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jpeg" ContentType="image/jpe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ESTADISTICAS\Indicadores de gestion\Informes\2014\"/>
    </mc:Choice>
  </mc:AlternateContent>
  <bookViews>
    <workbookView xWindow="-15" yWindow="-15" windowWidth="5970" windowHeight="6210" tabRatio="746"/>
  </bookViews>
  <sheets>
    <sheet name="INDICE" sheetId="121" r:id="rId1"/>
    <sheet name="Resumen Balances" sheetId="122" r:id="rId2"/>
    <sheet name="BALANCE GENERALES" sheetId="123" r:id="rId3"/>
    <sheet name="BALANCE VIDA" sheetId="124" r:id="rId4"/>
    <sheet name="Resumen Inversiones" sheetId="126" r:id="rId5"/>
    <sheet name="INVERSIONES GENERALES" sheetId="127" r:id="rId6"/>
    <sheet name="INVERSIONES VIDA" sheetId="128" r:id="rId7"/>
    <sheet name="Resumen Resultados" sheetId="130" r:id="rId8"/>
    <sheet name="RESULTADOS GENERALES" sheetId="131" r:id="rId9"/>
    <sheet name="RESULTADOS VIDA" sheetId="132" r:id="rId10"/>
    <sheet name="Resumen Ramos" sheetId="135" r:id="rId11"/>
    <sheet name="Autos" sheetId="136" r:id="rId12"/>
    <sheet name="Incendio y Lucro" sheetId="137" r:id="rId13"/>
    <sheet name="Cumplimiento" sheetId="138" r:id="rId14"/>
    <sheet name="Ingenieria" sheetId="139" r:id="rId15"/>
    <sheet name="Corriente Débil" sheetId="175" r:id="rId16"/>
    <sheet name="Todo Riesgo Cont." sheetId="176" r:id="rId17"/>
    <sheet name="Montaje y Rotura" sheetId="177" r:id="rId18"/>
    <sheet name="Minas y Petróleos" sheetId="178" r:id="rId19"/>
    <sheet name="Responsabilidad Civil" sheetId="140" r:id="rId20"/>
    <sheet name="Terremoto" sheetId="141" r:id="rId21"/>
    <sheet name="Transporte" sheetId="142" r:id="rId22"/>
    <sheet name="Manejo" sheetId="143" r:id="rId23"/>
    <sheet name="Seguros de Credito" sheetId="144" r:id="rId24"/>
    <sheet name="Otros Daños (2)" sheetId="174" r:id="rId25"/>
    <sheet name="Desempleo" sheetId="172" r:id="rId26"/>
    <sheet name="Sustracción" sheetId="166" r:id="rId27"/>
    <sheet name="Hogar" sheetId="173" r:id="rId28"/>
    <sheet name="Aviación" sheetId="167" r:id="rId29"/>
    <sheet name="Agrícola" sheetId="170" r:id="rId30"/>
    <sheet name="Nav.yCasco" sheetId="168" r:id="rId31"/>
    <sheet name="Vidrios" sheetId="169" r:id="rId32"/>
    <sheet name="Semovientes" sheetId="171" r:id="rId33"/>
    <sheet name="Total daños" sheetId="146" r:id="rId34"/>
    <sheet name="Vida grupo" sheetId="147" r:id="rId35"/>
    <sheet name="Salud" sheetId="148" r:id="rId36"/>
    <sheet name="Vida individual" sheetId="149" r:id="rId37"/>
    <sheet name="Accidentes P" sheetId="150" r:id="rId38"/>
    <sheet name="Educativo" sheetId="151" r:id="rId39"/>
    <sheet name="Exequias" sheetId="152" r:id="rId40"/>
    <sheet name="Otros Personas xCias" sheetId="153" r:id="rId41"/>
    <sheet name="Otros Personas" sheetId="179" r:id="rId42"/>
    <sheet name="EAC" sheetId="180" r:id="rId43"/>
    <sheet name="PVol" sheetId="181" r:id="rId44"/>
    <sheet name="PConmut" sheetId="182" r:id="rId45"/>
    <sheet name="RVol" sheetId="183" r:id="rId46"/>
    <sheet name="Total Personas" sheetId="154" r:id="rId47"/>
    <sheet name="Riesgos Laborales" sheetId="158" r:id="rId48"/>
    <sheet name="Seguros previsonales" sheetId="159" r:id="rId49"/>
    <sheet name="Rentas Vitalicias" sheetId="160" r:id="rId50"/>
    <sheet name="Total Seguridad Social" sheetId="161" r:id="rId51"/>
    <sheet name="Soat" sheetId="162" r:id="rId52"/>
    <sheet name="Incendio y Lucro1" sheetId="32" state="hidden" r:id="rId53"/>
    <sheet name="Ingenieria1" sheetId="38" state="hidden" r:id="rId54"/>
    <sheet name="Transporte1" sheetId="35" state="hidden" r:id="rId55"/>
    <sheet name="Terremoto1" sheetId="36" state="hidden" r:id="rId56"/>
    <sheet name="Vida Ind (2)" sheetId="22" state="hidden" r:id="rId57"/>
  </sheets>
  <definedNames>
    <definedName name="_xlnm._FilterDatabase" localSheetId="39" hidden="1">Exequias!$A$8:$DL$8</definedName>
    <definedName name="_Order1" hidden="1">0</definedName>
    <definedName name="_Order2" hidden="1">255</definedName>
    <definedName name="_PL100" localSheetId="24">#REF!</definedName>
    <definedName name="_PL100" localSheetId="41">#REF!</definedName>
    <definedName name="_PL100">#REF!</definedName>
    <definedName name="AGR" localSheetId="24">#REF!</definedName>
    <definedName name="AGR" localSheetId="41">#REF!</definedName>
    <definedName name="AGR">#REF!</definedName>
    <definedName name="_xlnm.Print_Area" localSheetId="37">'Accidentes P'!$A$1:$DE$42</definedName>
    <definedName name="_xlnm.Print_Area" localSheetId="29">Agrícola!$A$1:$DE$20</definedName>
    <definedName name="_xlnm.Print_Area" localSheetId="11">Autos!$A$1:$DE$37</definedName>
    <definedName name="_xlnm.Print_Area" localSheetId="28">Aviación!$A$1:$DE$28</definedName>
    <definedName name="_xlnm.Print_Area" localSheetId="2">'BALANCE GENERALES'!$A$1:$FO$37</definedName>
    <definedName name="_xlnm.Print_Area" localSheetId="3">'BALANCE VIDA'!$A$1:$FO$32</definedName>
    <definedName name="_xlnm.Print_Area" localSheetId="15">'Corriente Débil'!$A$1:$DE$36</definedName>
    <definedName name="_xlnm.Print_Area" localSheetId="13">Cumplimiento!$A$1:$DE$42</definedName>
    <definedName name="_xlnm.Print_Area" localSheetId="25">Desempleo!$A$1:$DE$28</definedName>
    <definedName name="_xlnm.Print_Area" localSheetId="42">EAC!$A$1:$DE$26</definedName>
    <definedName name="_xlnm.Print_Area" localSheetId="38">Educativo!$A$1:$DE$25</definedName>
    <definedName name="_xlnm.Print_Area" localSheetId="39">Exequias!$A$1:$DE$28</definedName>
    <definedName name="_xlnm.Print_Area" localSheetId="27">Hogar!$A$1:$DE$24</definedName>
    <definedName name="_xlnm.Print_Area" localSheetId="12">'Incendio y Lucro'!$A$1:$DE$37</definedName>
    <definedName name="_xlnm.Print_Area" localSheetId="52">'Incendio y Lucro1'!$A$1:$CM$37</definedName>
    <definedName name="_xlnm.Print_Area" localSheetId="14">Ingenieria!$A$1:$DE$38</definedName>
    <definedName name="_xlnm.Print_Area" localSheetId="53">Ingenieria1!$A$1:$BK$36</definedName>
    <definedName name="_xlnm.Print_Area" localSheetId="5">'INVERSIONES GENERALES'!$A$1:$GI$38</definedName>
    <definedName name="_xlnm.Print_Area" localSheetId="6">'INVERSIONES VIDA'!$A$1:$GI$30</definedName>
    <definedName name="_xlnm.Print_Area" localSheetId="22">Manejo!$A$1:$DE$36</definedName>
    <definedName name="_xlnm.Print_Area" localSheetId="18">'Minas y Petróleos'!$A$1:$DE$25</definedName>
    <definedName name="_xlnm.Print_Area" localSheetId="17">'Montaje y Rotura'!$A$1:$DE$35</definedName>
    <definedName name="_xlnm.Print_Area" localSheetId="30">Nav.yCasco!$A$1:$DE$27</definedName>
    <definedName name="_xlnm.Print_Area" localSheetId="24">'Otros Daños (2)'!$A$1:$DE$23</definedName>
    <definedName name="_xlnm.Print_Area" localSheetId="41">'Otros Personas'!$A$1:$DE$19</definedName>
    <definedName name="_xlnm.Print_Area" localSheetId="40">'Otros Personas xCias'!$A$1:$DE$31</definedName>
    <definedName name="_xlnm.Print_Area" localSheetId="44">PConmut!$A$1:$DE$22</definedName>
    <definedName name="_xlnm.Print_Area" localSheetId="43">PVol!$A$1:$DE$23</definedName>
    <definedName name="_xlnm.Print_Area" localSheetId="49">'Rentas Vitalicias'!$A$1:$DE$27</definedName>
    <definedName name="_xlnm.Print_Area" localSheetId="19">'Responsabilidad Civil'!$A$1:$DE$41</definedName>
    <definedName name="_xlnm.Print_Area" localSheetId="8">'RESULTADOS GENERALES'!$A$1:$EE$42</definedName>
    <definedName name="_xlnm.Print_Area" localSheetId="9">'RESULTADOS VIDA'!$A$1:$DW$35</definedName>
    <definedName name="_xlnm.Print_Area" localSheetId="1">'Resumen Balances'!$A$1:$T$37</definedName>
    <definedName name="_xlnm.Print_Area" localSheetId="4">'Resumen Inversiones'!$A$1:$T$42</definedName>
    <definedName name="_xlnm.Print_Area" localSheetId="10">'Resumen Ramos'!$A$1:$DE$45</definedName>
    <definedName name="_xlnm.Print_Area" localSheetId="7">'Resumen Resultados'!$A$1:$U$35</definedName>
    <definedName name="_xlnm.Print_Area" localSheetId="47">'Riesgos Laborales'!$A$1:$DE$31</definedName>
    <definedName name="_xlnm.Print_Area" localSheetId="45">RVol!$A$1:$DE$18</definedName>
    <definedName name="_xlnm.Print_Area" localSheetId="35">Salud!$A$1:$DE$36</definedName>
    <definedName name="_xlnm.Print_Area" localSheetId="23">'Seguros de Credito'!$A$1:$DE$23</definedName>
    <definedName name="_xlnm.Print_Area" localSheetId="48">'Seguros previsonales'!$A$1:$DE$27</definedName>
    <definedName name="_xlnm.Print_Area" localSheetId="32">Semovientes!$A$1:$DE$19</definedName>
    <definedName name="_xlnm.Print_Area" localSheetId="51">Soat!$A$1:$DU$31</definedName>
    <definedName name="_xlnm.Print_Area" localSheetId="26">Sustracción!$A$1:$DE$36</definedName>
    <definedName name="_xlnm.Print_Area" localSheetId="20">Terremoto!$A$1:$DE$35</definedName>
    <definedName name="_xlnm.Print_Area" localSheetId="55">Terremoto1!$A$1:$BK$36</definedName>
    <definedName name="_xlnm.Print_Area" localSheetId="16">'Todo Riesgo Cont.'!$A$1:$DE$37</definedName>
    <definedName name="_xlnm.Print_Area" localSheetId="33">'Total daños'!$A$1:$DE$46</definedName>
    <definedName name="_xlnm.Print_Area" localSheetId="46">'Total Personas'!$A$1:$DE$44</definedName>
    <definedName name="_xlnm.Print_Area" localSheetId="50">'Total Seguridad Social'!$A$1:$DE$33</definedName>
    <definedName name="_xlnm.Print_Area" localSheetId="21">Transporte!$A$1:$DE$36</definedName>
    <definedName name="_xlnm.Print_Area" localSheetId="54">Transporte1!$A$1:$BK$36</definedName>
    <definedName name="_xlnm.Print_Area" localSheetId="34">'Vida grupo'!$A$1:$DE$43</definedName>
    <definedName name="_xlnm.Print_Area" localSheetId="56">'Vida Ind (2)'!$A$1:$BH$40</definedName>
    <definedName name="_xlnm.Print_Area" localSheetId="36">'Vida individual'!$A$1:$DE$35</definedName>
    <definedName name="_xlnm.Print_Area" localSheetId="31">Vidrios!$A$1:$DE$28</definedName>
    <definedName name="aut" localSheetId="24">#REF!</definedName>
    <definedName name="aut" localSheetId="41">#REF!</definedName>
    <definedName name="aut">#REF!</definedName>
    <definedName name="AVIA" localSheetId="24">#REF!</definedName>
    <definedName name="AVIA" localSheetId="41">#REF!</definedName>
    <definedName name="AVIA">#REF!</definedName>
    <definedName name="AyS" localSheetId="24">#REF!</definedName>
    <definedName name="AyS" localSheetId="41">#REF!</definedName>
    <definedName name="AyS">#REF!</definedName>
    <definedName name="BGEN" localSheetId="24">#REF!</definedName>
    <definedName name="BGEN" localSheetId="41">#REF!</definedName>
    <definedName name="BGEN">#REF!</definedName>
    <definedName name="BVID" localSheetId="24">#REF!</definedName>
    <definedName name="BVID" localSheetId="41">#REF!</definedName>
    <definedName name="BVID">#REF!</definedName>
    <definedName name="CDébil" localSheetId="15">#REF!</definedName>
    <definedName name="COMPAÑIAS" localSheetId="24">#REF!</definedName>
    <definedName name="COMPAÑIAS" localSheetId="41">#REF!</definedName>
    <definedName name="COMPAÑIAS">#REF!</definedName>
    <definedName name="Cump" localSheetId="24">#REF!</definedName>
    <definedName name="Cump" localSheetId="41">#REF!</definedName>
    <definedName name="Cump">#REF!</definedName>
    <definedName name="DESEM" localSheetId="24">#REF!</definedName>
    <definedName name="DESEM" localSheetId="41">#REF!</definedName>
    <definedName name="DESEM">#REF!</definedName>
    <definedName name="EAC">#REF!</definedName>
    <definedName name="EDU" localSheetId="24">#REF!</definedName>
    <definedName name="EDU" localSheetId="41">#REF!</definedName>
    <definedName name="EDU">#REF!</definedName>
    <definedName name="EXEQ" localSheetId="24">#REF!</definedName>
    <definedName name="EXEQ" localSheetId="41">#REF!</definedName>
    <definedName name="EXEQ">#REF!</definedName>
    <definedName name="GEN" localSheetId="24">#REF!</definedName>
    <definedName name="GEN" localSheetId="41">#REF!</definedName>
    <definedName name="GEN">#REF!</definedName>
    <definedName name="HOG" localSheetId="24">#REF!</definedName>
    <definedName name="HOG" localSheetId="41">#REF!</definedName>
    <definedName name="HOG">#REF!</definedName>
    <definedName name="IGEN" localSheetId="24">#REF!</definedName>
    <definedName name="IGEN" localSheetId="41">#REF!</definedName>
    <definedName name="IGEN">#REF!</definedName>
    <definedName name="inc" localSheetId="24">#REF!</definedName>
    <definedName name="inc" localSheetId="41">#REF!</definedName>
    <definedName name="inc">#REF!</definedName>
    <definedName name="ing" localSheetId="24">#REF!</definedName>
    <definedName name="ing" localSheetId="41">#REF!</definedName>
    <definedName name="ing">#REF!</definedName>
    <definedName name="IVID" localSheetId="24">#REF!</definedName>
    <definedName name="IVID" localSheetId="41">#REF!</definedName>
    <definedName name="IVID">#REF!</definedName>
    <definedName name="MyC" localSheetId="24">#REF!</definedName>
    <definedName name="MyC" localSheetId="41">#REF!</definedName>
    <definedName name="MyC">#REF!</definedName>
    <definedName name="MyP" localSheetId="18">#REF!</definedName>
    <definedName name="MyR" localSheetId="17">#REF!</definedName>
    <definedName name="NAVYC" localSheetId="24">#REF!</definedName>
    <definedName name="NAVYC" localSheetId="41">#REF!</definedName>
    <definedName name="NAVYC">#REF!</definedName>
    <definedName name="OD" localSheetId="24">#REF!</definedName>
    <definedName name="OD" localSheetId="41">#REF!</definedName>
    <definedName name="OD">#REF!</definedName>
    <definedName name="OP" localSheetId="24">#REF!</definedName>
    <definedName name="OP" localSheetId="41">#REF!</definedName>
    <definedName name="OP">#REF!</definedName>
    <definedName name="PCONMUT">#REF!</definedName>
    <definedName name="PVOL">#REF!</definedName>
    <definedName name="rciv" localSheetId="24">#REF!</definedName>
    <definedName name="rciv" localSheetId="41">#REF!</definedName>
    <definedName name="rciv">#REF!</definedName>
    <definedName name="RPROF" localSheetId="24">#REF!</definedName>
    <definedName name="RPROF" localSheetId="41">#REF!</definedName>
    <definedName name="RPROF">#REF!</definedName>
    <definedName name="RVOL">#REF!</definedName>
    <definedName name="SAL" localSheetId="24">#REF!</definedName>
    <definedName name="SAL" localSheetId="41">#REF!</definedName>
    <definedName name="SAL">#REF!</definedName>
    <definedName name="sc" localSheetId="24">#REF!</definedName>
    <definedName name="sc" localSheetId="41">#REF!</definedName>
    <definedName name="sc">#REF!</definedName>
    <definedName name="SEMO" localSheetId="24">#REF!</definedName>
    <definedName name="SEMO" localSheetId="41">#REF!</definedName>
    <definedName name="SEMO">#REF!</definedName>
    <definedName name="SOAT" localSheetId="24">#REF!</definedName>
    <definedName name="SOAT" localSheetId="41">#REF!</definedName>
    <definedName name="SOAT">#REF!</definedName>
    <definedName name="SPREV" localSheetId="24">#REF!</definedName>
    <definedName name="SPREV" localSheetId="41">#REF!</definedName>
    <definedName name="SPREV">#REF!</definedName>
    <definedName name="Sust" localSheetId="24">#REF!</definedName>
    <definedName name="Sust" localSheetId="41">#REF!</definedName>
    <definedName name="Sust">#REF!</definedName>
    <definedName name="TD" localSheetId="24">#REF!</definedName>
    <definedName name="TD" localSheetId="41">#REF!</definedName>
    <definedName name="TD">#REF!</definedName>
    <definedName name="terr" localSheetId="24">#REF!</definedName>
    <definedName name="terr" localSheetId="41">#REF!</definedName>
    <definedName name="terr">#REF!</definedName>
    <definedName name="_xlnm.Print_Titles" localSheetId="37">'Accidentes P'!$A:$A</definedName>
    <definedName name="_xlnm.Print_Titles" localSheetId="29">Agrícola!$A:$A</definedName>
    <definedName name="_xlnm.Print_Titles" localSheetId="11">Autos!$A:$A</definedName>
    <definedName name="_xlnm.Print_Titles" localSheetId="28">Aviación!$A:$A</definedName>
    <definedName name="_xlnm.Print_Titles" localSheetId="2">'BALANCE GENERALES'!$A:$A</definedName>
    <definedName name="_xlnm.Print_Titles" localSheetId="3">'BALANCE VIDA'!$A:$A</definedName>
    <definedName name="_xlnm.Print_Titles" localSheetId="15">'Corriente Débil'!$A:$A</definedName>
    <definedName name="_xlnm.Print_Titles" localSheetId="13">Cumplimiento!$A:$A</definedName>
    <definedName name="_xlnm.Print_Titles" localSheetId="25">Desempleo!$A:$A</definedName>
    <definedName name="_xlnm.Print_Titles" localSheetId="42">EAC!$A:$A</definedName>
    <definedName name="_xlnm.Print_Titles" localSheetId="38">Educativo!$A:$A</definedName>
    <definedName name="_xlnm.Print_Titles" localSheetId="39">Exequias!$A:$A</definedName>
    <definedName name="_xlnm.Print_Titles" localSheetId="27">Hogar!$A:$A</definedName>
    <definedName name="_xlnm.Print_Titles" localSheetId="12">'Incendio y Lucro'!$A:$A</definedName>
    <definedName name="_xlnm.Print_Titles" localSheetId="52">'Incendio y Lucro1'!$A:$A</definedName>
    <definedName name="_xlnm.Print_Titles" localSheetId="14">Ingenieria!$A:$A</definedName>
    <definedName name="_xlnm.Print_Titles" localSheetId="53">Ingenieria1!$A:$A</definedName>
    <definedName name="_xlnm.Print_Titles" localSheetId="5">'INVERSIONES GENERALES'!$A:$A</definedName>
    <definedName name="_xlnm.Print_Titles" localSheetId="6">'INVERSIONES VIDA'!$A:$A</definedName>
    <definedName name="_xlnm.Print_Titles" localSheetId="22">Manejo!$A:$A</definedName>
    <definedName name="_xlnm.Print_Titles" localSheetId="18">'Minas y Petróleos'!$A:$A</definedName>
    <definedName name="_xlnm.Print_Titles" localSheetId="17">'Montaje y Rotura'!$A:$A</definedName>
    <definedName name="_xlnm.Print_Titles" localSheetId="30">Nav.yCasco!$A:$A</definedName>
    <definedName name="_xlnm.Print_Titles" localSheetId="24">'Otros Daños (2)'!$A:$A</definedName>
    <definedName name="_xlnm.Print_Titles" localSheetId="41">'Otros Personas'!$A:$A</definedName>
    <definedName name="_xlnm.Print_Titles" localSheetId="40">'Otros Personas xCias'!$A:$A</definedName>
    <definedName name="_xlnm.Print_Titles" localSheetId="44">PConmut!$A:$A</definedName>
    <definedName name="_xlnm.Print_Titles" localSheetId="43">PVol!$A:$A</definedName>
    <definedName name="_xlnm.Print_Titles" localSheetId="49">'Rentas Vitalicias'!$A:$A</definedName>
    <definedName name="_xlnm.Print_Titles" localSheetId="19">'Responsabilidad Civil'!$A:$A</definedName>
    <definedName name="_xlnm.Print_Titles" localSheetId="8">'RESULTADOS GENERALES'!$A:$A</definedName>
    <definedName name="_xlnm.Print_Titles" localSheetId="9">'RESULTADOS VIDA'!$A:$A</definedName>
    <definedName name="_xlnm.Print_Titles" localSheetId="10">'Resumen Ramos'!$A:$A</definedName>
    <definedName name="_xlnm.Print_Titles" localSheetId="47">'Riesgos Laborales'!$A:$A</definedName>
    <definedName name="_xlnm.Print_Titles" localSheetId="45">RVol!$A:$A</definedName>
    <definedName name="_xlnm.Print_Titles" localSheetId="35">Salud!$A:$A</definedName>
    <definedName name="_xlnm.Print_Titles" localSheetId="23">'Seguros de Credito'!$A:$A</definedName>
    <definedName name="_xlnm.Print_Titles" localSheetId="48">'Seguros previsonales'!$A:$A</definedName>
    <definedName name="_xlnm.Print_Titles" localSheetId="32">Semovientes!$A:$A</definedName>
    <definedName name="_xlnm.Print_Titles" localSheetId="51">Soat!$A:$A</definedName>
    <definedName name="_xlnm.Print_Titles" localSheetId="26">Sustracción!$A:$A</definedName>
    <definedName name="_xlnm.Print_Titles" localSheetId="20">Terremoto!$A:$A</definedName>
    <definedName name="_xlnm.Print_Titles" localSheetId="55">Terremoto1!$A:$A</definedName>
    <definedName name="_xlnm.Print_Titles" localSheetId="16">'Todo Riesgo Cont.'!$A:$A</definedName>
    <definedName name="_xlnm.Print_Titles" localSheetId="33">'Total daños'!$A:$A</definedName>
    <definedName name="_xlnm.Print_Titles" localSheetId="46">'Total Personas'!$A:$A</definedName>
    <definedName name="_xlnm.Print_Titles" localSheetId="50">'Total Seguridad Social'!$A:$A</definedName>
    <definedName name="_xlnm.Print_Titles" localSheetId="21">Transporte!$A:$A</definedName>
    <definedName name="_xlnm.Print_Titles" localSheetId="54">Transporte1!$A:$A</definedName>
    <definedName name="_xlnm.Print_Titles" localSheetId="34">'Vida grupo'!$A:$A</definedName>
    <definedName name="_xlnm.Print_Titles" localSheetId="56">'Vida Ind (2)'!$A:$A</definedName>
    <definedName name="_xlnm.Print_Titles" localSheetId="36">'Vida individual'!$A:$A</definedName>
    <definedName name="_xlnm.Print_Titles" localSheetId="31">Vidrios!$A:$A</definedName>
    <definedName name="TP" localSheetId="24">#REF!</definedName>
    <definedName name="TP" localSheetId="41">#REF!</definedName>
    <definedName name="TP">#REF!</definedName>
    <definedName name="tr" localSheetId="24">#REF!</definedName>
    <definedName name="tr" localSheetId="41">#REF!</definedName>
    <definedName name="tr">#REF!</definedName>
    <definedName name="trans" localSheetId="24">#REF!</definedName>
    <definedName name="trans" localSheetId="41">#REF!</definedName>
    <definedName name="trans">#REF!</definedName>
    <definedName name="TRC" localSheetId="16">#REF!</definedName>
    <definedName name="TSS" localSheetId="24">#REF!</definedName>
    <definedName name="TSS" localSheetId="41">#REF!</definedName>
    <definedName name="TSS">#REF!</definedName>
    <definedName name="VG" localSheetId="24">#REF!</definedName>
    <definedName name="VG" localSheetId="41">#REF!</definedName>
    <definedName name="VG">#REF!</definedName>
    <definedName name="VI" localSheetId="24">#REF!</definedName>
    <definedName name="VI" localSheetId="41">#REF!</definedName>
    <definedName name="VI">#REF!</definedName>
    <definedName name="VID" localSheetId="24">#REF!</definedName>
    <definedName name="VID" localSheetId="41">#REF!</definedName>
    <definedName name="VID">#REF!</definedName>
    <definedName name="VIDR" localSheetId="24">#REF!</definedName>
    <definedName name="VIDR" localSheetId="41">#REF!</definedName>
    <definedName name="VIDR">#REF!</definedName>
  </definedNames>
  <calcPr calcId="152511"/>
</workbook>
</file>

<file path=xl/calcChain.xml><?xml version="1.0" encoding="utf-8"?>
<calcChain xmlns="http://schemas.openxmlformats.org/spreadsheetml/2006/main">
  <c r="B9" i="22" l="1"/>
  <c r="C9" i="22"/>
  <c r="F9" i="22"/>
  <c r="G9" i="22"/>
  <c r="H9" i="22"/>
  <c r="I9" i="22"/>
  <c r="J9" i="22"/>
  <c r="K9" i="22"/>
  <c r="L9" i="22"/>
  <c r="M9" i="22"/>
  <c r="N9" i="22"/>
  <c r="O9" i="22"/>
  <c r="P9" i="22"/>
  <c r="Q9" i="22"/>
  <c r="R9" i="22"/>
  <c r="S9" i="22"/>
  <c r="T9" i="22"/>
  <c r="U9" i="22"/>
  <c r="V9" i="22"/>
  <c r="W9" i="22"/>
  <c r="Z9" i="22"/>
  <c r="AA9" i="22"/>
  <c r="AB9" i="22"/>
  <c r="AC9" i="22"/>
  <c r="AD9" i="22"/>
  <c r="AE9" i="22"/>
  <c r="AF9" i="22"/>
  <c r="AG9" i="22"/>
  <c r="AH9" i="22"/>
  <c r="AI9" i="22"/>
  <c r="AJ9" i="22"/>
  <c r="AK9" i="22"/>
  <c r="AL9" i="22"/>
  <c r="AM9" i="22"/>
  <c r="AN9" i="22"/>
  <c r="AO9" i="22"/>
  <c r="AP9" i="22"/>
  <c r="AQ9" i="22"/>
  <c r="AR9" i="22"/>
  <c r="AS9" i="22"/>
  <c r="AT9" i="22"/>
  <c r="AU9" i="22"/>
  <c r="AV9" i="22"/>
  <c r="AW9" i="22"/>
  <c r="AX9" i="22"/>
  <c r="AY9" i="22"/>
  <c r="AZ9" i="22"/>
  <c r="BA9" i="22"/>
  <c r="BB9" i="22"/>
  <c r="BC9" i="22"/>
  <c r="BD9" i="22"/>
  <c r="BE9" i="22"/>
  <c r="BF9" i="22"/>
  <c r="BG9" i="22"/>
  <c r="AD11" i="22"/>
  <c r="AE11" i="22"/>
  <c r="AX11" i="22"/>
  <c r="AY11" i="22"/>
  <c r="BB11" i="22"/>
  <c r="BC11" i="22"/>
  <c r="BF11" i="22"/>
  <c r="BG11" i="22"/>
  <c r="AD12" i="22"/>
  <c r="AE12" i="22"/>
  <c r="AX12" i="22"/>
  <c r="AY12" i="22"/>
  <c r="BB12" i="22"/>
  <c r="BC12" i="22"/>
  <c r="BF12" i="22"/>
  <c r="BG12" i="22"/>
  <c r="AD13" i="22"/>
  <c r="AE13" i="22"/>
  <c r="AX13" i="22"/>
  <c r="AY13" i="22"/>
  <c r="BB13" i="22"/>
  <c r="BC13" i="22"/>
  <c r="BF13" i="22"/>
  <c r="BG13" i="22"/>
  <c r="AD14" i="22"/>
  <c r="AE14" i="22"/>
  <c r="AX14" i="22"/>
  <c r="AY14" i="22"/>
  <c r="BB14" i="22"/>
  <c r="BC14" i="22"/>
  <c r="BF14" i="22"/>
  <c r="BG14" i="22"/>
  <c r="AD15" i="22"/>
  <c r="AE15" i="22"/>
  <c r="AX15" i="22"/>
  <c r="AY15" i="22"/>
  <c r="BB15" i="22"/>
  <c r="BC15" i="22"/>
  <c r="BF15" i="22"/>
  <c r="BG15" i="22"/>
  <c r="AD16" i="22"/>
  <c r="AE16" i="22"/>
  <c r="AX16" i="22"/>
  <c r="AY16" i="22"/>
  <c r="BB16" i="22"/>
  <c r="BC16" i="22"/>
  <c r="BF16" i="22"/>
  <c r="BG16" i="22"/>
  <c r="AD17" i="22"/>
  <c r="AE17" i="22"/>
  <c r="AX17" i="22"/>
  <c r="AY17" i="22"/>
  <c r="BB17" i="22"/>
  <c r="BC17" i="22"/>
  <c r="BF17" i="22"/>
  <c r="BG17" i="22"/>
  <c r="AD18" i="22"/>
  <c r="AE18" i="22"/>
  <c r="AX18" i="22"/>
  <c r="AY18" i="22"/>
  <c r="BB18" i="22"/>
  <c r="BC18" i="22"/>
  <c r="BF18" i="22"/>
  <c r="BG18" i="22"/>
  <c r="AD19" i="22"/>
  <c r="AE19" i="22"/>
  <c r="AX19" i="22"/>
  <c r="AY19" i="22"/>
  <c r="BB19" i="22"/>
  <c r="BC19" i="22"/>
  <c r="BF19" i="22"/>
  <c r="BG19" i="22"/>
  <c r="AD20" i="22"/>
  <c r="AE20" i="22"/>
  <c r="AX20" i="22"/>
  <c r="AY20" i="22"/>
  <c r="BB20" i="22"/>
  <c r="BC20" i="22"/>
  <c r="BF20" i="22"/>
  <c r="BG20" i="22"/>
  <c r="AD21" i="22"/>
  <c r="AE21" i="22"/>
  <c r="AX21" i="22"/>
  <c r="AY21" i="22"/>
  <c r="BB21" i="22"/>
  <c r="BC21" i="22"/>
  <c r="BF21" i="22"/>
  <c r="BG21" i="22"/>
  <c r="AD22" i="22"/>
  <c r="AE22" i="22"/>
  <c r="AX22" i="22"/>
  <c r="AY22" i="22"/>
  <c r="BB22" i="22"/>
  <c r="BC22" i="22"/>
  <c r="BF22" i="22"/>
  <c r="BG22" i="22"/>
  <c r="AD23" i="22"/>
  <c r="AE23" i="22"/>
  <c r="AX23" i="22"/>
  <c r="AY23" i="22"/>
  <c r="BB23" i="22"/>
  <c r="BC23" i="22"/>
  <c r="BF23" i="22"/>
  <c r="BG23" i="22"/>
  <c r="AD24" i="22"/>
  <c r="AE24" i="22"/>
  <c r="AX24" i="22"/>
  <c r="AY24" i="22"/>
  <c r="BB24" i="22"/>
  <c r="BC24" i="22"/>
  <c r="BF24" i="22"/>
  <c r="BG24" i="22"/>
  <c r="AD25" i="22"/>
  <c r="AE25" i="22"/>
  <c r="AX25" i="22"/>
  <c r="AY25" i="22"/>
  <c r="BB25" i="22"/>
  <c r="BC25" i="22"/>
  <c r="BF25" i="22"/>
  <c r="BG25" i="22"/>
  <c r="AD26" i="22"/>
  <c r="AE26" i="22"/>
  <c r="AX26" i="22"/>
  <c r="AY26" i="22"/>
  <c r="BB26" i="22"/>
  <c r="BC26" i="22"/>
  <c r="BF26" i="22"/>
  <c r="BG26" i="22"/>
  <c r="AD27" i="22"/>
  <c r="AE27" i="22"/>
  <c r="AX27" i="22"/>
  <c r="AY27" i="22"/>
  <c r="BB27" i="22"/>
  <c r="BC27" i="22"/>
  <c r="BF27" i="22"/>
  <c r="BG27" i="22"/>
  <c r="AD28" i="22"/>
  <c r="AE28" i="22"/>
  <c r="AX28" i="22"/>
  <c r="AY28" i="22"/>
  <c r="BB28" i="22"/>
  <c r="BC28" i="22"/>
  <c r="BF28" i="22"/>
  <c r="BG28" i="22"/>
  <c r="AD29" i="22"/>
  <c r="AE29" i="22"/>
  <c r="AX29" i="22"/>
  <c r="AY29" i="22"/>
  <c r="BB29" i="22"/>
  <c r="BC29" i="22"/>
  <c r="BF29" i="22"/>
  <c r="BG29" i="22"/>
  <c r="AD30" i="22"/>
  <c r="AE30" i="22"/>
  <c r="AX30" i="22"/>
  <c r="AY30" i="22"/>
  <c r="BB30" i="22"/>
  <c r="BC30" i="22"/>
  <c r="BF30" i="22"/>
  <c r="BG30" i="22"/>
  <c r="AD31" i="22"/>
  <c r="AE31" i="22"/>
  <c r="AX31" i="22"/>
  <c r="AY31" i="22"/>
  <c r="BB31" i="22"/>
  <c r="BC31" i="22"/>
  <c r="BF31" i="22"/>
  <c r="BG31" i="22"/>
  <c r="AD32" i="22"/>
  <c r="AE32" i="22"/>
  <c r="AX32" i="22"/>
  <c r="AY32" i="22"/>
  <c r="BB32" i="22"/>
  <c r="BC32" i="22"/>
  <c r="BF32" i="22"/>
  <c r="BG32" i="22"/>
  <c r="R2" i="36"/>
  <c r="AH2" i="36" s="1"/>
  <c r="AX2" i="36" s="1"/>
  <c r="B3" i="36"/>
  <c r="R3" i="36"/>
  <c r="AH3" i="36" s="1"/>
  <c r="AX3" i="36"/>
  <c r="B8" i="36"/>
  <c r="F8" i="36" s="1"/>
  <c r="C8" i="36"/>
  <c r="B10" i="36"/>
  <c r="C10" i="36"/>
  <c r="F10" i="36"/>
  <c r="G10" i="36"/>
  <c r="AC10" i="36" s="1"/>
  <c r="J10" i="36"/>
  <c r="J30" i="36" s="1"/>
  <c r="K10" i="36"/>
  <c r="K30" i="36" s="1"/>
  <c r="N10" i="36"/>
  <c r="O10" i="36"/>
  <c r="R10" i="36"/>
  <c r="R30" i="36" s="1"/>
  <c r="S10" i="36"/>
  <c r="S30" i="36" s="1"/>
  <c r="V10" i="36"/>
  <c r="W10" i="36"/>
  <c r="W30" i="36" s="1"/>
  <c r="AG30" i="36" s="1"/>
  <c r="Z10" i="36"/>
  <c r="Z30" i="36" s="1"/>
  <c r="AA10" i="36"/>
  <c r="AD10" i="36"/>
  <c r="AD30" i="36" s="1"/>
  <c r="AE10" i="36"/>
  <c r="AE30" i="36" s="1"/>
  <c r="AH10" i="36"/>
  <c r="AH30" i="36" s="1"/>
  <c r="AI10" i="36"/>
  <c r="AI30" i="36" s="1"/>
  <c r="AL10" i="36"/>
  <c r="AL30" i="36" s="1"/>
  <c r="AM10" i="36"/>
  <c r="AM30" i="36" s="1"/>
  <c r="AP10" i="36"/>
  <c r="AP30" i="36" s="1"/>
  <c r="AQ10" i="36"/>
  <c r="AQ30" i="36" s="1"/>
  <c r="AT10" i="36"/>
  <c r="AT30" i="36" s="1"/>
  <c r="AU10" i="36"/>
  <c r="AU30" i="36" s="1"/>
  <c r="AX10" i="36"/>
  <c r="AX30" i="36" s="1"/>
  <c r="AY10" i="36"/>
  <c r="AY30" i="36" s="1"/>
  <c r="BB10" i="36"/>
  <c r="BB30" i="36" s="1"/>
  <c r="BC10" i="36"/>
  <c r="BC30" i="36" s="1"/>
  <c r="BF10" i="36"/>
  <c r="BF30" i="36" s="1"/>
  <c r="BG10" i="36"/>
  <c r="BG30" i="36" s="1"/>
  <c r="BJ10" i="36"/>
  <c r="BK10" i="36"/>
  <c r="B11" i="36"/>
  <c r="AZ11" i="36" s="1"/>
  <c r="C11" i="36"/>
  <c r="AW11" i="36" s="1"/>
  <c r="F11" i="36"/>
  <c r="G11" i="36"/>
  <c r="AS11" i="36" s="1"/>
  <c r="J11" i="36"/>
  <c r="K11" i="36"/>
  <c r="N11" i="36"/>
  <c r="AJ11" i="36" s="1"/>
  <c r="O11" i="36"/>
  <c r="AK11" i="36" s="1"/>
  <c r="R11" i="36"/>
  <c r="S11" i="36"/>
  <c r="V11" i="36"/>
  <c r="W11" i="36"/>
  <c r="Z11" i="36"/>
  <c r="AF11" i="36" s="1"/>
  <c r="AA11" i="36"/>
  <c r="AG11" i="36" s="1"/>
  <c r="AD11" i="36"/>
  <c r="AE11" i="36"/>
  <c r="AH11" i="36"/>
  <c r="AI11" i="36"/>
  <c r="AL11" i="36"/>
  <c r="AM11" i="36"/>
  <c r="AP11" i="36"/>
  <c r="AQ11" i="36"/>
  <c r="AT11" i="36"/>
  <c r="AU11" i="36"/>
  <c r="AX11" i="36"/>
  <c r="AY11" i="36"/>
  <c r="BB11" i="36"/>
  <c r="BC11" i="36"/>
  <c r="BF11" i="36"/>
  <c r="BG11" i="36"/>
  <c r="BJ11" i="36"/>
  <c r="BK11" i="36"/>
  <c r="B12" i="36"/>
  <c r="C12" i="36"/>
  <c r="I12" i="36" s="1"/>
  <c r="F12" i="36"/>
  <c r="G12" i="36"/>
  <c r="BI12" i="36" s="1"/>
  <c r="J12" i="36"/>
  <c r="K12" i="36"/>
  <c r="N12" i="36"/>
  <c r="AJ12" i="36" s="1"/>
  <c r="O12" i="36"/>
  <c r="AK12" i="36" s="1"/>
  <c r="R12" i="36"/>
  <c r="S12" i="36"/>
  <c r="V12" i="36"/>
  <c r="Y12" i="36" s="1"/>
  <c r="W12" i="36"/>
  <c r="Z12" i="36"/>
  <c r="AF12" i="36" s="1"/>
  <c r="AA12" i="36"/>
  <c r="AG12" i="36" s="1"/>
  <c r="AD12" i="36"/>
  <c r="AE12" i="36"/>
  <c r="AH12" i="36"/>
  <c r="AI12" i="36"/>
  <c r="AL12" i="36"/>
  <c r="AM12" i="36"/>
  <c r="AP12" i="36"/>
  <c r="AQ12" i="36"/>
  <c r="AT12" i="36"/>
  <c r="AU12" i="36"/>
  <c r="AX12" i="36"/>
  <c r="AY12" i="36"/>
  <c r="BB12" i="36"/>
  <c r="BC12" i="36"/>
  <c r="BF12" i="36"/>
  <c r="BG12" i="36"/>
  <c r="BJ12" i="36"/>
  <c r="BK12" i="36"/>
  <c r="B13" i="36"/>
  <c r="C13" i="36"/>
  <c r="F13" i="36"/>
  <c r="G13" i="36"/>
  <c r="J13" i="36"/>
  <c r="K13" i="36"/>
  <c r="N13" i="36"/>
  <c r="AJ13" i="36" s="1"/>
  <c r="O13" i="36"/>
  <c r="AK13" i="36" s="1"/>
  <c r="R13" i="36"/>
  <c r="S13" i="36"/>
  <c r="V13" i="36"/>
  <c r="W13" i="36"/>
  <c r="Z13" i="36"/>
  <c r="AF13" i="36" s="1"/>
  <c r="AA13" i="36"/>
  <c r="AG13" i="36" s="1"/>
  <c r="AD13" i="36"/>
  <c r="AE13" i="36"/>
  <c r="AH13" i="36"/>
  <c r="AI13" i="36"/>
  <c r="AL13" i="36"/>
  <c r="AM13" i="36"/>
  <c r="AP13" i="36"/>
  <c r="AQ13" i="36"/>
  <c r="AT13" i="36"/>
  <c r="AU13" i="36"/>
  <c r="AX13" i="36"/>
  <c r="AY13" i="36"/>
  <c r="BB13" i="36"/>
  <c r="BC13" i="36"/>
  <c r="BF13" i="36"/>
  <c r="BG13" i="36"/>
  <c r="BJ13" i="36"/>
  <c r="BK13" i="36"/>
  <c r="B14" i="36"/>
  <c r="C14" i="36"/>
  <c r="F14" i="36"/>
  <c r="BH14" i="36" s="1"/>
  <c r="G14" i="36"/>
  <c r="J14" i="36"/>
  <c r="K14" i="36"/>
  <c r="N14" i="36"/>
  <c r="AJ14" i="36" s="1"/>
  <c r="O14" i="36"/>
  <c r="AK14" i="36" s="1"/>
  <c r="R14" i="36"/>
  <c r="S14" i="36"/>
  <c r="V14" i="36"/>
  <c r="Y14" i="36" s="1"/>
  <c r="W14" i="36"/>
  <c r="Z14" i="36"/>
  <c r="AF14" i="36" s="1"/>
  <c r="AA14" i="36"/>
  <c r="AG14" i="36" s="1"/>
  <c r="AD14" i="36"/>
  <c r="AE14" i="36"/>
  <c r="AH14" i="36"/>
  <c r="AI14" i="36"/>
  <c r="AL14" i="36"/>
  <c r="AM14" i="36"/>
  <c r="AP14" i="36"/>
  <c r="AQ14" i="36"/>
  <c r="AT14" i="36"/>
  <c r="AU14" i="36"/>
  <c r="AX14" i="36"/>
  <c r="AY14" i="36"/>
  <c r="BB14" i="36"/>
  <c r="BC14" i="36"/>
  <c r="BF14" i="36"/>
  <c r="BG14" i="36"/>
  <c r="BJ14" i="36"/>
  <c r="BK14" i="36"/>
  <c r="B15" i="36"/>
  <c r="C15" i="36"/>
  <c r="F15" i="36"/>
  <c r="AR15" i="36" s="1"/>
  <c r="G15" i="36"/>
  <c r="J15" i="36"/>
  <c r="K15" i="36"/>
  <c r="N15" i="36"/>
  <c r="AJ15" i="36" s="1"/>
  <c r="O15" i="36"/>
  <c r="AK15" i="36" s="1"/>
  <c r="R15" i="36"/>
  <c r="S15" i="36"/>
  <c r="V15" i="36"/>
  <c r="Y15" i="36" s="1"/>
  <c r="W15" i="36"/>
  <c r="Z15" i="36"/>
  <c r="AF15" i="36" s="1"/>
  <c r="AA15" i="36"/>
  <c r="AG15" i="36" s="1"/>
  <c r="AD15" i="36"/>
  <c r="AE15" i="36"/>
  <c r="AH15" i="36"/>
  <c r="AI15" i="36"/>
  <c r="AL15" i="36"/>
  <c r="AM15" i="36"/>
  <c r="AP15" i="36"/>
  <c r="AQ15" i="36"/>
  <c r="AT15" i="36"/>
  <c r="AU15" i="36"/>
  <c r="AX15" i="36"/>
  <c r="AY15" i="36"/>
  <c r="BB15" i="36"/>
  <c r="BC15" i="36"/>
  <c r="BF15" i="36"/>
  <c r="BG15" i="36"/>
  <c r="BJ15" i="36"/>
  <c r="BK15" i="36"/>
  <c r="B16" i="36"/>
  <c r="H16" i="36" s="1"/>
  <c r="C16" i="36"/>
  <c r="F16" i="36"/>
  <c r="G16" i="36"/>
  <c r="AS16" i="36" s="1"/>
  <c r="J16" i="36"/>
  <c r="K16" i="36"/>
  <c r="N16" i="36"/>
  <c r="AJ16" i="36" s="1"/>
  <c r="O16" i="36"/>
  <c r="AK16" i="36" s="1"/>
  <c r="R16" i="36"/>
  <c r="S16" i="36"/>
  <c r="V16" i="36"/>
  <c r="Y16" i="36" s="1"/>
  <c r="W16" i="36"/>
  <c r="Z16" i="36"/>
  <c r="AF16" i="36" s="1"/>
  <c r="AA16" i="36"/>
  <c r="AG16" i="36" s="1"/>
  <c r="AD16" i="36"/>
  <c r="AE16" i="36"/>
  <c r="AH16" i="36"/>
  <c r="AI16" i="36"/>
  <c r="AL16" i="36"/>
  <c r="AM16" i="36"/>
  <c r="AP16" i="36"/>
  <c r="AQ16" i="36"/>
  <c r="AT16" i="36"/>
  <c r="AU16" i="36"/>
  <c r="AX16" i="36"/>
  <c r="AY16" i="36"/>
  <c r="BB16" i="36"/>
  <c r="BC16" i="36"/>
  <c r="BF16" i="36"/>
  <c r="BG16" i="36"/>
  <c r="BJ16" i="36"/>
  <c r="BK16" i="36"/>
  <c r="B17" i="36"/>
  <c r="P17" i="36" s="1"/>
  <c r="C17" i="36"/>
  <c r="F17" i="36"/>
  <c r="BH17" i="36" s="1"/>
  <c r="G17" i="36"/>
  <c r="J17" i="36"/>
  <c r="K17" i="36"/>
  <c r="N17" i="36"/>
  <c r="AJ17" i="36" s="1"/>
  <c r="O17" i="36"/>
  <c r="AK17" i="36" s="1"/>
  <c r="R17" i="36"/>
  <c r="S17" i="36"/>
  <c r="V17" i="36"/>
  <c r="Y17" i="36" s="1"/>
  <c r="W17" i="36"/>
  <c r="Z17" i="36"/>
  <c r="AF17" i="36" s="1"/>
  <c r="AA17" i="36"/>
  <c r="AG17" i="36" s="1"/>
  <c r="AD17" i="36"/>
  <c r="AE17" i="36"/>
  <c r="AH17" i="36"/>
  <c r="AI17" i="36"/>
  <c r="AL17" i="36"/>
  <c r="AM17" i="36"/>
  <c r="AP17" i="36"/>
  <c r="AQ17" i="36"/>
  <c r="AT17" i="36"/>
  <c r="AU17" i="36"/>
  <c r="AX17" i="36"/>
  <c r="AY17" i="36"/>
  <c r="BB17" i="36"/>
  <c r="BC17" i="36"/>
  <c r="BF17" i="36"/>
  <c r="BG17" i="36"/>
  <c r="BJ17" i="36"/>
  <c r="BK17" i="36"/>
  <c r="B18" i="36"/>
  <c r="C18" i="36"/>
  <c r="BA18" i="36" s="1"/>
  <c r="F18" i="36"/>
  <c r="T18" i="36" s="1"/>
  <c r="G18" i="36"/>
  <c r="J18" i="36"/>
  <c r="K18" i="36"/>
  <c r="N18" i="36"/>
  <c r="AJ18" i="36" s="1"/>
  <c r="O18" i="36"/>
  <c r="AK18" i="36" s="1"/>
  <c r="R18" i="36"/>
  <c r="S18" i="36"/>
  <c r="V18" i="36"/>
  <c r="W18" i="36"/>
  <c r="X18" i="36" s="1"/>
  <c r="Z18" i="36"/>
  <c r="AF18" i="36" s="1"/>
  <c r="AA18" i="36"/>
  <c r="AG18" i="36" s="1"/>
  <c r="AD18" i="36"/>
  <c r="AE18" i="36"/>
  <c r="AH18" i="36"/>
  <c r="AI18" i="36"/>
  <c r="AL18" i="36"/>
  <c r="AM18" i="36"/>
  <c r="AP18" i="36"/>
  <c r="AQ18" i="36"/>
  <c r="AT18" i="36"/>
  <c r="AU18" i="36"/>
  <c r="AX18" i="36"/>
  <c r="AY18" i="36"/>
  <c r="BB18" i="36"/>
  <c r="BC18" i="36"/>
  <c r="BF18" i="36"/>
  <c r="BG18" i="36"/>
  <c r="BJ18" i="36"/>
  <c r="BK18" i="36"/>
  <c r="B19" i="36"/>
  <c r="C19" i="36"/>
  <c r="F19" i="36"/>
  <c r="G19" i="36"/>
  <c r="U19" i="36" s="1"/>
  <c r="J19" i="36"/>
  <c r="K19" i="36"/>
  <c r="N19" i="36"/>
  <c r="AJ19" i="36" s="1"/>
  <c r="O19" i="36"/>
  <c r="AK19" i="36" s="1"/>
  <c r="R19" i="36"/>
  <c r="S19" i="36"/>
  <c r="V19" i="36"/>
  <c r="W19" i="36"/>
  <c r="Z19" i="36"/>
  <c r="AF19" i="36"/>
  <c r="AA19" i="36"/>
  <c r="AG19" i="36" s="1"/>
  <c r="AD19" i="36"/>
  <c r="AE19" i="36"/>
  <c r="AH19" i="36"/>
  <c r="AI19" i="36"/>
  <c r="AL19" i="36"/>
  <c r="AM19" i="36"/>
  <c r="AP19" i="36"/>
  <c r="AQ19" i="36"/>
  <c r="AT19" i="36"/>
  <c r="AU19" i="36"/>
  <c r="AX19" i="36"/>
  <c r="AY19" i="36"/>
  <c r="BB19" i="36"/>
  <c r="BC19" i="36"/>
  <c r="BF19" i="36"/>
  <c r="BG19" i="36"/>
  <c r="BJ19" i="36"/>
  <c r="BK19" i="36"/>
  <c r="B20" i="36"/>
  <c r="BD20" i="36" s="1"/>
  <c r="C20" i="36"/>
  <c r="F20" i="36"/>
  <c r="BH20" i="36" s="1"/>
  <c r="G20" i="36"/>
  <c r="J20" i="36"/>
  <c r="K20" i="36"/>
  <c r="N20" i="36"/>
  <c r="AJ20" i="36" s="1"/>
  <c r="O20" i="36"/>
  <c r="AK20" i="36" s="1"/>
  <c r="R20" i="36"/>
  <c r="S20" i="36"/>
  <c r="V20" i="36"/>
  <c r="W20" i="36"/>
  <c r="Z20" i="36"/>
  <c r="AF20" i="36" s="1"/>
  <c r="AA20" i="36"/>
  <c r="AG20" i="36" s="1"/>
  <c r="AD20" i="36"/>
  <c r="AE20" i="36"/>
  <c r="AH20" i="36"/>
  <c r="AI20" i="36"/>
  <c r="AL20" i="36"/>
  <c r="AM20" i="36"/>
  <c r="AP20" i="36"/>
  <c r="AQ20" i="36"/>
  <c r="AT20" i="36"/>
  <c r="AU20" i="36"/>
  <c r="AX20" i="36"/>
  <c r="AY20" i="36"/>
  <c r="BB20" i="36"/>
  <c r="BC20" i="36"/>
  <c r="BF20" i="36"/>
  <c r="BG20" i="36"/>
  <c r="BJ20" i="36"/>
  <c r="BK20" i="36"/>
  <c r="B21" i="36"/>
  <c r="L21" i="36" s="1"/>
  <c r="C21" i="36"/>
  <c r="F21" i="36"/>
  <c r="G21" i="36"/>
  <c r="J21" i="36"/>
  <c r="K21" i="36"/>
  <c r="N21" i="36"/>
  <c r="AJ21" i="36" s="1"/>
  <c r="O21" i="36"/>
  <c r="AK21" i="36" s="1"/>
  <c r="R21" i="36"/>
  <c r="S21" i="36"/>
  <c r="V21" i="36"/>
  <c r="Y21" i="36" s="1"/>
  <c r="W21" i="36"/>
  <c r="Z21" i="36"/>
  <c r="AF21" i="36" s="1"/>
  <c r="AA21" i="36"/>
  <c r="AG21" i="36" s="1"/>
  <c r="AD21" i="36"/>
  <c r="AE21" i="36"/>
  <c r="AH21" i="36"/>
  <c r="AI21" i="36"/>
  <c r="AL21" i="36"/>
  <c r="AM21" i="36"/>
  <c r="AP21" i="36"/>
  <c r="AQ21" i="36"/>
  <c r="AT21" i="36"/>
  <c r="AU21" i="36"/>
  <c r="AX21" i="36"/>
  <c r="AY21" i="36"/>
  <c r="BB21" i="36"/>
  <c r="BC21" i="36"/>
  <c r="BF21" i="36"/>
  <c r="BG21" i="36"/>
  <c r="BJ21" i="36"/>
  <c r="BK21" i="36"/>
  <c r="B22" i="36"/>
  <c r="C22" i="36"/>
  <c r="F22" i="36"/>
  <c r="G22" i="36"/>
  <c r="AS22" i="36" s="1"/>
  <c r="J22" i="36"/>
  <c r="K22" i="36"/>
  <c r="N22" i="36"/>
  <c r="AJ22" i="36" s="1"/>
  <c r="O22" i="36"/>
  <c r="AK22" i="36" s="1"/>
  <c r="R22" i="36"/>
  <c r="S22" i="36"/>
  <c r="V22" i="36"/>
  <c r="W22" i="36"/>
  <c r="Z22" i="36"/>
  <c r="AF22" i="36" s="1"/>
  <c r="AA22" i="36"/>
  <c r="AG22" i="36" s="1"/>
  <c r="AD22" i="36"/>
  <c r="AE22" i="36"/>
  <c r="AH22" i="36"/>
  <c r="AI22" i="36"/>
  <c r="AL22" i="36"/>
  <c r="AM22" i="36"/>
  <c r="AP22" i="36"/>
  <c r="AQ22" i="36"/>
  <c r="AT22" i="36"/>
  <c r="AU22" i="36"/>
  <c r="AX22" i="36"/>
  <c r="AY22" i="36"/>
  <c r="BB22" i="36"/>
  <c r="BC22" i="36"/>
  <c r="BF22" i="36"/>
  <c r="BG22" i="36"/>
  <c r="BJ22" i="36"/>
  <c r="BK22" i="36"/>
  <c r="B23" i="36"/>
  <c r="H23" i="36" s="1"/>
  <c r="C23" i="36"/>
  <c r="BA23" i="36" s="1"/>
  <c r="F23" i="36"/>
  <c r="T23" i="36" s="1"/>
  <c r="G23" i="36"/>
  <c r="BI23" i="36" s="1"/>
  <c r="J23" i="36"/>
  <c r="K23" i="36"/>
  <c r="N23" i="36"/>
  <c r="AJ23" i="36" s="1"/>
  <c r="O23" i="36"/>
  <c r="AK23" i="36" s="1"/>
  <c r="R23" i="36"/>
  <c r="S23" i="36"/>
  <c r="V23" i="36"/>
  <c r="W23" i="36"/>
  <c r="Z23" i="36"/>
  <c r="AF23" i="36" s="1"/>
  <c r="AA23" i="36"/>
  <c r="AG23" i="36" s="1"/>
  <c r="AD23" i="36"/>
  <c r="AE23" i="36"/>
  <c r="AH23" i="36"/>
  <c r="AI23" i="36"/>
  <c r="AL23" i="36"/>
  <c r="AM23" i="36"/>
  <c r="AP23" i="36"/>
  <c r="AQ23" i="36"/>
  <c r="AT23" i="36"/>
  <c r="AU23" i="36"/>
  <c r="AX23" i="36"/>
  <c r="AY23" i="36"/>
  <c r="BB23" i="36"/>
  <c r="BC23" i="36"/>
  <c r="BF23" i="36"/>
  <c r="BG23" i="36"/>
  <c r="BJ23" i="36"/>
  <c r="BK23" i="36"/>
  <c r="B24" i="36"/>
  <c r="C24" i="36"/>
  <c r="F24" i="36"/>
  <c r="BH24" i="36" s="1"/>
  <c r="G24" i="36"/>
  <c r="J24" i="36"/>
  <c r="K24" i="36"/>
  <c r="N24" i="36"/>
  <c r="AJ24" i="36" s="1"/>
  <c r="O24" i="36"/>
  <c r="AK24" i="36" s="1"/>
  <c r="R24" i="36"/>
  <c r="S24" i="36"/>
  <c r="V24" i="36"/>
  <c r="Y24" i="36" s="1"/>
  <c r="W24" i="36"/>
  <c r="Z24" i="36"/>
  <c r="AF24" i="36" s="1"/>
  <c r="AA24" i="36"/>
  <c r="AG24" i="36" s="1"/>
  <c r="AD24" i="36"/>
  <c r="AE24" i="36"/>
  <c r="AH24" i="36"/>
  <c r="AI24" i="36"/>
  <c r="AL24" i="36"/>
  <c r="AM24" i="36"/>
  <c r="AP24" i="36"/>
  <c r="AQ24" i="36"/>
  <c r="AT24" i="36"/>
  <c r="AU24" i="36"/>
  <c r="AX24" i="36"/>
  <c r="AY24" i="36"/>
  <c r="BB24" i="36"/>
  <c r="BC24" i="36"/>
  <c r="BF24" i="36"/>
  <c r="BG24" i="36"/>
  <c r="BJ24" i="36"/>
  <c r="BK24" i="36"/>
  <c r="B25" i="36"/>
  <c r="C25" i="36"/>
  <c r="F25" i="36"/>
  <c r="G25" i="36"/>
  <c r="J25" i="36"/>
  <c r="K25" i="36"/>
  <c r="N25" i="36"/>
  <c r="AJ25" i="36" s="1"/>
  <c r="O25" i="36"/>
  <c r="AK25" i="36" s="1"/>
  <c r="R25" i="36"/>
  <c r="S25" i="36"/>
  <c r="V25" i="36"/>
  <c r="W25" i="36"/>
  <c r="Z25" i="36"/>
  <c r="AF25" i="36" s="1"/>
  <c r="AA25" i="36"/>
  <c r="AG25" i="36" s="1"/>
  <c r="AD25" i="36"/>
  <c r="AE25" i="36"/>
  <c r="AH25" i="36"/>
  <c r="AI25" i="36"/>
  <c r="AL25" i="36"/>
  <c r="AM25" i="36"/>
  <c r="AP25" i="36"/>
  <c r="AQ25" i="36"/>
  <c r="AT25" i="36"/>
  <c r="AU25" i="36"/>
  <c r="AX25" i="36"/>
  <c r="AY25" i="36"/>
  <c r="BB25" i="36"/>
  <c r="BC25" i="36"/>
  <c r="BF25" i="36"/>
  <c r="BG25" i="36"/>
  <c r="BJ25" i="36"/>
  <c r="BK25" i="36"/>
  <c r="B26" i="36"/>
  <c r="BD26" i="36" s="1"/>
  <c r="C26" i="36"/>
  <c r="F26" i="36"/>
  <c r="BH26" i="36" s="1"/>
  <c r="G26" i="36"/>
  <c r="J26" i="36"/>
  <c r="K26" i="36"/>
  <c r="N26" i="36"/>
  <c r="AJ26" i="36" s="1"/>
  <c r="O26" i="36"/>
  <c r="AK26" i="36" s="1"/>
  <c r="R26" i="36"/>
  <c r="S26" i="36"/>
  <c r="V26" i="36"/>
  <c r="W26" i="36"/>
  <c r="Z26" i="36"/>
  <c r="AF26" i="36" s="1"/>
  <c r="AA26" i="36"/>
  <c r="AG26" i="36" s="1"/>
  <c r="AD26" i="36"/>
  <c r="AE26" i="36"/>
  <c r="AH26" i="36"/>
  <c r="AI26" i="36"/>
  <c r="AL26" i="36"/>
  <c r="AM26" i="36"/>
  <c r="AP26" i="36"/>
  <c r="AQ26" i="36"/>
  <c r="AT26" i="36"/>
  <c r="AU26" i="36"/>
  <c r="AX26" i="36"/>
  <c r="AY26" i="36"/>
  <c r="BB26" i="36"/>
  <c r="BC26" i="36"/>
  <c r="BF26" i="36"/>
  <c r="BG26" i="36"/>
  <c r="BJ26" i="36"/>
  <c r="BK26" i="36"/>
  <c r="B27" i="36"/>
  <c r="C27" i="36"/>
  <c r="F27" i="36"/>
  <c r="G27" i="36"/>
  <c r="J27" i="36"/>
  <c r="K27" i="36"/>
  <c r="N27" i="36"/>
  <c r="AJ27" i="36" s="1"/>
  <c r="O27" i="36"/>
  <c r="AK27" i="36" s="1"/>
  <c r="R27" i="36"/>
  <c r="S27" i="36"/>
  <c r="V27" i="36"/>
  <c r="Y27" i="36" s="1"/>
  <c r="W27" i="36"/>
  <c r="Z27" i="36"/>
  <c r="AF27" i="36" s="1"/>
  <c r="AA27" i="36"/>
  <c r="AG27" i="36" s="1"/>
  <c r="AD27" i="36"/>
  <c r="AE27" i="36"/>
  <c r="AH27" i="36"/>
  <c r="AI27" i="36"/>
  <c r="AL27" i="36"/>
  <c r="AM27" i="36"/>
  <c r="AP27" i="36"/>
  <c r="AQ27" i="36"/>
  <c r="AT27" i="36"/>
  <c r="AU27" i="36"/>
  <c r="AX27" i="36"/>
  <c r="AY27" i="36"/>
  <c r="BB27" i="36"/>
  <c r="BC27" i="36"/>
  <c r="BF27" i="36"/>
  <c r="BG27" i="36"/>
  <c r="BJ27" i="36"/>
  <c r="BK27" i="36"/>
  <c r="B28" i="36"/>
  <c r="H28" i="36" s="1"/>
  <c r="C28" i="36"/>
  <c r="F28" i="36"/>
  <c r="G28" i="36"/>
  <c r="J28" i="36"/>
  <c r="K28" i="36"/>
  <c r="N28" i="36"/>
  <c r="AJ28" i="36"/>
  <c r="O28" i="36"/>
  <c r="AK28" i="36" s="1"/>
  <c r="R28" i="36"/>
  <c r="S28" i="36"/>
  <c r="V28" i="36"/>
  <c r="Y28" i="36" s="1"/>
  <c r="W28" i="36"/>
  <c r="Z28" i="36"/>
  <c r="AF28" i="36" s="1"/>
  <c r="AA28" i="36"/>
  <c r="AG28" i="36" s="1"/>
  <c r="AD28" i="36"/>
  <c r="AE28" i="36"/>
  <c r="AH28" i="36"/>
  <c r="AI28" i="36"/>
  <c r="AL28" i="36"/>
  <c r="AM28" i="36"/>
  <c r="AP28" i="36"/>
  <c r="AQ28" i="36"/>
  <c r="AT28" i="36"/>
  <c r="AU28" i="36"/>
  <c r="AX28" i="36"/>
  <c r="AY28" i="36"/>
  <c r="BB28" i="36"/>
  <c r="BC28" i="36"/>
  <c r="BF28" i="36"/>
  <c r="BG28" i="36"/>
  <c r="BJ28" i="36"/>
  <c r="BK28" i="36"/>
  <c r="B29" i="36"/>
  <c r="C29" i="36"/>
  <c r="F29" i="36"/>
  <c r="G29" i="36"/>
  <c r="J29" i="36"/>
  <c r="K29" i="36"/>
  <c r="N29" i="36"/>
  <c r="O29" i="36"/>
  <c r="BI29" i="36" s="1"/>
  <c r="R29" i="36"/>
  <c r="S29" i="36"/>
  <c r="V29" i="36"/>
  <c r="W29" i="36"/>
  <c r="Z29" i="36"/>
  <c r="AF29" i="36" s="1"/>
  <c r="AA29" i="36"/>
  <c r="AG29" i="36" s="1"/>
  <c r="AD29" i="36"/>
  <c r="AE29" i="36"/>
  <c r="AH29" i="36"/>
  <c r="AI29" i="36"/>
  <c r="AL29" i="36"/>
  <c r="AM29" i="36"/>
  <c r="AP29" i="36"/>
  <c r="AQ29" i="36"/>
  <c r="AT29" i="36"/>
  <c r="AU29" i="36"/>
  <c r="AX29" i="36"/>
  <c r="AY29" i="36"/>
  <c r="BB29" i="36"/>
  <c r="BC29" i="36"/>
  <c r="BF29" i="36"/>
  <c r="BG29" i="36"/>
  <c r="BJ29" i="36"/>
  <c r="BK29" i="36"/>
  <c r="BJ30" i="36"/>
  <c r="BK30" i="36"/>
  <c r="R2" i="35"/>
  <c r="AH2" i="35" s="1"/>
  <c r="AX2" i="35" s="1"/>
  <c r="B3" i="35"/>
  <c r="R3" i="35"/>
  <c r="AH3" i="35" s="1"/>
  <c r="B8" i="35"/>
  <c r="F8" i="35"/>
  <c r="H8" i="35" s="1"/>
  <c r="C8" i="35"/>
  <c r="G8" i="35"/>
  <c r="K8" i="35" s="1"/>
  <c r="M8" i="35" s="1"/>
  <c r="I8" i="35"/>
  <c r="B10" i="35"/>
  <c r="BD10" i="35" s="1"/>
  <c r="C10" i="35"/>
  <c r="M10" i="35" s="1"/>
  <c r="F10" i="35"/>
  <c r="G10" i="35"/>
  <c r="G30" i="35"/>
  <c r="J10" i="35"/>
  <c r="J30" i="35" s="1"/>
  <c r="K10" i="35"/>
  <c r="K30" i="35" s="1"/>
  <c r="N10" i="35"/>
  <c r="O10" i="35"/>
  <c r="AK10" i="35" s="1"/>
  <c r="R10" i="35"/>
  <c r="R30" i="35" s="1"/>
  <c r="S10" i="35"/>
  <c r="S30" i="35" s="1"/>
  <c r="V10" i="35"/>
  <c r="V30" i="35" s="1"/>
  <c r="W10" i="35"/>
  <c r="Z10" i="35"/>
  <c r="AA10" i="35"/>
  <c r="AA30" i="35" s="1"/>
  <c r="AD10" i="35"/>
  <c r="AD30" i="35" s="1"/>
  <c r="AE10" i="35"/>
  <c r="AE30" i="35" s="1"/>
  <c r="AH10" i="35"/>
  <c r="AH30" i="35" s="1"/>
  <c r="AI10" i="35"/>
  <c r="AI30" i="35" s="1"/>
  <c r="AL10" i="35"/>
  <c r="AL30" i="35" s="1"/>
  <c r="AM10" i="35"/>
  <c r="AM30" i="35" s="1"/>
  <c r="AP10" i="35"/>
  <c r="AP30" i="35" s="1"/>
  <c r="AQ10" i="35"/>
  <c r="AQ30" i="35" s="1"/>
  <c r="AT10" i="35"/>
  <c r="AT30" i="35" s="1"/>
  <c r="AU10" i="35"/>
  <c r="AU30" i="35" s="1"/>
  <c r="AX10" i="35"/>
  <c r="AX30" i="35" s="1"/>
  <c r="AY10" i="35"/>
  <c r="AY30" i="35" s="1"/>
  <c r="BB10" i="35"/>
  <c r="BB30" i="35" s="1"/>
  <c r="BC10" i="35"/>
  <c r="BC30" i="35" s="1"/>
  <c r="BF10" i="35"/>
  <c r="BF30" i="35" s="1"/>
  <c r="BG10" i="35"/>
  <c r="BG30" i="35" s="1"/>
  <c r="BJ10" i="35"/>
  <c r="BK10" i="35"/>
  <c r="B11" i="35"/>
  <c r="E11" i="35" s="1"/>
  <c r="C11" i="35"/>
  <c r="F11" i="35"/>
  <c r="G11" i="35"/>
  <c r="AS11" i="35" s="1"/>
  <c r="J11" i="35"/>
  <c r="K11" i="35"/>
  <c r="N11" i="35"/>
  <c r="AJ11" i="35" s="1"/>
  <c r="O11" i="35"/>
  <c r="AK11" i="35" s="1"/>
  <c r="R11" i="35"/>
  <c r="S11" i="35"/>
  <c r="V11" i="35"/>
  <c r="Y11" i="35" s="1"/>
  <c r="W11" i="35"/>
  <c r="Z11" i="35"/>
  <c r="AF11" i="35" s="1"/>
  <c r="AA11" i="35"/>
  <c r="AG11" i="35" s="1"/>
  <c r="AD11" i="35"/>
  <c r="AE11" i="35"/>
  <c r="AH11" i="35"/>
  <c r="AI11" i="35"/>
  <c r="AL11" i="35"/>
  <c r="AM11" i="35"/>
  <c r="AP11" i="35"/>
  <c r="AQ11" i="35"/>
  <c r="AT11" i="35"/>
  <c r="AU11" i="35"/>
  <c r="AX11" i="35"/>
  <c r="AY11" i="35"/>
  <c r="BB11" i="35"/>
  <c r="BC11" i="35"/>
  <c r="BF11" i="35"/>
  <c r="BG11" i="35"/>
  <c r="BJ11" i="35"/>
  <c r="BK11" i="35"/>
  <c r="B12" i="35"/>
  <c r="C12" i="35"/>
  <c r="F12" i="35"/>
  <c r="G12" i="35"/>
  <c r="U12" i="35" s="1"/>
  <c r="J12" i="35"/>
  <c r="K12" i="35"/>
  <c r="N12" i="35"/>
  <c r="AJ12" i="35" s="1"/>
  <c r="O12" i="35"/>
  <c r="AK12" i="35" s="1"/>
  <c r="R12" i="35"/>
  <c r="S12" i="35"/>
  <c r="V12" i="35"/>
  <c r="Y12" i="35" s="1"/>
  <c r="W12" i="35"/>
  <c r="Z12" i="35"/>
  <c r="AF12" i="35" s="1"/>
  <c r="AA12" i="35"/>
  <c r="AG12" i="35" s="1"/>
  <c r="AD12" i="35"/>
  <c r="AE12" i="35"/>
  <c r="AH12" i="35"/>
  <c r="AI12" i="35"/>
  <c r="AL12" i="35"/>
  <c r="AM12" i="35"/>
  <c r="AP12" i="35"/>
  <c r="AQ12" i="35"/>
  <c r="AT12" i="35"/>
  <c r="AU12" i="35"/>
  <c r="AX12" i="35"/>
  <c r="AY12" i="35"/>
  <c r="BB12" i="35"/>
  <c r="BC12" i="35"/>
  <c r="BF12" i="35"/>
  <c r="BG12" i="35"/>
  <c r="BJ12" i="35"/>
  <c r="BK12" i="35"/>
  <c r="B13" i="35"/>
  <c r="C13" i="35"/>
  <c r="F13" i="35"/>
  <c r="G13" i="35"/>
  <c r="J13" i="35"/>
  <c r="K13" i="35"/>
  <c r="N13" i="35"/>
  <c r="AJ13" i="35" s="1"/>
  <c r="O13" i="35"/>
  <c r="AK13" i="35" s="1"/>
  <c r="R13" i="35"/>
  <c r="S13" i="35"/>
  <c r="V13" i="35"/>
  <c r="W13" i="35"/>
  <c r="Z13" i="35"/>
  <c r="AF13" i="35" s="1"/>
  <c r="AA13" i="35"/>
  <c r="AG13" i="35" s="1"/>
  <c r="AD13" i="35"/>
  <c r="AE13" i="35"/>
  <c r="AH13" i="35"/>
  <c r="AI13" i="35"/>
  <c r="AL13" i="35"/>
  <c r="AM13" i="35"/>
  <c r="AP13" i="35"/>
  <c r="AQ13" i="35"/>
  <c r="AT13" i="35"/>
  <c r="AU13" i="35"/>
  <c r="AX13" i="35"/>
  <c r="AY13" i="35"/>
  <c r="BB13" i="35"/>
  <c r="BC13" i="35"/>
  <c r="BF13" i="35"/>
  <c r="BG13" i="35"/>
  <c r="BJ13" i="35"/>
  <c r="BK13" i="35"/>
  <c r="B14" i="35"/>
  <c r="L14" i="35" s="1"/>
  <c r="C14" i="35"/>
  <c r="F14" i="35"/>
  <c r="G14" i="35"/>
  <c r="BI14" i="35" s="1"/>
  <c r="J14" i="35"/>
  <c r="K14" i="35"/>
  <c r="N14" i="35"/>
  <c r="AJ14" i="35" s="1"/>
  <c r="O14" i="35"/>
  <c r="AK14" i="35" s="1"/>
  <c r="R14" i="35"/>
  <c r="S14" i="35"/>
  <c r="V14" i="35"/>
  <c r="W14" i="35"/>
  <c r="Z14" i="35"/>
  <c r="AF14" i="35" s="1"/>
  <c r="AA14" i="35"/>
  <c r="AG14" i="35" s="1"/>
  <c r="AD14" i="35"/>
  <c r="AE14" i="35"/>
  <c r="AH14" i="35"/>
  <c r="AI14" i="35"/>
  <c r="AL14" i="35"/>
  <c r="AM14" i="35"/>
  <c r="AP14" i="35"/>
  <c r="AQ14" i="35"/>
  <c r="AT14" i="35"/>
  <c r="AU14" i="35"/>
  <c r="AX14" i="35"/>
  <c r="AY14" i="35"/>
  <c r="BB14" i="35"/>
  <c r="BC14" i="35"/>
  <c r="BF14" i="35"/>
  <c r="BG14" i="35"/>
  <c r="BJ14" i="35"/>
  <c r="BK14" i="35"/>
  <c r="B15" i="35"/>
  <c r="BD15" i="35"/>
  <c r="C15" i="35"/>
  <c r="I15" i="35" s="1"/>
  <c r="F15" i="35"/>
  <c r="G15" i="35"/>
  <c r="BI15" i="35" s="1"/>
  <c r="J15" i="35"/>
  <c r="K15" i="35"/>
  <c r="N15" i="35"/>
  <c r="AJ15" i="35"/>
  <c r="O15" i="35"/>
  <c r="AK15" i="35" s="1"/>
  <c r="R15" i="35"/>
  <c r="S15" i="35"/>
  <c r="V15" i="35"/>
  <c r="W15" i="35"/>
  <c r="Z15" i="35"/>
  <c r="AF15" i="35" s="1"/>
  <c r="AA15" i="35"/>
  <c r="AG15" i="35" s="1"/>
  <c r="AD15" i="35"/>
  <c r="AE15" i="35"/>
  <c r="AH15" i="35"/>
  <c r="AI15" i="35"/>
  <c r="AL15" i="35"/>
  <c r="AM15" i="35"/>
  <c r="AP15" i="35"/>
  <c r="AQ15" i="35"/>
  <c r="AT15" i="35"/>
  <c r="AU15" i="35"/>
  <c r="AX15" i="35"/>
  <c r="AY15" i="35"/>
  <c r="BB15" i="35"/>
  <c r="BC15" i="35"/>
  <c r="BF15" i="35"/>
  <c r="BG15" i="35"/>
  <c r="BJ15" i="35"/>
  <c r="BK15" i="35"/>
  <c r="B16" i="35"/>
  <c r="C16" i="35"/>
  <c r="F16" i="35"/>
  <c r="G16" i="35"/>
  <c r="J16" i="35"/>
  <c r="K16" i="35"/>
  <c r="N16" i="35"/>
  <c r="AJ16" i="35" s="1"/>
  <c r="O16" i="35"/>
  <c r="AK16" i="35" s="1"/>
  <c r="R16" i="35"/>
  <c r="S16" i="35"/>
  <c r="V16" i="35"/>
  <c r="W16" i="35"/>
  <c r="Z16" i="35"/>
  <c r="AF16" i="35" s="1"/>
  <c r="AA16" i="35"/>
  <c r="AG16" i="35" s="1"/>
  <c r="AD16" i="35"/>
  <c r="AE16" i="35"/>
  <c r="AH16" i="35"/>
  <c r="AI16" i="35"/>
  <c r="AL16" i="35"/>
  <c r="AM16" i="35"/>
  <c r="AP16" i="35"/>
  <c r="AQ16" i="35"/>
  <c r="AT16" i="35"/>
  <c r="AU16" i="35"/>
  <c r="AX16" i="35"/>
  <c r="AY16" i="35"/>
  <c r="BB16" i="35"/>
  <c r="BC16" i="35"/>
  <c r="BF16" i="35"/>
  <c r="BG16" i="35"/>
  <c r="BJ16" i="35"/>
  <c r="BK16" i="35"/>
  <c r="B17" i="35"/>
  <c r="C17" i="35"/>
  <c r="BA17" i="35" s="1"/>
  <c r="F17" i="35"/>
  <c r="AR17" i="35" s="1"/>
  <c r="G17" i="35"/>
  <c r="J17" i="35"/>
  <c r="K17" i="35"/>
  <c r="N17" i="35"/>
  <c r="AJ17" i="35" s="1"/>
  <c r="O17" i="35"/>
  <c r="AK17" i="35" s="1"/>
  <c r="R17" i="35"/>
  <c r="S17" i="35"/>
  <c r="V17" i="35"/>
  <c r="W17" i="35"/>
  <c r="Z17" i="35"/>
  <c r="AF17" i="35" s="1"/>
  <c r="AA17" i="35"/>
  <c r="AG17" i="35" s="1"/>
  <c r="AD17" i="35"/>
  <c r="AE17" i="35"/>
  <c r="AH17" i="35"/>
  <c r="AI17" i="35"/>
  <c r="AL17" i="35"/>
  <c r="AM17" i="35"/>
  <c r="AP17" i="35"/>
  <c r="AQ17" i="35"/>
  <c r="AT17" i="35"/>
  <c r="AU17" i="35"/>
  <c r="AX17" i="35"/>
  <c r="AY17" i="35"/>
  <c r="BB17" i="35"/>
  <c r="BC17" i="35"/>
  <c r="BF17" i="35"/>
  <c r="BG17" i="35"/>
  <c r="BJ17" i="35"/>
  <c r="BK17" i="35"/>
  <c r="B18" i="35"/>
  <c r="BD18" i="35" s="1"/>
  <c r="C18" i="35"/>
  <c r="F18" i="35"/>
  <c r="AB18" i="35" s="1"/>
  <c r="G18" i="35"/>
  <c r="J18" i="35"/>
  <c r="K18" i="35"/>
  <c r="N18" i="35"/>
  <c r="AJ18" i="35" s="1"/>
  <c r="O18" i="35"/>
  <c r="AK18" i="35" s="1"/>
  <c r="R18" i="35"/>
  <c r="S18" i="35"/>
  <c r="V18" i="35"/>
  <c r="W18" i="35"/>
  <c r="Z18" i="35"/>
  <c r="AF18" i="35" s="1"/>
  <c r="AA18" i="35"/>
  <c r="AG18" i="35" s="1"/>
  <c r="AD18" i="35"/>
  <c r="AE18" i="35"/>
  <c r="AH18" i="35"/>
  <c r="AI18" i="35"/>
  <c r="AL18" i="35"/>
  <c r="AM18" i="35"/>
  <c r="AP18" i="35"/>
  <c r="AQ18" i="35"/>
  <c r="AT18" i="35"/>
  <c r="AU18" i="35"/>
  <c r="AX18" i="35"/>
  <c r="AY18" i="35"/>
  <c r="BB18" i="35"/>
  <c r="BC18" i="35"/>
  <c r="BF18" i="35"/>
  <c r="BG18" i="35"/>
  <c r="BJ18" i="35"/>
  <c r="BK18" i="35"/>
  <c r="B19" i="35"/>
  <c r="AZ19" i="35" s="1"/>
  <c r="C19" i="35"/>
  <c r="BA19" i="35" s="1"/>
  <c r="F19" i="35"/>
  <c r="G19" i="35"/>
  <c r="AS19" i="35"/>
  <c r="J19" i="35"/>
  <c r="K19" i="35"/>
  <c r="N19" i="35"/>
  <c r="AJ19" i="35" s="1"/>
  <c r="O19" i="35"/>
  <c r="AK19" i="35" s="1"/>
  <c r="R19" i="35"/>
  <c r="S19" i="35"/>
  <c r="V19" i="35"/>
  <c r="Y19" i="35" s="1"/>
  <c r="W19" i="35"/>
  <c r="Z19" i="35"/>
  <c r="AF19" i="35" s="1"/>
  <c r="AA19" i="35"/>
  <c r="AG19" i="35" s="1"/>
  <c r="AD19" i="35"/>
  <c r="AE19" i="35"/>
  <c r="AH19" i="35"/>
  <c r="AI19" i="35"/>
  <c r="AL19" i="35"/>
  <c r="AM19" i="35"/>
  <c r="AP19" i="35"/>
  <c r="AQ19" i="35"/>
  <c r="AT19" i="35"/>
  <c r="AU19" i="35"/>
  <c r="AX19" i="35"/>
  <c r="AY19" i="35"/>
  <c r="BB19" i="35"/>
  <c r="BC19" i="35"/>
  <c r="BF19" i="35"/>
  <c r="BG19" i="35"/>
  <c r="BJ19" i="35"/>
  <c r="BK19" i="35"/>
  <c r="B20" i="35"/>
  <c r="E20" i="35" s="1"/>
  <c r="C20" i="35"/>
  <c r="F20" i="35"/>
  <c r="BH20" i="35" s="1"/>
  <c r="G20" i="35"/>
  <c r="J20" i="35"/>
  <c r="K20" i="35"/>
  <c r="N20" i="35"/>
  <c r="AJ20" i="35" s="1"/>
  <c r="O20" i="35"/>
  <c r="AK20" i="35" s="1"/>
  <c r="R20" i="35"/>
  <c r="S20" i="35"/>
  <c r="V20" i="35"/>
  <c r="W20" i="35"/>
  <c r="X20" i="35" s="1"/>
  <c r="Z20" i="35"/>
  <c r="AF20" i="35" s="1"/>
  <c r="AA20" i="35"/>
  <c r="AG20" i="35" s="1"/>
  <c r="AD20" i="35"/>
  <c r="AE20" i="35"/>
  <c r="AH20" i="35"/>
  <c r="AI20" i="35"/>
  <c r="AL20" i="35"/>
  <c r="AM20" i="35"/>
  <c r="AP20" i="35"/>
  <c r="AQ20" i="35"/>
  <c r="AT20" i="35"/>
  <c r="AU20" i="35"/>
  <c r="AX20" i="35"/>
  <c r="AY20" i="35"/>
  <c r="BB20" i="35"/>
  <c r="BC20" i="35"/>
  <c r="BF20" i="35"/>
  <c r="BG20" i="35"/>
  <c r="BJ20" i="35"/>
  <c r="BK20" i="35"/>
  <c r="B21" i="35"/>
  <c r="C21" i="35"/>
  <c r="BA21" i="35" s="1"/>
  <c r="F21" i="35"/>
  <c r="G21" i="35"/>
  <c r="U21" i="35" s="1"/>
  <c r="J21" i="35"/>
  <c r="K21" i="35"/>
  <c r="N21" i="35"/>
  <c r="AJ21" i="35" s="1"/>
  <c r="O21" i="35"/>
  <c r="AK21" i="35" s="1"/>
  <c r="R21" i="35"/>
  <c r="S21" i="35"/>
  <c r="V21" i="35"/>
  <c r="Y21" i="35" s="1"/>
  <c r="W21" i="35"/>
  <c r="Z21" i="35"/>
  <c r="AF21" i="35" s="1"/>
  <c r="AA21" i="35"/>
  <c r="AG21" i="35" s="1"/>
  <c r="AD21" i="35"/>
  <c r="AE21" i="35"/>
  <c r="AH21" i="35"/>
  <c r="AI21" i="35"/>
  <c r="AL21" i="35"/>
  <c r="AM21" i="35"/>
  <c r="AP21" i="35"/>
  <c r="AQ21" i="35"/>
  <c r="AT21" i="35"/>
  <c r="AU21" i="35"/>
  <c r="AX21" i="35"/>
  <c r="AY21" i="35"/>
  <c r="BB21" i="35"/>
  <c r="BC21" i="35"/>
  <c r="BF21" i="35"/>
  <c r="BG21" i="35"/>
  <c r="BJ21" i="35"/>
  <c r="BK21" i="35"/>
  <c r="B22" i="35"/>
  <c r="C22" i="35"/>
  <c r="F22" i="35"/>
  <c r="G22" i="35"/>
  <c r="J22" i="35"/>
  <c r="K22" i="35"/>
  <c r="N22" i="35"/>
  <c r="AJ22" i="35" s="1"/>
  <c r="O22" i="35"/>
  <c r="AK22" i="35" s="1"/>
  <c r="R22" i="35"/>
  <c r="S22" i="35"/>
  <c r="V22" i="35"/>
  <c r="Y22" i="35" s="1"/>
  <c r="W22" i="35"/>
  <c r="Z22" i="35"/>
  <c r="AF22" i="35" s="1"/>
  <c r="AA22" i="35"/>
  <c r="AG22" i="35" s="1"/>
  <c r="AD22" i="35"/>
  <c r="AE22" i="35"/>
  <c r="AH22" i="35"/>
  <c r="AI22" i="35"/>
  <c r="AL22" i="35"/>
  <c r="AM22" i="35"/>
  <c r="AP22" i="35"/>
  <c r="AQ22" i="35"/>
  <c r="AT22" i="35"/>
  <c r="AU22" i="35"/>
  <c r="AX22" i="35"/>
  <c r="AY22" i="35"/>
  <c r="BB22" i="35"/>
  <c r="BC22" i="35"/>
  <c r="BF22" i="35"/>
  <c r="BG22" i="35"/>
  <c r="BJ22" i="35"/>
  <c r="BK22" i="35"/>
  <c r="B23" i="35"/>
  <c r="C23" i="35"/>
  <c r="F23" i="35"/>
  <c r="G23" i="35"/>
  <c r="J23" i="35"/>
  <c r="K23" i="35"/>
  <c r="N23" i="35"/>
  <c r="AJ23" i="35" s="1"/>
  <c r="O23" i="35"/>
  <c r="AK23" i="35" s="1"/>
  <c r="R23" i="35"/>
  <c r="S23" i="35"/>
  <c r="V23" i="35"/>
  <c r="Y23" i="35" s="1"/>
  <c r="W23" i="35"/>
  <c r="Z23" i="35"/>
  <c r="AF23" i="35" s="1"/>
  <c r="AA23" i="35"/>
  <c r="AG23" i="35" s="1"/>
  <c r="AD23" i="35"/>
  <c r="AE23" i="35"/>
  <c r="AH23" i="35"/>
  <c r="AI23" i="35"/>
  <c r="AL23" i="35"/>
  <c r="AM23" i="35"/>
  <c r="AP23" i="35"/>
  <c r="AQ23" i="35"/>
  <c r="AT23" i="35"/>
  <c r="AU23" i="35"/>
  <c r="AX23" i="35"/>
  <c r="AY23" i="35"/>
  <c r="BB23" i="35"/>
  <c r="BC23" i="35"/>
  <c r="BF23" i="35"/>
  <c r="BG23" i="35"/>
  <c r="BJ23" i="35"/>
  <c r="BK23" i="35"/>
  <c r="B24" i="35"/>
  <c r="C24" i="35"/>
  <c r="F24" i="35"/>
  <c r="G24" i="35"/>
  <c r="J24" i="35"/>
  <c r="K24" i="35"/>
  <c r="N24" i="35"/>
  <c r="AJ24" i="35" s="1"/>
  <c r="O24" i="35"/>
  <c r="AK24" i="35" s="1"/>
  <c r="R24" i="35"/>
  <c r="S24" i="35"/>
  <c r="V24" i="35"/>
  <c r="Y24" i="35"/>
  <c r="W24" i="35"/>
  <c r="Z24" i="35"/>
  <c r="AF24" i="35" s="1"/>
  <c r="AA24" i="35"/>
  <c r="AG24" i="35" s="1"/>
  <c r="AD24" i="35"/>
  <c r="AE24" i="35"/>
  <c r="AH24" i="35"/>
  <c r="AI24" i="35"/>
  <c r="AL24" i="35"/>
  <c r="AM24" i="35"/>
  <c r="AP24" i="35"/>
  <c r="AQ24" i="35"/>
  <c r="AT24" i="35"/>
  <c r="AU24" i="35"/>
  <c r="AX24" i="35"/>
  <c r="AY24" i="35"/>
  <c r="BB24" i="35"/>
  <c r="BC24" i="35"/>
  <c r="BF24" i="35"/>
  <c r="BG24" i="35"/>
  <c r="BJ24" i="35"/>
  <c r="BK24" i="35"/>
  <c r="B25" i="35"/>
  <c r="C25" i="35"/>
  <c r="F25" i="35"/>
  <c r="G25" i="35"/>
  <c r="J25" i="35"/>
  <c r="K25" i="35"/>
  <c r="N25" i="35"/>
  <c r="AJ25" i="35" s="1"/>
  <c r="O25" i="35"/>
  <c r="AK25" i="35" s="1"/>
  <c r="R25" i="35"/>
  <c r="S25" i="35"/>
  <c r="V25" i="35"/>
  <c r="W25" i="35"/>
  <c r="Z25" i="35"/>
  <c r="AF25" i="35" s="1"/>
  <c r="AA25" i="35"/>
  <c r="AG25" i="35" s="1"/>
  <c r="AD25" i="35"/>
  <c r="AE25" i="35"/>
  <c r="AH25" i="35"/>
  <c r="AI25" i="35"/>
  <c r="AL25" i="35"/>
  <c r="AM25" i="35"/>
  <c r="AP25" i="35"/>
  <c r="AQ25" i="35"/>
  <c r="AT25" i="35"/>
  <c r="AU25" i="35"/>
  <c r="AX25" i="35"/>
  <c r="AY25" i="35"/>
  <c r="BB25" i="35"/>
  <c r="BC25" i="35"/>
  <c r="BF25" i="35"/>
  <c r="BG25" i="35"/>
  <c r="BJ25" i="35"/>
  <c r="BK25" i="35"/>
  <c r="B26" i="35"/>
  <c r="C26" i="35"/>
  <c r="F26" i="35"/>
  <c r="G26" i="35"/>
  <c r="J26" i="35"/>
  <c r="K26" i="35"/>
  <c r="N26" i="35"/>
  <c r="AJ26" i="35" s="1"/>
  <c r="O26" i="35"/>
  <c r="AK26" i="35" s="1"/>
  <c r="R26" i="35"/>
  <c r="S26" i="35"/>
  <c r="V26" i="35"/>
  <c r="W26" i="35"/>
  <c r="Z26" i="35"/>
  <c r="AF26" i="35" s="1"/>
  <c r="AA26" i="35"/>
  <c r="AG26" i="35" s="1"/>
  <c r="AD26" i="35"/>
  <c r="AE26" i="35"/>
  <c r="AH26" i="35"/>
  <c r="AI26" i="35"/>
  <c r="AL26" i="35"/>
  <c r="AM26" i="35"/>
  <c r="AP26" i="35"/>
  <c r="AQ26" i="35"/>
  <c r="AT26" i="35"/>
  <c r="AU26" i="35"/>
  <c r="AX26" i="35"/>
  <c r="AY26" i="35"/>
  <c r="BB26" i="35"/>
  <c r="BC26" i="35"/>
  <c r="BF26" i="35"/>
  <c r="BG26" i="35"/>
  <c r="BJ26" i="35"/>
  <c r="BK26" i="35"/>
  <c r="B27" i="35"/>
  <c r="C27" i="35"/>
  <c r="M27" i="35" s="1"/>
  <c r="F27" i="35"/>
  <c r="G27" i="35"/>
  <c r="U27" i="35"/>
  <c r="J27" i="35"/>
  <c r="K27" i="35"/>
  <c r="N27" i="35"/>
  <c r="AJ27" i="35" s="1"/>
  <c r="O27" i="35"/>
  <c r="AK27" i="35" s="1"/>
  <c r="R27" i="35"/>
  <c r="S27" i="35"/>
  <c r="V27" i="35"/>
  <c r="Y27" i="35" s="1"/>
  <c r="W27" i="35"/>
  <c r="Z27" i="35"/>
  <c r="AF27" i="35" s="1"/>
  <c r="AA27" i="35"/>
  <c r="AG27" i="35" s="1"/>
  <c r="AD27" i="35"/>
  <c r="AE27" i="35"/>
  <c r="AH27" i="35"/>
  <c r="AI27" i="35"/>
  <c r="AL27" i="35"/>
  <c r="AM27" i="35"/>
  <c r="AP27" i="35"/>
  <c r="AQ27" i="35"/>
  <c r="AT27" i="35"/>
  <c r="AU27" i="35"/>
  <c r="AX27" i="35"/>
  <c r="AY27" i="35"/>
  <c r="BB27" i="35"/>
  <c r="BC27" i="35"/>
  <c r="BF27" i="35"/>
  <c r="BG27" i="35"/>
  <c r="BJ27" i="35"/>
  <c r="BK27" i="35"/>
  <c r="B28" i="35"/>
  <c r="H28" i="35" s="1"/>
  <c r="C28" i="35"/>
  <c r="I28" i="35" s="1"/>
  <c r="F28" i="35"/>
  <c r="BH28" i="35" s="1"/>
  <c r="G28" i="35"/>
  <c r="AC28" i="35" s="1"/>
  <c r="J28" i="35"/>
  <c r="K28" i="35"/>
  <c r="N28" i="35"/>
  <c r="AJ28" i="35" s="1"/>
  <c r="O28" i="35"/>
  <c r="AK28" i="35" s="1"/>
  <c r="R28" i="35"/>
  <c r="S28" i="35"/>
  <c r="V28" i="35"/>
  <c r="W28" i="35"/>
  <c r="Z28" i="35"/>
  <c r="AF28" i="35" s="1"/>
  <c r="AA28" i="35"/>
  <c r="AG28" i="35" s="1"/>
  <c r="AD28" i="35"/>
  <c r="AE28" i="35"/>
  <c r="AH28" i="35"/>
  <c r="AI28" i="35"/>
  <c r="AL28" i="35"/>
  <c r="AM28" i="35"/>
  <c r="AP28" i="35"/>
  <c r="AQ28" i="35"/>
  <c r="AT28" i="35"/>
  <c r="AU28" i="35"/>
  <c r="AX28" i="35"/>
  <c r="AY28" i="35"/>
  <c r="BB28" i="35"/>
  <c r="BC28" i="35"/>
  <c r="BF28" i="35"/>
  <c r="BG28" i="35"/>
  <c r="BJ28" i="35"/>
  <c r="BK28" i="35"/>
  <c r="B29" i="35"/>
  <c r="C29" i="35"/>
  <c r="F29" i="35"/>
  <c r="G29" i="35"/>
  <c r="J29" i="35"/>
  <c r="K29" i="35"/>
  <c r="N29" i="35"/>
  <c r="AJ29" i="35" s="1"/>
  <c r="O29" i="35"/>
  <c r="AK29" i="35" s="1"/>
  <c r="R29" i="35"/>
  <c r="S29" i="35"/>
  <c r="V29" i="35"/>
  <c r="Y29" i="35" s="1"/>
  <c r="W29" i="35"/>
  <c r="Z29" i="35"/>
  <c r="AF29" i="35" s="1"/>
  <c r="AA29" i="35"/>
  <c r="AG29" i="35" s="1"/>
  <c r="AD29" i="35"/>
  <c r="AE29" i="35"/>
  <c r="AH29" i="35"/>
  <c r="AI29" i="35"/>
  <c r="AL29" i="35"/>
  <c r="AM29" i="35"/>
  <c r="AP29" i="35"/>
  <c r="AQ29" i="35"/>
  <c r="AT29" i="35"/>
  <c r="AU29" i="35"/>
  <c r="AX29" i="35"/>
  <c r="AY29" i="35"/>
  <c r="BB29" i="35"/>
  <c r="BC29" i="35"/>
  <c r="BF29" i="35"/>
  <c r="BG29" i="35"/>
  <c r="BJ29" i="35"/>
  <c r="BK29" i="35"/>
  <c r="BJ30" i="35"/>
  <c r="BK30" i="35"/>
  <c r="B31" i="35"/>
  <c r="R2" i="38"/>
  <c r="AH2" i="38"/>
  <c r="AX2" i="38"/>
  <c r="B3" i="38"/>
  <c r="R3" i="38" s="1"/>
  <c r="AH3" i="38" s="1"/>
  <c r="AX3" i="38"/>
  <c r="B8" i="38"/>
  <c r="C8" i="38"/>
  <c r="G8" i="38"/>
  <c r="I8" i="38"/>
  <c r="F8" i="38"/>
  <c r="K8" i="38"/>
  <c r="M8" i="38"/>
  <c r="B10" i="38"/>
  <c r="C10" i="38"/>
  <c r="F10" i="38"/>
  <c r="G10" i="38"/>
  <c r="J10" i="38"/>
  <c r="J30" i="38" s="1"/>
  <c r="K10" i="38"/>
  <c r="K30" i="38" s="1"/>
  <c r="N10" i="38"/>
  <c r="O10" i="38"/>
  <c r="AK10" i="38"/>
  <c r="R10" i="38"/>
  <c r="R30" i="38" s="1"/>
  <c r="S10" i="38"/>
  <c r="S30" i="38" s="1"/>
  <c r="V10" i="38"/>
  <c r="Y10" i="38" s="1"/>
  <c r="W10" i="38"/>
  <c r="W30" i="38" s="1"/>
  <c r="Z10" i="38"/>
  <c r="Z30" i="38" s="1"/>
  <c r="AF30" i="38" s="1"/>
  <c r="AA10" i="38"/>
  <c r="AG10" i="38" s="1"/>
  <c r="AD10" i="38"/>
  <c r="AD30" i="38" s="1"/>
  <c r="AE10" i="38"/>
  <c r="AE30" i="38" s="1"/>
  <c r="AH10" i="38"/>
  <c r="AH30" i="38" s="1"/>
  <c r="AI10" i="38"/>
  <c r="AI30" i="38" s="1"/>
  <c r="AL10" i="38"/>
  <c r="AL30" i="38" s="1"/>
  <c r="AM10" i="38"/>
  <c r="AM30" i="38" s="1"/>
  <c r="AP10" i="38"/>
  <c r="AP30" i="38" s="1"/>
  <c r="AQ10" i="38"/>
  <c r="AQ30" i="38" s="1"/>
  <c r="AT10" i="38"/>
  <c r="AT30" i="38" s="1"/>
  <c r="AU10" i="38"/>
  <c r="AU30" i="38" s="1"/>
  <c r="AX10" i="38"/>
  <c r="AX30" i="38" s="1"/>
  <c r="AY10" i="38"/>
  <c r="AY30" i="38"/>
  <c r="BB10" i="38"/>
  <c r="BB30" i="38" s="1"/>
  <c r="BC10" i="38"/>
  <c r="BC30" i="38" s="1"/>
  <c r="BF10" i="38"/>
  <c r="BF30" i="38" s="1"/>
  <c r="BG10" i="38"/>
  <c r="BG30" i="38" s="1"/>
  <c r="BJ10" i="38"/>
  <c r="BK10" i="38"/>
  <c r="B11" i="38"/>
  <c r="P11" i="38" s="1"/>
  <c r="C11" i="38"/>
  <c r="F11" i="38"/>
  <c r="G11" i="38"/>
  <c r="U11" i="38" s="1"/>
  <c r="J11" i="38"/>
  <c r="K11" i="38"/>
  <c r="N11" i="38"/>
  <c r="AJ11" i="38" s="1"/>
  <c r="O11" i="38"/>
  <c r="AK11" i="38" s="1"/>
  <c r="R11" i="38"/>
  <c r="S11" i="38"/>
  <c r="V11" i="38"/>
  <c r="W11" i="38"/>
  <c r="Z11" i="38"/>
  <c r="AF11" i="38" s="1"/>
  <c r="AA11" i="38"/>
  <c r="AG11" i="38" s="1"/>
  <c r="AD11" i="38"/>
  <c r="AE11" i="38"/>
  <c r="AH11" i="38"/>
  <c r="AI11" i="38"/>
  <c r="AL11" i="38"/>
  <c r="AM11" i="38"/>
  <c r="AP11" i="38"/>
  <c r="AQ11" i="38"/>
  <c r="AT11" i="38"/>
  <c r="AU11" i="38"/>
  <c r="AX11" i="38"/>
  <c r="AY11" i="38"/>
  <c r="BB11" i="38"/>
  <c r="BC11" i="38"/>
  <c r="BF11" i="38"/>
  <c r="BG11" i="38"/>
  <c r="BJ11" i="38"/>
  <c r="BK11" i="38"/>
  <c r="B12" i="38"/>
  <c r="C12" i="38"/>
  <c r="F12" i="38"/>
  <c r="BH12" i="38" s="1"/>
  <c r="G12" i="38"/>
  <c r="BI12" i="38" s="1"/>
  <c r="J12" i="38"/>
  <c r="K12" i="38"/>
  <c r="N12" i="38"/>
  <c r="AJ12" i="38" s="1"/>
  <c r="O12" i="38"/>
  <c r="AK12" i="38" s="1"/>
  <c r="R12" i="38"/>
  <c r="S12" i="38"/>
  <c r="V12" i="38"/>
  <c r="Y12" i="38" s="1"/>
  <c r="W12" i="38"/>
  <c r="Z12" i="38"/>
  <c r="AF12" i="38" s="1"/>
  <c r="AA12" i="38"/>
  <c r="AG12" i="38" s="1"/>
  <c r="AD12" i="38"/>
  <c r="AE12" i="38"/>
  <c r="AH12" i="38"/>
  <c r="AI12" i="38"/>
  <c r="AL12" i="38"/>
  <c r="AM12" i="38"/>
  <c r="AP12" i="38"/>
  <c r="AQ12" i="38"/>
  <c r="AT12" i="38"/>
  <c r="AU12" i="38"/>
  <c r="AX12" i="38"/>
  <c r="AY12" i="38"/>
  <c r="BB12" i="38"/>
  <c r="BC12" i="38"/>
  <c r="BF12" i="38"/>
  <c r="BG12" i="38"/>
  <c r="BJ12" i="38"/>
  <c r="BK12" i="38"/>
  <c r="B13" i="38"/>
  <c r="BD13" i="38" s="1"/>
  <c r="C13" i="38"/>
  <c r="M13" i="38" s="1"/>
  <c r="F13" i="38"/>
  <c r="G13" i="38"/>
  <c r="AC13" i="38" s="1"/>
  <c r="J13" i="38"/>
  <c r="K13" i="38"/>
  <c r="N13" i="38"/>
  <c r="AJ13" i="38" s="1"/>
  <c r="O13" i="38"/>
  <c r="AK13" i="38" s="1"/>
  <c r="R13" i="38"/>
  <c r="S13" i="38"/>
  <c r="V13" i="38"/>
  <c r="Y13" i="38" s="1"/>
  <c r="W13" i="38"/>
  <c r="Z13" i="38"/>
  <c r="AF13" i="38" s="1"/>
  <c r="AA13" i="38"/>
  <c r="AG13" i="38" s="1"/>
  <c r="AD13" i="38"/>
  <c r="AE13" i="38"/>
  <c r="AH13" i="38"/>
  <c r="AI13" i="38"/>
  <c r="AL13" i="38"/>
  <c r="AM13" i="38"/>
  <c r="AP13" i="38"/>
  <c r="AQ13" i="38"/>
  <c r="AT13" i="38"/>
  <c r="AU13" i="38"/>
  <c r="AX13" i="38"/>
  <c r="AY13" i="38"/>
  <c r="BB13" i="38"/>
  <c r="BC13" i="38"/>
  <c r="BF13" i="38"/>
  <c r="BG13" i="38"/>
  <c r="BJ13" i="38"/>
  <c r="BK13" i="38"/>
  <c r="B14" i="38"/>
  <c r="C14" i="38"/>
  <c r="AW14" i="38" s="1"/>
  <c r="F14" i="38"/>
  <c r="AB14" i="38" s="1"/>
  <c r="G14" i="38"/>
  <c r="AC14" i="38" s="1"/>
  <c r="J14" i="38"/>
  <c r="K14" i="38"/>
  <c r="N14" i="38"/>
  <c r="AJ14" i="38" s="1"/>
  <c r="O14" i="38"/>
  <c r="AK14" i="38" s="1"/>
  <c r="R14" i="38"/>
  <c r="S14" i="38"/>
  <c r="V14" i="38"/>
  <c r="Y14" i="38" s="1"/>
  <c r="W14" i="38"/>
  <c r="X14" i="38" s="1"/>
  <c r="Z14" i="38"/>
  <c r="AF14" i="38" s="1"/>
  <c r="AA14" i="38"/>
  <c r="AG14" i="38" s="1"/>
  <c r="AD14" i="38"/>
  <c r="AE14" i="38"/>
  <c r="AH14" i="38"/>
  <c r="AI14" i="38"/>
  <c r="AL14" i="38"/>
  <c r="AM14" i="38"/>
  <c r="AP14" i="38"/>
  <c r="AQ14" i="38"/>
  <c r="AT14" i="38"/>
  <c r="AU14" i="38"/>
  <c r="AX14" i="38"/>
  <c r="AY14" i="38"/>
  <c r="BB14" i="38"/>
  <c r="BC14" i="38"/>
  <c r="BF14" i="38"/>
  <c r="BG14" i="38"/>
  <c r="BJ14" i="38"/>
  <c r="BK14" i="38"/>
  <c r="B15" i="38"/>
  <c r="P15" i="38" s="1"/>
  <c r="C15" i="38"/>
  <c r="F15" i="38"/>
  <c r="G15" i="38"/>
  <c r="J15" i="38"/>
  <c r="K15" i="38"/>
  <c r="N15" i="38"/>
  <c r="AJ15" i="38" s="1"/>
  <c r="O15" i="38"/>
  <c r="AK15" i="38" s="1"/>
  <c r="R15" i="38"/>
  <c r="S15" i="38"/>
  <c r="V15" i="38"/>
  <c r="Y15" i="38" s="1"/>
  <c r="W15" i="38"/>
  <c r="Z15" i="38"/>
  <c r="AF15" i="38" s="1"/>
  <c r="AA15" i="38"/>
  <c r="AG15" i="38" s="1"/>
  <c r="AD15" i="38"/>
  <c r="AE15" i="38"/>
  <c r="AH15" i="38"/>
  <c r="AI15" i="38"/>
  <c r="AL15" i="38"/>
  <c r="AM15" i="38"/>
  <c r="AP15" i="38"/>
  <c r="AQ15" i="38"/>
  <c r="AT15" i="38"/>
  <c r="AU15" i="38"/>
  <c r="AX15" i="38"/>
  <c r="AY15" i="38"/>
  <c r="BB15" i="38"/>
  <c r="BC15" i="38"/>
  <c r="BF15" i="38"/>
  <c r="BG15" i="38"/>
  <c r="BJ15" i="38"/>
  <c r="BK15" i="38"/>
  <c r="B16" i="38"/>
  <c r="AZ16" i="38" s="1"/>
  <c r="C16" i="38"/>
  <c r="F16" i="38"/>
  <c r="AB16" i="38" s="1"/>
  <c r="G16" i="38"/>
  <c r="BI16" i="38" s="1"/>
  <c r="J16" i="38"/>
  <c r="K16" i="38"/>
  <c r="N16" i="38"/>
  <c r="AJ16" i="38" s="1"/>
  <c r="O16" i="38"/>
  <c r="AK16" i="38" s="1"/>
  <c r="R16" i="38"/>
  <c r="S16" i="38"/>
  <c r="V16" i="38"/>
  <c r="Y16" i="38" s="1"/>
  <c r="W16" i="38"/>
  <c r="Z16" i="38"/>
  <c r="AF16" i="38" s="1"/>
  <c r="AA16" i="38"/>
  <c r="AG16" i="38" s="1"/>
  <c r="AD16" i="38"/>
  <c r="AE16" i="38"/>
  <c r="AH16" i="38"/>
  <c r="AI16" i="38"/>
  <c r="AL16" i="38"/>
  <c r="AM16" i="38"/>
  <c r="AP16" i="38"/>
  <c r="AQ16" i="38"/>
  <c r="AT16" i="38"/>
  <c r="AU16" i="38"/>
  <c r="AX16" i="38"/>
  <c r="AY16" i="38"/>
  <c r="BB16" i="38"/>
  <c r="BC16" i="38"/>
  <c r="BF16" i="38"/>
  <c r="BG16" i="38"/>
  <c r="BJ16" i="38"/>
  <c r="BK16" i="38"/>
  <c r="B17" i="38"/>
  <c r="L17" i="38" s="1"/>
  <c r="C17" i="38"/>
  <c r="M17" i="38" s="1"/>
  <c r="F17" i="38"/>
  <c r="AB17" i="38" s="1"/>
  <c r="G17" i="38"/>
  <c r="AC17" i="38" s="1"/>
  <c r="J17" i="38"/>
  <c r="K17" i="38"/>
  <c r="N17" i="38"/>
  <c r="AJ17" i="38" s="1"/>
  <c r="O17" i="38"/>
  <c r="AK17" i="38" s="1"/>
  <c r="R17" i="38"/>
  <c r="S17" i="38"/>
  <c r="V17" i="38"/>
  <c r="Y17" i="38" s="1"/>
  <c r="W17" i="38"/>
  <c r="Z17" i="38"/>
  <c r="AF17" i="38" s="1"/>
  <c r="AA17" i="38"/>
  <c r="AG17" i="38" s="1"/>
  <c r="AD17" i="38"/>
  <c r="AE17" i="38"/>
  <c r="AH17" i="38"/>
  <c r="AI17" i="38"/>
  <c r="AL17" i="38"/>
  <c r="AM17" i="38"/>
  <c r="AP17" i="38"/>
  <c r="AQ17" i="38"/>
  <c r="AT17" i="38"/>
  <c r="AU17" i="38"/>
  <c r="AX17" i="38"/>
  <c r="AY17" i="38"/>
  <c r="BB17" i="38"/>
  <c r="BC17" i="38"/>
  <c r="BF17" i="38"/>
  <c r="BG17" i="38"/>
  <c r="BJ17" i="38"/>
  <c r="BK17" i="38"/>
  <c r="B18" i="38"/>
  <c r="E18" i="38" s="1"/>
  <c r="C18" i="38"/>
  <c r="F18" i="38"/>
  <c r="BH18" i="38" s="1"/>
  <c r="G18" i="38"/>
  <c r="BI18" i="38" s="1"/>
  <c r="J18" i="38"/>
  <c r="K18" i="38"/>
  <c r="N18" i="38"/>
  <c r="AJ18" i="38" s="1"/>
  <c r="O18" i="38"/>
  <c r="AK18" i="38" s="1"/>
  <c r="R18" i="38"/>
  <c r="S18" i="38"/>
  <c r="V18" i="38"/>
  <c r="Y18" i="38" s="1"/>
  <c r="W18" i="38"/>
  <c r="Z18" i="38"/>
  <c r="AF18" i="38" s="1"/>
  <c r="AA18" i="38"/>
  <c r="AG18" i="38" s="1"/>
  <c r="AD18" i="38"/>
  <c r="AE18" i="38"/>
  <c r="AH18" i="38"/>
  <c r="AI18" i="38"/>
  <c r="AL18" i="38"/>
  <c r="AM18" i="38"/>
  <c r="AP18" i="38"/>
  <c r="AQ18" i="38"/>
  <c r="AT18" i="38"/>
  <c r="AU18" i="38"/>
  <c r="AX18" i="38"/>
  <c r="AY18" i="38"/>
  <c r="BB18" i="38"/>
  <c r="BC18" i="38"/>
  <c r="BF18" i="38"/>
  <c r="BG18" i="38"/>
  <c r="BJ18" i="38"/>
  <c r="BK18" i="38"/>
  <c r="B19" i="38"/>
  <c r="H19" i="38" s="1"/>
  <c r="C19" i="38"/>
  <c r="AO19" i="38" s="1"/>
  <c r="F19" i="38"/>
  <c r="G19" i="38"/>
  <c r="J19" i="38"/>
  <c r="K19" i="38"/>
  <c r="N19" i="38"/>
  <c r="AJ19" i="38" s="1"/>
  <c r="O19" i="38"/>
  <c r="AK19" i="38" s="1"/>
  <c r="R19" i="38"/>
  <c r="S19" i="38"/>
  <c r="V19" i="38"/>
  <c r="Y19" i="38" s="1"/>
  <c r="W19" i="38"/>
  <c r="Z19" i="38"/>
  <c r="AF19" i="38" s="1"/>
  <c r="AA19" i="38"/>
  <c r="AG19" i="38" s="1"/>
  <c r="AD19" i="38"/>
  <c r="AE19" i="38"/>
  <c r="AH19" i="38"/>
  <c r="AI19" i="38"/>
  <c r="AL19" i="38"/>
  <c r="AM19" i="38"/>
  <c r="AP19" i="38"/>
  <c r="AQ19" i="38"/>
  <c r="AT19" i="38"/>
  <c r="AU19" i="38"/>
  <c r="AX19" i="38"/>
  <c r="AY19" i="38"/>
  <c r="BB19" i="38"/>
  <c r="BC19" i="38"/>
  <c r="BF19" i="38"/>
  <c r="BG19" i="38"/>
  <c r="BJ19" i="38"/>
  <c r="BK19" i="38"/>
  <c r="B20" i="38"/>
  <c r="AV20" i="38" s="1"/>
  <c r="C20" i="38"/>
  <c r="F20" i="38"/>
  <c r="AR20" i="38" s="1"/>
  <c r="G20" i="38"/>
  <c r="J20" i="38"/>
  <c r="K20" i="38"/>
  <c r="N20" i="38"/>
  <c r="AJ20" i="38" s="1"/>
  <c r="O20" i="38"/>
  <c r="AK20" i="38" s="1"/>
  <c r="R20" i="38"/>
  <c r="S20" i="38"/>
  <c r="V20" i="38"/>
  <c r="W20" i="38"/>
  <c r="Z20" i="38"/>
  <c r="AF20" i="38" s="1"/>
  <c r="AA20" i="38"/>
  <c r="AG20" i="38" s="1"/>
  <c r="AD20" i="38"/>
  <c r="AE20" i="38"/>
  <c r="AH20" i="38"/>
  <c r="AI20" i="38"/>
  <c r="AL20" i="38"/>
  <c r="AM20" i="38"/>
  <c r="AP20" i="38"/>
  <c r="AQ20" i="38"/>
  <c r="AT20" i="38"/>
  <c r="AU20" i="38"/>
  <c r="AX20" i="38"/>
  <c r="AY20" i="38"/>
  <c r="BB20" i="38"/>
  <c r="BC20" i="38"/>
  <c r="BF20" i="38"/>
  <c r="BG20" i="38"/>
  <c r="BJ20" i="38"/>
  <c r="BK20" i="38"/>
  <c r="B21" i="38"/>
  <c r="H21" i="38" s="1"/>
  <c r="C21" i="38"/>
  <c r="M21" i="38" s="1"/>
  <c r="F21" i="38"/>
  <c r="AR21" i="38" s="1"/>
  <c r="G21" i="38"/>
  <c r="J21" i="38"/>
  <c r="K21" i="38"/>
  <c r="N21" i="38"/>
  <c r="AJ21" i="38" s="1"/>
  <c r="O21" i="38"/>
  <c r="AK21" i="38" s="1"/>
  <c r="R21" i="38"/>
  <c r="S21" i="38"/>
  <c r="V21" i="38"/>
  <c r="W21" i="38"/>
  <c r="Z21" i="38"/>
  <c r="AF21" i="38" s="1"/>
  <c r="AA21" i="38"/>
  <c r="AG21" i="38" s="1"/>
  <c r="AD21" i="38"/>
  <c r="AE21" i="38"/>
  <c r="AH21" i="38"/>
  <c r="AI21" i="38"/>
  <c r="AL21" i="38"/>
  <c r="AM21" i="38"/>
  <c r="AP21" i="38"/>
  <c r="AQ21" i="38"/>
  <c r="AT21" i="38"/>
  <c r="AU21" i="38"/>
  <c r="AX21" i="38"/>
  <c r="AY21" i="38"/>
  <c r="BB21" i="38"/>
  <c r="BC21" i="38"/>
  <c r="BF21" i="38"/>
  <c r="BG21" i="38"/>
  <c r="BJ21" i="38"/>
  <c r="BK21" i="38"/>
  <c r="B22" i="38"/>
  <c r="C22" i="38"/>
  <c r="BA22" i="38" s="1"/>
  <c r="F22" i="38"/>
  <c r="AR22" i="38" s="1"/>
  <c r="G22" i="38"/>
  <c r="J22" i="38"/>
  <c r="K22" i="38"/>
  <c r="N22" i="38"/>
  <c r="AJ22" i="38" s="1"/>
  <c r="O22" i="38"/>
  <c r="AK22" i="38" s="1"/>
  <c r="R22" i="38"/>
  <c r="S22" i="38"/>
  <c r="V22" i="38"/>
  <c r="W22" i="38"/>
  <c r="Z22" i="38"/>
  <c r="AF22" i="38" s="1"/>
  <c r="AA22" i="38"/>
  <c r="AG22" i="38" s="1"/>
  <c r="AD22" i="38"/>
  <c r="AE22" i="38"/>
  <c r="AH22" i="38"/>
  <c r="AI22" i="38"/>
  <c r="AL22" i="38"/>
  <c r="AM22" i="38"/>
  <c r="AP22" i="38"/>
  <c r="AQ22" i="38"/>
  <c r="AT22" i="38"/>
  <c r="AU22" i="38"/>
  <c r="AX22" i="38"/>
  <c r="AY22" i="38"/>
  <c r="BB22" i="38"/>
  <c r="BC22" i="38"/>
  <c r="BF22" i="38"/>
  <c r="BG22" i="38"/>
  <c r="BJ22" i="38"/>
  <c r="BK22" i="38"/>
  <c r="B23" i="38"/>
  <c r="P23" i="38" s="1"/>
  <c r="C23" i="38"/>
  <c r="Q23" i="38" s="1"/>
  <c r="F23" i="38"/>
  <c r="T23" i="38" s="1"/>
  <c r="G23" i="38"/>
  <c r="J23" i="38"/>
  <c r="K23" i="38"/>
  <c r="N23" i="38"/>
  <c r="AJ23" i="38" s="1"/>
  <c r="O23" i="38"/>
  <c r="AK23" i="38" s="1"/>
  <c r="R23" i="38"/>
  <c r="S23" i="38"/>
  <c r="V23" i="38"/>
  <c r="Y23" i="38" s="1"/>
  <c r="W23" i="38"/>
  <c r="Z23" i="38"/>
  <c r="AF23" i="38" s="1"/>
  <c r="AA23" i="38"/>
  <c r="AG23" i="38" s="1"/>
  <c r="AD23" i="38"/>
  <c r="AE23" i="38"/>
  <c r="AH23" i="38"/>
  <c r="AI23" i="38"/>
  <c r="AL23" i="38"/>
  <c r="AM23" i="38"/>
  <c r="AP23" i="38"/>
  <c r="AQ23" i="38"/>
  <c r="AT23" i="38"/>
  <c r="AU23" i="38"/>
  <c r="AX23" i="38"/>
  <c r="AY23" i="38"/>
  <c r="BB23" i="38"/>
  <c r="BC23" i="38"/>
  <c r="BF23" i="38"/>
  <c r="BG23" i="38"/>
  <c r="BJ23" i="38"/>
  <c r="BK23" i="38"/>
  <c r="B24" i="38"/>
  <c r="C24" i="38"/>
  <c r="F24" i="38"/>
  <c r="G24" i="38"/>
  <c r="J24" i="38"/>
  <c r="K24" i="38"/>
  <c r="N24" i="38"/>
  <c r="AJ24" i="38" s="1"/>
  <c r="O24" i="38"/>
  <c r="AK24" i="38" s="1"/>
  <c r="R24" i="38"/>
  <c r="S24" i="38"/>
  <c r="V24" i="38"/>
  <c r="Y24" i="38" s="1"/>
  <c r="W24" i="38"/>
  <c r="Z24" i="38"/>
  <c r="AF24" i="38" s="1"/>
  <c r="AA24" i="38"/>
  <c r="AG24" i="38" s="1"/>
  <c r="AD24" i="38"/>
  <c r="AE24" i="38"/>
  <c r="AH24" i="38"/>
  <c r="AI24" i="38"/>
  <c r="AL24" i="38"/>
  <c r="AM24" i="38"/>
  <c r="AP24" i="38"/>
  <c r="AQ24" i="38"/>
  <c r="AT24" i="38"/>
  <c r="AU24" i="38"/>
  <c r="AX24" i="38"/>
  <c r="AY24" i="38"/>
  <c r="BB24" i="38"/>
  <c r="BC24" i="38"/>
  <c r="BF24" i="38"/>
  <c r="BG24" i="38"/>
  <c r="BJ24" i="38"/>
  <c r="BK24" i="38"/>
  <c r="B25" i="38"/>
  <c r="AZ25" i="38" s="1"/>
  <c r="C25" i="38"/>
  <c r="M25" i="38" s="1"/>
  <c r="F25" i="38"/>
  <c r="AB25" i="38" s="1"/>
  <c r="G25" i="38"/>
  <c r="J25" i="38"/>
  <c r="K25" i="38"/>
  <c r="N25" i="38"/>
  <c r="AJ25" i="38" s="1"/>
  <c r="O25" i="38"/>
  <c r="AK25" i="38" s="1"/>
  <c r="R25" i="38"/>
  <c r="S25" i="38"/>
  <c r="V25" i="38"/>
  <c r="W25" i="38"/>
  <c r="Z25" i="38"/>
  <c r="AF25" i="38" s="1"/>
  <c r="AA25" i="38"/>
  <c r="AG25" i="38" s="1"/>
  <c r="AD25" i="38"/>
  <c r="AE25" i="38"/>
  <c r="AH25" i="38"/>
  <c r="AI25" i="38"/>
  <c r="AL25" i="38"/>
  <c r="AM25" i="38"/>
  <c r="AP25" i="38"/>
  <c r="AQ25" i="38"/>
  <c r="AT25" i="38"/>
  <c r="AU25" i="38"/>
  <c r="AX25" i="38"/>
  <c r="AY25" i="38"/>
  <c r="BB25" i="38"/>
  <c r="BC25" i="38"/>
  <c r="BF25" i="38"/>
  <c r="BG25" i="38"/>
  <c r="BJ25" i="38"/>
  <c r="BK25" i="38"/>
  <c r="B26" i="38"/>
  <c r="AZ26" i="38" s="1"/>
  <c r="C26" i="38"/>
  <c r="F26" i="38"/>
  <c r="AR26" i="38" s="1"/>
  <c r="G26" i="38"/>
  <c r="AS26" i="38" s="1"/>
  <c r="J26" i="38"/>
  <c r="K26" i="38"/>
  <c r="N26" i="38"/>
  <c r="AJ26" i="38" s="1"/>
  <c r="O26" i="38"/>
  <c r="AK26" i="38" s="1"/>
  <c r="R26" i="38"/>
  <c r="S26" i="38"/>
  <c r="V26" i="38"/>
  <c r="Y26" i="38" s="1"/>
  <c r="W26" i="38"/>
  <c r="Z26" i="38"/>
  <c r="AF26" i="38" s="1"/>
  <c r="AA26" i="38"/>
  <c r="AG26" i="38" s="1"/>
  <c r="AD26" i="38"/>
  <c r="AE26" i="38"/>
  <c r="AH26" i="38"/>
  <c r="AI26" i="38"/>
  <c r="AL26" i="38"/>
  <c r="AM26" i="38"/>
  <c r="AP26" i="38"/>
  <c r="AQ26" i="38"/>
  <c r="AT26" i="38"/>
  <c r="AU26" i="38"/>
  <c r="AX26" i="38"/>
  <c r="AY26" i="38"/>
  <c r="BB26" i="38"/>
  <c r="BC26" i="38"/>
  <c r="BF26" i="38"/>
  <c r="BG26" i="38"/>
  <c r="BJ26" i="38"/>
  <c r="BK26" i="38"/>
  <c r="B27" i="38"/>
  <c r="C27" i="38"/>
  <c r="F27" i="38"/>
  <c r="AR27" i="38" s="1"/>
  <c r="G27" i="38"/>
  <c r="AS27" i="38" s="1"/>
  <c r="J27" i="38"/>
  <c r="K27" i="38"/>
  <c r="N27" i="38"/>
  <c r="AJ27" i="38" s="1"/>
  <c r="O27" i="38"/>
  <c r="AK27" i="38" s="1"/>
  <c r="R27" i="38"/>
  <c r="S27" i="38"/>
  <c r="V27" i="38"/>
  <c r="W27" i="38"/>
  <c r="Z27" i="38"/>
  <c r="AF27" i="38" s="1"/>
  <c r="AA27" i="38"/>
  <c r="AG27" i="38" s="1"/>
  <c r="AD27" i="38"/>
  <c r="AE27" i="38"/>
  <c r="AH27" i="38"/>
  <c r="AI27" i="38"/>
  <c r="AL27" i="38"/>
  <c r="AM27" i="38"/>
  <c r="AP27" i="38"/>
  <c r="AQ27" i="38"/>
  <c r="AT27" i="38"/>
  <c r="AU27" i="38"/>
  <c r="AX27" i="38"/>
  <c r="AY27" i="38"/>
  <c r="BB27" i="38"/>
  <c r="BC27" i="38"/>
  <c r="BF27" i="38"/>
  <c r="BG27" i="38"/>
  <c r="BJ27" i="38"/>
  <c r="BK27" i="38"/>
  <c r="B28" i="38"/>
  <c r="C28" i="38"/>
  <c r="M28" i="38" s="1"/>
  <c r="F28" i="38"/>
  <c r="G28" i="38"/>
  <c r="J28" i="38"/>
  <c r="K28" i="38"/>
  <c r="N28" i="38"/>
  <c r="AJ28" i="38" s="1"/>
  <c r="O28" i="38"/>
  <c r="BI28" i="38"/>
  <c r="R28" i="38"/>
  <c r="S28" i="38"/>
  <c r="V28" i="38"/>
  <c r="W28" i="38"/>
  <c r="Z28" i="38"/>
  <c r="AF28" i="38" s="1"/>
  <c r="AA28" i="38"/>
  <c r="AG28" i="38" s="1"/>
  <c r="AD28" i="38"/>
  <c r="AE28" i="38"/>
  <c r="AH28" i="38"/>
  <c r="AI28" i="38"/>
  <c r="AL28" i="38"/>
  <c r="AM28" i="38"/>
  <c r="AP28" i="38"/>
  <c r="AQ28" i="38"/>
  <c r="AT28" i="38"/>
  <c r="AU28" i="38"/>
  <c r="AX28" i="38"/>
  <c r="AY28" i="38"/>
  <c r="BB28" i="38"/>
  <c r="BC28" i="38"/>
  <c r="BF28" i="38"/>
  <c r="BG28" i="38"/>
  <c r="BJ28" i="38"/>
  <c r="BK28" i="38"/>
  <c r="B29" i="38"/>
  <c r="C29" i="38"/>
  <c r="BA29" i="38" s="1"/>
  <c r="F29" i="38"/>
  <c r="G29" i="38"/>
  <c r="J29" i="38"/>
  <c r="K29" i="38"/>
  <c r="N29" i="38"/>
  <c r="BH29" i="38" s="1"/>
  <c r="O29" i="38"/>
  <c r="BI29" i="38" s="1"/>
  <c r="R29" i="38"/>
  <c r="S29" i="38"/>
  <c r="V29" i="38"/>
  <c r="Y29" i="38" s="1"/>
  <c r="W29" i="38"/>
  <c r="X29" i="38" s="1"/>
  <c r="Z29" i="38"/>
  <c r="AF29" i="38" s="1"/>
  <c r="AA29" i="38"/>
  <c r="AG29" i="38" s="1"/>
  <c r="AD29" i="38"/>
  <c r="AE29" i="38"/>
  <c r="AH29" i="38"/>
  <c r="AI29" i="38"/>
  <c r="AL29" i="38"/>
  <c r="AM29" i="38"/>
  <c r="AP29" i="38"/>
  <c r="AQ29" i="38"/>
  <c r="AT29" i="38"/>
  <c r="AU29" i="38"/>
  <c r="AX29" i="38"/>
  <c r="AY29" i="38"/>
  <c r="BB29" i="38"/>
  <c r="BC29" i="38"/>
  <c r="BF29" i="38"/>
  <c r="BG29" i="38"/>
  <c r="BJ29" i="38"/>
  <c r="BK29" i="38"/>
  <c r="BJ30" i="38"/>
  <c r="BK30" i="38"/>
  <c r="B31" i="38"/>
  <c r="X2" i="32"/>
  <c r="AV2" i="32"/>
  <c r="BT2" i="32" s="1"/>
  <c r="B3" i="32"/>
  <c r="BT3" i="32" s="1"/>
  <c r="X3" i="32"/>
  <c r="AV3" i="32" s="1"/>
  <c r="B8" i="32"/>
  <c r="F8" i="32"/>
  <c r="C8" i="32"/>
  <c r="B32" i="32" s="1"/>
  <c r="G8" i="32"/>
  <c r="K8" i="32"/>
  <c r="B10" i="32"/>
  <c r="C10" i="32"/>
  <c r="F10" i="32"/>
  <c r="G10" i="32"/>
  <c r="L10" i="32"/>
  <c r="M10" i="32"/>
  <c r="M31" i="32" s="1"/>
  <c r="R10" i="32"/>
  <c r="R31" i="32" s="1"/>
  <c r="S10" i="32"/>
  <c r="X10" i="32"/>
  <c r="Y10" i="32"/>
  <c r="AD10" i="32"/>
  <c r="AD31" i="32" s="1"/>
  <c r="AE10" i="32"/>
  <c r="AE31" i="32" s="1"/>
  <c r="AU31" i="32" s="1"/>
  <c r="AJ10" i="32"/>
  <c r="AT10" i="32" s="1"/>
  <c r="AK10" i="32"/>
  <c r="AP10" i="32"/>
  <c r="AQ10" i="32"/>
  <c r="AQ31" i="32" s="1"/>
  <c r="AV10" i="32"/>
  <c r="AW10" i="32"/>
  <c r="AW31" i="32" s="1"/>
  <c r="BB10" i="32"/>
  <c r="BC10" i="32"/>
  <c r="BC31" i="32" s="1"/>
  <c r="BH10" i="32"/>
  <c r="BH31" i="32" s="1"/>
  <c r="BK31" i="32" s="1"/>
  <c r="BI10" i="32"/>
  <c r="BN10" i="32"/>
  <c r="BO10" i="32"/>
  <c r="BT10" i="32"/>
  <c r="BU10" i="32"/>
  <c r="BU31" i="32" s="1"/>
  <c r="BZ10" i="32"/>
  <c r="CA10" i="32"/>
  <c r="CA31" i="32" s="1"/>
  <c r="CF10" i="32"/>
  <c r="CG10" i="32"/>
  <c r="CG31" i="32" s="1"/>
  <c r="CL10" i="32"/>
  <c r="CM10" i="32"/>
  <c r="B11" i="32"/>
  <c r="C11" i="32"/>
  <c r="Q11" i="32" s="1"/>
  <c r="F11" i="32"/>
  <c r="G11" i="32"/>
  <c r="L11" i="32"/>
  <c r="M11" i="32"/>
  <c r="R11" i="32"/>
  <c r="AZ11" i="32" s="1"/>
  <c r="S11" i="32"/>
  <c r="BA11" i="32" s="1"/>
  <c r="X11" i="32"/>
  <c r="Y11" i="32"/>
  <c r="AD11" i="32"/>
  <c r="AE11" i="32"/>
  <c r="AF11" i="32" s="1"/>
  <c r="AJ11" i="32"/>
  <c r="AK11" i="32"/>
  <c r="AP11" i="32"/>
  <c r="AQ11" i="32"/>
  <c r="AV11" i="32"/>
  <c r="AW11" i="32"/>
  <c r="BB11" i="32"/>
  <c r="BC11" i="32"/>
  <c r="BH11" i="32"/>
  <c r="BI11" i="32"/>
  <c r="BN11" i="32"/>
  <c r="BO11" i="32"/>
  <c r="BT11" i="32"/>
  <c r="BU11" i="32"/>
  <c r="BZ11" i="32"/>
  <c r="CC11" i="32" s="1"/>
  <c r="CA11" i="32"/>
  <c r="CF11" i="32"/>
  <c r="CI11" i="32" s="1"/>
  <c r="CG11" i="32"/>
  <c r="CH11" i="32" s="1"/>
  <c r="CL11" i="32"/>
  <c r="CM11" i="32"/>
  <c r="B12" i="32"/>
  <c r="V12" i="32" s="1"/>
  <c r="C12" i="32"/>
  <c r="BG12" i="32" s="1"/>
  <c r="F12" i="32"/>
  <c r="G12" i="32"/>
  <c r="L12" i="32"/>
  <c r="O12" i="32" s="1"/>
  <c r="M12" i="32"/>
  <c r="R12" i="32"/>
  <c r="S12" i="32"/>
  <c r="BA12" i="32" s="1"/>
  <c r="X12" i="32"/>
  <c r="Y12" i="32"/>
  <c r="AD12" i="32"/>
  <c r="AG12" i="32" s="1"/>
  <c r="AE12" i="32"/>
  <c r="AJ12" i="32"/>
  <c r="AT12" i="32" s="1"/>
  <c r="AK12" i="32"/>
  <c r="AP12" i="32"/>
  <c r="AS12" i="32" s="1"/>
  <c r="AQ12" i="32"/>
  <c r="AV12" i="32"/>
  <c r="AW12" i="32"/>
  <c r="BB12" i="32"/>
  <c r="BE12" i="32" s="1"/>
  <c r="BC12" i="32"/>
  <c r="BH12" i="32"/>
  <c r="BI12" i="32"/>
  <c r="BN12" i="32"/>
  <c r="BQ12" i="32" s="1"/>
  <c r="BO12" i="32"/>
  <c r="BT12" i="32"/>
  <c r="BU12" i="32"/>
  <c r="BV12" i="32" s="1"/>
  <c r="BZ12" i="32"/>
  <c r="CA12" i="32"/>
  <c r="CF12" i="32"/>
  <c r="CI12" i="32" s="1"/>
  <c r="CG12" i="32"/>
  <c r="CL12" i="32"/>
  <c r="CM12" i="32"/>
  <c r="B13" i="32"/>
  <c r="BR13" i="32" s="1"/>
  <c r="C13" i="32"/>
  <c r="F13" i="32"/>
  <c r="G13" i="32"/>
  <c r="AC13" i="32" s="1"/>
  <c r="L13" i="32"/>
  <c r="O13" i="32" s="1"/>
  <c r="M13" i="32"/>
  <c r="R13" i="32"/>
  <c r="U13" i="32" s="1"/>
  <c r="S13" i="32"/>
  <c r="X13" i="32"/>
  <c r="AA13" i="32" s="1"/>
  <c r="Y13" i="32"/>
  <c r="AD13" i="32"/>
  <c r="AG13" i="32" s="1"/>
  <c r="AE13" i="32"/>
  <c r="AJ13" i="32"/>
  <c r="AM13" i="32" s="1"/>
  <c r="AK13" i="32"/>
  <c r="AU13" i="32" s="1"/>
  <c r="AP13" i="32"/>
  <c r="AS13" i="32" s="1"/>
  <c r="AQ13" i="32"/>
  <c r="AV13" i="32"/>
  <c r="AY13" i="32" s="1"/>
  <c r="AW13" i="32"/>
  <c r="BB13" i="32"/>
  <c r="BE13" i="32" s="1"/>
  <c r="BC13" i="32"/>
  <c r="BH13" i="32"/>
  <c r="BK13" i="32" s="1"/>
  <c r="BI13" i="32"/>
  <c r="BJ13" i="32" s="1"/>
  <c r="BN13" i="32"/>
  <c r="BQ13" i="32" s="1"/>
  <c r="BO13" i="32"/>
  <c r="BT13" i="32"/>
  <c r="BW13" i="32" s="1"/>
  <c r="BU13" i="32"/>
  <c r="BZ13" i="32"/>
  <c r="CC13" i="32" s="1"/>
  <c r="CA13" i="32"/>
  <c r="CF13" i="32"/>
  <c r="CI13" i="32" s="1"/>
  <c r="CG13" i="32"/>
  <c r="CL13" i="32"/>
  <c r="CM13" i="32"/>
  <c r="B14" i="32"/>
  <c r="J14" i="32" s="1"/>
  <c r="C14" i="32"/>
  <c r="K14" i="32" s="1"/>
  <c r="F14" i="32"/>
  <c r="CJ14" i="32" s="1"/>
  <c r="G14" i="32"/>
  <c r="H14" i="32" s="1"/>
  <c r="L14" i="32"/>
  <c r="O14" i="32" s="1"/>
  <c r="M14" i="32"/>
  <c r="R14" i="32"/>
  <c r="S14" i="32"/>
  <c r="X14" i="32"/>
  <c r="Y14" i="32"/>
  <c r="AD14" i="32"/>
  <c r="AG14" i="32" s="1"/>
  <c r="AE14" i="32"/>
  <c r="AJ14" i="32"/>
  <c r="AM14" i="32" s="1"/>
  <c r="AK14" i="32"/>
  <c r="AU14" i="32" s="1"/>
  <c r="AP14" i="32"/>
  <c r="AQ14" i="32"/>
  <c r="AV14" i="32"/>
  <c r="AY14" i="32" s="1"/>
  <c r="AW14" i="32"/>
  <c r="BB14" i="32"/>
  <c r="BE14" i="32" s="1"/>
  <c r="BC14" i="32"/>
  <c r="BH14" i="32"/>
  <c r="BI14" i="32"/>
  <c r="BN14" i="32"/>
  <c r="BQ14" i="32" s="1"/>
  <c r="BO14" i="32"/>
  <c r="BP14" i="32" s="1"/>
  <c r="BT14" i="32"/>
  <c r="BW14" i="32" s="1"/>
  <c r="BU14" i="32"/>
  <c r="BZ14" i="32"/>
  <c r="CA14" i="32"/>
  <c r="CB14" i="32" s="1"/>
  <c r="CF14" i="32"/>
  <c r="CI14" i="32" s="1"/>
  <c r="CG14" i="32"/>
  <c r="CL14" i="32"/>
  <c r="CM14" i="32"/>
  <c r="B15" i="32"/>
  <c r="C15" i="32"/>
  <c r="F15" i="32"/>
  <c r="BL15" i="32" s="1"/>
  <c r="G15" i="32"/>
  <c r="L15" i="32"/>
  <c r="M15" i="32"/>
  <c r="R15" i="32"/>
  <c r="U15" i="32" s="1"/>
  <c r="S15" i="32"/>
  <c r="X15" i="32"/>
  <c r="Y15" i="32"/>
  <c r="AD15" i="32"/>
  <c r="AG15" i="32" s="1"/>
  <c r="AE15" i="32"/>
  <c r="AJ15" i="32"/>
  <c r="AK15" i="32"/>
  <c r="AU15" i="32" s="1"/>
  <c r="AP15" i="32"/>
  <c r="AQ15" i="32"/>
  <c r="AV15" i="32"/>
  <c r="AY15" i="32" s="1"/>
  <c r="AW15" i="32"/>
  <c r="BB15" i="32"/>
  <c r="BE15" i="32"/>
  <c r="BC15" i="32"/>
  <c r="BH15" i="32"/>
  <c r="BK15" i="32" s="1"/>
  <c r="BI15" i="32"/>
  <c r="BN15" i="32"/>
  <c r="BQ15" i="32" s="1"/>
  <c r="BO15" i="32"/>
  <c r="BT15" i="32"/>
  <c r="BW15" i="32"/>
  <c r="BU15" i="32"/>
  <c r="BZ15" i="32"/>
  <c r="CA15" i="32"/>
  <c r="CF15" i="32"/>
  <c r="CG15" i="32"/>
  <c r="CL15" i="32"/>
  <c r="CM15" i="32"/>
  <c r="B16" i="32"/>
  <c r="CD16" i="32" s="1"/>
  <c r="C16" i="32"/>
  <c r="F16" i="32"/>
  <c r="G16" i="32"/>
  <c r="H16" i="32" s="1"/>
  <c r="L16" i="32"/>
  <c r="O16" i="32" s="1"/>
  <c r="M16" i="32"/>
  <c r="R16" i="32"/>
  <c r="S16" i="32"/>
  <c r="BA16" i="32" s="1"/>
  <c r="X16" i="32"/>
  <c r="AA16" i="32" s="1"/>
  <c r="Y16" i="32"/>
  <c r="AD16" i="32"/>
  <c r="AG16" i="32" s="1"/>
  <c r="AE16" i="32"/>
  <c r="AJ16" i="32"/>
  <c r="AK16" i="32"/>
  <c r="AP16" i="32"/>
  <c r="AQ16" i="32"/>
  <c r="AV16" i="32"/>
  <c r="AY16" i="32" s="1"/>
  <c r="AW16" i="32"/>
  <c r="BB16" i="32"/>
  <c r="BE16" i="32" s="1"/>
  <c r="BC16" i="32"/>
  <c r="BH16" i="32"/>
  <c r="BI16" i="32"/>
  <c r="BN16" i="32"/>
  <c r="BQ16" i="32" s="1"/>
  <c r="BO16" i="32"/>
  <c r="BT16" i="32"/>
  <c r="BU16" i="32"/>
  <c r="BZ16" i="32"/>
  <c r="CC16" i="32" s="1"/>
  <c r="CA16" i="32"/>
  <c r="CB16" i="32" s="1"/>
  <c r="CF16" i="32"/>
  <c r="CI16" i="32" s="1"/>
  <c r="CG16" i="32"/>
  <c r="CL16" i="32"/>
  <c r="CM16" i="32"/>
  <c r="B17" i="32"/>
  <c r="E17" i="32" s="1"/>
  <c r="C17" i="32"/>
  <c r="W17" i="32" s="1"/>
  <c r="F17" i="32"/>
  <c r="AN17" i="32" s="1"/>
  <c r="G17" i="32"/>
  <c r="AC17" i="32" s="1"/>
  <c r="L17" i="32"/>
  <c r="M17" i="32"/>
  <c r="N17" i="32" s="1"/>
  <c r="R17" i="32"/>
  <c r="AZ17" i="32" s="1"/>
  <c r="S17" i="32"/>
  <c r="BA17" i="32" s="1"/>
  <c r="X17" i="32"/>
  <c r="AA17" i="32" s="1"/>
  <c r="Y17" i="32"/>
  <c r="AD17" i="32"/>
  <c r="AE17" i="32"/>
  <c r="AJ17" i="32"/>
  <c r="AK17" i="32"/>
  <c r="AP17" i="32"/>
  <c r="AS17" i="32" s="1"/>
  <c r="AQ17" i="32"/>
  <c r="AV17" i="32"/>
  <c r="AW17" i="32"/>
  <c r="AX17" i="32" s="1"/>
  <c r="BB17" i="32"/>
  <c r="BE17" i="32" s="1"/>
  <c r="BC17" i="32"/>
  <c r="BH17" i="32"/>
  <c r="BI17" i="32"/>
  <c r="BN17" i="32"/>
  <c r="BQ17" i="32" s="1"/>
  <c r="BO17" i="32"/>
  <c r="BT17" i="32"/>
  <c r="BW17" i="32" s="1"/>
  <c r="BU17" i="32"/>
  <c r="BZ17" i="32"/>
  <c r="CA17" i="32"/>
  <c r="CF17" i="32"/>
  <c r="CH17" i="32" s="1"/>
  <c r="CG17" i="32"/>
  <c r="CL17" i="32"/>
  <c r="CM17" i="32"/>
  <c r="B18" i="32"/>
  <c r="CD18" i="32" s="1"/>
  <c r="C18" i="32"/>
  <c r="BS18" i="32" s="1"/>
  <c r="F18" i="32"/>
  <c r="G18" i="32"/>
  <c r="L18" i="32"/>
  <c r="O18" i="32" s="1"/>
  <c r="M18" i="32"/>
  <c r="R18" i="32"/>
  <c r="U18" i="32" s="1"/>
  <c r="S18" i="32"/>
  <c r="X18" i="32"/>
  <c r="AA18" i="32" s="1"/>
  <c r="Y18" i="32"/>
  <c r="AD18" i="32"/>
  <c r="AE18" i="32"/>
  <c r="AJ18" i="32"/>
  <c r="AT18" i="32" s="1"/>
  <c r="AK18" i="32"/>
  <c r="AP18" i="32"/>
  <c r="AS18" i="32" s="1"/>
  <c r="AQ18" i="32"/>
  <c r="AR18" i="32" s="1"/>
  <c r="AV18" i="32"/>
  <c r="AY18" i="32" s="1"/>
  <c r="AW18" i="32"/>
  <c r="BB18" i="32"/>
  <c r="BE18" i="32" s="1"/>
  <c r="BC18" i="32"/>
  <c r="BH18" i="32"/>
  <c r="BI18" i="32"/>
  <c r="BN18" i="32"/>
  <c r="BQ18" i="32" s="1"/>
  <c r="BO18" i="32"/>
  <c r="BT18" i="32"/>
  <c r="BU18" i="32"/>
  <c r="BZ18" i="32"/>
  <c r="CA18" i="32"/>
  <c r="CF18" i="32"/>
  <c r="CI18" i="32" s="1"/>
  <c r="CG18" i="32"/>
  <c r="CL18" i="32"/>
  <c r="CM18" i="32"/>
  <c r="B19" i="32"/>
  <c r="C19" i="32"/>
  <c r="AI19" i="32" s="1"/>
  <c r="F19" i="32"/>
  <c r="G19" i="32"/>
  <c r="L19" i="32"/>
  <c r="O19" i="32" s="1"/>
  <c r="M19" i="32"/>
  <c r="R19" i="32"/>
  <c r="AZ19" i="32" s="1"/>
  <c r="S19" i="32"/>
  <c r="BA19" i="32" s="1"/>
  <c r="X19" i="32"/>
  <c r="AA19" i="32" s="1"/>
  <c r="Y19" i="32"/>
  <c r="AD19" i="32"/>
  <c r="AG19" i="32" s="1"/>
  <c r="AE19" i="32"/>
  <c r="AJ19" i="32"/>
  <c r="AM19" i="32" s="1"/>
  <c r="AK19" i="32"/>
  <c r="AP19" i="32"/>
  <c r="AS19" i="32" s="1"/>
  <c r="AQ19" i="32"/>
  <c r="AV19" i="32"/>
  <c r="AY19" i="32" s="1"/>
  <c r="AW19" i="32"/>
  <c r="BB19" i="32"/>
  <c r="BE19" i="32" s="1"/>
  <c r="BC19" i="32"/>
  <c r="BH19" i="32"/>
  <c r="BI19" i="32"/>
  <c r="BN19" i="32"/>
  <c r="BQ19" i="32" s="1"/>
  <c r="BO19" i="32"/>
  <c r="BT19" i="32"/>
  <c r="BW19" i="32" s="1"/>
  <c r="BU19" i="32"/>
  <c r="BZ19" i="32"/>
  <c r="CC19" i="32" s="1"/>
  <c r="CA19" i="32"/>
  <c r="CF19" i="32"/>
  <c r="CI19" i="32" s="1"/>
  <c r="CG19" i="32"/>
  <c r="CL19" i="32"/>
  <c r="CM19" i="32"/>
  <c r="B20" i="32"/>
  <c r="E20" i="32" s="1"/>
  <c r="C20" i="32"/>
  <c r="F20" i="32"/>
  <c r="AB20" i="32" s="1"/>
  <c r="G20" i="32"/>
  <c r="L20" i="32"/>
  <c r="O20" i="32" s="1"/>
  <c r="M20" i="32"/>
  <c r="R20" i="32"/>
  <c r="S20" i="32"/>
  <c r="BA20" i="32" s="1"/>
  <c r="X20" i="32"/>
  <c r="AA20" i="32" s="1"/>
  <c r="Y20" i="32"/>
  <c r="AD20" i="32"/>
  <c r="AG20" i="32" s="1"/>
  <c r="AE20" i="32"/>
  <c r="AJ20" i="32"/>
  <c r="AK20" i="32"/>
  <c r="AU20" i="32" s="1"/>
  <c r="AP20" i="32"/>
  <c r="AS20" i="32" s="1"/>
  <c r="AQ20" i="32"/>
  <c r="AV20" i="32"/>
  <c r="AY20" i="32" s="1"/>
  <c r="AW20" i="32"/>
  <c r="BB20" i="32"/>
  <c r="BC20" i="32"/>
  <c r="BH20" i="32"/>
  <c r="BK20" i="32" s="1"/>
  <c r="BI20" i="32"/>
  <c r="BJ20" i="32" s="1"/>
  <c r="BN20" i="32"/>
  <c r="BO20" i="32"/>
  <c r="BT20" i="32"/>
  <c r="BW20" i="32" s="1"/>
  <c r="BU20" i="32"/>
  <c r="BZ20" i="32"/>
  <c r="CA20" i="32"/>
  <c r="CF20" i="32"/>
  <c r="CI20" i="32" s="1"/>
  <c r="CG20" i="32"/>
  <c r="CL20" i="32"/>
  <c r="CM20" i="32"/>
  <c r="B21" i="32"/>
  <c r="BR21" i="32" s="1"/>
  <c r="C21" i="32"/>
  <c r="F21" i="32"/>
  <c r="BL21" i="32" s="1"/>
  <c r="G21" i="32"/>
  <c r="L21" i="32"/>
  <c r="O21" i="32" s="1"/>
  <c r="M21" i="32"/>
  <c r="R21" i="32"/>
  <c r="S21" i="32"/>
  <c r="BA21" i="32" s="1"/>
  <c r="X21" i="32"/>
  <c r="AA21" i="32" s="1"/>
  <c r="Y21" i="32"/>
  <c r="AD21" i="32"/>
  <c r="AE21" i="32"/>
  <c r="AJ21" i="32"/>
  <c r="AT21" i="32" s="1"/>
  <c r="AK21" i="32"/>
  <c r="AP21" i="32"/>
  <c r="AS21" i="32" s="1"/>
  <c r="AQ21" i="32"/>
  <c r="AV21" i="32"/>
  <c r="AW21" i="32"/>
  <c r="AX21" i="32" s="1"/>
  <c r="BB21" i="32"/>
  <c r="BC21" i="32"/>
  <c r="BH21" i="32"/>
  <c r="BI21" i="32"/>
  <c r="BN21" i="32"/>
  <c r="BO21" i="32"/>
  <c r="BT21" i="32"/>
  <c r="BW21" i="32" s="1"/>
  <c r="BU21" i="32"/>
  <c r="BZ21" i="32"/>
  <c r="CC21" i="32" s="1"/>
  <c r="CA21" i="32"/>
  <c r="CF21" i="32"/>
  <c r="CI21" i="32" s="1"/>
  <c r="CG21" i="32"/>
  <c r="CL21" i="32"/>
  <c r="CM21" i="32"/>
  <c r="B22" i="32"/>
  <c r="C22" i="32"/>
  <c r="F22" i="32"/>
  <c r="I22" i="32" s="1"/>
  <c r="G22" i="32"/>
  <c r="BM22" i="32" s="1"/>
  <c r="L22" i="32"/>
  <c r="O22" i="32" s="1"/>
  <c r="M22" i="32"/>
  <c r="R22" i="32"/>
  <c r="S22" i="32"/>
  <c r="X22" i="32"/>
  <c r="Y22" i="32"/>
  <c r="AD22" i="32"/>
  <c r="AG22" i="32" s="1"/>
  <c r="AE22" i="32"/>
  <c r="AJ22" i="32"/>
  <c r="AT22" i="32"/>
  <c r="AK22" i="32"/>
  <c r="AU22" i="32" s="1"/>
  <c r="AP22" i="32"/>
  <c r="AS22" i="32" s="1"/>
  <c r="AQ22" i="32"/>
  <c r="AV22" i="32"/>
  <c r="AY22" i="32" s="1"/>
  <c r="AW22" i="32"/>
  <c r="BB22" i="32"/>
  <c r="BE22" i="32" s="1"/>
  <c r="BC22" i="32"/>
  <c r="BD22" i="32" s="1"/>
  <c r="BH22" i="32"/>
  <c r="BK22" i="32" s="1"/>
  <c r="BI22" i="32"/>
  <c r="BN22" i="32"/>
  <c r="BO22" i="32"/>
  <c r="BT22" i="32"/>
  <c r="BW22" i="32" s="1"/>
  <c r="BU22" i="32"/>
  <c r="BZ22" i="32"/>
  <c r="CA22" i="32"/>
  <c r="CF22" i="32"/>
  <c r="CI22" i="32" s="1"/>
  <c r="CG22" i="32"/>
  <c r="CL22" i="32"/>
  <c r="CM22" i="32"/>
  <c r="B23" i="32"/>
  <c r="BF23" i="32" s="1"/>
  <c r="C23" i="32"/>
  <c r="BS23" i="32" s="1"/>
  <c r="F23" i="32"/>
  <c r="AN23" i="32" s="1"/>
  <c r="G23" i="32"/>
  <c r="L23" i="32"/>
  <c r="M23" i="32"/>
  <c r="R23" i="32"/>
  <c r="U23" i="32" s="1"/>
  <c r="S23" i="32"/>
  <c r="BA23" i="32" s="1"/>
  <c r="X23" i="32"/>
  <c r="AA23" i="32" s="1"/>
  <c r="Y23" i="32"/>
  <c r="AD23" i="32"/>
  <c r="AG23" i="32" s="1"/>
  <c r="AE23" i="32"/>
  <c r="AJ23" i="32"/>
  <c r="AK23" i="32"/>
  <c r="AP23" i="32"/>
  <c r="AS23" i="32" s="1"/>
  <c r="AQ23" i="32"/>
  <c r="AV23" i="32"/>
  <c r="AY23" i="32" s="1"/>
  <c r="AW23" i="32"/>
  <c r="BB23" i="32"/>
  <c r="BE23" i="32" s="1"/>
  <c r="BC23" i="32"/>
  <c r="BH23" i="32"/>
  <c r="BI23" i="32"/>
  <c r="BN23" i="32"/>
  <c r="BO23" i="32"/>
  <c r="BT23" i="32"/>
  <c r="BU23" i="32"/>
  <c r="BZ23" i="32"/>
  <c r="CB23" i="32" s="1"/>
  <c r="CA23" i="32"/>
  <c r="CF23" i="32"/>
  <c r="CG23" i="32"/>
  <c r="CL23" i="32"/>
  <c r="CM23" i="32"/>
  <c r="B24" i="32"/>
  <c r="C24" i="32"/>
  <c r="F24" i="32"/>
  <c r="AN24" i="32" s="1"/>
  <c r="G24" i="32"/>
  <c r="AO24" i="32" s="1"/>
  <c r="L24" i="32"/>
  <c r="M24" i="32"/>
  <c r="R24" i="32"/>
  <c r="S24" i="32"/>
  <c r="BA24" i="32" s="1"/>
  <c r="X24" i="32"/>
  <c r="Y24" i="32"/>
  <c r="AD24" i="32"/>
  <c r="AG24" i="32" s="1"/>
  <c r="AE24" i="32"/>
  <c r="AJ24" i="32"/>
  <c r="AL24" i="32" s="1"/>
  <c r="AK24" i="32"/>
  <c r="AU24" i="32" s="1"/>
  <c r="AP24" i="32"/>
  <c r="AS24" i="32" s="1"/>
  <c r="AQ24" i="32"/>
  <c r="AV24" i="32"/>
  <c r="AY24" i="32" s="1"/>
  <c r="AW24" i="32"/>
  <c r="BB24" i="32"/>
  <c r="BC24" i="32"/>
  <c r="BH24" i="32"/>
  <c r="BK24" i="32" s="1"/>
  <c r="BI24" i="32"/>
  <c r="BN24" i="32"/>
  <c r="BO24" i="32"/>
  <c r="BT24" i="32"/>
  <c r="BW24" i="32" s="1"/>
  <c r="BU24" i="32"/>
  <c r="BZ24" i="32"/>
  <c r="CA24" i="32"/>
  <c r="CF24" i="32"/>
  <c r="CI24" i="32" s="1"/>
  <c r="CG24" i="32"/>
  <c r="CL24" i="32"/>
  <c r="CM24" i="32"/>
  <c r="B25" i="32"/>
  <c r="P25" i="32" s="1"/>
  <c r="C25" i="32"/>
  <c r="CE25" i="32" s="1"/>
  <c r="F25" i="32"/>
  <c r="G25" i="32"/>
  <c r="BM25" i="32" s="1"/>
  <c r="L25" i="32"/>
  <c r="O25" i="32" s="1"/>
  <c r="M25" i="32"/>
  <c r="R25" i="32"/>
  <c r="S25" i="32"/>
  <c r="BA25" i="32" s="1"/>
  <c r="X25" i="32"/>
  <c r="AA25" i="32" s="1"/>
  <c r="Y25" i="32"/>
  <c r="AD25" i="32"/>
  <c r="AG25" i="32" s="1"/>
  <c r="AE25" i="32"/>
  <c r="AF25" i="32" s="1"/>
  <c r="AJ25" i="32"/>
  <c r="AM25" i="32" s="1"/>
  <c r="AK25" i="32"/>
  <c r="AP25" i="32"/>
  <c r="AQ25" i="32"/>
  <c r="AV25" i="32"/>
  <c r="AY25" i="32" s="1"/>
  <c r="AW25" i="32"/>
  <c r="BB25" i="32"/>
  <c r="BC25" i="32"/>
  <c r="BH25" i="32"/>
  <c r="BK25" i="32" s="1"/>
  <c r="BI25" i="32"/>
  <c r="BN25" i="32"/>
  <c r="BQ25" i="32" s="1"/>
  <c r="BO25" i="32"/>
  <c r="BT25" i="32"/>
  <c r="BW25" i="32" s="1"/>
  <c r="BU25" i="32"/>
  <c r="BZ25" i="32"/>
  <c r="CA25" i="32"/>
  <c r="CF25" i="32"/>
  <c r="CI25" i="32" s="1"/>
  <c r="CG25" i="32"/>
  <c r="CL25" i="32"/>
  <c r="CM25" i="32"/>
  <c r="B26" i="32"/>
  <c r="E26" i="32" s="1"/>
  <c r="C26" i="32"/>
  <c r="W26" i="32" s="1"/>
  <c r="F26" i="32"/>
  <c r="G26" i="32"/>
  <c r="BM26" i="32" s="1"/>
  <c r="L26" i="32"/>
  <c r="M26" i="32"/>
  <c r="R26" i="32"/>
  <c r="AZ26" i="32" s="1"/>
  <c r="S26" i="32"/>
  <c r="X26" i="32"/>
  <c r="AA26" i="32" s="1"/>
  <c r="Y26" i="32"/>
  <c r="AD26" i="32"/>
  <c r="AE26" i="32"/>
  <c r="AJ26" i="32"/>
  <c r="AK26" i="32"/>
  <c r="AU26" i="32" s="1"/>
  <c r="AP26" i="32"/>
  <c r="AS26" i="32" s="1"/>
  <c r="AQ26" i="32"/>
  <c r="AV26" i="32"/>
  <c r="AY26" i="32" s="1"/>
  <c r="AW26" i="32"/>
  <c r="BB26" i="32"/>
  <c r="BE26" i="32" s="1"/>
  <c r="BC26" i="32"/>
  <c r="BH26" i="32"/>
  <c r="BK26" i="32" s="1"/>
  <c r="BI26" i="32"/>
  <c r="BJ26" i="32" s="1"/>
  <c r="BN26" i="32"/>
  <c r="BQ26" i="32" s="1"/>
  <c r="BO26" i="32"/>
  <c r="BT26" i="32"/>
  <c r="BU26" i="32"/>
  <c r="BZ26" i="32"/>
  <c r="CC26" i="32" s="1"/>
  <c r="CA26" i="32"/>
  <c r="CF26" i="32"/>
  <c r="CI26" i="32" s="1"/>
  <c r="CG26" i="32"/>
  <c r="CL26" i="32"/>
  <c r="CM26" i="32"/>
  <c r="B27" i="32"/>
  <c r="J27" i="32" s="1"/>
  <c r="C27" i="32"/>
  <c r="F27" i="32"/>
  <c r="G27" i="32"/>
  <c r="L27" i="32"/>
  <c r="O27" i="32" s="1"/>
  <c r="M27" i="32"/>
  <c r="R27" i="32"/>
  <c r="U27" i="32" s="1"/>
  <c r="S27" i="32"/>
  <c r="X27" i="32"/>
  <c r="Y27" i="32"/>
  <c r="AD27" i="32"/>
  <c r="AG27" i="32" s="1"/>
  <c r="AE27" i="32"/>
  <c r="AJ27" i="32"/>
  <c r="AK27" i="32"/>
  <c r="AP27" i="32"/>
  <c r="AS27" i="32" s="1"/>
  <c r="AQ27" i="32"/>
  <c r="AV27" i="32"/>
  <c r="AY27" i="32" s="1"/>
  <c r="AW27" i="32"/>
  <c r="AX27" i="32" s="1"/>
  <c r="BB27" i="32"/>
  <c r="BE27" i="32" s="1"/>
  <c r="BC27" i="32"/>
  <c r="BH27" i="32"/>
  <c r="BI27" i="32"/>
  <c r="BN27" i="32"/>
  <c r="BQ27" i="32" s="1"/>
  <c r="BO27" i="32"/>
  <c r="BT27" i="32"/>
  <c r="BW27" i="32" s="1"/>
  <c r="BU27" i="32"/>
  <c r="BZ27" i="32"/>
  <c r="CC27" i="32" s="1"/>
  <c r="CA27" i="32"/>
  <c r="CF27" i="32"/>
  <c r="CI27" i="32" s="1"/>
  <c r="CG27" i="32"/>
  <c r="CL27" i="32"/>
  <c r="CM27" i="32"/>
  <c r="B28" i="32"/>
  <c r="BX28" i="32" s="1"/>
  <c r="C28" i="32"/>
  <c r="CE28" i="32" s="1"/>
  <c r="F28" i="32"/>
  <c r="AB28" i="32" s="1"/>
  <c r="G28" i="32"/>
  <c r="CK28" i="32" s="1"/>
  <c r="L28" i="32"/>
  <c r="O28" i="32" s="1"/>
  <c r="M28" i="32"/>
  <c r="R28" i="32"/>
  <c r="U28" i="32" s="1"/>
  <c r="S28" i="32"/>
  <c r="BA28" i="32" s="1"/>
  <c r="X28" i="32"/>
  <c r="AA28" i="32" s="1"/>
  <c r="Y28" i="32"/>
  <c r="AD28" i="32"/>
  <c r="AE28" i="32"/>
  <c r="AJ28" i="32"/>
  <c r="AM28" i="32" s="1"/>
  <c r="AK28" i="32"/>
  <c r="AU28" i="32" s="1"/>
  <c r="AP28" i="32"/>
  <c r="AS28" i="32" s="1"/>
  <c r="AQ28" i="32"/>
  <c r="AV28" i="32"/>
  <c r="AY28" i="32" s="1"/>
  <c r="AW28" i="32"/>
  <c r="BB28" i="32"/>
  <c r="BC28" i="32"/>
  <c r="BH28" i="32"/>
  <c r="BK28" i="32" s="1"/>
  <c r="BI28" i="32"/>
  <c r="BN28" i="32"/>
  <c r="BQ28" i="32" s="1"/>
  <c r="BO28" i="32"/>
  <c r="BP28" i="32" s="1"/>
  <c r="BT28" i="32"/>
  <c r="BW28" i="32" s="1"/>
  <c r="BU28" i="32"/>
  <c r="BZ28" i="32"/>
  <c r="CC28" i="32" s="1"/>
  <c r="CA28" i="32"/>
  <c r="CF28" i="32"/>
  <c r="CG28" i="32"/>
  <c r="CH28" i="32" s="1"/>
  <c r="CL28" i="32"/>
  <c r="CM28" i="32"/>
  <c r="B29" i="32"/>
  <c r="BX29" i="32" s="1"/>
  <c r="C29" i="32"/>
  <c r="F29" i="32"/>
  <c r="BL29" i="32" s="1"/>
  <c r="G29" i="32"/>
  <c r="L29" i="32"/>
  <c r="O29" i="32" s="1"/>
  <c r="M29" i="32"/>
  <c r="R29" i="32"/>
  <c r="AZ29" i="32" s="1"/>
  <c r="S29" i="32"/>
  <c r="X29" i="32"/>
  <c r="AA29" i="32" s="1"/>
  <c r="Y29" i="32"/>
  <c r="Z29" i="32" s="1"/>
  <c r="AD29" i="32"/>
  <c r="AG29" i="32" s="1"/>
  <c r="AE29" i="32"/>
  <c r="AJ29" i="32"/>
  <c r="AK29" i="32"/>
  <c r="AU29" i="32" s="1"/>
  <c r="AP29" i="32"/>
  <c r="AS29" i="32" s="1"/>
  <c r="AQ29" i="32"/>
  <c r="AV29" i="32"/>
  <c r="AY29" i="32" s="1"/>
  <c r="AW29" i="32"/>
  <c r="BB29" i="32"/>
  <c r="BC29" i="32"/>
  <c r="BH29" i="32"/>
  <c r="BK29" i="32" s="1"/>
  <c r="BI29" i="32"/>
  <c r="BN29" i="32"/>
  <c r="BQ29" i="32" s="1"/>
  <c r="BO29" i="32"/>
  <c r="BT29" i="32"/>
  <c r="BW29" i="32" s="1"/>
  <c r="BU29" i="32"/>
  <c r="BZ29" i="32"/>
  <c r="CC29" i="32" s="1"/>
  <c r="CA29" i="32"/>
  <c r="CF29" i="32"/>
  <c r="CI29" i="32" s="1"/>
  <c r="CG29" i="32"/>
  <c r="CL29" i="32"/>
  <c r="CM29" i="32"/>
  <c r="B30" i="32"/>
  <c r="C30" i="32"/>
  <c r="CE30" i="32" s="1"/>
  <c r="F30" i="32"/>
  <c r="BL30" i="32" s="1"/>
  <c r="G30" i="32"/>
  <c r="L30" i="32"/>
  <c r="M30" i="32"/>
  <c r="R30" i="32"/>
  <c r="AZ30" i="32" s="1"/>
  <c r="S30" i="32"/>
  <c r="BA30" i="32" s="1"/>
  <c r="X30" i="32"/>
  <c r="AA30" i="32" s="1"/>
  <c r="Y30" i="32"/>
  <c r="AD30" i="32"/>
  <c r="AG30" i="32" s="1"/>
  <c r="AE30" i="32"/>
  <c r="AJ30" i="32"/>
  <c r="AK30" i="32"/>
  <c r="AP30" i="32"/>
  <c r="AS30" i="32" s="1"/>
  <c r="AQ30" i="32"/>
  <c r="AV30" i="32"/>
  <c r="AY30" i="32" s="1"/>
  <c r="AW30" i="32"/>
  <c r="BB30" i="32"/>
  <c r="BE30" i="32" s="1"/>
  <c r="BC30" i="32"/>
  <c r="BH30" i="32"/>
  <c r="BK30" i="32" s="1"/>
  <c r="BI30" i="32"/>
  <c r="BN30" i="32"/>
  <c r="BQ30" i="32" s="1"/>
  <c r="BO30" i="32"/>
  <c r="BT30" i="32"/>
  <c r="BW30" i="32" s="1"/>
  <c r="BU30" i="32"/>
  <c r="BZ30" i="32"/>
  <c r="CC30" i="32" s="1"/>
  <c r="CA30" i="32"/>
  <c r="CF30" i="32"/>
  <c r="CI30" i="32" s="1"/>
  <c r="CG30" i="32"/>
  <c r="CL30" i="32"/>
  <c r="CM30" i="32"/>
  <c r="CL31" i="32"/>
  <c r="CM31" i="32"/>
  <c r="M13" i="35"/>
  <c r="BA14" i="36"/>
  <c r="AS29" i="36"/>
  <c r="T18" i="35"/>
  <c r="AS18" i="35"/>
  <c r="T17" i="36"/>
  <c r="AN20" i="35"/>
  <c r="AR10" i="36"/>
  <c r="O30" i="35"/>
  <c r="AK30" i="35" s="1"/>
  <c r="I19" i="35"/>
  <c r="L15" i="36"/>
  <c r="AI13" i="32"/>
  <c r="AR12" i="32"/>
  <c r="AH29" i="32"/>
  <c r="E27" i="32"/>
  <c r="BD19" i="32"/>
  <c r="BY18" i="32"/>
  <c r="CE18" i="32"/>
  <c r="BF20" i="32"/>
  <c r="T10" i="32"/>
  <c r="T31" i="32" s="1"/>
  <c r="AM21" i="32"/>
  <c r="AM22" i="32"/>
  <c r="E24" i="38"/>
  <c r="T23" i="32"/>
  <c r="D23" i="32"/>
  <c r="H22" i="35"/>
  <c r="I28" i="32"/>
  <c r="H24" i="38"/>
  <c r="X21" i="35"/>
  <c r="U19" i="32"/>
  <c r="I24" i="36"/>
  <c r="CK25" i="32"/>
  <c r="Q12" i="35"/>
  <c r="AC25" i="32"/>
  <c r="AB17" i="35"/>
  <c r="L20" i="36"/>
  <c r="AZ27" i="36"/>
  <c r="AC16" i="36"/>
  <c r="H20" i="36"/>
  <c r="AZ20" i="36"/>
  <c r="CD27" i="32"/>
  <c r="BS10" i="32"/>
  <c r="AN20" i="36"/>
  <c r="E20" i="36"/>
  <c r="H27" i="36"/>
  <c r="U16" i="36"/>
  <c r="X28" i="36"/>
  <c r="AV27" i="36"/>
  <c r="Q12" i="36"/>
  <c r="I16" i="32"/>
  <c r="V27" i="32"/>
  <c r="BH18" i="36"/>
  <c r="E27" i="36"/>
  <c r="AV20" i="36"/>
  <c r="P20" i="36"/>
  <c r="AW13" i="36"/>
  <c r="BA13" i="36"/>
  <c r="AI10" i="32"/>
  <c r="BH10" i="35"/>
  <c r="BG21" i="32"/>
  <c r="O30" i="38"/>
  <c r="AK30" i="38" s="1"/>
  <c r="AV18" i="35"/>
  <c r="T10" i="38"/>
  <c r="AR10" i="35"/>
  <c r="T10" i="35"/>
  <c r="AG10" i="35"/>
  <c r="D16" i="35"/>
  <c r="T14" i="35"/>
  <c r="AZ13" i="36"/>
  <c r="BI27" i="35"/>
  <c r="AC11" i="36"/>
  <c r="AW17" i="38"/>
  <c r="AV16" i="35"/>
  <c r="BE23" i="36"/>
  <c r="AO23" i="36"/>
  <c r="E28" i="36"/>
  <c r="K26" i="32"/>
  <c r="BY26" i="32"/>
  <c r="AZ23" i="32"/>
  <c r="AU11" i="32"/>
  <c r="Y25" i="35"/>
  <c r="P28" i="36"/>
  <c r="BE26" i="36"/>
  <c r="AR24" i="36"/>
  <c r="AW23" i="36"/>
  <c r="T24" i="32"/>
  <c r="CE26" i="32"/>
  <c r="M23" i="36"/>
  <c r="L28" i="36"/>
  <c r="Q26" i="32"/>
  <c r="AI28" i="32"/>
  <c r="BG26" i="32"/>
  <c r="CK12" i="32"/>
  <c r="Q23" i="36"/>
  <c r="BH15" i="38"/>
  <c r="AR15" i="38"/>
  <c r="BS28" i="32"/>
  <c r="L25" i="36"/>
  <c r="I23" i="36"/>
  <c r="AN28" i="36"/>
  <c r="AZ25" i="36"/>
  <c r="AV28" i="36"/>
  <c r="N29" i="32"/>
  <c r="V14" i="32"/>
  <c r="CK15" i="32"/>
  <c r="CJ18" i="32"/>
  <c r="AH17" i="32"/>
  <c r="U30" i="35"/>
  <c r="AT14" i="32"/>
  <c r="BR17" i="32"/>
  <c r="I25" i="32"/>
  <c r="AN20" i="32"/>
  <c r="T19" i="32"/>
  <c r="CJ20" i="32"/>
  <c r="BL20" i="32"/>
  <c r="P17" i="32"/>
  <c r="BI25" i="36"/>
  <c r="Q15" i="36"/>
  <c r="P14" i="36"/>
  <c r="BH23" i="36"/>
  <c r="I15" i="36"/>
  <c r="CD23" i="32"/>
  <c r="P24" i="32"/>
  <c r="Z28" i="32"/>
  <c r="BF24" i="32"/>
  <c r="E23" i="32"/>
  <c r="BR24" i="32"/>
  <c r="P23" i="32"/>
  <c r="BX23" i="32"/>
  <c r="CI28" i="32"/>
  <c r="BX24" i="32"/>
  <c r="J23" i="32"/>
  <c r="E14" i="32"/>
  <c r="D16" i="32"/>
  <c r="CD14" i="32"/>
  <c r="BX14" i="32"/>
  <c r="AI16" i="32"/>
  <c r="BW23" i="32"/>
  <c r="I11" i="32"/>
  <c r="BY16" i="32"/>
  <c r="BJ25" i="32"/>
  <c r="AT31" i="32"/>
  <c r="AG31" i="32"/>
  <c r="Q14" i="32"/>
  <c r="I21" i="32"/>
  <c r="AN15" i="35"/>
  <c r="E29" i="35"/>
  <c r="W14" i="32"/>
  <c r="AB21" i="32"/>
  <c r="H20" i="38"/>
  <c r="U18" i="38"/>
  <c r="AZ20" i="38"/>
  <c r="AR28" i="38"/>
  <c r="AN20" i="38"/>
  <c r="BD20" i="38"/>
  <c r="L20" i="38"/>
  <c r="P20" i="38"/>
  <c r="AR25" i="38"/>
  <c r="CE12" i="32"/>
  <c r="W12" i="32"/>
  <c r="AS28" i="35"/>
  <c r="BI28" i="35"/>
  <c r="BH19" i="35"/>
  <c r="Y29" i="36"/>
  <c r="T20" i="36"/>
  <c r="AB20" i="36"/>
  <c r="AO29" i="32"/>
  <c r="BD13" i="32"/>
  <c r="AC21" i="35"/>
  <c r="AS21" i="35"/>
  <c r="BI21" i="35"/>
  <c r="U14" i="35"/>
  <c r="AC14" i="35"/>
  <c r="AS14" i="35"/>
  <c r="BE26" i="35"/>
  <c r="E26" i="38"/>
  <c r="AN26" i="38"/>
  <c r="AV26" i="38"/>
  <c r="Q29" i="36"/>
  <c r="AO29" i="36"/>
  <c r="L12" i="36"/>
  <c r="E12" i="36"/>
  <c r="AZ12" i="36"/>
  <c r="H12" i="36"/>
  <c r="AN12" i="36"/>
  <c r="BD12" i="36"/>
  <c r="U28" i="35"/>
  <c r="AS10" i="35"/>
  <c r="AC10" i="35"/>
  <c r="BI10" i="35"/>
  <c r="U10" i="35"/>
  <c r="BD27" i="38"/>
  <c r="AO13" i="35"/>
  <c r="BD29" i="35"/>
  <c r="AZ28" i="36"/>
  <c r="P12" i="35"/>
  <c r="BE13" i="35"/>
  <c r="BD28" i="36"/>
  <c r="AW13" i="35"/>
  <c r="H12" i="35"/>
  <c r="Z14" i="32"/>
  <c r="AA14" i="32"/>
  <c r="U17" i="32"/>
  <c r="AL20" i="32"/>
  <c r="H15" i="35"/>
  <c r="P29" i="35"/>
  <c r="AB24" i="35"/>
  <c r="BD13" i="35"/>
  <c r="P13" i="35"/>
  <c r="AN28" i="38"/>
  <c r="L28" i="38"/>
  <c r="AC12" i="35"/>
  <c r="AS12" i="35"/>
  <c r="I16" i="36"/>
  <c r="BA16" i="36"/>
  <c r="AW16" i="36"/>
  <c r="BE16" i="36"/>
  <c r="M16" i="36"/>
  <c r="X29" i="35"/>
  <c r="AZ22" i="35"/>
  <c r="E17" i="38"/>
  <c r="AV17" i="38"/>
  <c r="AZ17" i="38"/>
  <c r="P21" i="36"/>
  <c r="H21" i="36"/>
  <c r="BD21" i="36"/>
  <c r="E21" i="36"/>
  <c r="AZ21" i="36"/>
  <c r="AN21" i="36"/>
  <c r="CC20" i="32"/>
  <c r="CB20" i="32"/>
  <c r="AV26" i="35"/>
  <c r="AR26" i="36"/>
  <c r="AB26" i="36"/>
  <c r="AO28" i="32"/>
  <c r="AC28" i="32"/>
  <c r="H28" i="32"/>
  <c r="BM28" i="32"/>
  <c r="BS25" i="32"/>
  <c r="AI27" i="32"/>
  <c r="BY25" i="32"/>
  <c r="Q25" i="32"/>
  <c r="W25" i="32"/>
  <c r="Q20" i="32"/>
  <c r="CE20" i="32"/>
  <c r="AU19" i="32"/>
  <c r="CE14" i="32"/>
  <c r="BG14" i="32"/>
  <c r="BS14" i="32"/>
  <c r="AR24" i="32"/>
  <c r="BL19" i="32"/>
  <c r="AN19" i="32"/>
  <c r="AB19" i="32"/>
  <c r="AU10" i="32"/>
  <c r="AY21" i="32"/>
  <c r="O17" i="32"/>
  <c r="F31" i="32"/>
  <c r="I31" i="32" s="1"/>
  <c r="AG26" i="32"/>
  <c r="AC26" i="32"/>
  <c r="CK26" i="32"/>
  <c r="AO26" i="32"/>
  <c r="H26" i="32"/>
  <c r="BD20" i="32"/>
  <c r="BE20" i="32"/>
  <c r="BK14" i="32"/>
  <c r="AL14" i="32"/>
  <c r="BK23" i="32"/>
  <c r="BJ15" i="32"/>
  <c r="CB13" i="32"/>
  <c r="J17" i="32"/>
  <c r="BD17" i="32"/>
  <c r="AS11" i="32"/>
  <c r="K21" i="32"/>
  <c r="BS21" i="32"/>
  <c r="BY21" i="32"/>
  <c r="X31" i="32"/>
  <c r="AA31" i="32" s="1"/>
  <c r="AA10" i="32"/>
  <c r="BE21" i="36"/>
  <c r="Q21" i="36"/>
  <c r="M21" i="36"/>
  <c r="AO21" i="36"/>
  <c r="AW21" i="36"/>
  <c r="AB14" i="36"/>
  <c r="BK10" i="32"/>
  <c r="AN29" i="36"/>
  <c r="BD29" i="36"/>
  <c r="P29" i="36"/>
  <c r="BE26" i="38"/>
  <c r="Q26" i="38"/>
  <c r="I26" i="38"/>
  <c r="AW26" i="38"/>
  <c r="M26" i="38"/>
  <c r="BA26" i="38"/>
  <c r="AO26" i="38"/>
  <c r="AV19" i="35"/>
  <c r="AS28" i="38"/>
  <c r="BE16" i="35"/>
  <c r="I16" i="35"/>
  <c r="AW16" i="35"/>
  <c r="AO16" i="35"/>
  <c r="Q16" i="35"/>
  <c r="BA16" i="35"/>
  <c r="P11" i="35"/>
  <c r="BD11" i="35"/>
  <c r="AV11" i="35"/>
  <c r="AN11" i="35"/>
  <c r="L11" i="35"/>
  <c r="AZ11" i="35"/>
  <c r="H11" i="35"/>
  <c r="AJ29" i="38"/>
  <c r="T17" i="35"/>
  <c r="BH17" i="35"/>
  <c r="BI18" i="35"/>
  <c r="U18" i="35"/>
  <c r="AC18" i="35"/>
  <c r="AB12" i="35"/>
  <c r="T12" i="35"/>
  <c r="BH12" i="35"/>
  <c r="AR12" i="35"/>
  <c r="AO15" i="32"/>
  <c r="AC15" i="35"/>
  <c r="D18" i="36"/>
  <c r="M16" i="35"/>
  <c r="Q10" i="35"/>
  <c r="I18" i="36"/>
  <c r="BE10" i="35"/>
  <c r="L13" i="38"/>
  <c r="I11" i="36"/>
  <c r="L12" i="35"/>
  <c r="AO12" i="32"/>
  <c r="AS19" i="36"/>
  <c r="E20" i="38"/>
  <c r="AV12" i="35"/>
  <c r="BL14" i="32"/>
  <c r="C31" i="32"/>
  <c r="BY31" i="32" s="1"/>
  <c r="AZ13" i="38"/>
  <c r="BD12" i="35"/>
  <c r="AK29" i="36"/>
  <c r="BA26" i="36"/>
  <c r="AC19" i="36"/>
  <c r="Q18" i="36"/>
  <c r="BE11" i="36"/>
  <c r="AN14" i="32"/>
  <c r="BI19" i="36"/>
  <c r="I10" i="35"/>
  <c r="AO10" i="35"/>
  <c r="AO18" i="36"/>
  <c r="AW18" i="36"/>
  <c r="AO11" i="36"/>
  <c r="M11" i="36"/>
  <c r="B30" i="35"/>
  <c r="AB26" i="32"/>
  <c r="D10" i="35"/>
  <c r="D30" i="35" s="1"/>
  <c r="N22" i="32"/>
  <c r="BJ11" i="32"/>
  <c r="BK11" i="32"/>
  <c r="BA12" i="36"/>
  <c r="AW12" i="36"/>
  <c r="AZ10" i="32"/>
  <c r="BH14" i="38"/>
  <c r="AR14" i="38"/>
  <c r="AN29" i="35"/>
  <c r="AZ29" i="35"/>
  <c r="AV29" i="35"/>
  <c r="H29" i="35"/>
  <c r="L29" i="35"/>
  <c r="AO17" i="36"/>
  <c r="AW17" i="36"/>
  <c r="AC15" i="38"/>
  <c r="BI15" i="38"/>
  <c r="AS15" i="38"/>
  <c r="U15" i="38"/>
  <c r="Y18" i="35"/>
  <c r="AN24" i="36"/>
  <c r="H24" i="36"/>
  <c r="AS29" i="38"/>
  <c r="Y28" i="38"/>
  <c r="T14" i="38"/>
  <c r="X16" i="38"/>
  <c r="Q25" i="35"/>
  <c r="M25" i="35"/>
  <c r="BH10" i="36"/>
  <c r="T10" i="36"/>
  <c r="F30" i="36"/>
  <c r="AB30" i="36" s="1"/>
  <c r="AB10" i="36"/>
  <c r="AT25" i="32"/>
  <c r="BF14" i="32"/>
  <c r="AH14" i="32"/>
  <c r="AW20" i="35"/>
  <c r="D20" i="35"/>
  <c r="M20" i="35"/>
  <c r="BE20" i="35"/>
  <c r="BA20" i="35"/>
  <c r="Q20" i="35"/>
  <c r="AO20" i="35"/>
  <c r="I20" i="35"/>
  <c r="AR18" i="35"/>
  <c r="BH18" i="35"/>
  <c r="AZ15" i="35"/>
  <c r="E15" i="35"/>
  <c r="L15" i="35"/>
  <c r="P15" i="35"/>
  <c r="AV15" i="35"/>
  <c r="I13" i="35"/>
  <c r="Q13" i="35"/>
  <c r="BA13" i="35"/>
  <c r="N30" i="35"/>
  <c r="AJ30" i="35" s="1"/>
  <c r="AJ10" i="35"/>
  <c r="BH15" i="36"/>
  <c r="T15" i="36"/>
  <c r="AB15" i="36"/>
  <c r="AC13" i="36"/>
  <c r="AS13" i="36"/>
  <c r="U13" i="36"/>
  <c r="BI13" i="36"/>
  <c r="M10" i="36"/>
  <c r="X10" i="38"/>
  <c r="AV16" i="38"/>
  <c r="I28" i="38"/>
  <c r="V30" i="38"/>
  <c r="H16" i="38"/>
  <c r="AC24" i="38"/>
  <c r="BI24" i="38"/>
  <c r="AZ23" i="38"/>
  <c r="BI30" i="38"/>
  <c r="AC23" i="35"/>
  <c r="AC11" i="38"/>
  <c r="BI11" i="38"/>
  <c r="AS11" i="38"/>
  <c r="BD14" i="35"/>
  <c r="AV14" i="35"/>
  <c r="AN14" i="35"/>
  <c r="AZ14" i="35"/>
  <c r="Z30" i="35"/>
  <c r="AF10" i="35"/>
  <c r="I27" i="36"/>
  <c r="BE27" i="36"/>
  <c r="AO27" i="36"/>
  <c r="AW27" i="36"/>
  <c r="M27" i="36"/>
  <c r="Q27" i="36"/>
  <c r="BA27" i="36"/>
  <c r="AR23" i="35"/>
  <c r="AB23" i="35"/>
  <c r="AI17" i="32"/>
  <c r="T21" i="35"/>
  <c r="T11" i="35"/>
  <c r="AV21" i="36"/>
  <c r="BH11" i="35"/>
  <c r="L28" i="35"/>
  <c r="AB18" i="36"/>
  <c r="AR18" i="36"/>
  <c r="BE29" i="35"/>
  <c r="Q29" i="35"/>
  <c r="Q21" i="35"/>
  <c r="AW21" i="35"/>
  <c r="AB10" i="35"/>
  <c r="F30" i="35"/>
  <c r="E25" i="36"/>
  <c r="H25" i="36"/>
  <c r="BD23" i="36"/>
  <c r="AC27" i="32"/>
  <c r="CJ12" i="32"/>
  <c r="I12" i="32"/>
  <c r="E10" i="38"/>
  <c r="Y20" i="35"/>
  <c r="AB25" i="36"/>
  <c r="BH25" i="36"/>
  <c r="AR25" i="36"/>
  <c r="T25" i="36"/>
  <c r="U25" i="35"/>
  <c r="AC25" i="35"/>
  <c r="BR23" i="32"/>
  <c r="V23" i="32"/>
  <c r="T28" i="35"/>
  <c r="AB28" i="35"/>
  <c r="AR28" i="35"/>
  <c r="U27" i="36"/>
  <c r="BI27" i="36"/>
  <c r="AH18" i="32"/>
  <c r="N30" i="36"/>
  <c r="BH30" i="36" s="1"/>
  <c r="AJ10" i="36"/>
  <c r="AB22" i="35"/>
  <c r="T22" i="35"/>
  <c r="BH22" i="35"/>
  <c r="AR22" i="35"/>
  <c r="I21" i="35"/>
  <c r="M21" i="35"/>
  <c r="AO21" i="35"/>
  <c r="L23" i="36"/>
  <c r="AZ23" i="36"/>
  <c r="AN23" i="36"/>
  <c r="P23" i="36"/>
  <c r="AV23" i="36"/>
  <c r="E23" i="36"/>
  <c r="BA11" i="36"/>
  <c r="Q11" i="36"/>
  <c r="Q22" i="35"/>
  <c r="AW22" i="35"/>
  <c r="H10" i="35"/>
  <c r="AZ10" i="35"/>
  <c r="L10" i="35"/>
  <c r="AV10" i="35"/>
  <c r="E10" i="35"/>
  <c r="AN10" i="35"/>
  <c r="P10" i="35"/>
  <c r="AV22" i="36"/>
  <c r="H22" i="36"/>
  <c r="M18" i="36"/>
  <c r="BE18" i="36"/>
  <c r="AB12" i="36"/>
  <c r="BH12" i="36"/>
  <c r="T12" i="36"/>
  <c r="AR12" i="36"/>
  <c r="J8" i="32"/>
  <c r="L8" i="32"/>
  <c r="O8" i="38"/>
  <c r="G8" i="36"/>
  <c r="K8" i="36" s="1"/>
  <c r="B31" i="36"/>
  <c r="H8" i="36"/>
  <c r="J8" i="36"/>
  <c r="L8" i="36" s="1"/>
  <c r="M8" i="32"/>
  <c r="Q8" i="32" s="1"/>
  <c r="J8" i="38"/>
  <c r="H8" i="38"/>
  <c r="AX3" i="35"/>
  <c r="O8" i="35"/>
  <c r="S8" i="35" s="1"/>
  <c r="U8" i="35" s="1"/>
  <c r="J8" i="35"/>
  <c r="L8" i="35" s="1"/>
  <c r="I8" i="36"/>
  <c r="L8" i="38"/>
  <c r="N8" i="38"/>
  <c r="P8" i="38" s="1"/>
  <c r="Q8" i="38"/>
  <c r="S8" i="38"/>
  <c r="N8" i="36"/>
  <c r="P8" i="36" s="1"/>
  <c r="N8" i="35"/>
  <c r="R8" i="35" s="1"/>
  <c r="R8" i="32"/>
  <c r="V8" i="32" s="1"/>
  <c r="P8" i="32"/>
  <c r="R8" i="38"/>
  <c r="V8" i="38" s="1"/>
  <c r="Z8" i="38" s="1"/>
  <c r="P8" i="35"/>
  <c r="W8" i="35"/>
  <c r="AA8" i="35" s="1"/>
  <c r="W8" i="38"/>
  <c r="AA8" i="38" s="1"/>
  <c r="AC8" i="38" s="1"/>
  <c r="U8" i="38"/>
  <c r="BK21" i="32"/>
  <c r="E21" i="32"/>
  <c r="BF21" i="32"/>
  <c r="V21" i="32"/>
  <c r="BK18" i="32"/>
  <c r="BJ18" i="32"/>
  <c r="BR16" i="32"/>
  <c r="AT13" i="32"/>
  <c r="AY12" i="32"/>
  <c r="CK10" i="32"/>
  <c r="BM10" i="32"/>
  <c r="AC10" i="32"/>
  <c r="CJ25" i="32"/>
  <c r="H25" i="32"/>
  <c r="U24" i="32"/>
  <c r="AZ24" i="32"/>
  <c r="AZ17" i="36"/>
  <c r="BD17" i="36"/>
  <c r="E17" i="36"/>
  <c r="L17" i="36"/>
  <c r="AV17" i="36"/>
  <c r="H17" i="36"/>
  <c r="AN17" i="36"/>
  <c r="I20" i="36"/>
  <c r="M20" i="36"/>
  <c r="BI26" i="35"/>
  <c r="AN25" i="35"/>
  <c r="L25" i="35"/>
  <c r="E18" i="35"/>
  <c r="L18" i="35"/>
  <c r="X25" i="35"/>
  <c r="AU25" i="32"/>
  <c r="BK19" i="32"/>
  <c r="BJ19" i="32"/>
  <c r="CJ13" i="32"/>
  <c r="BW11" i="32"/>
  <c r="AG11" i="32"/>
  <c r="BM11" i="32"/>
  <c r="CK11" i="32"/>
  <c r="AC11" i="32"/>
  <c r="AO11" i="32"/>
  <c r="CI10" i="32"/>
  <c r="CF31" i="32"/>
  <c r="CI31" i="32" s="1"/>
  <c r="CH10" i="32"/>
  <c r="CH31" i="32" s="1"/>
  <c r="BI31" i="32"/>
  <c r="BJ10" i="32"/>
  <c r="BJ31" i="32" s="1"/>
  <c r="M24" i="35"/>
  <c r="BA24" i="35"/>
  <c r="BE24" i="35"/>
  <c r="I24" i="35"/>
  <c r="AW24" i="35"/>
  <c r="AS20" i="35"/>
  <c r="AC20" i="35"/>
  <c r="U20" i="35"/>
  <c r="BI20" i="35"/>
  <c r="E19" i="35"/>
  <c r="AN19" i="35"/>
  <c r="BD19" i="35"/>
  <c r="H19" i="35"/>
  <c r="P19" i="35"/>
  <c r="L19" i="35"/>
  <c r="Y13" i="35"/>
  <c r="X13" i="35"/>
  <c r="U13" i="35"/>
  <c r="AC13" i="35"/>
  <c r="AS13" i="35"/>
  <c r="BI13" i="35"/>
  <c r="AZ10" i="36"/>
  <c r="B30" i="36"/>
  <c r="P30" i="36" s="1"/>
  <c r="L10" i="36"/>
  <c r="E10" i="36"/>
  <c r="AV10" i="36"/>
  <c r="AN10" i="36"/>
  <c r="P10" i="36"/>
  <c r="BD10" i="36"/>
  <c r="H10" i="36"/>
  <c r="V25" i="32"/>
  <c r="D25" i="32"/>
  <c r="AR21" i="36"/>
  <c r="AR16" i="36"/>
  <c r="T16" i="36"/>
  <c r="C30" i="38"/>
  <c r="BE30" i="38" s="1"/>
  <c r="I10" i="38"/>
  <c r="M10" i="38"/>
  <c r="AO10" i="38"/>
  <c r="AR27" i="35"/>
  <c r="AB27" i="35"/>
  <c r="AS25" i="35"/>
  <c r="BI25" i="35"/>
  <c r="AB24" i="36"/>
  <c r="T24" i="36"/>
  <c r="AG10" i="36"/>
  <c r="AA30" i="36"/>
  <c r="AI29" i="32"/>
  <c r="V20" i="32"/>
  <c r="J20" i="32"/>
  <c r="BR20" i="32"/>
  <c r="BX20" i="32"/>
  <c r="AH20" i="32"/>
  <c r="P20" i="32"/>
  <c r="CK14" i="32"/>
  <c r="AU27" i="32"/>
  <c r="BA27" i="32"/>
  <c r="AT20" i="32"/>
  <c r="AM20" i="32"/>
  <c r="BI14" i="38"/>
  <c r="AS14" i="38"/>
  <c r="U14" i="38"/>
  <c r="BH11" i="38"/>
  <c r="AR11" i="38"/>
  <c r="Q28" i="32"/>
  <c r="AI30" i="32"/>
  <c r="P12" i="36"/>
  <c r="AV12" i="36"/>
  <c r="H23" i="32"/>
  <c r="I24" i="38"/>
  <c r="AB22" i="38"/>
  <c r="BH22" i="38"/>
  <c r="T22" i="38"/>
  <c r="BA15" i="36"/>
  <c r="AW15" i="36"/>
  <c r="BE15" i="36"/>
  <c r="AO15" i="36"/>
  <c r="M15" i="36"/>
  <c r="AF29" i="32"/>
  <c r="AX28" i="32"/>
  <c r="BD14" i="32"/>
  <c r="O26" i="32"/>
  <c r="V13" i="32"/>
  <c r="BQ11" i="32"/>
  <c r="P22" i="38"/>
  <c r="BD22" i="38"/>
  <c r="AV22" i="38"/>
  <c r="BA14" i="38"/>
  <c r="BE14" i="38"/>
  <c r="L27" i="35"/>
  <c r="D27" i="35"/>
  <c r="H27" i="35"/>
  <c r="AN27" i="35"/>
  <c r="P27" i="35"/>
  <c r="AZ27" i="35"/>
  <c r="E27" i="35"/>
  <c r="BD27" i="35"/>
  <c r="AV27" i="35"/>
  <c r="I19" i="36"/>
  <c r="D19" i="36"/>
  <c r="AO19" i="36"/>
  <c r="T15" i="38"/>
  <c r="AB15" i="38"/>
  <c r="I15" i="32"/>
  <c r="AC19" i="35"/>
  <c r="U19" i="35"/>
  <c r="BI19" i="35"/>
  <c r="BW16" i="32"/>
  <c r="BV16" i="32"/>
  <c r="AN22" i="36"/>
  <c r="P22" i="36"/>
  <c r="AB11" i="35"/>
  <c r="AR11" i="35"/>
  <c r="Q10" i="32"/>
  <c r="W10" i="32"/>
  <c r="BY10" i="32"/>
  <c r="K10" i="32"/>
  <c r="CE10" i="32"/>
  <c r="BG10" i="32"/>
  <c r="E13" i="38"/>
  <c r="AO24" i="35"/>
  <c r="Q24" i="35"/>
  <c r="CH30" i="32"/>
  <c r="Y20" i="38"/>
  <c r="X20" i="38"/>
  <c r="AV26" i="36"/>
  <c r="Y11" i="36"/>
  <c r="BJ30" i="32"/>
  <c r="AU23" i="32"/>
  <c r="AL23" i="32"/>
  <c r="AS22" i="38"/>
  <c r="AB21" i="38"/>
  <c r="BH21" i="38"/>
  <c r="T21" i="38"/>
  <c r="T26" i="35"/>
  <c r="AB26" i="35"/>
  <c r="I17" i="35"/>
  <c r="Y18" i="36"/>
  <c r="L16" i="36"/>
  <c r="D16" i="36"/>
  <c r="X13" i="36"/>
  <c r="Y13" i="36"/>
  <c r="AK10" i="36"/>
  <c r="O30" i="36"/>
  <c r="AK30" i="36" s="1"/>
  <c r="BE10" i="36"/>
  <c r="D10" i="36"/>
  <c r="D30" i="36" s="1"/>
  <c r="I10" i="36"/>
  <c r="Q10" i="36"/>
  <c r="BA10" i="36"/>
  <c r="C30" i="36"/>
  <c r="Q30" i="36" s="1"/>
  <c r="AO10" i="36"/>
  <c r="AW10" i="36"/>
  <c r="AN16" i="32"/>
  <c r="CJ16" i="32"/>
  <c r="BE27" i="38"/>
  <c r="M27" i="38"/>
  <c r="BG24" i="32"/>
  <c r="W24" i="32"/>
  <c r="CC23" i="32"/>
  <c r="AU17" i="32"/>
  <c r="AL17" i="32"/>
  <c r="BO31" i="32"/>
  <c r="AF10" i="32"/>
  <c r="AF31" i="32" s="1"/>
  <c r="CD26" i="32"/>
  <c r="BH22" i="36"/>
  <c r="AB22" i="36"/>
  <c r="T22" i="36"/>
  <c r="AR22" i="36"/>
  <c r="CC12" i="32"/>
  <c r="U29" i="36"/>
  <c r="AC29" i="36"/>
  <c r="U28" i="36"/>
  <c r="Q26" i="36"/>
  <c r="AG28" i="32"/>
  <c r="AF28" i="32"/>
  <c r="AX20" i="32"/>
  <c r="AS14" i="32"/>
  <c r="BA14" i="32"/>
  <c r="AZ13" i="32"/>
  <c r="Y11" i="38"/>
  <c r="X11" i="38"/>
  <c r="AN21" i="35"/>
  <c r="AV21" i="35"/>
  <c r="BD21" i="35"/>
  <c r="BM30" i="32"/>
  <c r="D15" i="32"/>
  <c r="BY15" i="32"/>
  <c r="CC14" i="32"/>
  <c r="H26" i="38"/>
  <c r="BD26" i="38"/>
  <c r="L26" i="38"/>
  <c r="P26" i="38"/>
  <c r="D26" i="38"/>
  <c r="L16" i="35"/>
  <c r="T13" i="35"/>
  <c r="BH13" i="35"/>
  <c r="AX16" i="32"/>
  <c r="CB11" i="32"/>
  <c r="S29" i="22"/>
  <c r="AU25" i="22"/>
  <c r="R24" i="22"/>
  <c r="AQ14" i="22"/>
  <c r="AP14" i="22"/>
  <c r="AT15" i="22"/>
  <c r="AM14" i="22"/>
  <c r="F17" i="22"/>
  <c r="AR17" i="22" s="1"/>
  <c r="B26" i="22"/>
  <c r="AM25" i="22"/>
  <c r="K24" i="22"/>
  <c r="F26" i="22"/>
  <c r="T26" i="22" s="1"/>
  <c r="B24" i="22"/>
  <c r="H24" i="22" s="1"/>
  <c r="K26" i="22"/>
  <c r="K22" i="22"/>
  <c r="N23" i="22"/>
  <c r="AL22" i="22"/>
  <c r="Z21" i="22"/>
  <c r="AH21" i="22" s="1"/>
  <c r="AQ15" i="22"/>
  <c r="C24" i="22"/>
  <c r="M24" i="22" s="1"/>
  <c r="C20" i="22"/>
  <c r="BE20" i="22" s="1"/>
  <c r="J23" i="22"/>
  <c r="J19" i="22"/>
  <c r="AL18" i="22"/>
  <c r="O31" i="22"/>
  <c r="AK31" i="22" s="1"/>
  <c r="N26" i="22"/>
  <c r="AJ26" i="22" s="1"/>
  <c r="AM16" i="22"/>
  <c r="J16" i="22"/>
  <c r="S18" i="22"/>
  <c r="Z17" i="22"/>
  <c r="AF17" i="22" s="1"/>
  <c r="J15" i="22"/>
  <c r="AP20" i="22"/>
  <c r="AQ31" i="22"/>
  <c r="C28" i="22"/>
  <c r="AO28" i="22" s="1"/>
  <c r="AT27" i="22"/>
  <c r="AP25" i="22"/>
  <c r="G28" i="22"/>
  <c r="G24" i="22"/>
  <c r="AC24" i="22" s="1"/>
  <c r="AL25" i="22"/>
  <c r="AA29" i="22"/>
  <c r="AG29" i="22" s="1"/>
  <c r="V29" i="22"/>
  <c r="Y29" i="22" s="1"/>
  <c r="AM17" i="22"/>
  <c r="AQ25" i="22"/>
  <c r="AQ21" i="22"/>
  <c r="AA25" i="22"/>
  <c r="W23" i="22"/>
  <c r="K21" i="22"/>
  <c r="R29" i="22"/>
  <c r="AU29" i="22"/>
  <c r="W25" i="22"/>
  <c r="G22" i="22"/>
  <c r="U22" i="22" s="1"/>
  <c r="AM23" i="22"/>
  <c r="AM19" i="22"/>
  <c r="AA21" i="22"/>
  <c r="AT28" i="22"/>
  <c r="O30" i="22"/>
  <c r="AK30" i="22" s="1"/>
  <c r="C29" i="22"/>
  <c r="W28" i="22"/>
  <c r="S27" i="22"/>
  <c r="K27" i="22"/>
  <c r="AU26" i="22"/>
  <c r="AP28" i="22"/>
  <c r="AL11" i="22"/>
  <c r="N30" i="22"/>
  <c r="AJ30" i="22" s="1"/>
  <c r="V30" i="22"/>
  <c r="Y30" i="22" s="1"/>
  <c r="C30" i="22"/>
  <c r="AO30" i="22" s="1"/>
  <c r="AQ22" i="22"/>
  <c r="B21" i="22"/>
  <c r="AV21" i="22" s="1"/>
  <c r="F11" i="22"/>
  <c r="AR11" i="22" s="1"/>
  <c r="AT26" i="22"/>
  <c r="J11" i="22"/>
  <c r="J32" i="22" s="1"/>
  <c r="AZ32" i="22" s="1"/>
  <c r="V26" i="22"/>
  <c r="Y26" i="22" s="1"/>
  <c r="AA28" i="22"/>
  <c r="AA31" i="22"/>
  <c r="AG31" i="22" s="1"/>
  <c r="C17" i="22"/>
  <c r="M17" i="22" s="1"/>
  <c r="AP18" i="22"/>
  <c r="AA18" i="22"/>
  <c r="O20" i="22"/>
  <c r="AK20" i="22" s="1"/>
  <c r="AM21" i="22"/>
  <c r="AL28" i="22"/>
  <c r="C31" i="22"/>
  <c r="I31" i="22" s="1"/>
  <c r="R31" i="22"/>
  <c r="AA12" i="22"/>
  <c r="Z12" i="22"/>
  <c r="AF12" i="22" s="1"/>
  <c r="AL27" i="22"/>
  <c r="Z11" i="22"/>
  <c r="AF11" i="22" s="1"/>
  <c r="F28" i="22"/>
  <c r="T28" i="22" s="1"/>
  <c r="AA27" i="22"/>
  <c r="AG27" i="22" s="1"/>
  <c r="W30" i="22"/>
  <c r="Z30" i="22"/>
  <c r="AF30" i="22" s="1"/>
  <c r="AL21" i="22"/>
  <c r="AM27" i="22"/>
  <c r="J27" i="22"/>
  <c r="W27" i="22"/>
  <c r="J14" i="22"/>
  <c r="R20" i="22"/>
  <c r="AL20" i="22"/>
  <c r="S22" i="22"/>
  <c r="R22" i="22"/>
  <c r="AP23" i="22"/>
  <c r="W31" i="22"/>
  <c r="O23" i="22"/>
  <c r="AK23" i="22" s="1"/>
  <c r="N12" i="22"/>
  <c r="AJ12" i="22" s="1"/>
  <c r="G15" i="22"/>
  <c r="V14" i="22"/>
  <c r="Y14" i="22" s="1"/>
  <c r="AA16" i="22"/>
  <c r="AI16" i="22" s="1"/>
  <c r="J24" i="22"/>
  <c r="S26" i="22"/>
  <c r="O24" i="22"/>
  <c r="N24" i="22"/>
  <c r="O26" i="22"/>
  <c r="AK26" i="22" s="1"/>
  <c r="N27" i="22"/>
  <c r="AJ27" i="22" s="1"/>
  <c r="AL29" i="22"/>
  <c r="F16" i="22"/>
  <c r="AB16" i="22" s="1"/>
  <c r="V18" i="22"/>
  <c r="Y18" i="22" s="1"/>
  <c r="R16" i="22"/>
  <c r="N14" i="22"/>
  <c r="AM15" i="22"/>
  <c r="S17" i="22"/>
  <c r="O16" i="22"/>
  <c r="AK16" i="22" s="1"/>
  <c r="R25" i="22"/>
  <c r="B12" i="22"/>
  <c r="L12" i="22" s="1"/>
  <c r="AU27" i="22"/>
  <c r="O14" i="22"/>
  <c r="AK14" i="22" s="1"/>
  <c r="C16" i="22"/>
  <c r="I16" i="22" s="1"/>
  <c r="O13" i="22"/>
  <c r="O12" i="22"/>
  <c r="AK12" i="22" s="1"/>
  <c r="B29" i="22"/>
  <c r="AN29" i="22" s="1"/>
  <c r="B20" i="22"/>
  <c r="E20" i="22" s="1"/>
  <c r="S20" i="22"/>
  <c r="AU12" i="22"/>
  <c r="R12" i="22"/>
  <c r="AQ13" i="22"/>
  <c r="V12" i="22"/>
  <c r="Y12" i="22" s="1"/>
  <c r="Z31" i="22"/>
  <c r="AH31" i="22" s="1"/>
  <c r="AL31" i="22"/>
  <c r="AP13" i="22"/>
  <c r="O22" i="22"/>
  <c r="AK22" i="22" s="1"/>
  <c r="N22" i="22"/>
  <c r="AJ22" i="22" s="1"/>
  <c r="F22" i="22"/>
  <c r="AB22" i="22" s="1"/>
  <c r="AL23" i="22"/>
  <c r="AL19" i="22"/>
  <c r="R21" i="22"/>
  <c r="S28" i="22"/>
  <c r="N13" i="22"/>
  <c r="C14" i="22"/>
  <c r="BA14" i="22" s="1"/>
  <c r="Z16" i="22"/>
  <c r="AH16" i="22" s="1"/>
  <c r="N18" i="22"/>
  <c r="AJ18" i="22" s="1"/>
  <c r="AT19" i="22"/>
  <c r="N17" i="22"/>
  <c r="AJ17" i="22" s="1"/>
  <c r="AP16" i="22"/>
  <c r="K29" i="22"/>
  <c r="N29" i="22"/>
  <c r="AJ29" i="22" s="1"/>
  <c r="J21" i="22"/>
  <c r="O18" i="22"/>
  <c r="AK18" i="22" s="1"/>
  <c r="W29" i="22"/>
  <c r="AP21" i="22"/>
  <c r="V31" i="22"/>
  <c r="Y31" i="22" s="1"/>
  <c r="K16" i="22"/>
  <c r="K14" i="22"/>
  <c r="R30" i="22"/>
  <c r="Z27" i="22"/>
  <c r="W13" i="22"/>
  <c r="K15" i="22"/>
  <c r="F27" i="22"/>
  <c r="T27" i="22" s="1"/>
  <c r="N31" i="22"/>
  <c r="AJ31" i="22" s="1"/>
  <c r="S30" i="22"/>
  <c r="K17" i="22"/>
  <c r="AL17" i="22"/>
  <c r="V21" i="22"/>
  <c r="Y21" i="22" s="1"/>
  <c r="B27" i="22"/>
  <c r="E27" i="22" s="1"/>
  <c r="AA13" i="22"/>
  <c r="AQ23" i="22"/>
  <c r="K11" i="22"/>
  <c r="AM30" i="22"/>
  <c r="V13" i="22"/>
  <c r="Y13" i="22" s="1"/>
  <c r="G29" i="22"/>
  <c r="AS29" i="22" s="1"/>
  <c r="G14" i="22"/>
  <c r="U14" i="22" s="1"/>
  <c r="G23" i="22"/>
  <c r="U23" i="22" s="1"/>
  <c r="G13" i="22"/>
  <c r="AC13" i="22" s="1"/>
  <c r="F12" i="22"/>
  <c r="AR12" i="22" s="1"/>
  <c r="AL13" i="22"/>
  <c r="AU15" i="22"/>
  <c r="C19" i="22"/>
  <c r="M19" i="22" s="1"/>
  <c r="Z14" i="22"/>
  <c r="AF14" i="22" s="1"/>
  <c r="AA24" i="22"/>
  <c r="AG24" i="22" s="1"/>
  <c r="B18" i="22"/>
  <c r="P18" i="22" s="1"/>
  <c r="AQ30" i="22"/>
  <c r="AP17" i="22"/>
  <c r="AQ28" i="22"/>
  <c r="F18" i="22"/>
  <c r="AB18" i="22" s="1"/>
  <c r="J25" i="22"/>
  <c r="G12" i="22"/>
  <c r="U12" i="22" s="1"/>
  <c r="B14" i="22"/>
  <c r="E14" i="22" s="1"/>
  <c r="G18" i="22"/>
  <c r="AC18" i="22" s="1"/>
  <c r="AQ17" i="22"/>
  <c r="V27" i="22"/>
  <c r="Z28" i="22"/>
  <c r="AF28" i="22" s="1"/>
  <c r="B28" i="22"/>
  <c r="AZ28" i="22" s="1"/>
  <c r="AP19" i="22"/>
  <c r="R14" i="22"/>
  <c r="S11" i="22"/>
  <c r="AP30" i="22"/>
  <c r="V15" i="22"/>
  <c r="S16" i="22"/>
  <c r="AU19" i="22"/>
  <c r="N21" i="22"/>
  <c r="AJ21" i="22" s="1"/>
  <c r="N16" i="22"/>
  <c r="AJ16" i="22" s="1"/>
  <c r="W26" i="22"/>
  <c r="AL30" i="22"/>
  <c r="R11" i="22"/>
  <c r="F23" i="22"/>
  <c r="AR23" i="22" s="1"/>
  <c r="O28" i="22"/>
  <c r="AK28" i="22" s="1"/>
  <c r="O19" i="22"/>
  <c r="AK19" i="22" s="1"/>
  <c r="G26" i="22"/>
  <c r="U26" i="22" s="1"/>
  <c r="R15" i="22"/>
  <c r="AT30" i="22"/>
  <c r="R17" i="22"/>
  <c r="AA19" i="22"/>
  <c r="AG19" i="22" s="1"/>
  <c r="N25" i="22"/>
  <c r="AJ25" i="22" s="1"/>
  <c r="C23" i="22"/>
  <c r="AO23" i="22" s="1"/>
  <c r="J18" i="22"/>
  <c r="C22" i="22"/>
  <c r="BA22" i="22" s="1"/>
  <c r="B19" i="22"/>
  <c r="AN19" i="22" s="1"/>
  <c r="AA30" i="22"/>
  <c r="AG30" i="22" s="1"/>
  <c r="AQ11" i="22"/>
  <c r="J13" i="22"/>
  <c r="R19" i="22"/>
  <c r="F21" i="22"/>
  <c r="AR21" i="22" s="1"/>
  <c r="AQ26" i="22"/>
  <c r="AP27" i="22"/>
  <c r="AP26" i="22"/>
  <c r="G20" i="22"/>
  <c r="AS20" i="22" s="1"/>
  <c r="J26" i="22"/>
  <c r="K12" i="22"/>
  <c r="S14" i="22"/>
  <c r="S12" i="22"/>
  <c r="S32" i="22" s="1"/>
  <c r="AQ27" i="22"/>
  <c r="AM18" i="22"/>
  <c r="AA23" i="22"/>
  <c r="AI23" i="22" s="1"/>
  <c r="R27" i="22"/>
  <c r="AA11" i="22"/>
  <c r="AG11" i="22" s="1"/>
  <c r="AL12" i="22"/>
  <c r="AL32" i="22" s="1"/>
  <c r="W22" i="22"/>
  <c r="AU28" i="22"/>
  <c r="J30" i="22"/>
  <c r="Z13" i="22"/>
  <c r="AF13" i="22" s="1"/>
  <c r="AP15" i="22"/>
  <c r="W17" i="22"/>
  <c r="F25" i="22"/>
  <c r="AR25" i="22" s="1"/>
  <c r="Z25" i="22"/>
  <c r="AM11" i="22"/>
  <c r="AM32" i="22" s="1"/>
  <c r="F29" i="22"/>
  <c r="AR29" i="22" s="1"/>
  <c r="B11" i="22"/>
  <c r="AZ11" i="22" s="1"/>
  <c r="R13" i="22"/>
  <c r="K23" i="22"/>
  <c r="AQ24" i="22"/>
  <c r="F13" i="22"/>
  <c r="AB13" i="22" s="1"/>
  <c r="AU31" i="22"/>
  <c r="AL15" i="22"/>
  <c r="AP29" i="22"/>
  <c r="AP24" i="22"/>
  <c r="AL16" i="22"/>
  <c r="C26" i="22"/>
  <c r="D26" i="22" s="1"/>
  <c r="C15" i="22"/>
  <c r="BA15" i="22" s="1"/>
  <c r="AM13" i="22"/>
  <c r="AU22" i="22"/>
  <c r="C25" i="22"/>
  <c r="BA25" i="22" s="1"/>
  <c r="J31" i="22"/>
  <c r="V11" i="22"/>
  <c r="Y11" i="22" s="1"/>
  <c r="G25" i="22"/>
  <c r="AS25" i="22" s="1"/>
  <c r="W16" i="22"/>
  <c r="AQ19" i="22"/>
  <c r="W12" i="22"/>
  <c r="AQ18" i="22"/>
  <c r="Z29" i="22"/>
  <c r="AH29" i="22" s="1"/>
  <c r="N28" i="22"/>
  <c r="AJ28" i="22" s="1"/>
  <c r="S19" i="22"/>
  <c r="AM24" i="22"/>
  <c r="K25" i="22"/>
  <c r="O29" i="22"/>
  <c r="AK29" i="22" s="1"/>
  <c r="V16" i="22"/>
  <c r="Y16" i="22" s="1"/>
  <c r="W21" i="22"/>
  <c r="J12" i="22"/>
  <c r="AM28" i="22"/>
  <c r="AM29" i="22"/>
  <c r="J17" i="22"/>
  <c r="AT12" i="22"/>
  <c r="AQ20" i="22"/>
  <c r="B22" i="22"/>
  <c r="AN22" i="22" s="1"/>
  <c r="F30" i="22"/>
  <c r="AB30" i="22" s="1"/>
  <c r="W24" i="22"/>
  <c r="Z20" i="22"/>
  <c r="AF20" i="22" s="1"/>
  <c r="AP31" i="22"/>
  <c r="AM12" i="22"/>
  <c r="AP22" i="22"/>
  <c r="B31" i="22"/>
  <c r="AZ31" i="22" s="1"/>
  <c r="N19" i="22"/>
  <c r="AJ19" i="22" s="1"/>
  <c r="AT18" i="22"/>
  <c r="Z23" i="22"/>
  <c r="AH23" i="22" s="1"/>
  <c r="G17" i="22"/>
  <c r="AS17" i="22" s="1"/>
  <c r="AU21" i="22"/>
  <c r="K18" i="22"/>
  <c r="F19" i="22"/>
  <c r="AB19" i="22" s="1"/>
  <c r="Z15" i="22"/>
  <c r="AH15" i="22" s="1"/>
  <c r="AT22" i="22"/>
  <c r="Z24" i="22"/>
  <c r="AH24" i="22" s="1"/>
  <c r="F31" i="22"/>
  <c r="AR31" i="22" s="1"/>
  <c r="Z26" i="22"/>
  <c r="AF26" i="22" s="1"/>
  <c r="Z22" i="22"/>
  <c r="AF22" i="22" s="1"/>
  <c r="C13" i="22"/>
  <c r="Q13" i="22" s="1"/>
  <c r="AL14" i="22"/>
  <c r="AP12" i="22"/>
  <c r="V19" i="22"/>
  <c r="AM26" i="22"/>
  <c r="B17" i="22"/>
  <c r="AN17" i="22" s="1"/>
  <c r="R26" i="22"/>
  <c r="V25" i="22"/>
  <c r="Y25" i="22" s="1"/>
  <c r="V23" i="22"/>
  <c r="AA15" i="22"/>
  <c r="AI15" i="22" s="1"/>
  <c r="AU18" i="22"/>
  <c r="G31" i="22"/>
  <c r="U31" i="22" s="1"/>
  <c r="S13" i="22"/>
  <c r="S23" i="22"/>
  <c r="O17" i="22"/>
  <c r="S25" i="22"/>
  <c r="R28" i="22"/>
  <c r="K31" i="22"/>
  <c r="F14" i="22"/>
  <c r="T14" i="22" s="1"/>
  <c r="AA22" i="22"/>
  <c r="AG22" i="22" s="1"/>
  <c r="N15" i="22"/>
  <c r="AJ15" i="22" s="1"/>
  <c r="K13" i="22"/>
  <c r="AQ16" i="22"/>
  <c r="B15" i="22"/>
  <c r="H15" i="22" s="1"/>
  <c r="V24" i="22"/>
  <c r="Y24" i="22" s="1"/>
  <c r="J20" i="22"/>
  <c r="C27" i="22"/>
  <c r="BE27" i="22" s="1"/>
  <c r="W11" i="22"/>
  <c r="R23" i="22"/>
  <c r="B23" i="22"/>
  <c r="P23" i="22" s="1"/>
  <c r="N20" i="22"/>
  <c r="AJ20" i="22" s="1"/>
  <c r="O15" i="22"/>
  <c r="AK15" i="22" s="1"/>
  <c r="O25" i="22"/>
  <c r="AK25" i="22" s="1"/>
  <c r="K19" i="22"/>
  <c r="O27" i="22"/>
  <c r="AK27" i="22" s="1"/>
  <c r="J22" i="22"/>
  <c r="J28" i="22"/>
  <c r="AL26" i="22"/>
  <c r="C12" i="22"/>
  <c r="Q12" i="22" s="1"/>
  <c r="AM22" i="22"/>
  <c r="AA26" i="22"/>
  <c r="AG26" i="22" s="1"/>
  <c r="AT29" i="22"/>
  <c r="S21" i="22"/>
  <c r="Z18" i="22"/>
  <c r="W14" i="22"/>
  <c r="X14" i="22" s="1"/>
  <c r="C21" i="22"/>
  <c r="M21" i="22" s="1"/>
  <c r="V17" i="22"/>
  <c r="F20" i="22"/>
  <c r="AB20" i="22" s="1"/>
  <c r="V28" i="22"/>
  <c r="B25" i="22"/>
  <c r="H25" i="22" s="1"/>
  <c r="Z19" i="22"/>
  <c r="AF19" i="22" s="1"/>
  <c r="AA14" i="22"/>
  <c r="C18" i="22"/>
  <c r="AO18" i="22" s="1"/>
  <c r="AQ29" i="22"/>
  <c r="K30" i="22"/>
  <c r="AA17" i="22"/>
  <c r="AM31" i="22"/>
  <c r="J29" i="22"/>
  <c r="S15" i="22"/>
  <c r="AL24" i="22"/>
  <c r="F24" i="22"/>
  <c r="AR24" i="22" s="1"/>
  <c r="AT31" i="22"/>
  <c r="C11" i="22"/>
  <c r="M11" i="22" s="1"/>
  <c r="V22" i="22"/>
  <c r="Y22" i="22" s="1"/>
  <c r="B13" i="22"/>
  <c r="W19" i="22"/>
  <c r="S24" i="22"/>
  <c r="W20" i="22"/>
  <c r="AM20" i="22"/>
  <c r="G16" i="22"/>
  <c r="B30" i="22"/>
  <c r="E30" i="22" s="1"/>
  <c r="AT21" i="22"/>
  <c r="AU16" i="22"/>
  <c r="AT16" i="22"/>
  <c r="R18" i="22"/>
  <c r="O21" i="22"/>
  <c r="AK21" i="22" s="1"/>
  <c r="F15" i="22"/>
  <c r="AR15" i="22" s="1"/>
  <c r="W18" i="22"/>
  <c r="O11" i="22"/>
  <c r="AK11" i="22" s="1"/>
  <c r="S31" i="22"/>
  <c r="G11" i="22"/>
  <c r="G27" i="22"/>
  <c r="AS27" i="22" s="1"/>
  <c r="G19" i="22"/>
  <c r="U19" i="22" s="1"/>
  <c r="W15" i="22"/>
  <c r="K28" i="22"/>
  <c r="AU30" i="22"/>
  <c r="AA20" i="22"/>
  <c r="AG20" i="22" s="1"/>
  <c r="V20" i="22"/>
  <c r="Y20" i="22" s="1"/>
  <c r="K20" i="22"/>
  <c r="BD26" i="32"/>
  <c r="AA24" i="32"/>
  <c r="BA15" i="32"/>
  <c r="O11" i="32"/>
  <c r="N11" i="32"/>
  <c r="AS27" i="35"/>
  <c r="AC27" i="35"/>
  <c r="M11" i="35"/>
  <c r="I11" i="35"/>
  <c r="D11" i="35"/>
  <c r="AW11" i="35"/>
  <c r="BE11" i="35"/>
  <c r="BH29" i="35"/>
  <c r="M18" i="35"/>
  <c r="I18" i="35"/>
  <c r="D18" i="35"/>
  <c r="AB14" i="35"/>
  <c r="C30" i="35"/>
  <c r="AW10" i="35"/>
  <c r="V30" i="36"/>
  <c r="Y30" i="36" s="1"/>
  <c r="Y10" i="36"/>
  <c r="AN12" i="32"/>
  <c r="BL12" i="32"/>
  <c r="AB12" i="32"/>
  <c r="AO13" i="38"/>
  <c r="Q13" i="38"/>
  <c r="AW13" i="38"/>
  <c r="I13" i="38"/>
  <c r="BE13" i="38"/>
  <c r="BA13" i="38"/>
  <c r="BM24" i="32"/>
  <c r="BF22" i="32"/>
  <c r="CD22" i="32"/>
  <c r="J22" i="32"/>
  <c r="AC26" i="36"/>
  <c r="AS26" i="36"/>
  <c r="U26" i="36"/>
  <c r="BI26" i="36"/>
  <c r="AS23" i="36"/>
  <c r="U23" i="36"/>
  <c r="AC23" i="36"/>
  <c r="BH27" i="38"/>
  <c r="AB29" i="35"/>
  <c r="BV26" i="32"/>
  <c r="BW26" i="32"/>
  <c r="BA10" i="35"/>
  <c r="AN28" i="32"/>
  <c r="CJ28" i="32"/>
  <c r="BL28" i="32"/>
  <c r="BF16" i="32"/>
  <c r="BW12" i="32"/>
  <c r="AS23" i="38"/>
  <c r="BI23" i="38"/>
  <c r="AT24" i="22"/>
  <c r="AU24" i="22"/>
  <c r="AT14" i="22"/>
  <c r="AT28" i="32"/>
  <c r="M17" i="35"/>
  <c r="AN21" i="32"/>
  <c r="AG10" i="32"/>
  <c r="BE17" i="35"/>
  <c r="AO17" i="35"/>
  <c r="AB29" i="32"/>
  <c r="AW17" i="35"/>
  <c r="Q17" i="35"/>
  <c r="AZ30" i="36"/>
  <c r="M30" i="36"/>
  <c r="AF27" i="22"/>
  <c r="AT17" i="22"/>
  <c r="BA31" i="22"/>
  <c r="AC22" i="22"/>
  <c r="L26" i="22"/>
  <c r="BD26" i="22"/>
  <c r="P26" i="22"/>
  <c r="H26" i="22"/>
  <c r="AG16" i="22"/>
  <c r="AZ21" i="22"/>
  <c r="I11" i="22"/>
  <c r="AI30" i="22"/>
  <c r="P14" i="22"/>
  <c r="AV31" i="22"/>
  <c r="N11" i="22"/>
  <c r="AJ11" i="22" s="1"/>
  <c r="Y27" i="22"/>
  <c r="AU20" i="22"/>
  <c r="AU17" i="22"/>
  <c r="BA20" i="36"/>
  <c r="BE21" i="35"/>
  <c r="CB21" i="32"/>
  <c r="BG30" i="32"/>
  <c r="BP27" i="32"/>
  <c r="CH18" i="32"/>
  <c r="X18" i="35"/>
  <c r="T30" i="35"/>
  <c r="M14" i="36"/>
  <c r="AV17" i="35"/>
  <c r="AR17" i="36"/>
  <c r="CH22" i="32"/>
  <c r="N13" i="32"/>
  <c r="AN17" i="35"/>
  <c r="AB17" i="36"/>
  <c r="AF24" i="32"/>
  <c r="AR22" i="32"/>
  <c r="X14" i="36"/>
  <c r="AZ17" i="35"/>
  <c r="L17" i="35"/>
  <c r="BD17" i="35"/>
  <c r="P17" i="35"/>
  <c r="H24" i="32"/>
  <c r="X23" i="38"/>
  <c r="X29" i="36"/>
  <c r="Q30" i="32"/>
  <c r="Q14" i="36"/>
  <c r="D23" i="36"/>
  <c r="AO14" i="36"/>
  <c r="BJ24" i="32"/>
  <c r="BV10" i="32"/>
  <c r="BV31" i="32" s="1"/>
  <c r="X12" i="22"/>
  <c r="AP11" i="22"/>
  <c r="E30" i="35"/>
  <c r="AZ30" i="35"/>
  <c r="BE28" i="35"/>
  <c r="AW28" i="35"/>
  <c r="Q28" i="35"/>
  <c r="BA28" i="35"/>
  <c r="M28" i="35"/>
  <c r="AO28" i="35"/>
  <c r="U29" i="35"/>
  <c r="D28" i="35"/>
  <c r="AC24" i="36"/>
  <c r="U24" i="36"/>
  <c r="AS24" i="36"/>
  <c r="BI24" i="36"/>
  <c r="AB19" i="36"/>
  <c r="T19" i="36"/>
  <c r="AR19" i="36"/>
  <c r="BH19" i="36"/>
  <c r="AC14" i="36"/>
  <c r="U14" i="36"/>
  <c r="BI14" i="36"/>
  <c r="AS14" i="36"/>
  <c r="U12" i="36"/>
  <c r="BE17" i="36"/>
  <c r="I17" i="36"/>
  <c r="M17" i="36"/>
  <c r="AZ15" i="36"/>
  <c r="P15" i="36"/>
  <c r="AN15" i="36"/>
  <c r="AV15" i="36"/>
  <c r="E15" i="36"/>
  <c r="BD15" i="36"/>
  <c r="H15" i="36"/>
  <c r="BA29" i="36"/>
  <c r="BE29" i="36"/>
  <c r="M29" i="36"/>
  <c r="D29" i="36"/>
  <c r="I29" i="36"/>
  <c r="AW29" i="36"/>
  <c r="M25" i="36"/>
  <c r="D25" i="36"/>
  <c r="AW25" i="36"/>
  <c r="AO25" i="36"/>
  <c r="BE25" i="36"/>
  <c r="Q25" i="36"/>
  <c r="Y26" i="36"/>
  <c r="X26" i="36"/>
  <c r="AJ29" i="36"/>
  <c r="BH29" i="36"/>
  <c r="AO13" i="36"/>
  <c r="I13" i="36"/>
  <c r="M13" i="36"/>
  <c r="Q13" i="36"/>
  <c r="BE13" i="36"/>
  <c r="AN19" i="36"/>
  <c r="BH28" i="36"/>
  <c r="BE12" i="36"/>
  <c r="AR20" i="36"/>
  <c r="L19" i="36"/>
  <c r="M12" i="36"/>
  <c r="U11" i="36"/>
  <c r="AV19" i="36"/>
  <c r="E19" i="36"/>
  <c r="Y25" i="36"/>
  <c r="BI11" i="36"/>
  <c r="D12" i="36"/>
  <c r="AO12" i="36"/>
  <c r="Y30" i="38"/>
  <c r="AN26" i="32"/>
  <c r="T20" i="32"/>
  <c r="X19" i="38"/>
  <c r="N21" i="32"/>
  <c r="CE22" i="32"/>
  <c r="BG22" i="32"/>
  <c r="P17" i="38"/>
  <c r="AF12" i="32"/>
  <c r="W22" i="32"/>
  <c r="H17" i="38"/>
  <c r="AN17" i="38"/>
  <c r="BD17" i="38"/>
  <c r="AF26" i="32"/>
  <c r="AX22" i="32"/>
  <c r="BP13" i="32"/>
  <c r="AX13" i="32"/>
  <c r="BV20" i="32"/>
  <c r="BR14" i="32"/>
  <c r="D14" i="32"/>
  <c r="AZ27" i="32"/>
  <c r="I26" i="32"/>
  <c r="Z25" i="32"/>
  <c r="BS22" i="32"/>
  <c r="K22" i="32"/>
  <c r="BY22" i="32"/>
  <c r="D29" i="32"/>
  <c r="AX24" i="32"/>
  <c r="AA30" i="38"/>
  <c r="AG30" i="38" s="1"/>
  <c r="Z26" i="32"/>
  <c r="CH25" i="32"/>
  <c r="AB29" i="38"/>
  <c r="T29" i="38"/>
  <c r="AR29" i="38"/>
  <c r="BA23" i="38"/>
  <c r="AW23" i="38"/>
  <c r="I23" i="38"/>
  <c r="AO23" i="38"/>
  <c r="BE23" i="38"/>
  <c r="M23" i="38"/>
  <c r="AW27" i="38"/>
  <c r="AO27" i="38"/>
  <c r="Q27" i="38"/>
  <c r="D27" i="38"/>
  <c r="BI20" i="38"/>
  <c r="AS20" i="38"/>
  <c r="AC20" i="38"/>
  <c r="U20" i="38"/>
  <c r="AS24" i="38"/>
  <c r="U24" i="38"/>
  <c r="BE17" i="38"/>
  <c r="AO17" i="38"/>
  <c r="BA17" i="38"/>
  <c r="D17" i="38"/>
  <c r="Q17" i="38"/>
  <c r="I17" i="38"/>
  <c r="AA15" i="32"/>
  <c r="Z15" i="32"/>
  <c r="BS15" i="32"/>
  <c r="K15" i="32"/>
  <c r="AI15" i="32"/>
  <c r="CE15" i="32"/>
  <c r="BG15" i="32"/>
  <c r="Q15" i="32"/>
  <c r="W15" i="32"/>
  <c r="BY12" i="32"/>
  <c r="K12" i="32"/>
  <c r="AH10" i="32"/>
  <c r="BX10" i="32"/>
  <c r="J10" i="32"/>
  <c r="E10" i="32"/>
  <c r="P10" i="32"/>
  <c r="BF10" i="32"/>
  <c r="BQ24" i="32"/>
  <c r="BP24" i="32"/>
  <c r="AZ14" i="32"/>
  <c r="U14" i="32"/>
  <c r="AI14" i="32"/>
  <c r="BY14" i="32"/>
  <c r="U11" i="32"/>
  <c r="BQ21" i="32"/>
  <c r="BP21" i="32"/>
  <c r="BP15" i="32"/>
  <c r="BE28" i="32"/>
  <c r="BD28" i="32"/>
  <c r="E22" i="32"/>
  <c r="D22" i="32"/>
  <c r="BX22" i="32"/>
  <c r="AH24" i="32"/>
  <c r="BR22" i="32"/>
  <c r="V22" i="32"/>
  <c r="P22" i="32"/>
  <c r="CD24" i="32"/>
  <c r="J24" i="32"/>
  <c r="D24" i="32"/>
  <c r="E24" i="32"/>
  <c r="AH26" i="32"/>
  <c r="V24" i="32"/>
  <c r="I19" i="32"/>
  <c r="CJ19" i="32"/>
  <c r="CC25" i="32"/>
  <c r="CB25" i="32"/>
  <c r="AY17" i="32"/>
  <c r="BJ29" i="32"/>
  <c r="AA27" i="32"/>
  <c r="Z27" i="32"/>
  <c r="BQ22" i="32"/>
  <c r="BP22" i="32"/>
  <c r="CE21" i="32"/>
  <c r="Q21" i="32"/>
  <c r="W21" i="32"/>
  <c r="AI21" i="32"/>
  <c r="AI23" i="32"/>
  <c r="BV19" i="32"/>
  <c r="AF24" i="22"/>
  <c r="BE18" i="22"/>
  <c r="BA18" i="22"/>
  <c r="AR14" i="22"/>
  <c r="AB14" i="22"/>
  <c r="AG13" i="22"/>
  <c r="AC31" i="22"/>
  <c r="AS31" i="22"/>
  <c r="P24" i="22"/>
  <c r="Q15" i="22"/>
  <c r="AT25" i="22"/>
  <c r="AU23" i="22"/>
  <c r="AN29" i="38"/>
  <c r="L29" i="38"/>
  <c r="E29" i="38"/>
  <c r="H29" i="38"/>
  <c r="P29" i="38"/>
  <c r="BD30" i="36"/>
  <c r="BD20" i="35"/>
  <c r="P20" i="35"/>
  <c r="L20" i="35"/>
  <c r="H20" i="35"/>
  <c r="CB27" i="32"/>
  <c r="AZ20" i="35"/>
  <c r="X24" i="35"/>
  <c r="N10" i="32"/>
  <c r="N31" i="32" s="1"/>
  <c r="H17" i="35"/>
  <c r="E17" i="35"/>
  <c r="AW24" i="36"/>
  <c r="BL26" i="32"/>
  <c r="CJ26" i="32"/>
  <c r="T18" i="32"/>
  <c r="BA18" i="32"/>
  <c r="AK28" i="38"/>
  <c r="L24" i="38"/>
  <c r="AZ24" i="38"/>
  <c r="BD24" i="38"/>
  <c r="X30" i="38"/>
  <c r="AN12" i="38"/>
  <c r="T18" i="38"/>
  <c r="AR18" i="38"/>
  <c r="AW24" i="38"/>
  <c r="BA24" i="38"/>
  <c r="Q24" i="38"/>
  <c r="D24" i="38"/>
  <c r="BE24" i="38"/>
  <c r="AB18" i="38"/>
  <c r="M22" i="38"/>
  <c r="E12" i="38"/>
  <c r="L12" i="38"/>
  <c r="AU11" i="22"/>
  <c r="AT23" i="22"/>
  <c r="AF31" i="22"/>
  <c r="T30" i="36"/>
  <c r="X22" i="36"/>
  <c r="Y22" i="36"/>
  <c r="B16" i="22"/>
  <c r="P16" i="22" s="1"/>
  <c r="AQ12" i="22"/>
  <c r="AT20" i="22"/>
  <c r="AR13" i="36"/>
  <c r="BH13" i="36"/>
  <c r="AF30" i="36"/>
  <c r="AS25" i="32"/>
  <c r="AR25" i="32"/>
  <c r="AT13" i="22"/>
  <c r="AO25" i="38"/>
  <c r="BH28" i="38"/>
  <c r="BH26" i="38"/>
  <c r="I25" i="38"/>
  <c r="T26" i="38"/>
  <c r="Q22" i="38"/>
  <c r="AW25" i="38"/>
  <c r="BA25" i="38"/>
  <c r="AS16" i="38"/>
  <c r="D22" i="38"/>
  <c r="AB26" i="38"/>
  <c r="D25" i="38"/>
  <c r="U16" i="38"/>
  <c r="I22" i="38"/>
  <c r="BE22" i="38"/>
  <c r="Q25" i="38"/>
  <c r="AC16" i="38"/>
  <c r="AW22" i="38"/>
  <c r="BE25" i="38"/>
  <c r="BD19" i="38"/>
  <c r="AO22" i="38"/>
  <c r="AN16" i="38"/>
  <c r="E16" i="38"/>
  <c r="BH13" i="38"/>
  <c r="BH25" i="38"/>
  <c r="BA20" i="38"/>
  <c r="T25" i="38"/>
  <c r="AB27" i="38"/>
  <c r="T27" i="38"/>
  <c r="E23" i="38"/>
  <c r="AR13" i="38"/>
  <c r="Q20" i="38"/>
  <c r="AV23" i="38"/>
  <c r="X28" i="38"/>
  <c r="D23" i="38"/>
  <c r="AN23" i="38"/>
  <c r="D20" i="38"/>
  <c r="H23" i="38"/>
  <c r="L16" i="38"/>
  <c r="M20" i="38"/>
  <c r="I20" i="38"/>
  <c r="AK29" i="38"/>
  <c r="BD16" i="38"/>
  <c r="L23" i="38"/>
  <c r="AW20" i="38"/>
  <c r="P16" i="38"/>
  <c r="BD23" i="38"/>
  <c r="Y27" i="38"/>
  <c r="BI27" i="38"/>
  <c r="U27" i="38"/>
  <c r="AC27" i="38"/>
  <c r="BI26" i="38"/>
  <c r="BI25" i="38"/>
  <c r="U25" i="38"/>
  <c r="AS25" i="38"/>
  <c r="AC25" i="38"/>
  <c r="AV12" i="38"/>
  <c r="AZ12" i="38"/>
  <c r="BD12" i="38"/>
  <c r="P12" i="38"/>
  <c r="H12" i="38"/>
  <c r="D12" i="38"/>
  <c r="BI10" i="38"/>
  <c r="AC10" i="38"/>
  <c r="G30" i="38"/>
  <c r="AS30" i="38" s="1"/>
  <c r="AS10" i="38"/>
  <c r="U10" i="38"/>
  <c r="BH24" i="38"/>
  <c r="T24" i="38"/>
  <c r="AR24" i="38"/>
  <c r="AB24" i="38"/>
  <c r="BH23" i="38"/>
  <c r="AB23" i="38"/>
  <c r="AR23" i="38"/>
  <c r="Y21" i="38"/>
  <c r="X21" i="38"/>
  <c r="U21" i="38"/>
  <c r="AS21" i="38"/>
  <c r="AC21" i="38"/>
  <c r="BI21" i="38"/>
  <c r="BE19" i="38"/>
  <c r="I19" i="38"/>
  <c r="AO18" i="38"/>
  <c r="BA18" i="38"/>
  <c r="D18" i="38"/>
  <c r="M18" i="38"/>
  <c r="I18" i="38"/>
  <c r="AW18" i="38"/>
  <c r="BE18" i="38"/>
  <c r="Q18" i="38"/>
  <c r="T17" i="38"/>
  <c r="AR16" i="38"/>
  <c r="AU13" i="22"/>
  <c r="AT11" i="22"/>
  <c r="AT32" i="22" s="1"/>
  <c r="G30" i="22"/>
  <c r="U30" i="22" s="1"/>
  <c r="G21" i="22"/>
  <c r="U21" i="22" s="1"/>
  <c r="AV30" i="35"/>
  <c r="P30" i="35"/>
  <c r="E11" i="36"/>
  <c r="BD11" i="36"/>
  <c r="AV11" i="36"/>
  <c r="L11" i="36"/>
  <c r="AN11" i="36"/>
  <c r="D11" i="36"/>
  <c r="H11" i="36"/>
  <c r="P11" i="36"/>
  <c r="BE29" i="38"/>
  <c r="AN12" i="35"/>
  <c r="E12" i="35"/>
  <c r="AZ12" i="35"/>
  <c r="AO21" i="32"/>
  <c r="CK16" i="32"/>
  <c r="AB16" i="32"/>
  <c r="BL16" i="32"/>
  <c r="M26" i="35"/>
  <c r="D26" i="35"/>
  <c r="I26" i="35"/>
  <c r="AW26" i="35"/>
  <c r="BA22" i="32"/>
  <c r="T22" i="32"/>
  <c r="AO27" i="35"/>
  <c r="I27" i="35"/>
  <c r="BE27" i="35"/>
  <c r="BA27" i="35"/>
  <c r="AZ28" i="35"/>
  <c r="BD28" i="35"/>
  <c r="U22" i="36"/>
  <c r="AC22" i="36"/>
  <c r="BI22" i="36"/>
  <c r="H22" i="32"/>
  <c r="AC19" i="32"/>
  <c r="BM19" i="32"/>
  <c r="U30" i="32"/>
  <c r="AO19" i="32"/>
  <c r="AR10" i="38"/>
  <c r="F30" i="38"/>
  <c r="AR30" i="38" s="1"/>
  <c r="AF20" i="32"/>
  <c r="AU14" i="22"/>
  <c r="T8" i="35" l="1"/>
  <c r="V8" i="35"/>
  <c r="Z8" i="35" s="1"/>
  <c r="AC8" i="35"/>
  <c r="AE8" i="35"/>
  <c r="M8" i="36"/>
  <c r="O8" i="36"/>
  <c r="AB8" i="38"/>
  <c r="AD8" i="38"/>
  <c r="BD11" i="22"/>
  <c r="E21" i="22"/>
  <c r="I27" i="22"/>
  <c r="AN21" i="22"/>
  <c r="AR30" i="22"/>
  <c r="L30" i="36"/>
  <c r="BX16" i="32"/>
  <c r="BM14" i="32"/>
  <c r="AK31" i="32"/>
  <c r="AL10" i="32"/>
  <c r="AL31" i="32" s="1"/>
  <c r="AA11" i="32"/>
  <c r="Z11" i="32"/>
  <c r="E18" i="22"/>
  <c r="N12" i="32"/>
  <c r="AC14" i="32"/>
  <c r="P16" i="32"/>
  <c r="T8" i="38"/>
  <c r="R8" i="36"/>
  <c r="S8" i="32"/>
  <c r="CE24" i="32"/>
  <c r="K24" i="32"/>
  <c r="BY24" i="32"/>
  <c r="AT23" i="32"/>
  <c r="AM23" i="32"/>
  <c r="CD21" i="32"/>
  <c r="BX21" i="32"/>
  <c r="AZ24" i="35"/>
  <c r="AV24" i="35"/>
  <c r="AO14" i="32"/>
  <c r="E16" i="32"/>
  <c r="X8" i="32"/>
  <c r="BA21" i="36"/>
  <c r="D21" i="36"/>
  <c r="I21" i="36"/>
  <c r="Q16" i="36"/>
  <c r="AO16" i="36"/>
  <c r="BZ31" i="32"/>
  <c r="CC31" i="32" s="1"/>
  <c r="CC10" i="32"/>
  <c r="L14" i="22"/>
  <c r="AZ15" i="32"/>
  <c r="AE8" i="38"/>
  <c r="Q8" i="35"/>
  <c r="AN16" i="22"/>
  <c r="L16" i="22"/>
  <c r="AV28" i="22"/>
  <c r="AZ18" i="22"/>
  <c r="V16" i="32"/>
  <c r="AV30" i="36"/>
  <c r="I13" i="22"/>
  <c r="J16" i="32"/>
  <c r="AF23" i="22"/>
  <c r="AR13" i="32"/>
  <c r="AI31" i="22"/>
  <c r="L21" i="22"/>
  <c r="AW30" i="38"/>
  <c r="AH16" i="32"/>
  <c r="T15" i="32"/>
  <c r="X23" i="22"/>
  <c r="AB25" i="22"/>
  <c r="CD13" i="32"/>
  <c r="E24" i="35"/>
  <c r="T26" i="36"/>
  <c r="AX25" i="32"/>
  <c r="BJ21" i="32"/>
  <c r="D17" i="35"/>
  <c r="T29" i="32"/>
  <c r="BV28" i="32"/>
  <c r="CH27" i="32"/>
  <c r="BP25" i="32"/>
  <c r="BJ22" i="32"/>
  <c r="AX18" i="32"/>
  <c r="CI17" i="32"/>
  <c r="AR17" i="32"/>
  <c r="BD15" i="32"/>
  <c r="BR27" i="32"/>
  <c r="T14" i="32"/>
  <c r="BD11" i="32"/>
  <c r="BP10" i="32"/>
  <c r="BP31" i="32" s="1"/>
  <c r="X21" i="36"/>
  <c r="BF27" i="32"/>
  <c r="CB17" i="32"/>
  <c r="D15" i="36"/>
  <c r="BF25" i="32"/>
  <c r="AB14" i="32"/>
  <c r="CJ21" i="32"/>
  <c r="AH25" i="32"/>
  <c r="CD17" i="32"/>
  <c r="AL22" i="32"/>
  <c r="AO25" i="32"/>
  <c r="BX27" i="32"/>
  <c r="N25" i="32"/>
  <c r="CH16" i="32"/>
  <c r="CH13" i="32"/>
  <c r="CB12" i="32"/>
  <c r="BD12" i="32"/>
  <c r="BP11" i="32"/>
  <c r="AR10" i="32"/>
  <c r="AR31" i="32" s="1"/>
  <c r="AJ10" i="38"/>
  <c r="N30" i="38"/>
  <c r="M30" i="38"/>
  <c r="BE12" i="35"/>
  <c r="AW12" i="35"/>
  <c r="I12" i="35"/>
  <c r="AO12" i="35"/>
  <c r="D12" i="35"/>
  <c r="BA12" i="35"/>
  <c r="AS30" i="35"/>
  <c r="AC30" i="35"/>
  <c r="BI30" i="35"/>
  <c r="Q30" i="38"/>
  <c r="AH18" i="22"/>
  <c r="AF10" i="38"/>
  <c r="L11" i="38"/>
  <c r="AW11" i="22"/>
  <c r="AO24" i="22"/>
  <c r="AM18" i="32"/>
  <c r="E11" i="38"/>
  <c r="AB27" i="22"/>
  <c r="BA30" i="22"/>
  <c r="AW27" i="22"/>
  <c r="C32" i="38"/>
  <c r="CJ29" i="32"/>
  <c r="AS13" i="22"/>
  <c r="U13" i="22"/>
  <c r="AG21" i="22"/>
  <c r="AI21" i="22"/>
  <c r="AH28" i="32"/>
  <c r="AN16" i="36"/>
  <c r="AN15" i="32"/>
  <c r="BM17" i="32"/>
  <c r="AB30" i="35"/>
  <c r="BH30" i="35"/>
  <c r="H19" i="32"/>
  <c r="CK19" i="32"/>
  <c r="BF18" i="32"/>
  <c r="E18" i="32"/>
  <c r="P18" i="32"/>
  <c r="BX18" i="32"/>
  <c r="AM17" i="32"/>
  <c r="AT17" i="32"/>
  <c r="AB11" i="38"/>
  <c r="T11" i="38"/>
  <c r="Q10" i="38"/>
  <c r="AW10" i="38"/>
  <c r="BE10" i="38"/>
  <c r="BA10" i="38"/>
  <c r="M29" i="35"/>
  <c r="AW29" i="35"/>
  <c r="BA29" i="35"/>
  <c r="D29" i="35"/>
  <c r="AO29" i="35"/>
  <c r="I29" i="35"/>
  <c r="AR24" i="35"/>
  <c r="BH24" i="35"/>
  <c r="T24" i="35"/>
  <c r="AS22" i="35"/>
  <c r="U22" i="35"/>
  <c r="AC22" i="35"/>
  <c r="BI22" i="35"/>
  <c r="L21" i="35"/>
  <c r="D21" i="35"/>
  <c r="E21" i="35"/>
  <c r="H21" i="35"/>
  <c r="AZ21" i="35"/>
  <c r="P21" i="35"/>
  <c r="AB19" i="35"/>
  <c r="AR19" i="35"/>
  <c r="T19" i="35"/>
  <c r="Y17" i="35"/>
  <c r="X17" i="35"/>
  <c r="U17" i="35"/>
  <c r="AC17" i="35"/>
  <c r="BI17" i="35"/>
  <c r="AS17" i="35"/>
  <c r="P16" i="35"/>
  <c r="H16" i="35"/>
  <c r="E16" i="35"/>
  <c r="AN16" i="35"/>
  <c r="AZ16" i="35"/>
  <c r="BD16" i="35"/>
  <c r="AN27" i="36"/>
  <c r="P27" i="36"/>
  <c r="BD27" i="36"/>
  <c r="L27" i="36"/>
  <c r="BA25" i="36"/>
  <c r="I25" i="36"/>
  <c r="AG28" i="22"/>
  <c r="AI28" i="22"/>
  <c r="Q28" i="36"/>
  <c r="BA28" i="36"/>
  <c r="AO28" i="36"/>
  <c r="M28" i="36"/>
  <c r="D28" i="36"/>
  <c r="AW28" i="36"/>
  <c r="I28" i="36"/>
  <c r="AR12" i="38"/>
  <c r="E12" i="22"/>
  <c r="AB28" i="22"/>
  <c r="AO30" i="38"/>
  <c r="BS16" i="32"/>
  <c r="CE16" i="32"/>
  <c r="K16" i="32"/>
  <c r="Q16" i="32"/>
  <c r="BG16" i="32"/>
  <c r="W16" i="32"/>
  <c r="CC15" i="32"/>
  <c r="CB15" i="32"/>
  <c r="AS15" i="32"/>
  <c r="AR15" i="32"/>
  <c r="AH15" i="32"/>
  <c r="P15" i="32"/>
  <c r="Q13" i="32"/>
  <c r="BG13" i="32"/>
  <c r="W13" i="32"/>
  <c r="BS13" i="32"/>
  <c r="K13" i="32"/>
  <c r="CE13" i="32"/>
  <c r="BY13" i="32"/>
  <c r="AX11" i="32"/>
  <c r="AY11" i="32"/>
  <c r="CJ11" i="32"/>
  <c r="AN11" i="32"/>
  <c r="H11" i="32"/>
  <c r="AB11" i="32"/>
  <c r="BL11" i="32"/>
  <c r="BR10" i="32"/>
  <c r="B31" i="32"/>
  <c r="V31" i="32" s="1"/>
  <c r="CD10" i="32"/>
  <c r="D10" i="32"/>
  <c r="D31" i="32" s="1"/>
  <c r="AC28" i="38"/>
  <c r="U28" i="38"/>
  <c r="AV27" i="38"/>
  <c r="H27" i="38"/>
  <c r="E27" i="38"/>
  <c r="P27" i="38"/>
  <c r="AN27" i="38"/>
  <c r="T27" i="35"/>
  <c r="BH27" i="35"/>
  <c r="BH16" i="36"/>
  <c r="AB16" i="36"/>
  <c r="L13" i="36"/>
  <c r="AN13" i="36"/>
  <c r="H13" i="36"/>
  <c r="D13" i="36"/>
  <c r="BD13" i="36"/>
  <c r="E13" i="36"/>
  <c r="AV13" i="36"/>
  <c r="P13" i="36"/>
  <c r="CK27" i="32"/>
  <c r="AO27" i="32"/>
  <c r="BM27" i="32"/>
  <c r="V26" i="32"/>
  <c r="BR26" i="32"/>
  <c r="P26" i="32"/>
  <c r="J26" i="32"/>
  <c r="BX26" i="32"/>
  <c r="BF26" i="32"/>
  <c r="AO17" i="32"/>
  <c r="CK17" i="32"/>
  <c r="AN11" i="22"/>
  <c r="AR29" i="36"/>
  <c r="AB29" i="36"/>
  <c r="T29" i="36"/>
  <c r="AZ11" i="38"/>
  <c r="CB30" i="32"/>
  <c r="AN29" i="32"/>
  <c r="AC23" i="22"/>
  <c r="BE24" i="22"/>
  <c r="BA30" i="38"/>
  <c r="AC11" i="22"/>
  <c r="U11" i="22"/>
  <c r="BE28" i="36"/>
  <c r="M12" i="35"/>
  <c r="AI25" i="32"/>
  <c r="BY27" i="32"/>
  <c r="K27" i="32"/>
  <c r="CK23" i="32"/>
  <c r="AC23" i="32"/>
  <c r="AO23" i="32"/>
  <c r="AA22" i="32"/>
  <c r="Z22" i="32"/>
  <c r="AI24" i="32"/>
  <c r="Q22" i="32"/>
  <c r="Z20" i="32"/>
  <c r="CB19" i="32"/>
  <c r="Y22" i="38"/>
  <c r="X22" i="38"/>
  <c r="U22" i="38"/>
  <c r="BI22" i="38"/>
  <c r="AC22" i="38"/>
  <c r="AW19" i="36"/>
  <c r="BA19" i="36"/>
  <c r="BE19" i="36"/>
  <c r="M19" i="36"/>
  <c r="Q19" i="36"/>
  <c r="AC19" i="38"/>
  <c r="AS19" i="38"/>
  <c r="U19" i="38"/>
  <c r="BI19" i="38"/>
  <c r="E16" i="36"/>
  <c r="AZ16" i="36"/>
  <c r="P16" i="36"/>
  <c r="AV16" i="36"/>
  <c r="AS17" i="38"/>
  <c r="H28" i="22"/>
  <c r="BV17" i="32"/>
  <c r="H29" i="32"/>
  <c r="AH25" i="22"/>
  <c r="CC24" i="32"/>
  <c r="CB24" i="32"/>
  <c r="BG20" i="32"/>
  <c r="AI20" i="32"/>
  <c r="W20" i="32"/>
  <c r="BS20" i="32"/>
  <c r="K20" i="32"/>
  <c r="BY20" i="32"/>
  <c r="AI22" i="32"/>
  <c r="AO24" i="38"/>
  <c r="M24" i="38"/>
  <c r="AO23" i="35"/>
  <c r="I23" i="35"/>
  <c r="AB21" i="35"/>
  <c r="BH21" i="35"/>
  <c r="AR21" i="35"/>
  <c r="AR16" i="35"/>
  <c r="AB16" i="35"/>
  <c r="BH16" i="35"/>
  <c r="T16" i="35"/>
  <c r="BH27" i="36"/>
  <c r="T27" i="36"/>
  <c r="U25" i="36"/>
  <c r="AC25" i="36"/>
  <c r="AS25" i="36"/>
  <c r="AZ24" i="36"/>
  <c r="L24" i="36"/>
  <c r="BD24" i="36"/>
  <c r="AV24" i="36"/>
  <c r="P24" i="36"/>
  <c r="E24" i="36"/>
  <c r="AZ19" i="36"/>
  <c r="BD19" i="36"/>
  <c r="H19" i="36"/>
  <c r="P19" i="36"/>
  <c r="Q17" i="36"/>
  <c r="D17" i="36"/>
  <c r="BA17" i="36"/>
  <c r="W30" i="35"/>
  <c r="AG30" i="35" s="1"/>
  <c r="X10" i="35"/>
  <c r="X30" i="35" s="1"/>
  <c r="I14" i="38"/>
  <c r="AO14" i="38"/>
  <c r="Q14" i="38"/>
  <c r="M14" i="38"/>
  <c r="D26" i="32"/>
  <c r="BD16" i="36"/>
  <c r="AH27" i="32"/>
  <c r="J25" i="32"/>
  <c r="K23" i="32"/>
  <c r="BY23" i="32"/>
  <c r="CE23" i="32"/>
  <c r="Q23" i="32"/>
  <c r="BG23" i="32"/>
  <c r="W23" i="32"/>
  <c r="CI15" i="32"/>
  <c r="CH15" i="32"/>
  <c r="AB15" i="32"/>
  <c r="CJ15" i="32"/>
  <c r="AN10" i="32"/>
  <c r="I10" i="32"/>
  <c r="CJ10" i="32"/>
  <c r="H10" i="32"/>
  <c r="H31" i="32" s="1"/>
  <c r="AB10" i="32"/>
  <c r="BL10" i="32"/>
  <c r="AZ29" i="38"/>
  <c r="BD29" i="38"/>
  <c r="Y25" i="38"/>
  <c r="X25" i="38"/>
  <c r="BA15" i="38"/>
  <c r="Q15" i="38"/>
  <c r="BA26" i="35"/>
  <c r="AO26" i="35"/>
  <c r="Q26" i="35"/>
  <c r="AZ22" i="36"/>
  <c r="E22" i="36"/>
  <c r="L22" i="36"/>
  <c r="BD22" i="36"/>
  <c r="AO20" i="36"/>
  <c r="Q20" i="36"/>
  <c r="D20" i="36"/>
  <c r="BE20" i="36"/>
  <c r="AW20" i="36"/>
  <c r="T13" i="36"/>
  <c r="AB13" i="36"/>
  <c r="AF27" i="32"/>
  <c r="CH26" i="32"/>
  <c r="AR26" i="32"/>
  <c r="Z19" i="32"/>
  <c r="H15" i="32"/>
  <c r="BJ14" i="32"/>
  <c r="X27" i="35"/>
  <c r="CB26" i="32"/>
  <c r="BP23" i="32"/>
  <c r="AR20" i="32"/>
  <c r="Z13" i="32"/>
  <c r="X17" i="38"/>
  <c r="D11" i="38"/>
  <c r="D27" i="36"/>
  <c r="X23" i="36"/>
  <c r="D22" i="36"/>
  <c r="BG25" i="32"/>
  <c r="P14" i="32"/>
  <c r="V17" i="32"/>
  <c r="K30" i="32"/>
  <c r="BS26" i="32"/>
  <c r="AI18" i="32"/>
  <c r="W18" i="32"/>
  <c r="BP30" i="32"/>
  <c r="Z30" i="32"/>
  <c r="CB29" i="32"/>
  <c r="X18" i="38"/>
  <c r="X24" i="36"/>
  <c r="K25" i="32"/>
  <c r="BX17" i="32"/>
  <c r="I20" i="32"/>
  <c r="Q18" i="32"/>
  <c r="K18" i="32"/>
  <c r="AR30" i="32"/>
  <c r="AX26" i="32"/>
  <c r="BD23" i="32"/>
  <c r="X23" i="35"/>
  <c r="BI16" i="36"/>
  <c r="BF17" i="32"/>
  <c r="BG18" i="32"/>
  <c r="BV29" i="32"/>
  <c r="N20" i="32"/>
  <c r="BP19" i="32"/>
  <c r="AX19" i="32"/>
  <c r="BP18" i="32"/>
  <c r="Z18" i="32"/>
  <c r="BD16" i="32"/>
  <c r="N16" i="32"/>
  <c r="AR14" i="32"/>
  <c r="T30" i="38"/>
  <c r="D19" i="38"/>
  <c r="AB30" i="38"/>
  <c r="BH20" i="38"/>
  <c r="AB12" i="38"/>
  <c r="D14" i="22"/>
  <c r="AV11" i="22"/>
  <c r="T16" i="38"/>
  <c r="AW19" i="38"/>
  <c r="T12" i="38"/>
  <c r="BD24" i="22"/>
  <c r="L28" i="22"/>
  <c r="AW22" i="36"/>
  <c r="D28" i="32"/>
  <c r="E11" i="22"/>
  <c r="AW30" i="22"/>
  <c r="AN24" i="22"/>
  <c r="H12" i="22"/>
  <c r="CB28" i="32"/>
  <c r="CK13" i="32"/>
  <c r="BM13" i="32"/>
  <c r="AO13" i="32"/>
  <c r="H13" i="32"/>
  <c r="BV11" i="32"/>
  <c r="BE11" i="32"/>
  <c r="AL11" i="32"/>
  <c r="AT11" i="32"/>
  <c r="BH10" i="38"/>
  <c r="AB10" i="38"/>
  <c r="AR29" i="35"/>
  <c r="T29" i="35"/>
  <c r="BH26" i="35"/>
  <c r="AR26" i="35"/>
  <c r="BD25" i="35"/>
  <c r="E25" i="35"/>
  <c r="P25" i="35"/>
  <c r="AZ25" i="35"/>
  <c r="AV25" i="35"/>
  <c r="H25" i="35"/>
  <c r="X19" i="35"/>
  <c r="U16" i="35"/>
  <c r="BI16" i="35"/>
  <c r="BI28" i="36"/>
  <c r="AS28" i="36"/>
  <c r="AC28" i="36"/>
  <c r="AS27" i="36"/>
  <c r="AC27" i="36"/>
  <c r="H18" i="36"/>
  <c r="BD18" i="36"/>
  <c r="AZ18" i="36"/>
  <c r="P18" i="36"/>
  <c r="AV18" i="36"/>
  <c r="AN18" i="36"/>
  <c r="E18" i="36"/>
  <c r="L18" i="36"/>
  <c r="AG18" i="32"/>
  <c r="AF18" i="32"/>
  <c r="CE17" i="32"/>
  <c r="BG17" i="32"/>
  <c r="AU16" i="32"/>
  <c r="AL16" i="32"/>
  <c r="BH19" i="38"/>
  <c r="AB19" i="38"/>
  <c r="T19" i="38"/>
  <c r="AN14" i="38"/>
  <c r="H14" i="38"/>
  <c r="AC12" i="38"/>
  <c r="AS12" i="38"/>
  <c r="Y30" i="35"/>
  <c r="AF30" i="35"/>
  <c r="BA24" i="22"/>
  <c r="D17" i="32"/>
  <c r="AZ18" i="38"/>
  <c r="BE16" i="38"/>
  <c r="M16" i="38"/>
  <c r="BI11" i="35"/>
  <c r="AC11" i="35"/>
  <c r="U11" i="35"/>
  <c r="AB11" i="36"/>
  <c r="BH11" i="36"/>
  <c r="AZ15" i="38"/>
  <c r="AS13" i="38"/>
  <c r="T20" i="38"/>
  <c r="AN11" i="38"/>
  <c r="M19" i="38"/>
  <c r="H11" i="38"/>
  <c r="K17" i="32"/>
  <c r="AF14" i="32"/>
  <c r="BH16" i="38"/>
  <c r="Q19" i="38"/>
  <c r="AB20" i="38"/>
  <c r="BI13" i="38"/>
  <c r="U17" i="38"/>
  <c r="I24" i="22"/>
  <c r="U12" i="38"/>
  <c r="L24" i="22"/>
  <c r="AN28" i="22"/>
  <c r="Q30" i="22"/>
  <c r="Q24" i="22"/>
  <c r="BI17" i="38"/>
  <c r="Z17" i="32"/>
  <c r="AM27" i="32"/>
  <c r="AT27" i="32"/>
  <c r="N27" i="32"/>
  <c r="BV15" i="32"/>
  <c r="AB13" i="32"/>
  <c r="I13" i="32"/>
  <c r="BL13" i="32"/>
  <c r="AN13" i="32"/>
  <c r="AW18" i="35"/>
  <c r="BA18" i="35"/>
  <c r="Y20" i="36"/>
  <c r="X20" i="36"/>
  <c r="BI20" i="36"/>
  <c r="AC20" i="36"/>
  <c r="U20" i="36"/>
  <c r="AS20" i="36"/>
  <c r="AI26" i="22"/>
  <c r="BD13" i="22"/>
  <c r="H13" i="22"/>
  <c r="AZ16" i="32"/>
  <c r="U16" i="32"/>
  <c r="AO11" i="38"/>
  <c r="BE11" i="38"/>
  <c r="AW11" i="38"/>
  <c r="Q11" i="38"/>
  <c r="I11" i="38"/>
  <c r="BA11" i="38"/>
  <c r="AW24" i="22"/>
  <c r="E14" i="38"/>
  <c r="AM16" i="32"/>
  <c r="AT16" i="32"/>
  <c r="L15" i="38"/>
  <c r="BA19" i="38"/>
  <c r="D16" i="38"/>
  <c r="U13" i="38"/>
  <c r="BI30" i="36"/>
  <c r="D24" i="22"/>
  <c r="Q17" i="32"/>
  <c r="AC16" i="22"/>
  <c r="U16" i="22"/>
  <c r="AG17" i="22"/>
  <c r="AI17" i="22"/>
  <c r="T17" i="32"/>
  <c r="AF30" i="32"/>
  <c r="CH29" i="32"/>
  <c r="K29" i="32"/>
  <c r="CE29" i="32"/>
  <c r="AZ25" i="32"/>
  <c r="U25" i="32"/>
  <c r="T25" i="32"/>
  <c r="BV24" i="32"/>
  <c r="BD24" i="32"/>
  <c r="BE24" i="32"/>
  <c r="O24" i="32"/>
  <c r="N24" i="32"/>
  <c r="AR23" i="32"/>
  <c r="Z23" i="32"/>
  <c r="AU21" i="32"/>
  <c r="AL21" i="32"/>
  <c r="U21" i="32"/>
  <c r="T21" i="32"/>
  <c r="AZ21" i="32"/>
  <c r="CH19" i="32"/>
  <c r="T28" i="38"/>
  <c r="AB28" i="38"/>
  <c r="X24" i="38"/>
  <c r="U23" i="38"/>
  <c r="AC23" i="38"/>
  <c r="AN22" i="38"/>
  <c r="H22" i="38"/>
  <c r="AZ22" i="38"/>
  <c r="E22" i="38"/>
  <c r="L22" i="38"/>
  <c r="AO20" i="38"/>
  <c r="BE20" i="38"/>
  <c r="AC18" i="32"/>
  <c r="CK18" i="32"/>
  <c r="H18" i="32"/>
  <c r="AO18" i="32"/>
  <c r="AN18" i="38"/>
  <c r="L18" i="38"/>
  <c r="BD18" i="38"/>
  <c r="H18" i="38"/>
  <c r="AV18" i="38"/>
  <c r="N15" i="32"/>
  <c r="O15" i="32"/>
  <c r="BD11" i="38"/>
  <c r="AV11" i="38"/>
  <c r="M16" i="22"/>
  <c r="AZ24" i="22"/>
  <c r="AV27" i="22"/>
  <c r="P27" i="22"/>
  <c r="BP17" i="32"/>
  <c r="AR19" i="38"/>
  <c r="BD30" i="35"/>
  <c r="H30" i="35"/>
  <c r="X11" i="35"/>
  <c r="BS17" i="32"/>
  <c r="AO30" i="32"/>
  <c r="CK30" i="32"/>
  <c r="AC30" i="32"/>
  <c r="AL26" i="32"/>
  <c r="AT26" i="32"/>
  <c r="I23" i="32"/>
  <c r="BL23" i="32"/>
  <c r="AB23" i="32"/>
  <c r="BM20" i="32"/>
  <c r="H20" i="32"/>
  <c r="V11" i="32"/>
  <c r="AH11" i="32"/>
  <c r="BD10" i="32"/>
  <c r="BD31" i="32" s="1"/>
  <c r="BE10" i="32"/>
  <c r="AM10" i="32"/>
  <c r="AJ31" i="32"/>
  <c r="AM31" i="32" s="1"/>
  <c r="AC29" i="38"/>
  <c r="U29" i="38"/>
  <c r="BD24" i="35"/>
  <c r="D24" i="35"/>
  <c r="AN24" i="35"/>
  <c r="H24" i="35"/>
  <c r="L24" i="35"/>
  <c r="P24" i="35"/>
  <c r="I22" i="35"/>
  <c r="D22" i="35"/>
  <c r="BE22" i="35"/>
  <c r="AO22" i="35"/>
  <c r="BA22" i="35"/>
  <c r="M22" i="35"/>
  <c r="AR14" i="35"/>
  <c r="BH14" i="35"/>
  <c r="AZ13" i="35"/>
  <c r="L13" i="35"/>
  <c r="E13" i="35"/>
  <c r="AN13" i="35"/>
  <c r="AV13" i="35"/>
  <c r="H13" i="35"/>
  <c r="D13" i="35"/>
  <c r="AC15" i="36"/>
  <c r="AS15" i="36"/>
  <c r="BK16" i="32"/>
  <c r="BJ16" i="32"/>
  <c r="AM15" i="32"/>
  <c r="AL15" i="32"/>
  <c r="AX14" i="32"/>
  <c r="BE28" i="22"/>
  <c r="BY17" i="32"/>
  <c r="BD15" i="38"/>
  <c r="E24" i="22"/>
  <c r="AT15" i="32"/>
  <c r="E26" i="22"/>
  <c r="AV26" i="22"/>
  <c r="M11" i="38"/>
  <c r="BD14" i="38"/>
  <c r="P18" i="38"/>
  <c r="Y10" i="35"/>
  <c r="BT31" i="32"/>
  <c r="BW31" i="32" s="1"/>
  <c r="BW10" i="32"/>
  <c r="L31" i="32"/>
  <c r="O31" i="32" s="1"/>
  <c r="O10" i="32"/>
  <c r="Y26" i="35"/>
  <c r="X26" i="35"/>
  <c r="AS26" i="35"/>
  <c r="AC26" i="35"/>
  <c r="U26" i="35"/>
  <c r="I25" i="35"/>
  <c r="BE25" i="35"/>
  <c r="AW25" i="35"/>
  <c r="D25" i="35"/>
  <c r="AO25" i="35"/>
  <c r="BA25" i="35"/>
  <c r="AS23" i="35"/>
  <c r="U23" i="35"/>
  <c r="BI23" i="35"/>
  <c r="L22" i="35"/>
  <c r="P22" i="35"/>
  <c r="E22" i="35"/>
  <c r="BD22" i="35"/>
  <c r="AN22" i="35"/>
  <c r="AV22" i="35"/>
  <c r="AR15" i="35"/>
  <c r="BH15" i="35"/>
  <c r="AB15" i="35"/>
  <c r="T15" i="35"/>
  <c r="Q14" i="35"/>
  <c r="AW14" i="35"/>
  <c r="M26" i="36"/>
  <c r="I26" i="36"/>
  <c r="AW26" i="36"/>
  <c r="AO26" i="36"/>
  <c r="AF19" i="32"/>
  <c r="N19" i="32"/>
  <c r="X25" i="36"/>
  <c r="AH21" i="32"/>
  <c r="J21" i="32"/>
  <c r="AR21" i="32"/>
  <c r="BS12" i="32"/>
  <c r="BE15" i="38"/>
  <c r="N28" i="32"/>
  <c r="BV21" i="32"/>
  <c r="BJ17" i="32"/>
  <c r="X27" i="38"/>
  <c r="AO22" i="32"/>
  <c r="AC22" i="32"/>
  <c r="U26" i="32"/>
  <c r="T16" i="32"/>
  <c r="AI12" i="32"/>
  <c r="N18" i="32"/>
  <c r="L27" i="38"/>
  <c r="E25" i="32"/>
  <c r="AF23" i="32"/>
  <c r="P21" i="32"/>
  <c r="CK22" i="32"/>
  <c r="AH23" i="32"/>
  <c r="Q12" i="32"/>
  <c r="U10" i="32"/>
  <c r="BM23" i="32"/>
  <c r="I29" i="32"/>
  <c r="U29" i="32"/>
  <c r="AZ27" i="38"/>
  <c r="AV20" i="35"/>
  <c r="AX29" i="32"/>
  <c r="BV23" i="32"/>
  <c r="D20" i="32"/>
  <c r="BD18" i="32"/>
  <c r="AR11" i="32"/>
  <c r="X22" i="35"/>
  <c r="D17" i="22"/>
  <c r="T27" i="32"/>
  <c r="BR25" i="32"/>
  <c r="AL25" i="32"/>
  <c r="D21" i="32"/>
  <c r="AF22" i="32"/>
  <c r="BD30" i="32"/>
  <c r="BV14" i="32"/>
  <c r="X12" i="38"/>
  <c r="X27" i="36"/>
  <c r="X15" i="36"/>
  <c r="M28" i="22"/>
  <c r="Y23" i="36"/>
  <c r="AZ18" i="32"/>
  <c r="BV22" i="32"/>
  <c r="AW15" i="35"/>
  <c r="E28" i="38"/>
  <c r="BD28" i="38"/>
  <c r="AV23" i="35"/>
  <c r="AZ23" i="35"/>
  <c r="H23" i="35"/>
  <c r="L23" i="35"/>
  <c r="BD23" i="35"/>
  <c r="AN23" i="35"/>
  <c r="P23" i="35"/>
  <c r="AC30" i="38"/>
  <c r="AO29" i="38"/>
  <c r="BA29" i="32"/>
  <c r="AH22" i="22"/>
  <c r="CH14" i="32"/>
  <c r="AB17" i="22"/>
  <c r="H31" i="22"/>
  <c r="P31" i="22"/>
  <c r="BD31" i="22"/>
  <c r="AV18" i="22"/>
  <c r="AC16" i="32"/>
  <c r="E19" i="38"/>
  <c r="L19" i="38"/>
  <c r="AV28" i="38"/>
  <c r="AF15" i="32"/>
  <c r="AJ30" i="36"/>
  <c r="T11" i="22"/>
  <c r="AN14" i="22"/>
  <c r="AN31" i="22"/>
  <c r="I23" i="22"/>
  <c r="E31" i="22"/>
  <c r="D21" i="22"/>
  <c r="P21" i="22"/>
  <c r="Q14" i="22"/>
  <c r="BE23" i="22"/>
  <c r="T25" i="22"/>
  <c r="AO30" i="36"/>
  <c r="AO16" i="32"/>
  <c r="H15" i="38"/>
  <c r="E15" i="38"/>
  <c r="AZ19" i="38"/>
  <c r="M29" i="38"/>
  <c r="AZ12" i="22"/>
  <c r="M14" i="22"/>
  <c r="BA28" i="22"/>
  <c r="BD28" i="22"/>
  <c r="H14" i="22"/>
  <c r="T11" i="32"/>
  <c r="AC12" i="36"/>
  <c r="X16" i="36"/>
  <c r="BD14" i="22"/>
  <c r="D23" i="35"/>
  <c r="L11" i="22"/>
  <c r="AS16" i="22"/>
  <c r="AS12" i="22"/>
  <c r="AR27" i="22"/>
  <c r="BA11" i="22"/>
  <c r="AN27" i="22"/>
  <c r="Q18" i="22"/>
  <c r="AO16" i="22"/>
  <c r="AO14" i="22"/>
  <c r="L18" i="22"/>
  <c r="AB11" i="22"/>
  <c r="AR28" i="22"/>
  <c r="AZ26" i="22"/>
  <c r="AN12" i="22"/>
  <c r="AI29" i="22"/>
  <c r="I30" i="36"/>
  <c r="I30" i="38"/>
  <c r="T28" i="32"/>
  <c r="AF18" i="22"/>
  <c r="T17" i="22"/>
  <c r="AZ14" i="38"/>
  <c r="T11" i="36"/>
  <c r="L26" i="36"/>
  <c r="CD25" i="32"/>
  <c r="BX25" i="32"/>
  <c r="D19" i="35"/>
  <c r="BV25" i="32"/>
  <c r="L30" i="35"/>
  <c r="AN30" i="35"/>
  <c r="AB27" i="36"/>
  <c r="BB31" i="32"/>
  <c r="BE31" i="32" s="1"/>
  <c r="AC15" i="32"/>
  <c r="I14" i="35"/>
  <c r="T14" i="36"/>
  <c r="U15" i="36"/>
  <c r="AV29" i="38"/>
  <c r="V10" i="32"/>
  <c r="AF16" i="32"/>
  <c r="AC26" i="38"/>
  <c r="X26" i="38"/>
  <c r="T20" i="35"/>
  <c r="D18" i="32"/>
  <c r="BR18" i="32"/>
  <c r="V18" i="32"/>
  <c r="J18" i="32"/>
  <c r="CC17" i="32"/>
  <c r="BK17" i="32"/>
  <c r="CD31" i="32"/>
  <c r="BF31" i="32"/>
  <c r="CD11" i="32"/>
  <c r="BX11" i="32"/>
  <c r="BF11" i="32"/>
  <c r="AB28" i="36"/>
  <c r="T28" i="36"/>
  <c r="AW14" i="22"/>
  <c r="BM16" i="32"/>
  <c r="AW29" i="38"/>
  <c r="AN15" i="38"/>
  <c r="U26" i="38"/>
  <c r="AN19" i="38"/>
  <c r="Q28" i="22"/>
  <c r="AX15" i="32"/>
  <c r="E25" i="22"/>
  <c r="AS23" i="22"/>
  <c r="AW16" i="22"/>
  <c r="AB12" i="22"/>
  <c r="BA20" i="22"/>
  <c r="Q31" i="22"/>
  <c r="H30" i="36"/>
  <c r="P19" i="38"/>
  <c r="D13" i="38"/>
  <c r="AV14" i="38"/>
  <c r="AW30" i="36"/>
  <c r="AR11" i="36"/>
  <c r="P13" i="38"/>
  <c r="AN30" i="36"/>
  <c r="M15" i="35"/>
  <c r="AW16" i="38"/>
  <c r="I16" i="38"/>
  <c r="M14" i="35"/>
  <c r="BR31" i="32"/>
  <c r="CJ31" i="32"/>
  <c r="AM11" i="32"/>
  <c r="AZ28" i="38"/>
  <c r="P11" i="32"/>
  <c r="P12" i="32"/>
  <c r="BV13" i="32"/>
  <c r="AC16" i="35"/>
  <c r="BY29" i="32"/>
  <c r="AI31" i="32"/>
  <c r="AM26" i="32"/>
  <c r="BE25" i="32"/>
  <c r="BD25" i="32"/>
  <c r="Q16" i="38"/>
  <c r="M15" i="38"/>
  <c r="AO15" i="38"/>
  <c r="I15" i="38"/>
  <c r="AW15" i="38"/>
  <c r="AZ18" i="35"/>
  <c r="P18" i="35"/>
  <c r="P14" i="35"/>
  <c r="H14" i="35"/>
  <c r="E14" i="35"/>
  <c r="I14" i="36"/>
  <c r="BE14" i="36"/>
  <c r="AW14" i="36"/>
  <c r="AH26" i="22"/>
  <c r="BA16" i="22"/>
  <c r="T12" i="22"/>
  <c r="H13" i="38"/>
  <c r="Q15" i="35"/>
  <c r="AB30" i="32"/>
  <c r="CJ30" i="32"/>
  <c r="D15" i="38"/>
  <c r="AV19" i="38"/>
  <c r="AC12" i="22"/>
  <c r="P31" i="32"/>
  <c r="T19" i="22"/>
  <c r="BD21" i="22"/>
  <c r="BE16" i="22"/>
  <c r="AN18" i="22"/>
  <c r="AO31" i="22"/>
  <c r="AC19" i="22"/>
  <c r="BE30" i="36"/>
  <c r="AV24" i="22"/>
  <c r="AF10" i="36"/>
  <c r="H26" i="36"/>
  <c r="AV13" i="38"/>
  <c r="D14" i="38"/>
  <c r="Q29" i="38"/>
  <c r="AB31" i="32"/>
  <c r="AO16" i="38"/>
  <c r="BA14" i="35"/>
  <c r="AS12" i="36"/>
  <c r="BX31" i="32"/>
  <c r="Q29" i="32"/>
  <c r="H28" i="38"/>
  <c r="E11" i="32"/>
  <c r="AZ28" i="32"/>
  <c r="AB20" i="35"/>
  <c r="BI15" i="36"/>
  <c r="J11" i="32"/>
  <c r="AN26" i="36"/>
  <c r="P26" i="36"/>
  <c r="BH17" i="38"/>
  <c r="U30" i="38"/>
  <c r="AV15" i="38"/>
  <c r="I29" i="38"/>
  <c r="D23" i="22"/>
  <c r="E30" i="36"/>
  <c r="BE14" i="22"/>
  <c r="Q23" i="22"/>
  <c r="T21" i="22"/>
  <c r="BE31" i="22"/>
  <c r="AS19" i="22"/>
  <c r="H30" i="32"/>
  <c r="AN30" i="32"/>
  <c r="X29" i="22"/>
  <c r="L14" i="38"/>
  <c r="E26" i="36"/>
  <c r="AN13" i="38"/>
  <c r="BL31" i="32"/>
  <c r="BA16" i="38"/>
  <c r="D29" i="38"/>
  <c r="BE14" i="35"/>
  <c r="AR14" i="36"/>
  <c r="W29" i="32"/>
  <c r="BR11" i="32"/>
  <c r="AR20" i="35"/>
  <c r="AO15" i="35"/>
  <c r="D15" i="35"/>
  <c r="BE21" i="32"/>
  <c r="BD21" i="32"/>
  <c r="AC20" i="32"/>
  <c r="AO20" i="32"/>
  <c r="AS29" i="35"/>
  <c r="AC29" i="35"/>
  <c r="BI29" i="35"/>
  <c r="AN25" i="22"/>
  <c r="AO14" i="35"/>
  <c r="J31" i="32"/>
  <c r="AR17" i="38"/>
  <c r="E31" i="32"/>
  <c r="BA30" i="36"/>
  <c r="AL28" i="32"/>
  <c r="BE17" i="22"/>
  <c r="H18" i="22"/>
  <c r="I30" i="32"/>
  <c r="AA32" i="22"/>
  <c r="P14" i="38"/>
  <c r="D26" i="36"/>
  <c r="AZ26" i="36"/>
  <c r="T12" i="32"/>
  <c r="AN31" i="32"/>
  <c r="AR27" i="36"/>
  <c r="AR28" i="36"/>
  <c r="BM15" i="32"/>
  <c r="D14" i="35"/>
  <c r="BA15" i="35"/>
  <c r="X17" i="36"/>
  <c r="CK20" i="32"/>
  <c r="AS16" i="35"/>
  <c r="BE15" i="35"/>
  <c r="E23" i="35"/>
  <c r="AZ22" i="32"/>
  <c r="U22" i="32"/>
  <c r="AL13" i="32"/>
  <c r="AS10" i="32"/>
  <c r="AP31" i="32"/>
  <c r="AS31" i="32" s="1"/>
  <c r="BA10" i="32"/>
  <c r="S31" i="32"/>
  <c r="BA31" i="32" s="1"/>
  <c r="AN24" i="38"/>
  <c r="AV24" i="38"/>
  <c r="P24" i="38"/>
  <c r="Q24" i="32"/>
  <c r="CJ23" i="32"/>
  <c r="P27" i="32"/>
  <c r="BD27" i="32"/>
  <c r="N14" i="32"/>
  <c r="X12" i="36"/>
  <c r="CH23" i="32"/>
  <c r="Z21" i="32"/>
  <c r="Z16" i="32"/>
  <c r="AF13" i="32"/>
  <c r="CH12" i="32"/>
  <c r="BP12" i="32"/>
  <c r="AX12" i="32"/>
  <c r="X13" i="38"/>
  <c r="BI12" i="35"/>
  <c r="BD29" i="32"/>
  <c r="Z24" i="32"/>
  <c r="BV30" i="32"/>
  <c r="AR27" i="32"/>
  <c r="CH24" i="32"/>
  <c r="U28" i="22"/>
  <c r="AC28" i="22"/>
  <c r="H21" i="32"/>
  <c r="BM21" i="32"/>
  <c r="BR19" i="32"/>
  <c r="AH19" i="32"/>
  <c r="BX19" i="32"/>
  <c r="J19" i="32"/>
  <c r="X10" i="36"/>
  <c r="X30" i="36" s="1"/>
  <c r="H11" i="22"/>
  <c r="P28" i="22"/>
  <c r="AZ17" i="22"/>
  <c r="AG23" i="22"/>
  <c r="AS14" i="22"/>
  <c r="D28" i="22"/>
  <c r="CK21" i="32"/>
  <c r="D21" i="38"/>
  <c r="P29" i="22"/>
  <c r="AV25" i="22"/>
  <c r="I28" i="22"/>
  <c r="AB24" i="22"/>
  <c r="AH13" i="22"/>
  <c r="AJ13" i="22" s="1"/>
  <c r="E17" i="22"/>
  <c r="H17" i="22"/>
  <c r="AW25" i="22"/>
  <c r="Q25" i="22"/>
  <c r="AC14" i="22"/>
  <c r="H21" i="22"/>
  <c r="Q16" i="22"/>
  <c r="M25" i="22"/>
  <c r="AW28" i="22"/>
  <c r="AN26" i="22"/>
  <c r="AB29" i="22"/>
  <c r="AB17" i="32"/>
  <c r="H30" i="22"/>
  <c r="D27" i="22"/>
  <c r="BD17" i="22"/>
  <c r="AI11" i="22"/>
  <c r="AI32" i="22" s="1"/>
  <c r="X31" i="22"/>
  <c r="AW31" i="22"/>
  <c r="M31" i="22"/>
  <c r="CD19" i="32"/>
  <c r="BA13" i="32"/>
  <c r="T13" i="32"/>
  <c r="BX13" i="32"/>
  <c r="P13" i="32"/>
  <c r="D13" i="32"/>
  <c r="E13" i="32"/>
  <c r="J13" i="32"/>
  <c r="BF13" i="32"/>
  <c r="AH13" i="32"/>
  <c r="BJ12" i="32"/>
  <c r="BK12" i="32"/>
  <c r="AU12" i="32"/>
  <c r="AL12" i="32"/>
  <c r="Q28" i="38"/>
  <c r="AO28" i="38"/>
  <c r="D28" i="38"/>
  <c r="BA28" i="38"/>
  <c r="AW28" i="38"/>
  <c r="BE28" i="38"/>
  <c r="AC24" i="35"/>
  <c r="AS24" i="35"/>
  <c r="U24" i="35"/>
  <c r="BI24" i="35"/>
  <c r="BA23" i="35"/>
  <c r="BE23" i="35"/>
  <c r="AW23" i="35"/>
  <c r="M23" i="35"/>
  <c r="Q23" i="35"/>
  <c r="BE18" i="35"/>
  <c r="Q18" i="35"/>
  <c r="AO18" i="35"/>
  <c r="AC21" i="32"/>
  <c r="AH19" i="22"/>
  <c r="T29" i="22"/>
  <c r="BA30" i="35"/>
  <c r="I30" i="35"/>
  <c r="U27" i="22"/>
  <c r="BD27" i="22"/>
  <c r="AZ27" i="22"/>
  <c r="M30" i="22"/>
  <c r="BE30" i="22"/>
  <c r="AI25" i="22"/>
  <c r="AR26" i="22"/>
  <c r="BF19" i="32"/>
  <c r="AR30" i="36"/>
  <c r="T30" i="32"/>
  <c r="AC24" i="32"/>
  <c r="CK24" i="32"/>
  <c r="CI23" i="32"/>
  <c r="BQ23" i="32"/>
  <c r="N23" i="32"/>
  <c r="O23" i="32"/>
  <c r="CH20" i="32"/>
  <c r="BQ20" i="32"/>
  <c r="BP20" i="32"/>
  <c r="CE19" i="32"/>
  <c r="K19" i="32"/>
  <c r="BY19" i="32"/>
  <c r="BG19" i="32"/>
  <c r="BS19" i="32"/>
  <c r="W19" i="32"/>
  <c r="Q19" i="32"/>
  <c r="D19" i="32"/>
  <c r="CB18" i="32"/>
  <c r="CC18" i="32"/>
  <c r="Q27" i="35"/>
  <c r="AW27" i="35"/>
  <c r="AH20" i="22"/>
  <c r="AI19" i="22"/>
  <c r="U17" i="22"/>
  <c r="AC17" i="22"/>
  <c r="AN27" i="32"/>
  <c r="I27" i="32"/>
  <c r="CJ27" i="32"/>
  <c r="BL27" i="32"/>
  <c r="H27" i="32"/>
  <c r="BA21" i="38"/>
  <c r="X30" i="22"/>
  <c r="M12" i="22"/>
  <c r="Q30" i="35"/>
  <c r="H27" i="22"/>
  <c r="E28" i="22"/>
  <c r="AN20" i="22"/>
  <c r="D11" i="22"/>
  <c r="X27" i="22"/>
  <c r="D29" i="22"/>
  <c r="AX23" i="32"/>
  <c r="W27" i="32"/>
  <c r="Q27" i="32"/>
  <c r="CE27" i="32"/>
  <c r="BS27" i="32"/>
  <c r="BG27" i="32"/>
  <c r="D27" i="32"/>
  <c r="BI17" i="36"/>
  <c r="AS17" i="36"/>
  <c r="U17" i="36"/>
  <c r="AC17" i="36"/>
  <c r="BD14" i="36"/>
  <c r="AV14" i="36"/>
  <c r="AN14" i="36"/>
  <c r="H14" i="36"/>
  <c r="E14" i="36"/>
  <c r="L14" i="36"/>
  <c r="D14" i="36"/>
  <c r="AZ14" i="36"/>
  <c r="AG21" i="32"/>
  <c r="AF21" i="32"/>
  <c r="AW21" i="38"/>
  <c r="BE21" i="38"/>
  <c r="Q21" i="38"/>
  <c r="D16" i="22"/>
  <c r="E29" i="22"/>
  <c r="BD20" i="22"/>
  <c r="AO30" i="35"/>
  <c r="I30" i="22"/>
  <c r="L27" i="22"/>
  <c r="T16" i="22"/>
  <c r="AC29" i="22"/>
  <c r="AR30" i="35"/>
  <c r="AZ10" i="38"/>
  <c r="AN10" i="38"/>
  <c r="BD10" i="38"/>
  <c r="AV10" i="38"/>
  <c r="H10" i="38"/>
  <c r="L10" i="38"/>
  <c r="B30" i="38"/>
  <c r="P10" i="38"/>
  <c r="D10" i="38"/>
  <c r="D30" i="38" s="1"/>
  <c r="AV28" i="35"/>
  <c r="E28" i="35"/>
  <c r="P28" i="35"/>
  <c r="AN28" i="35"/>
  <c r="I22" i="36"/>
  <c r="BA22" i="36"/>
  <c r="BE22" i="36"/>
  <c r="AO22" i="36"/>
  <c r="Q22" i="36"/>
  <c r="M22" i="36"/>
  <c r="X19" i="36"/>
  <c r="Y19" i="36"/>
  <c r="U18" i="36"/>
  <c r="AS18" i="36"/>
  <c r="BI18" i="36"/>
  <c r="AC18" i="36"/>
  <c r="BS31" i="32"/>
  <c r="W31" i="32"/>
  <c r="BL24" i="32"/>
  <c r="CJ24" i="32"/>
  <c r="AB24" i="32"/>
  <c r="BL17" i="32"/>
  <c r="CJ17" i="32"/>
  <c r="I21" i="38"/>
  <c r="AO21" i="38"/>
  <c r="P13" i="22"/>
  <c r="P11" i="22"/>
  <c r="BE30" i="35"/>
  <c r="U20" i="22"/>
  <c r="AO25" i="22"/>
  <c r="AH11" i="22"/>
  <c r="AH32" i="22" s="1"/>
  <c r="AR16" i="22"/>
  <c r="BA19" i="22"/>
  <c r="H17" i="32"/>
  <c r="X24" i="22"/>
  <c r="X22" i="22"/>
  <c r="X26" i="22"/>
  <c r="AS18" i="22"/>
  <c r="U18" i="22"/>
  <c r="AC15" i="22"/>
  <c r="AS15" i="22"/>
  <c r="AG12" i="22"/>
  <c r="AI12" i="22"/>
  <c r="AM12" i="32"/>
  <c r="Y14" i="35"/>
  <c r="X14" i="35"/>
  <c r="AR13" i="35"/>
  <c r="AB13" i="35"/>
  <c r="AR23" i="36"/>
  <c r="AB23" i="36"/>
  <c r="H29" i="22"/>
  <c r="BD16" i="22"/>
  <c r="L29" i="22"/>
  <c r="M30" i="35"/>
  <c r="AC20" i="22"/>
  <c r="Q26" i="22"/>
  <c r="I17" i="32"/>
  <c r="BA17" i="22"/>
  <c r="Q17" i="22"/>
  <c r="P19" i="32"/>
  <c r="I24" i="32"/>
  <c r="AB27" i="32"/>
  <c r="I27" i="38"/>
  <c r="BA27" i="38"/>
  <c r="T13" i="38"/>
  <c r="AB13" i="38"/>
  <c r="AW12" i="38"/>
  <c r="BA12" i="38"/>
  <c r="BE12" i="38"/>
  <c r="I12" i="38"/>
  <c r="Q12" i="38"/>
  <c r="M12" i="38"/>
  <c r="AO12" i="38"/>
  <c r="T23" i="35"/>
  <c r="BH23" i="35"/>
  <c r="AS15" i="35"/>
  <c r="U15" i="35"/>
  <c r="AI18" i="22"/>
  <c r="P28" i="38"/>
  <c r="AC18" i="38"/>
  <c r="AS18" i="38"/>
  <c r="W28" i="32"/>
  <c r="BP26" i="32"/>
  <c r="Z12" i="32"/>
  <c r="AA12" i="32"/>
  <c r="Y15" i="35"/>
  <c r="X15" i="35"/>
  <c r="BA11" i="35"/>
  <c r="AO11" i="35"/>
  <c r="Q11" i="35"/>
  <c r="AT30" i="32"/>
  <c r="AM30" i="32"/>
  <c r="BK27" i="32"/>
  <c r="BJ27" i="32"/>
  <c r="AN18" i="35"/>
  <c r="H18" i="35"/>
  <c r="BG28" i="32"/>
  <c r="BY28" i="32"/>
  <c r="K28" i="32"/>
  <c r="AN25" i="32"/>
  <c r="BL25" i="32"/>
  <c r="AB25" i="32"/>
  <c r="Y28" i="35"/>
  <c r="X28" i="35"/>
  <c r="T25" i="35"/>
  <c r="BH25" i="35"/>
  <c r="AB25" i="35"/>
  <c r="M19" i="35"/>
  <c r="AW19" i="35"/>
  <c r="Q19" i="35"/>
  <c r="BE19" i="35"/>
  <c r="AO19" i="35"/>
  <c r="BD25" i="36"/>
  <c r="AV25" i="36"/>
  <c r="P25" i="36"/>
  <c r="AN25" i="36"/>
  <c r="BS29" i="32"/>
  <c r="BG29" i="32"/>
  <c r="E28" i="32"/>
  <c r="P28" i="32"/>
  <c r="BA26" i="32"/>
  <c r="T26" i="32"/>
  <c r="AZ20" i="32"/>
  <c r="U20" i="32"/>
  <c r="AY10" i="32"/>
  <c r="AV31" i="32"/>
  <c r="AY31" i="32" s="1"/>
  <c r="AZ29" i="36"/>
  <c r="AV29" i="36"/>
  <c r="H29" i="36"/>
  <c r="E29" i="36"/>
  <c r="L29" i="36"/>
  <c r="AS21" i="36"/>
  <c r="BI21" i="36"/>
  <c r="U21" i="36"/>
  <c r="AC21" i="36"/>
  <c r="CD29" i="32"/>
  <c r="V29" i="32"/>
  <c r="J29" i="32"/>
  <c r="CC22" i="32"/>
  <c r="CB22" i="32"/>
  <c r="BL18" i="32"/>
  <c r="AN18" i="32"/>
  <c r="BF15" i="32"/>
  <c r="E15" i="32"/>
  <c r="V15" i="32"/>
  <c r="BR15" i="32"/>
  <c r="BX15" i="32"/>
  <c r="H12" i="32"/>
  <c r="AC12" i="32"/>
  <c r="BM12" i="32"/>
  <c r="BQ10" i="32"/>
  <c r="BN31" i="32"/>
  <c r="BQ31" i="32" s="1"/>
  <c r="AO10" i="32"/>
  <c r="G31" i="32"/>
  <c r="BJ28" i="32"/>
  <c r="AR28" i="32"/>
  <c r="AR19" i="32"/>
  <c r="X15" i="38"/>
  <c r="AI27" i="22"/>
  <c r="AH14" i="22"/>
  <c r="AJ14" i="22" s="1"/>
  <c r="AI13" i="22"/>
  <c r="AK13" i="22" s="1"/>
  <c r="AX30" i="32"/>
  <c r="BP29" i="32"/>
  <c r="BV27" i="32"/>
  <c r="AL27" i="32"/>
  <c r="N26" i="32"/>
  <c r="BJ23" i="32"/>
  <c r="X11" i="36"/>
  <c r="AR29" i="32"/>
  <c r="X12" i="35"/>
  <c r="X21" i="22"/>
  <c r="D15" i="22"/>
  <c r="AO13" i="22"/>
  <c r="M15" i="22"/>
  <c r="AI20" i="22"/>
  <c r="AS24" i="22"/>
  <c r="T13" i="22"/>
  <c r="AF21" i="22"/>
  <c r="I22" i="22"/>
  <c r="AV19" i="22"/>
  <c r="D19" i="22"/>
  <c r="AZ16" i="22"/>
  <c r="P12" i="22"/>
  <c r="L17" i="22"/>
  <c r="I15" i="22"/>
  <c r="AB23" i="22"/>
  <c r="BA21" i="22"/>
  <c r="AR19" i="22"/>
  <c r="AC27" i="22"/>
  <c r="AZ20" i="22"/>
  <c r="AW19" i="22"/>
  <c r="AV17" i="22"/>
  <c r="BA29" i="22"/>
  <c r="AN30" i="22"/>
  <c r="E22" i="22"/>
  <c r="BD29" i="22"/>
  <c r="AV29" i="22"/>
  <c r="L22" i="22"/>
  <c r="T22" i="22"/>
  <c r="T30" i="22"/>
  <c r="L25" i="22"/>
  <c r="L31" i="22"/>
  <c r="AG18" i="22"/>
  <c r="L13" i="22"/>
  <c r="AO11" i="22"/>
  <c r="I17" i="22"/>
  <c r="AF15" i="22"/>
  <c r="AB26" i="22"/>
  <c r="BA23" i="22"/>
  <c r="D25" i="22"/>
  <c r="AF16" i="22"/>
  <c r="BE11" i="22"/>
  <c r="BA27" i="22"/>
  <c r="P19" i="22"/>
  <c r="BD12" i="22"/>
  <c r="L20" i="22"/>
  <c r="BE19" i="22"/>
  <c r="AI14" i="22"/>
  <c r="AC25" i="22"/>
  <c r="I29" i="22"/>
  <c r="AH28" i="22"/>
  <c r="X15" i="22"/>
  <c r="Q11" i="22"/>
  <c r="X28" i="22"/>
  <c r="P20" i="22"/>
  <c r="X19" i="22"/>
  <c r="AJ24" i="22"/>
  <c r="L19" i="22"/>
  <c r="U29" i="22"/>
  <c r="AO15" i="22"/>
  <c r="BE15" i="22"/>
  <c r="AH27" i="22"/>
  <c r="AW15" i="22"/>
  <c r="AZ22" i="22"/>
  <c r="AO12" i="22"/>
  <c r="AH17" i="22"/>
  <c r="E19" i="22"/>
  <c r="AS22" i="22"/>
  <c r="AR18" i="22"/>
  <c r="BE29" i="22"/>
  <c r="AP32" i="22"/>
  <c r="AZ29" i="22"/>
  <c r="BD22" i="22"/>
  <c r="AR22" i="22"/>
  <c r="AW21" i="22"/>
  <c r="M27" i="22"/>
  <c r="BD25" i="22"/>
  <c r="AH30" i="22"/>
  <c r="AS11" i="22"/>
  <c r="D30" i="22"/>
  <c r="AO17" i="22"/>
  <c r="AH12" i="22"/>
  <c r="M23" i="22"/>
  <c r="AJ23" i="22"/>
  <c r="AS26" i="22"/>
  <c r="Q27" i="22"/>
  <c r="H19" i="22"/>
  <c r="AS28" i="22"/>
  <c r="AV12" i="22"/>
  <c r="AO19" i="22"/>
  <c r="AN13" i="22"/>
  <c r="Q29" i="22"/>
  <c r="M29" i="22"/>
  <c r="X18" i="22"/>
  <c r="X20" i="22"/>
  <c r="AW13" i="22"/>
  <c r="M13" i="22"/>
  <c r="U15" i="22"/>
  <c r="I19" i="22"/>
  <c r="AV13" i="22"/>
  <c r="E16" i="22"/>
  <c r="AW29" i="22"/>
  <c r="E13" i="22"/>
  <c r="Q19" i="22"/>
  <c r="AV16" i="22"/>
  <c r="AO29" i="22"/>
  <c r="AR13" i="22"/>
  <c r="D12" i="22"/>
  <c r="AF25" i="22"/>
  <c r="AG14" i="22"/>
  <c r="U25" i="22"/>
  <c r="AV20" i="22"/>
  <c r="AG25" i="22"/>
  <c r="AW23" i="22"/>
  <c r="P22" i="22"/>
  <c r="AW17" i="22"/>
  <c r="BE12" i="22"/>
  <c r="AO27" i="22"/>
  <c r="AZ25" i="22"/>
  <c r="P25" i="22"/>
  <c r="P17" i="22"/>
  <c r="BA13" i="22"/>
  <c r="AI22" i="22"/>
  <c r="AC26" i="22"/>
  <c r="BD19" i="22"/>
  <c r="AZ13" i="22"/>
  <c r="T15" i="22"/>
  <c r="U24" i="22"/>
  <c r="X17" i="22"/>
  <c r="T23" i="22"/>
  <c r="AU32" i="22"/>
  <c r="AO22" i="22"/>
  <c r="N32" i="22"/>
  <c r="X11" i="22"/>
  <c r="V32" i="22"/>
  <c r="X16" i="22"/>
  <c r="BD15" i="22"/>
  <c r="E15" i="22"/>
  <c r="H23" i="22"/>
  <c r="T24" i="22"/>
  <c r="AW22" i="22"/>
  <c r="Y19" i="22"/>
  <c r="BA26" i="22"/>
  <c r="AG15" i="22"/>
  <c r="AV15" i="22"/>
  <c r="T31" i="22"/>
  <c r="AO26" i="22"/>
  <c r="I14" i="22"/>
  <c r="CB10" i="32"/>
  <c r="CB31" i="32" s="1"/>
  <c r="AL30" i="32"/>
  <c r="AU30" i="32"/>
  <c r="AM29" i="32"/>
  <c r="AL29" i="32"/>
  <c r="AT29" i="32"/>
  <c r="G32" i="22"/>
  <c r="I20" i="22"/>
  <c r="M20" i="22"/>
  <c r="H20" i="22"/>
  <c r="AW18" i="22"/>
  <c r="Y28" i="22"/>
  <c r="Y23" i="22"/>
  <c r="I25" i="22"/>
  <c r="BG11" i="32"/>
  <c r="CE11" i="32"/>
  <c r="AI11" i="32"/>
  <c r="BS11" i="32"/>
  <c r="BY11" i="32"/>
  <c r="D11" i="32"/>
  <c r="W11" i="32"/>
  <c r="K11" i="32"/>
  <c r="Y31" i="32"/>
  <c r="Z10" i="32"/>
  <c r="Z31" i="32" s="1"/>
  <c r="AV25" i="38"/>
  <c r="AN25" i="38"/>
  <c r="L25" i="38"/>
  <c r="H25" i="38"/>
  <c r="E25" i="38"/>
  <c r="P25" i="38"/>
  <c r="BD21" i="38"/>
  <c r="E21" i="38"/>
  <c r="AN21" i="38"/>
  <c r="P21" i="38"/>
  <c r="AZ21" i="38"/>
  <c r="L21" i="38"/>
  <c r="AV21" i="38"/>
  <c r="BD26" i="35"/>
  <c r="AN26" i="35"/>
  <c r="E26" i="35"/>
  <c r="P26" i="35"/>
  <c r="AZ26" i="35"/>
  <c r="H26" i="35"/>
  <c r="L26" i="35"/>
  <c r="X16" i="35"/>
  <c r="Y16" i="35"/>
  <c r="BA24" i="36"/>
  <c r="M24" i="36"/>
  <c r="Q24" i="36"/>
  <c r="AO24" i="36"/>
  <c r="D24" i="36"/>
  <c r="BE24" i="36"/>
  <c r="T21" i="36"/>
  <c r="BH21" i="36"/>
  <c r="AB21" i="36"/>
  <c r="BI10" i="36"/>
  <c r="U10" i="36"/>
  <c r="G30" i="36"/>
  <c r="AS10" i="36"/>
  <c r="P30" i="32"/>
  <c r="J30" i="32"/>
  <c r="BF30" i="32"/>
  <c r="V30" i="32"/>
  <c r="BR30" i="32"/>
  <c r="CD30" i="32"/>
  <c r="BX30" i="32"/>
  <c r="E30" i="32"/>
  <c r="P15" i="22"/>
  <c r="AW20" i="22"/>
  <c r="H16" i="22"/>
  <c r="Q21" i="22"/>
  <c r="L23" i="22"/>
  <c r="O30" i="32"/>
  <c r="N30" i="32"/>
  <c r="AT19" i="32"/>
  <c r="AL19" i="32"/>
  <c r="BV18" i="32"/>
  <c r="BW18" i="32"/>
  <c r="AL18" i="32"/>
  <c r="AU18" i="32"/>
  <c r="AG17" i="32"/>
  <c r="AF17" i="32"/>
  <c r="AS16" i="32"/>
  <c r="AR16" i="32"/>
  <c r="AZ12" i="32"/>
  <c r="U12" i="32"/>
  <c r="BR12" i="32"/>
  <c r="E12" i="32"/>
  <c r="AH12" i="32"/>
  <c r="BF12" i="32"/>
  <c r="CD12" i="32"/>
  <c r="D12" i="32"/>
  <c r="BX12" i="32"/>
  <c r="J12" i="32"/>
  <c r="BD23" i="22"/>
  <c r="D20" i="22"/>
  <c r="Q22" i="22"/>
  <c r="BE26" i="22"/>
  <c r="AR20" i="22"/>
  <c r="AC21" i="22"/>
  <c r="W32" i="22"/>
  <c r="AG32" i="22" s="1"/>
  <c r="T20" i="22"/>
  <c r="BE21" i="22"/>
  <c r="AB31" i="22"/>
  <c r="R32" i="22"/>
  <c r="Q20" i="22"/>
  <c r="F32" i="22"/>
  <c r="AW30" i="35"/>
  <c r="M18" i="22"/>
  <c r="Y17" i="22"/>
  <c r="AZ31" i="32"/>
  <c r="U31" i="32"/>
  <c r="AM24" i="32"/>
  <c r="AT24" i="32"/>
  <c r="AQ32" i="22"/>
  <c r="AS30" i="22"/>
  <c r="B32" i="22"/>
  <c r="D22" i="22"/>
  <c r="AZ23" i="22"/>
  <c r="BE22" i="22"/>
  <c r="M26" i="22"/>
  <c r="AS21" i="22"/>
  <c r="AC30" i="22"/>
  <c r="Z32" i="22"/>
  <c r="AO20" i="22"/>
  <c r="Y15" i="22"/>
  <c r="I18" i="22"/>
  <c r="BD30" i="22"/>
  <c r="AV30" i="22"/>
  <c r="AV23" i="22"/>
  <c r="H22" i="22"/>
  <c r="I21" i="22"/>
  <c r="D18" i="22"/>
  <c r="D13" i="22"/>
  <c r="O32" i="22"/>
  <c r="C32" i="22"/>
  <c r="D31" i="22"/>
  <c r="AW12" i="22"/>
  <c r="AB15" i="22"/>
  <c r="E23" i="22"/>
  <c r="AB21" i="22"/>
  <c r="AF29" i="22"/>
  <c r="AW26" i="22"/>
  <c r="P30" i="22"/>
  <c r="AZ19" i="22"/>
  <c r="AV22" i="22"/>
  <c r="AO21" i="22"/>
  <c r="AN15" i="22"/>
  <c r="L15" i="22"/>
  <c r="AZ15" i="22"/>
  <c r="BA12" i="22"/>
  <c r="AN23" i="22"/>
  <c r="BE13" i="22"/>
  <c r="BE25" i="22"/>
  <c r="AK17" i="22"/>
  <c r="M22" i="22"/>
  <c r="X25" i="22"/>
  <c r="I26" i="22"/>
  <c r="I12" i="22"/>
  <c r="T18" i="22"/>
  <c r="AZ30" i="22"/>
  <c r="L30" i="22"/>
  <c r="AV14" i="22"/>
  <c r="AZ14" i="22"/>
  <c r="BD18" i="22"/>
  <c r="BD25" i="38"/>
  <c r="AC29" i="32"/>
  <c r="CK29" i="32"/>
  <c r="BM29" i="32"/>
  <c r="Q31" i="32"/>
  <c r="W30" i="32"/>
  <c r="BE29" i="32"/>
  <c r="BF29" i="32"/>
  <c r="AN22" i="32"/>
  <c r="AI24" i="22"/>
  <c r="AK24" i="22" s="1"/>
  <c r="K32" i="22"/>
  <c r="BA32" i="22" s="1"/>
  <c r="J28" i="32"/>
  <c r="J15" i="32"/>
  <c r="BR28" i="32"/>
  <c r="P29" i="32"/>
  <c r="E29" i="32"/>
  <c r="E19" i="32"/>
  <c r="CD20" i="32"/>
  <c r="V19" i="32"/>
  <c r="I18" i="32"/>
  <c r="CD15" i="32"/>
  <c r="D30" i="32"/>
  <c r="CH21" i="32"/>
  <c r="BS30" i="32"/>
  <c r="BR29" i="32"/>
  <c r="AH31" i="32"/>
  <c r="CJ22" i="32"/>
  <c r="BS24" i="32"/>
  <c r="AH22" i="32"/>
  <c r="CD28" i="32"/>
  <c r="BG31" i="32"/>
  <c r="K31" i="32"/>
  <c r="BY30" i="32"/>
  <c r="BL22" i="32"/>
  <c r="AB22" i="32"/>
  <c r="BP16" i="32"/>
  <c r="V28" i="32"/>
  <c r="X13" i="22"/>
  <c r="CE31" i="32"/>
  <c r="BM18" i="32"/>
  <c r="AH30" i="32"/>
  <c r="I14" i="32"/>
  <c r="AX10" i="32"/>
  <c r="AX31" i="32" s="1"/>
  <c r="AI26" i="32"/>
  <c r="AR25" i="35"/>
  <c r="AB18" i="32"/>
  <c r="BF28" i="32"/>
  <c r="E32" i="22"/>
  <c r="W8" i="32" l="1"/>
  <c r="Y8" i="32"/>
  <c r="Q8" i="36"/>
  <c r="S8" i="36"/>
  <c r="AI8" i="38"/>
  <c r="AG8" i="38"/>
  <c r="V8" i="36"/>
  <c r="Z8" i="36" s="1"/>
  <c r="T8" i="36"/>
  <c r="AB8" i="32"/>
  <c r="AD8" i="32"/>
  <c r="AG8" i="35"/>
  <c r="AI8" i="35"/>
  <c r="AB8" i="35"/>
  <c r="AD8" i="35"/>
  <c r="AH8" i="38"/>
  <c r="AF8" i="38"/>
  <c r="AJ30" i="38"/>
  <c r="BH30" i="38"/>
  <c r="D32" i="22"/>
  <c r="AB32" i="22"/>
  <c r="L30" i="38"/>
  <c r="E30" i="38"/>
  <c r="H30" i="38"/>
  <c r="AN30" i="38"/>
  <c r="AV30" i="38"/>
  <c r="BD30" i="38"/>
  <c r="AZ30" i="38"/>
  <c r="P30" i="38"/>
  <c r="CK31" i="32"/>
  <c r="BM31" i="32"/>
  <c r="AC31" i="32"/>
  <c r="AO31" i="32"/>
  <c r="AF32" i="22"/>
  <c r="Y32" i="22"/>
  <c r="AC32" i="22"/>
  <c r="U32" i="22"/>
  <c r="AS32" i="22"/>
  <c r="AW32" i="22"/>
  <c r="X32" i="22"/>
  <c r="BD32" i="22"/>
  <c r="AJ32" i="22"/>
  <c r="L32" i="22"/>
  <c r="AN32" i="22"/>
  <c r="H32" i="22"/>
  <c r="P32" i="22"/>
  <c r="M32" i="22"/>
  <c r="Q32" i="22"/>
  <c r="AO32" i="22"/>
  <c r="I32" i="22"/>
  <c r="BE32" i="22"/>
  <c r="AK32" i="22"/>
  <c r="AR32" i="22"/>
  <c r="T32" i="22"/>
  <c r="AC30" i="36"/>
  <c r="U30" i="36"/>
  <c r="AS30" i="36"/>
  <c r="AV32" i="22"/>
  <c r="AH8" i="35" l="1"/>
  <c r="AF8" i="35"/>
  <c r="AD8" i="36"/>
  <c r="AB8" i="36"/>
  <c r="AL8" i="38"/>
  <c r="AJ8" i="38"/>
  <c r="U8" i="36"/>
  <c r="W8" i="36"/>
  <c r="AA8" i="36" s="1"/>
  <c r="AK8" i="35"/>
  <c r="AM8" i="35"/>
  <c r="AJ8" i="32"/>
  <c r="AH8" i="32"/>
  <c r="AM8" i="38"/>
  <c r="AK8" i="38"/>
  <c r="AC8" i="32"/>
  <c r="AE8" i="32"/>
  <c r="AQ8" i="38" l="1"/>
  <c r="AO8" i="38"/>
  <c r="AI8" i="32"/>
  <c r="AK8" i="32"/>
  <c r="AN8" i="38"/>
  <c r="AP8" i="38"/>
  <c r="AN8" i="32"/>
  <c r="AP8" i="32"/>
  <c r="AF8" i="36"/>
  <c r="AH8" i="36"/>
  <c r="AQ8" i="35"/>
  <c r="AO8" i="35"/>
  <c r="AE8" i="36"/>
  <c r="AC8" i="36"/>
  <c r="AL8" i="35"/>
  <c r="AJ8" i="35"/>
  <c r="AJ8" i="36" l="1"/>
  <c r="AL8" i="36"/>
  <c r="AG8" i="36"/>
  <c r="AI8" i="36"/>
  <c r="AT8" i="38"/>
  <c r="AR8" i="38"/>
  <c r="AS8" i="35"/>
  <c r="AU8" i="35"/>
  <c r="AO8" i="32"/>
  <c r="AQ8" i="32"/>
  <c r="AN8" i="35"/>
  <c r="AP8" i="35"/>
  <c r="AV8" i="32"/>
  <c r="AT8" i="32"/>
  <c r="AU8" i="38"/>
  <c r="AS8" i="38"/>
  <c r="AV8" i="38" l="1"/>
  <c r="AX8" i="38"/>
  <c r="AU8" i="32"/>
  <c r="AW8" i="32"/>
  <c r="AN8" i="36"/>
  <c r="AP8" i="36"/>
  <c r="BB8" i="32"/>
  <c r="AZ8" i="32"/>
  <c r="AT8" i="35"/>
  <c r="AR8" i="35"/>
  <c r="AK8" i="36"/>
  <c r="AM8" i="36"/>
  <c r="AY8" i="38"/>
  <c r="AW8" i="38"/>
  <c r="AW8" i="35"/>
  <c r="AY8" i="35"/>
  <c r="BA8" i="38" l="1"/>
  <c r="BG8" i="38"/>
  <c r="BI8" i="38" s="1"/>
  <c r="BK8" i="38" s="1"/>
  <c r="BC8" i="38"/>
  <c r="BE8" i="38" s="1"/>
  <c r="AO8" i="36"/>
  <c r="AQ8" i="36"/>
  <c r="BA8" i="32"/>
  <c r="BC8" i="32"/>
  <c r="BF8" i="32"/>
  <c r="BH8" i="32"/>
  <c r="AR8" i="36"/>
  <c r="AT8" i="36"/>
  <c r="BC8" i="35"/>
  <c r="BE8" i="35" s="1"/>
  <c r="BG8" i="35"/>
  <c r="BI8" i="35" s="1"/>
  <c r="BK8" i="35" s="1"/>
  <c r="BA8" i="35"/>
  <c r="AX8" i="35"/>
  <c r="AV8" i="35"/>
  <c r="BF8" i="38"/>
  <c r="BH8" i="38" s="1"/>
  <c r="BJ8" i="38" s="1"/>
  <c r="AZ8" i="38"/>
  <c r="BB8" i="38"/>
  <c r="BD8" i="38" s="1"/>
  <c r="BG8" i="32" l="1"/>
  <c r="BI8" i="32"/>
  <c r="AU8" i="36"/>
  <c r="AS8" i="36"/>
  <c r="AV8" i="36"/>
  <c r="AX8" i="36"/>
  <c r="BN8" i="32"/>
  <c r="BL8" i="32"/>
  <c r="AZ8" i="35"/>
  <c r="BF8" i="35"/>
  <c r="BH8" i="35" s="1"/>
  <c r="BJ8" i="35" s="1"/>
  <c r="BB8" i="35"/>
  <c r="BD8" i="35" s="1"/>
  <c r="BR8" i="32" l="1"/>
  <c r="BT8" i="32"/>
  <c r="BB8" i="36"/>
  <c r="BD8" i="36" s="1"/>
  <c r="BF8" i="36"/>
  <c r="BH8" i="36" s="1"/>
  <c r="BJ8" i="36" s="1"/>
  <c r="AZ8" i="36"/>
  <c r="AW8" i="36"/>
  <c r="AY8" i="36"/>
  <c r="BO8" i="32"/>
  <c r="BM8" i="32"/>
  <c r="BS8" i="32" l="1"/>
  <c r="BU8" i="32"/>
  <c r="BC8" i="36"/>
  <c r="BE8" i="36" s="1"/>
  <c r="BA8" i="36"/>
  <c r="BG8" i="36"/>
  <c r="BI8" i="36" s="1"/>
  <c r="BK8" i="36" s="1"/>
  <c r="BZ8" i="32"/>
  <c r="CD8" i="32" s="1"/>
  <c r="BX8" i="32"/>
  <c r="CF8" i="32"/>
  <c r="CJ8" i="32" s="1"/>
  <c r="CL8" i="32" s="1"/>
  <c r="CG8" i="32" l="1"/>
  <c r="CK8" i="32" s="1"/>
  <c r="CM8" i="32" s="1"/>
  <c r="CA8" i="32"/>
  <c r="CE8" i="32" s="1"/>
  <c r="BY8" i="32"/>
</calcChain>
</file>

<file path=xl/sharedStrings.xml><?xml version="1.0" encoding="utf-8"?>
<sst xmlns="http://schemas.openxmlformats.org/spreadsheetml/2006/main" count="16567" uniqueCount="577">
  <si>
    <t>CHUBB</t>
  </si>
  <si>
    <t>CONDOR</t>
  </si>
  <si>
    <t>CONFIANZA</t>
  </si>
  <si>
    <t>EL LIBERTADOR</t>
  </si>
  <si>
    <t>INTERAMERICANA</t>
  </si>
  <si>
    <t>PANAMERICAN</t>
  </si>
  <si>
    <t>SEGUREXPO</t>
  </si>
  <si>
    <t>SKANDIA</t>
  </si>
  <si>
    <t>SOLIDARIA</t>
  </si>
  <si>
    <t>SURATEP</t>
  </si>
  <si>
    <t>T O T A L</t>
  </si>
  <si>
    <t>PRIMAS EMITIDAS</t>
  </si>
  <si>
    <t>SINIESTROS PAGADOS</t>
  </si>
  <si>
    <t>COMPAÑIAS</t>
  </si>
  <si>
    <t>ACE</t>
  </si>
  <si>
    <t>RESULTADO TECNICO</t>
  </si>
  <si>
    <t>CIFRAS EN MILLONES DE PESOS</t>
  </si>
  <si>
    <t>CAJA AGRARIA (1)</t>
  </si>
  <si>
    <t>COLSEGUROS</t>
  </si>
  <si>
    <t>COLPATRIA</t>
  </si>
  <si>
    <t>AGRICOLA</t>
  </si>
  <si>
    <t>CENTRAL</t>
  </si>
  <si>
    <t>ATLAS</t>
  </si>
  <si>
    <t>COLMENA</t>
  </si>
  <si>
    <t>AURORA</t>
  </si>
  <si>
    <t>GENERALI</t>
  </si>
  <si>
    <t>ROYAL</t>
  </si>
  <si>
    <t>MUNDIAL</t>
  </si>
  <si>
    <t>SURAMERICANA</t>
  </si>
  <si>
    <t>LA PREVISORA</t>
  </si>
  <si>
    <t>ALFA</t>
  </si>
  <si>
    <t>MAPFRE</t>
  </si>
  <si>
    <t>BOLIVAR</t>
  </si>
  <si>
    <t>DEL ESTADO</t>
  </si>
  <si>
    <t>LIBERTY</t>
  </si>
  <si>
    <t>GANADERA</t>
  </si>
  <si>
    <t>LA EQUIDAD</t>
  </si>
  <si>
    <t>CYBERSEGUROS</t>
  </si>
  <si>
    <t>COLMENA ARP</t>
  </si>
  <si>
    <t>BBV GANADERO</t>
  </si>
  <si>
    <t>CIGNA</t>
  </si>
  <si>
    <t>LATINOAMERICANA</t>
  </si>
  <si>
    <t>TEQUENDAMA</t>
  </si>
  <si>
    <t>PRIMAS DEVENGADAS</t>
  </si>
  <si>
    <t>SINIESTROS INCURRIDOS</t>
  </si>
  <si>
    <t>PRIMAS RETENIDAS</t>
  </si>
  <si>
    <t>MOVIMIENTO DE RESERVAS</t>
  </si>
  <si>
    <t>GASTOS ADMINISTRATIVOS</t>
  </si>
  <si>
    <t>CREDISEGUROS</t>
  </si>
  <si>
    <t>ABN AMRO</t>
  </si>
  <si>
    <t>FUENTE: Fasecolda, Estadísticas de la Industria Aseguradora y de Capitalización.  Cifras preliminares, Enero - JUNIO DE 2001.</t>
  </si>
  <si>
    <t>COMPARATIVO JUNIO DE 2000 Vs. JUNIO DE 2001</t>
  </si>
  <si>
    <t>GASTOS DE PERSONAL</t>
  </si>
  <si>
    <t>Incremento</t>
  </si>
  <si>
    <t>Monto</t>
  </si>
  <si>
    <t>%</t>
  </si>
  <si>
    <t>2 / 1</t>
  </si>
  <si>
    <t>PREVISORA</t>
  </si>
  <si>
    <t>ESTADO</t>
  </si>
  <si>
    <t>EQUIDAD</t>
  </si>
  <si>
    <t>INDICES DE GESTION DEL ESTADO DE RESULTADOS POR COMPAÑIAS</t>
  </si>
  <si>
    <t>3 / 2</t>
  </si>
  <si>
    <t>4 / 2</t>
  </si>
  <si>
    <t>SINIESTROS RETENID0S</t>
  </si>
  <si>
    <t>10 / 1</t>
  </si>
  <si>
    <t>13 / 1</t>
  </si>
  <si>
    <t>AIG GENA</t>
  </si>
  <si>
    <t>PRIMAS RETENIDAS     =    Primas emitidas + Primas aceptadas-primas cedidas</t>
  </si>
  <si>
    <t>SINIESTROS PAGADOS  =  Siniestros liquidados - Salvamentos - Recobros</t>
  </si>
  <si>
    <t>INCREMENTO DE RESERVAS  =  Constitucion - Liberación (Técnica riesgos en curso y matemática)</t>
  </si>
  <si>
    <t>SINIESTROS RETENIDOS = Siniestros pagados + Siniestros de aceptaciones - Reembolso de siniestros s/cesiones</t>
  </si>
  <si>
    <t>PRIMAS DEVENGADAS = Primas retenidas - Movimiento de Resevas</t>
  </si>
  <si>
    <t>INCREMENTO DE RESERVAS  =  Constitución - Liberación (Siniestros avisados, no avisados, desviación de siniestralidad y reservas especiales)</t>
  </si>
  <si>
    <t>SINIESTROS INCURRIDOS  =  Siniestros retenidos + Incremento de reservas</t>
  </si>
  <si>
    <t>INDICE COMBINADO</t>
  </si>
  <si>
    <t>CREDISEGURO</t>
  </si>
  <si>
    <t>LIBERTADOR</t>
  </si>
  <si>
    <t>(1) Para el año 2000 incluye las cifras de Colmena auterales</t>
  </si>
  <si>
    <t>COBERTURA DE EXCESO DE PERDIDA</t>
  </si>
  <si>
    <t>COMISIONES A INTERMEDIARIOS</t>
  </si>
  <si>
    <t>COMISIONES NETAS = Comisiones a intermediarios - Comisiones sobre cesiones</t>
  </si>
  <si>
    <t>5 / 2</t>
  </si>
  <si>
    <t>7 / 2</t>
  </si>
  <si>
    <t>8 / 7</t>
  </si>
  <si>
    <t>9 / 4</t>
  </si>
  <si>
    <t xml:space="preserve">COMISIONES NETAS </t>
  </si>
  <si>
    <t>12 / 2</t>
  </si>
  <si>
    <t>14 / 1</t>
  </si>
  <si>
    <t>15 / 1</t>
  </si>
  <si>
    <t>(1) Para el año 2000 incluye las cifras de Colmena generales</t>
  </si>
  <si>
    <t>INDICE COMBIINADO = (Siniestros incurridos + Comisiones+GastosPersonal + Gastos admon) / Primas devengadas</t>
  </si>
  <si>
    <t>AUTOMOVILES</t>
  </si>
  <si>
    <t>VIDA INDIVIDUAL</t>
  </si>
  <si>
    <t>INCENDIO Y LUCRO CESANTE</t>
  </si>
  <si>
    <t>TRANSPORTE</t>
  </si>
  <si>
    <t>TERREMOTO</t>
  </si>
  <si>
    <t>RESUMEN POR RAMOS</t>
  </si>
  <si>
    <t>PROV. CTAS POR COBRAR ACTIVIDAD ASEGURADORA</t>
  </si>
  <si>
    <t>.</t>
  </si>
  <si>
    <t>MOVIMIENTO RESERVAS DE SINIESTROS</t>
  </si>
  <si>
    <t>S O A T</t>
  </si>
  <si>
    <t>16 / 2</t>
  </si>
  <si>
    <t>TOTAL SEGUROS DE DAÑOS</t>
  </si>
  <si>
    <t>RESPONSABILIDAD CIVIL</t>
  </si>
  <si>
    <t>GENERALES</t>
  </si>
  <si>
    <t>VIDA</t>
  </si>
  <si>
    <t>VIDA GRUPO Y COLECTIVO</t>
  </si>
  <si>
    <t>TOTAL SEGUROS DE PERSONAS</t>
  </si>
  <si>
    <t>SEGUROS PREVISIONALES</t>
  </si>
  <si>
    <t>PENSIONES LEY 100</t>
  </si>
  <si>
    <t>TOTAL SEGURIDAD SOCIAL</t>
  </si>
  <si>
    <t>TOTAL RAMOS DE PERSONAS</t>
  </si>
  <si>
    <t>BOLIVAR (2)</t>
  </si>
  <si>
    <t>AIG SEGUROS</t>
  </si>
  <si>
    <t>AIG GENERALES</t>
  </si>
  <si>
    <t>PROV. CTAS POR COBRAR ACTIVIDAD ASEGURADORA (NETO)</t>
  </si>
  <si>
    <t>LIBERTY (1)</t>
  </si>
  <si>
    <t>EDUCATIVO</t>
  </si>
  <si>
    <t xml:space="preserve">LIBERTY </t>
  </si>
  <si>
    <t>INDICES DE GESTION DE LOS RESULTADOS POR RAMOS Y POR COMPAÑIAS</t>
  </si>
  <si>
    <t>MANEJO</t>
  </si>
  <si>
    <t>CUMPLIMIENTO</t>
  </si>
  <si>
    <t>QBE</t>
  </si>
  <si>
    <t>QBE DE INC. Y TERREM.</t>
  </si>
  <si>
    <t>SALUD</t>
  </si>
  <si>
    <t>ACCIDENTES PERSONALES</t>
  </si>
  <si>
    <t>EXEQUIAS</t>
  </si>
  <si>
    <t>INGENIERIA*</t>
  </si>
  <si>
    <t xml:space="preserve">BBVA </t>
  </si>
  <si>
    <t>Indicador</t>
  </si>
  <si>
    <t>Variación</t>
  </si>
  <si>
    <t>6 / 1</t>
  </si>
  <si>
    <t>SINIESTROS INCURRIDOS NETOS DE XL</t>
  </si>
  <si>
    <t>16 / 1</t>
  </si>
  <si>
    <t>PRIMAS DEVENGADAS NETAS DE XL</t>
  </si>
  <si>
    <t>6 / 2</t>
  </si>
  <si>
    <t>7 / 1</t>
  </si>
  <si>
    <t>8 / 2</t>
  </si>
  <si>
    <t>9 / 8</t>
  </si>
  <si>
    <t>10 / 4</t>
  </si>
  <si>
    <t>11 / 5</t>
  </si>
  <si>
    <t>12 / 6</t>
  </si>
  <si>
    <t>18/ 2</t>
  </si>
  <si>
    <t>MAPFRE VIDA</t>
  </si>
  <si>
    <t>POSITIVA</t>
  </si>
  <si>
    <t>GLOBAL</t>
  </si>
  <si>
    <t>PRIMAS DEVENGADAS = Primas retenidas - Moaysmiento de Resevas</t>
  </si>
  <si>
    <t>INCREMENTO DE RESERVAS  =  Constitución - Liberación (Siniestros aayssados, no aayssados, desaysación de siniestralidad y reservas especiales)</t>
  </si>
  <si>
    <t>LA PREaysSORA</t>
  </si>
  <si>
    <t>Variacion</t>
  </si>
  <si>
    <t>INDICE COMBIINADO = (Siniestros soaturridos + Comisiones+GastosPersonal + Gastos admon) / Primas devengadas</t>
  </si>
  <si>
    <t>SINIESTROS soatURRIDOS  =  Siniestros retenidos + soatremento de reservas</t>
  </si>
  <si>
    <t>% Retención</t>
  </si>
  <si>
    <t>% / Retenidas</t>
  </si>
  <si>
    <t>% Sin. Bruta</t>
  </si>
  <si>
    <t>% Sin. Retenida</t>
  </si>
  <si>
    <t>% / S.Retenidos</t>
  </si>
  <si>
    <t>11 / 8</t>
  </si>
  <si>
    <t>Siniestralidad Cta Cía</t>
  </si>
  <si>
    <t>Siniestr. Cta Cía neta de XL</t>
  </si>
  <si>
    <t>% Costo Intermediación</t>
  </si>
  <si>
    <t>% Costo Neto Intermed.</t>
  </si>
  <si>
    <t>14 / 6</t>
  </si>
  <si>
    <t>15 / 6</t>
  </si>
  <si>
    <t>16 / 6</t>
  </si>
  <si>
    <t>% / P. Dev. Netas XL</t>
  </si>
  <si>
    <t>17 / 6</t>
  </si>
  <si>
    <t>18 / 1</t>
  </si>
  <si>
    <t>13 / 7</t>
  </si>
  <si>
    <t>PROV. CTAS POR COBRAR  (NETO) Y OTROS COSTOS</t>
  </si>
  <si>
    <t>% Margen Técnico</t>
  </si>
  <si>
    <t>% Retencion</t>
  </si>
  <si>
    <t>SINIESTROS RETENIDOS</t>
  </si>
  <si>
    <t>Siniestralidad</t>
  </si>
  <si>
    <t>17 /6</t>
  </si>
  <si>
    <t>% Costo Intermediacion</t>
  </si>
  <si>
    <t xml:space="preserve">% Costo Intermediación </t>
  </si>
  <si>
    <t>% / Sin. Retenidos</t>
  </si>
  <si>
    <t>% Costo Neto Intermediación</t>
  </si>
  <si>
    <t>% / Primas Dev. Netas XL</t>
  </si>
  <si>
    <t>CARDIF</t>
  </si>
  <si>
    <t xml:space="preserve">     N.A</t>
  </si>
  <si>
    <t>RSA</t>
  </si>
  <si>
    <t>PRIMAS DE COMPENSACION</t>
  </si>
  <si>
    <t>PRIMAS EMITIDAS NETAS DE COMPENSACION</t>
  </si>
  <si>
    <t>% / Primas Emitidas</t>
  </si>
  <si>
    <t>3 / 1</t>
  </si>
  <si>
    <t>PRIMAS DEVENGADAS NETAS DE TRANSFERENCIAS</t>
  </si>
  <si>
    <t>PRIMAS DEVENGADAS NETAS DE TRANSFERENCIAS Y XL</t>
  </si>
  <si>
    <t>5 / 1</t>
  </si>
  <si>
    <t>10 / 3</t>
  </si>
  <si>
    <t>6 / 5</t>
  </si>
  <si>
    <t>7 / 5</t>
  </si>
  <si>
    <t>8 / 5</t>
  </si>
  <si>
    <t>9 / 5</t>
  </si>
  <si>
    <t>12 / 11</t>
  </si>
  <si>
    <t>15 / 9</t>
  </si>
  <si>
    <t>19 / 1</t>
  </si>
  <si>
    <t>20 / 1</t>
  </si>
  <si>
    <t>BBVA</t>
  </si>
  <si>
    <t>GASTOS ADMINISTRATIVOS*</t>
  </si>
  <si>
    <t>OTROS COSTOS (ING) DE SEGUROS</t>
  </si>
  <si>
    <t>11 / 6</t>
  </si>
  <si>
    <t>12 / 1</t>
  </si>
  <si>
    <t>13 / 6</t>
  </si>
  <si>
    <t>18/ 1</t>
  </si>
  <si>
    <t>(*) Incluye comisión de administracion de Coaseguro</t>
  </si>
  <si>
    <t>OTROS COSTOS (INGRESOS) DE SEGUROS</t>
  </si>
  <si>
    <r>
      <t>INGENIERIA</t>
    </r>
    <r>
      <rPr>
        <b/>
        <vertAlign val="superscript"/>
        <sz val="18"/>
        <rFont val="Baskerville"/>
      </rPr>
      <t>(1)</t>
    </r>
  </si>
  <si>
    <r>
      <t>OTROS RAMOS DE PERSONAS</t>
    </r>
    <r>
      <rPr>
        <b/>
        <vertAlign val="superscript"/>
        <sz val="18"/>
        <rFont val="Baskerville"/>
      </rPr>
      <t>(4)</t>
    </r>
  </si>
  <si>
    <t>(1) Incluye los ramos de CORRIENTE DÉBIL, MINAS Y PETRÓLEOS, MONTAJE Y ROTURA DE MAQUINARIA y TODO RIESGO CONTRATISTA</t>
  </si>
  <si>
    <t>(3) Incluye los ramos de  AGRÍCOLA, AVIACIÓN, DESEMPLEO, HOGAR, NAVEGACIÓN Y CASCO, SEMOVIENTES, SUSTRACCION  y VIDRIOS</t>
  </si>
  <si>
    <t>(5) Primas emitidas del SOAT netas de compensaciones. Primas retenidas netas de transferencias</t>
  </si>
  <si>
    <t>Margen Técnico</t>
  </si>
  <si>
    <t>Margen Técnico II</t>
  </si>
  <si>
    <t>Siniest. Cta Cía neta XL</t>
  </si>
  <si>
    <t xml:space="preserve">% Costo neto Interm. </t>
  </si>
  <si>
    <t>13</t>
  </si>
  <si>
    <t>RESUMEN RAMOS</t>
  </si>
  <si>
    <t>RESULTADOS CIAS DE SEGUROS DE VIDA</t>
  </si>
  <si>
    <t>RESULTADOS CIAS DE SEGUROS GENERALES</t>
  </si>
  <si>
    <t>RESUMEN RESULTADOS</t>
  </si>
  <si>
    <t>INVERSIONES CIAS DE SEGUROS DE VIDA</t>
  </si>
  <si>
    <t>INVERSIONES CIAS DE SEGUROS GENERALES</t>
  </si>
  <si>
    <t>RESUMEN DE INVERSIONES</t>
  </si>
  <si>
    <t>BALANCE CIAS DE SEGUROS DE VIDA</t>
  </si>
  <si>
    <t>BALANCE CIAS DE SEGUROS GENERALES</t>
  </si>
  <si>
    <t>RESUMEN BALANCE</t>
  </si>
  <si>
    <t>(3)</t>
  </si>
  <si>
    <t>(2)</t>
  </si>
  <si>
    <t>(1)</t>
  </si>
  <si>
    <t>T O T A L    P A T R I M O N I O</t>
  </si>
  <si>
    <t>PATRIMONIO ASIGNADO-PROG ESPECIALES</t>
  </si>
  <si>
    <t>DIVIDENDOS DECRETADOS EN ACCIONES</t>
  </si>
  <si>
    <t>RESULTADOS DEL EJERCICIO</t>
  </si>
  <si>
    <t>RESULTADOS DE EJERCICIOS ANTERIORES</t>
  </si>
  <si>
    <t>SUPERAVIT</t>
  </si>
  <si>
    <t>FONDOS DE DESTINACION ESPECIFICA</t>
  </si>
  <si>
    <t>RESERVAS</t>
  </si>
  <si>
    <t>CAPITAL SOCIAL</t>
  </si>
  <si>
    <t>T O T A L    P A S I V O</t>
  </si>
  <si>
    <t>PASIVOS ESTIMADOS Y PROVISIONES</t>
  </si>
  <si>
    <t>OTROS PASIVOS</t>
  </si>
  <si>
    <t>RESERVAS TECNICAS DE SEG. Y CAP.</t>
  </si>
  <si>
    <t xml:space="preserve">CUENTAS POR PAGAR </t>
  </si>
  <si>
    <t>CREDITOS DE BCOS Y OTRAS OBLIG..FINANC.</t>
  </si>
  <si>
    <t>CUENTAS POR PAGAR ACTIV. ASEG.</t>
  </si>
  <si>
    <t>PACTOS DE RECOMPRA</t>
  </si>
  <si>
    <t>OPERACIONES CON DERIVADOS</t>
  </si>
  <si>
    <t>T O T A L    A C T I V O</t>
  </si>
  <si>
    <t>OTROS ACTIVOS</t>
  </si>
  <si>
    <t>PROPIEDADES Y EQUIPO</t>
  </si>
  <si>
    <t>BIENES REALIZ. Y RECIB. EN  PAGO</t>
  </si>
  <si>
    <t>CUENTAS POR COBRAR</t>
  </si>
  <si>
    <t>CUENTAS POR COB. ACTIV. ASEGURADORA</t>
  </si>
  <si>
    <t>CARTERA DE CREDITOS</t>
  </si>
  <si>
    <r>
      <t xml:space="preserve">COBERTURA SOBRE RESERVAS </t>
    </r>
    <r>
      <rPr>
        <vertAlign val="superscript"/>
        <sz val="10"/>
        <rFont val="Arial"/>
        <family val="2"/>
      </rPr>
      <t>(3)</t>
    </r>
  </si>
  <si>
    <t>INVERSIONES</t>
  </si>
  <si>
    <t>PACTOS DE REVENTA</t>
  </si>
  <si>
    <t>DISPONIBLE</t>
  </si>
  <si>
    <r>
      <t>%/ TOTAL</t>
    </r>
    <r>
      <rPr>
        <b/>
        <vertAlign val="superscript"/>
        <sz val="11"/>
        <rFont val="Arial"/>
        <family val="2"/>
      </rPr>
      <t xml:space="preserve"> (2)</t>
    </r>
  </si>
  <si>
    <r>
      <t xml:space="preserve">Monto </t>
    </r>
    <r>
      <rPr>
        <b/>
        <vertAlign val="superscript"/>
        <sz val="11"/>
        <rFont val="Arial"/>
        <family val="2"/>
      </rPr>
      <t>(1)</t>
    </r>
  </si>
  <si>
    <t>TOTAL</t>
  </si>
  <si>
    <t>CONCEPTO</t>
  </si>
  <si>
    <t>No</t>
  </si>
  <si>
    <t>AIGSEGUROS</t>
  </si>
  <si>
    <t>COLMENAARP</t>
  </si>
  <si>
    <t>QBE  CENTRAL</t>
  </si>
  <si>
    <t>CAJAAGRARIA(1)</t>
  </si>
  <si>
    <t>LAPREVISORA</t>
  </si>
  <si>
    <t>ABNAMRO</t>
  </si>
  <si>
    <t>BOLIVAR(1)</t>
  </si>
  <si>
    <t>ELLIBERTADOR</t>
  </si>
  <si>
    <t>AIGGENA</t>
  </si>
  <si>
    <t>LAEQUIDAD</t>
  </si>
  <si>
    <t>FUENTE: Fasecolda, Estadísticas de la Industria Aseguradora y de Capitalización.</t>
  </si>
  <si>
    <t>BBVA SEGUROS</t>
  </si>
  <si>
    <t>27/28</t>
  </si>
  <si>
    <t>26/27</t>
  </si>
  <si>
    <t>24/27</t>
  </si>
  <si>
    <t>23/27</t>
  </si>
  <si>
    <t>22/27</t>
  </si>
  <si>
    <t>21/27</t>
  </si>
  <si>
    <t>20/27</t>
  </si>
  <si>
    <t>18/19</t>
  </si>
  <si>
    <t>%/PATRIMONIO</t>
  </si>
  <si>
    <t>%/PASIVO</t>
  </si>
  <si>
    <t>%/ACTIVO</t>
  </si>
  <si>
    <t>COBERTURA</t>
  </si>
  <si>
    <t>TOTAL PATRIMONIO</t>
  </si>
  <si>
    <t>PATRIMONIOASIGNADO-PROGESPECIALES</t>
  </si>
  <si>
    <t>DIVIDENDOSDECRETADOSENACCIONES</t>
  </si>
  <si>
    <t>TOTAL PASIVO</t>
  </si>
  <si>
    <t>BONOSOBLIGATOR.CONVERTIBLESENACCCIONES</t>
  </si>
  <si>
    <t>RESERVAS TECNICAS DE SEGUROS</t>
  </si>
  <si>
    <t>CUENTAS POR PAGAR</t>
  </si>
  <si>
    <t>CREDITOS DE BCOS Y OTRAS OBLIGACIONES FINANCIERAS</t>
  </si>
  <si>
    <t>CUENTAS POR PAGAR ACTIVIDAD ASEGURADORA</t>
  </si>
  <si>
    <t>TOTAL ACTIVO</t>
  </si>
  <si>
    <t>BIENES REALIZABLES Y RECIB. EN PAGO</t>
  </si>
  <si>
    <t>CUENTAS POR COBRAR ACTIVIDAD ASEGUR</t>
  </si>
  <si>
    <t>INVERSIONES (ver detalle)</t>
  </si>
  <si>
    <t>INDICESDEGESTIONDELBALANCEPORCOMPAÑIAS</t>
  </si>
  <si>
    <t>COMPAÑIASDESEGUROSGENERALES</t>
  </si>
  <si>
    <t>COMPAÑIAS DE SEGUROS GENERALES</t>
  </si>
  <si>
    <t>26/28</t>
  </si>
  <si>
    <t>25/28</t>
  </si>
  <si>
    <t>24/28</t>
  </si>
  <si>
    <t>23/28</t>
  </si>
  <si>
    <t>22/28</t>
  </si>
  <si>
    <t>21/28</t>
  </si>
  <si>
    <t>20/28</t>
  </si>
  <si>
    <t>11/19</t>
  </si>
  <si>
    <t>9/10</t>
  </si>
  <si>
    <t>8/10</t>
  </si>
  <si>
    <t>7/10</t>
  </si>
  <si>
    <t>6/10</t>
  </si>
  <si>
    <t>5/10</t>
  </si>
  <si>
    <t>4/10</t>
  </si>
  <si>
    <t>1/15</t>
  </si>
  <si>
    <t>3/10</t>
  </si>
  <si>
    <t>2/10</t>
  </si>
  <si>
    <t>1/10</t>
  </si>
  <si>
    <t>%/ PATRIMONIO</t>
  </si>
  <si>
    <t>%/ PASIVO</t>
  </si>
  <si>
    <t>%/ ACTIVO</t>
  </si>
  <si>
    <t>BONOS OBLIGATOR. CONVERTIBLES EN AC</t>
  </si>
  <si>
    <t>BIENES REALIZABLES Y RECIBIDOS EN P</t>
  </si>
  <si>
    <r>
      <t xml:space="preserve">INVERSIONES   </t>
    </r>
    <r>
      <rPr>
        <b/>
        <u/>
        <sz val="9"/>
        <color indexed="12"/>
        <rFont val="Arial"/>
        <family val="2"/>
      </rPr>
      <t>(ver detalle)</t>
    </r>
  </si>
  <si>
    <t>COMPAÑIAS DE SEGUROS DE VIDA</t>
  </si>
  <si>
    <t>Indica la participacion del rubro en el total de su grupo (Renta Fija, Renta Variable ó Total Inversiones )</t>
  </si>
  <si>
    <t>T O T A L    I N V E R S I O N E S</t>
  </si>
  <si>
    <t>DERECHOS DE RECOMPRA DE INVERSION</t>
  </si>
  <si>
    <t>PARTIC. EN FDOS MUTUOS INVERSION INTNALES QUE INVIERTAN EXCLUS. EN TIT. RTA FIJA</t>
  </si>
  <si>
    <t>PARTICIPACIONES EN FONDOS DE VALORES</t>
  </si>
  <si>
    <t>TIT. EMIT, AVAL. O GARANTIZ. POR ORGANIS. MULTILAT. DE CRÉDIT</t>
  </si>
  <si>
    <t>TIT. EMIT, AVAL, GARANT. O ACEP. POR BCOS DEL EXTERIOR</t>
  </si>
  <si>
    <t>TIT. EMIT, AVAL. O GARANTIZ. POR GOBIERNOS O BCOS CENTRALES EXTRANJ.</t>
  </si>
  <si>
    <t>TIT. EMIT. POR ENT. NO VIGIL. POR SUPERBANCARIA</t>
  </si>
  <si>
    <t>CIAS DE SEGUROS DE VIDA</t>
  </si>
  <si>
    <t>CIAS DE SEGUROS GENERALES</t>
  </si>
  <si>
    <t>RESUMEN DEL PORTAFOLIO DE INVERSIONES</t>
  </si>
  <si>
    <t>BOLIVAR (1)</t>
  </si>
  <si>
    <t xml:space="preserve"> </t>
  </si>
  <si>
    <t>32</t>
  </si>
  <si>
    <t>30 / 32</t>
  </si>
  <si>
    <t>30</t>
  </si>
  <si>
    <t>29 / 32</t>
  </si>
  <si>
    <t>29</t>
  </si>
  <si>
    <t>28 / 29</t>
  </si>
  <si>
    <t>28</t>
  </si>
  <si>
    <t>27 / 29</t>
  </si>
  <si>
    <t>27</t>
  </si>
  <si>
    <t>26 / 29</t>
  </si>
  <si>
    <t>26</t>
  </si>
  <si>
    <t>25 / 29</t>
  </si>
  <si>
    <t>25</t>
  </si>
  <si>
    <t>24 / 29</t>
  </si>
  <si>
    <t>24</t>
  </si>
  <si>
    <t>23/ 29</t>
  </si>
  <si>
    <t>22 / 29</t>
  </si>
  <si>
    <t>22</t>
  </si>
  <si>
    <t>21 / 29</t>
  </si>
  <si>
    <t>21</t>
  </si>
  <si>
    <t>20 / 29</t>
  </si>
  <si>
    <t>20</t>
  </si>
  <si>
    <t>19 / 29</t>
  </si>
  <si>
    <t>19</t>
  </si>
  <si>
    <t>18 / 29</t>
  </si>
  <si>
    <t>18</t>
  </si>
  <si>
    <t>17 / 29</t>
  </si>
  <si>
    <t>16 / 32</t>
  </si>
  <si>
    <t>15 / 16</t>
  </si>
  <si>
    <t>14 /  16</t>
  </si>
  <si>
    <t>13 /  16</t>
  </si>
  <si>
    <t>12 / 16</t>
  </si>
  <si>
    <t>11 / 16</t>
  </si>
  <si>
    <t>9 / 16</t>
  </si>
  <si>
    <t>8 / 16</t>
  </si>
  <si>
    <t>7 / 16</t>
  </si>
  <si>
    <t>6 / 16</t>
  </si>
  <si>
    <t>5 / 16</t>
  </si>
  <si>
    <t>4 / 16</t>
  </si>
  <si>
    <t>3 / 16</t>
  </si>
  <si>
    <t>2 / 16</t>
  </si>
  <si>
    <t>1 / 16</t>
  </si>
  <si>
    <t>%/ T. INVERS</t>
  </si>
  <si>
    <t>%/ T. Particip.</t>
  </si>
  <si>
    <t>%/ T.DEUDA</t>
  </si>
  <si>
    <t>TOTAL INVERSIONES</t>
  </si>
  <si>
    <t>DERECHOS DE RECOMPRA DE INVERSIONES</t>
  </si>
  <si>
    <t>PORTAFOLIO DE INVERSIONES</t>
  </si>
  <si>
    <t>TIT. EMIT. POR ENT. NO VIGIL. POR SUPERFINANCIERA</t>
  </si>
  <si>
    <t>TIT. EMIT, AVAL. O GARANTIZ. POR ORGANIS. MULTILAT. DE CRÉDITO</t>
  </si>
  <si>
    <t>(8) :    Primas devengadas (siniestralidad cuenta compañía)</t>
  </si>
  <si>
    <t>(9 -15) :    Primas emitidas</t>
  </si>
  <si>
    <t>(7) :   Siniestros retenidos</t>
  </si>
  <si>
    <t>la información por compañías.</t>
  </si>
  <si>
    <t>(3,4,6) :     Primas Retenidas</t>
  </si>
  <si>
    <t xml:space="preserve">(2) :   Primas emitidas </t>
  </si>
  <si>
    <t>Los valores subrayados señalan la existencia de un vínculo con la página que contiene</t>
  </si>
  <si>
    <t>En esta parte del cuadro, para cada concepto, se presenta la relación del concepto con:</t>
  </si>
  <si>
    <t>*</t>
  </si>
  <si>
    <t>RENTABILIDAD PATRIMONIO</t>
  </si>
  <si>
    <t>RENTABILIDAD DEL ACTIVO</t>
  </si>
  <si>
    <t>21 / INV</t>
  </si>
  <si>
    <t>UTILIDAD NETA</t>
  </si>
  <si>
    <t>PRODUCTO DE INVERSIONES</t>
  </si>
  <si>
    <t>RESULTADO TECNICO NETO</t>
  </si>
  <si>
    <t>PROVISION CTAS POR COBRAR  SEG.</t>
  </si>
  <si>
    <t>17 / 1</t>
  </si>
  <si>
    <t>RESULTADO TECNICO BRUTO</t>
  </si>
  <si>
    <t>13 / 2</t>
  </si>
  <si>
    <t>COMISIONES NETAS</t>
  </si>
  <si>
    <t xml:space="preserve">COMISIONES </t>
  </si>
  <si>
    <t>SINIESTROS INCURRIDOS NETOS XL</t>
  </si>
  <si>
    <t>9 / 7</t>
  </si>
  <si>
    <t>PRIMAS DEVENGADAS NETAS XL</t>
  </si>
  <si>
    <t>COSTO XL</t>
  </si>
  <si>
    <r>
      <t xml:space="preserve">PRIMAS RETENIDAS </t>
    </r>
    <r>
      <rPr>
        <b/>
        <vertAlign val="superscript"/>
        <sz val="10"/>
        <rFont val="Arial"/>
        <family val="2"/>
      </rPr>
      <t>(1)</t>
    </r>
  </si>
  <si>
    <t xml:space="preserve">PRIMAS EMITIDAS </t>
  </si>
  <si>
    <t>Valor</t>
  </si>
  <si>
    <t>Rel</t>
  </si>
  <si>
    <t>RESUMEN DE INDICES DE GESTION DEL ESTADO DE RESULTADOS</t>
  </si>
  <si>
    <t>QBE CENTRAL</t>
  </si>
  <si>
    <t>SINIESTROS INCURRIDOS NETOS XL =  Siniestros Incurridos - Reembolso de siniestros de contratos no proporcionales</t>
  </si>
  <si>
    <t>PRIMAS DEVENGADAS NETAS XL= Primas devengadas - Costo de contratos no proporcionales</t>
  </si>
  <si>
    <t>INDICE COMBIINADO = (Siniestros incurridos netos XL+ Comisiones Netas + GastosPersonal + Gastos admon+ Provisión) / Primas devengadas netas XL</t>
  </si>
  <si>
    <t>PRIMAS RETENIDAS     =    Primas emitidas + Primas aceptadas-Primas cedidas</t>
  </si>
  <si>
    <t>22 / 1</t>
  </si>
  <si>
    <t>21 / INV.</t>
  </si>
  <si>
    <t>% Margen Neto</t>
  </si>
  <si>
    <t>% Rentab. Inversiones</t>
  </si>
  <si>
    <t>% Margen Bruto</t>
  </si>
  <si>
    <t>% / Primas Retenidas</t>
  </si>
  <si>
    <t>% Siniestralidad Neta XL</t>
  </si>
  <si>
    <t>% Siniestralidad Cta Cia</t>
  </si>
  <si>
    <t>% Siniest. Retenida</t>
  </si>
  <si>
    <t>% Siniest. Bruta</t>
  </si>
  <si>
    <t>RENTABILIDAD DEL PATRIMONIO (ROE)</t>
  </si>
  <si>
    <t>RENTABILIDAD DEL ACTIVO (ROA)</t>
  </si>
  <si>
    <t>PROVISION CTAS POR COBRAR ACTIVIDAD ASEGURADORA</t>
  </si>
  <si>
    <t>COSTOS NETOS DE INTERMEDIACION</t>
  </si>
  <si>
    <t>COSTOS DE INTERMEDIACION</t>
  </si>
  <si>
    <t>PRIMAS CAMARA DE COMPENSACION SOAT</t>
  </si>
  <si>
    <t>PROVISION = (Provision Ctas por cobrar Act. Aseg. - Recuperaciones Operacionales)</t>
  </si>
  <si>
    <t>ACCIONES NO INSCRITAS EN EL REGISTRO NACIONAL DE VALORES Y EMISORES</t>
  </si>
  <si>
    <t>ACCIONES EMITIDAS POR ENTIDADES DEL EXTERIOR</t>
  </si>
  <si>
    <t>PARTICIPACIONES EN CARTERAS COLECTIVAS</t>
  </si>
  <si>
    <t>PARTICIPACIONES EN FONDOS DE CAPITAL</t>
  </si>
  <si>
    <t>PARTICIPACIONES EN FONDOS COMUNES</t>
  </si>
  <si>
    <t>31</t>
  </si>
  <si>
    <t>31 / 32</t>
  </si>
  <si>
    <t>32 / 32</t>
  </si>
  <si>
    <t>33</t>
  </si>
  <si>
    <t>S O A T(5)</t>
  </si>
  <si>
    <t>METLIFE</t>
  </si>
  <si>
    <t>% /P. dev net xl</t>
  </si>
  <si>
    <t>ALLIANZ</t>
  </si>
  <si>
    <t>(4) Incluye los ramos de ENFERMEDADES DE ALTO COSTO, PENSIONES CON CONMUTACION PENSIONAL, PENSIONES VOLUNTARIAS Y RENTAS VOLUNTARIAS</t>
  </si>
  <si>
    <t>ALLIANZ VIDA</t>
  </si>
  <si>
    <t>SUSTRACCIÓN</t>
  </si>
  <si>
    <t>AVIACIÓN</t>
  </si>
  <si>
    <t>NAVEGACIÓN Y CASCO</t>
  </si>
  <si>
    <t>VIDRIOS</t>
  </si>
  <si>
    <t>AGRÍCOLA</t>
  </si>
  <si>
    <t>SEMOVIENTES</t>
  </si>
  <si>
    <t>DESEMPLEO</t>
  </si>
  <si>
    <t>HOGAR</t>
  </si>
  <si>
    <t>SUSTRACION</t>
  </si>
  <si>
    <t>AVIACION</t>
  </si>
  <si>
    <t>NAVEGACION Y CASCO</t>
  </si>
  <si>
    <t>TOTAL OTROS RAMOS DE DAÑOS</t>
  </si>
  <si>
    <t>RESUMEN OTROS RAMOS DE DAÑOS (3)</t>
  </si>
  <si>
    <t>17 / 9</t>
  </si>
  <si>
    <t>18 / 9</t>
  </si>
  <si>
    <t>19 / 9</t>
  </si>
  <si>
    <t>20 / 9</t>
  </si>
  <si>
    <t>21 / 9</t>
  </si>
  <si>
    <t>CARDINAL</t>
  </si>
  <si>
    <t>CORRIENTE DÉBIL</t>
  </si>
  <si>
    <t>OTROS COSTOS (CDébil) DE SEGUROS</t>
  </si>
  <si>
    <t>TODO RIESGO CONTRATISTA</t>
  </si>
  <si>
    <t>OTROS COSTOS (TRC) DE SEGUROS</t>
  </si>
  <si>
    <t>MONTAJE Y ROTURA DE MAQUINARIA</t>
  </si>
  <si>
    <t>OTROS COSTOS (MyR) DE SEGUROS</t>
  </si>
  <si>
    <t>MINAS Y PETRÓLEOS</t>
  </si>
  <si>
    <t>OTROS COSTOS (MyP) DE SEGUROS</t>
  </si>
  <si>
    <t>AIG</t>
  </si>
  <si>
    <t xml:space="preserve">AIG   </t>
  </si>
  <si>
    <t>RIESGOS LABORALES</t>
  </si>
  <si>
    <t>ARL SURA</t>
  </si>
  <si>
    <t>COLMENA ARL</t>
  </si>
  <si>
    <t>TRANSFERENCIAS</t>
  </si>
  <si>
    <t>PRIMAS DEVENGADAS = Primas retenidas - Transferencia FOSYGA y FPV - Movimiento de Reservas</t>
  </si>
  <si>
    <t>AXA COLPATRIA</t>
  </si>
  <si>
    <t>SOLUNION</t>
  </si>
  <si>
    <t>OLD MUTUAL</t>
  </si>
  <si>
    <t>COFACE</t>
  </si>
  <si>
    <t>NACIONAL</t>
  </si>
  <si>
    <t>INDICADORES DE GESTIÓN</t>
  </si>
  <si>
    <t>Indicador resultante de dividir el total de inversiones sobre el total de las reservas técnicas</t>
  </si>
  <si>
    <t>Indica la participación del rubro en el total de su grupo (Activo, Pasivo ó Patrimonio)</t>
  </si>
  <si>
    <t>Los valores subrayados señalan la existencia de un vínculo con la página que contiene la información por compañías</t>
  </si>
  <si>
    <t>RESUMEN DE ÍNDICES DE GESTIÓN DEL BALANCE</t>
  </si>
  <si>
    <t>CARTERA DE CRÉDITOS</t>
  </si>
  <si>
    <t>SUPERÁVIT</t>
  </si>
  <si>
    <t>COMPAÑÍAS DE SEGUROS GENERALES</t>
  </si>
  <si>
    <t>ÍNDICES DE GESTIÓN DEL BALANCE POR COMPAÑÍAS</t>
  </si>
  <si>
    <t>COMPAÑÍAS DE SEGUROS DE VIDA</t>
  </si>
  <si>
    <t>TÍTULOS DE DEUDA PÚBLICA EMIT. O GARANT. POR LA NACIÓN</t>
  </si>
  <si>
    <t>TÍTULOS EMIT, AVALADOS O GARANTIZ. POR FOGAFIN</t>
  </si>
  <si>
    <t>TÍTULOS EMITIDOS POR EL BCO DE LA REPUBLICA</t>
  </si>
  <si>
    <t xml:space="preserve">OTROS TÍTULOS DE DEUDA PÚBLICA   </t>
  </si>
  <si>
    <t>TÍTULOS HIPOTECARIOS</t>
  </si>
  <si>
    <t>TÍTULOS DE CONT. CREDITIC. DERIV. DE PROC DE TITULARIZ.</t>
  </si>
  <si>
    <t>TÍTULOS EMIT, AVAL., ACEP. O GAR. INSTIT. VIG. SUPERBANCARIA</t>
  </si>
  <si>
    <t>TÍTULOS EMITIDOS POR RESIDENTES EN EL EXTERIOR</t>
  </si>
  <si>
    <t>OTROS TÍTULOS</t>
  </si>
  <si>
    <t xml:space="preserve">PROVISION DE INVERSIONES EN TÍTULOS DE DEUDA </t>
  </si>
  <si>
    <t>TOTAL INVERSIONES EN TÍTULOS DE DEUDA</t>
  </si>
  <si>
    <t>TOTAL INVERSIONES EN TÍTULOS PARTICIPATIVOS</t>
  </si>
  <si>
    <t>ACCIONES CON ALTA LIQUIDEZ BURSÁTIL</t>
  </si>
  <si>
    <t>ACCIONES CON MEDIA LIQUIDEZ BURSÁTIL</t>
  </si>
  <si>
    <t>ACCIONES CON BAJA Y MÍNIMA LIQUIDEZ BURSÁTIL</t>
  </si>
  <si>
    <t xml:space="preserve">TÍTULOS PARTICIP. DERIVADOS DE PROC. DE TITULARIZACIÓN  </t>
  </si>
  <si>
    <t>PARTICIPACIÓN EN FONDOS DE INVERSIÓN</t>
  </si>
  <si>
    <t>PROVISIÓN DE INVERSIONES EN TÍTULOS PARTICIPATIVOS</t>
  </si>
  <si>
    <t>TÍTULOS Y BONOS HIPOTECARIOS</t>
  </si>
  <si>
    <t>TÍTULOS EMIT, AVAL., ACEP. O GAR. INSTIT. VIG. SUPERFINANCIERA</t>
  </si>
  <si>
    <t>TÍTULOS EMITIDOS POR EL BCO DE LA REPÚBLICA</t>
  </si>
  <si>
    <t xml:space="preserve">PROVISIÓN DE INVERSIONES EN TÍTULOS DE DEUDA </t>
  </si>
  <si>
    <t>PARTIC. EN FDOS MUTUOS INVERSIÓN INTNALES QUE INVIERTAN EXCLUS. EN TIT. RTA FIJA</t>
  </si>
  <si>
    <t>(2) Incluye los ramos de CRÉDITO COMERCIAL y CRÉDITO A LA EXPORTACIÓN</t>
  </si>
  <si>
    <r>
      <t>SEGUROS DE CRÉDITO</t>
    </r>
    <r>
      <rPr>
        <b/>
        <vertAlign val="superscript"/>
        <sz val="18"/>
        <rFont val="Baskerville"/>
      </rPr>
      <t>(2)</t>
    </r>
  </si>
  <si>
    <t>ÍNDICES DE GESTIÓN DE LOS RESULTADOS POR RAMOS Y POR COMPAÑÍAS</t>
  </si>
  <si>
    <t>(3) Incluye los ramos de  AGRÍCOLA, AVIACIÓN, DESEMPLEO, HOGAR, NAVEGACIÓN Y CASCO, SEMOVIENTES, SUSTRACCIÓN  y VIDRIOS</t>
  </si>
  <si>
    <t>RENTAS VOLUNTARIAS</t>
  </si>
  <si>
    <t>CONMUTACIÓN PENSIONAL</t>
  </si>
  <si>
    <t>PENSIONES VOLUNTARIAS</t>
  </si>
  <si>
    <t>ENFERMEDADES DE ALTO COSTO</t>
  </si>
  <si>
    <t>PENSIONES CON CONMUTACIÓN PENSIONAL</t>
  </si>
  <si>
    <t>RESUMEN OTROS RAMOS DE PERSONAS (4)</t>
  </si>
  <si>
    <t>ÍNDICES DE GESTIÓN DEL ESTADO DE RESULTADOS POR COMPAÑÍAS</t>
  </si>
  <si>
    <t>RESULTADO TÉCNICO</t>
  </si>
  <si>
    <t>ÍNDICE COMBINADO</t>
  </si>
  <si>
    <t>AUTOMÓVILES</t>
  </si>
  <si>
    <t>RESULTADO TÉCNICO AJUSTADO (SIN RESERVA CATASTRÓFICA)</t>
  </si>
  <si>
    <t>ÍNDICE COMBINADO AJUSTADO</t>
  </si>
  <si>
    <t>TOTAL OTROS RAMOS DE PERSONAS</t>
  </si>
  <si>
    <t>*Total seguros de daños sin SOAT</t>
  </si>
  <si>
    <t>TOTAL SEGUROS DE DAÑOS*</t>
  </si>
  <si>
    <r>
      <t>TOTAL SEGUROS DE DAÑOS</t>
    </r>
    <r>
      <rPr>
        <b/>
        <sz val="12"/>
        <rFont val="Baskerville"/>
      </rPr>
      <t>*</t>
    </r>
  </si>
  <si>
    <t>DICIEMBRE-2013 VS DICIEMBRE-2014</t>
  </si>
  <si>
    <t>Comparativo diciembre-2013 vs diciembre-2014</t>
  </si>
  <si>
    <t xml:space="preserve">         N.C.</t>
  </si>
  <si>
    <t xml:space="preserve">  N.C.</t>
  </si>
  <si>
    <t>FUENTE: Fasecolda, Estadísticas de la Industria Aseguradora y de Capitalización.  Cifras preliminares, Enero - diciembre-2014</t>
  </si>
  <si>
    <t xml:space="preserve">    N.A.</t>
  </si>
  <si>
    <t>OTROS RAMOS DE PERSONAS(4)</t>
  </si>
  <si>
    <t>INGENIERIA(1)</t>
  </si>
  <si>
    <t>SEGUROS DE CRÉDITO(2)</t>
  </si>
  <si>
    <t xml:space="preserve">        N.C.</t>
  </si>
  <si>
    <t xml:space="preserve">   N.A</t>
  </si>
  <si>
    <t xml:space="preserve">   N.C</t>
  </si>
  <si>
    <t xml:space="preserve">   N.C.</t>
  </si>
  <si>
    <t>COMPARATIVO DICIEMBRE-2013 VS DICIEMBRE-2014</t>
  </si>
  <si>
    <t>COMPARATIVO ENERO-DICIEMBRE-2013 VS ENERO-DICIEMBRE-2014</t>
  </si>
  <si>
    <t xml:space="preserve">     N.C.</t>
  </si>
  <si>
    <t>12/19</t>
  </si>
  <si>
    <t>13/19</t>
  </si>
  <si>
    <t>14/19</t>
  </si>
  <si>
    <t>15/19</t>
  </si>
  <si>
    <t>16/19</t>
  </si>
  <si>
    <t>17/19</t>
  </si>
  <si>
    <t>3/15</t>
  </si>
  <si>
    <t>25/27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</si>
</sst>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43" formatCode="_(* #,##0.00_);_(* \(#,##0.00\);_(* &quot;-&quot;??_);_(@_)"/>
    <numFmt numFmtId="164" formatCode="_ * #,##0.00_ ;_ * \-#,##0.00_ ;_ * &quot;-&quot;??_ ;_ @_ "/>
    <numFmt numFmtId="165" formatCode="0.0%"/>
    <numFmt numFmtId="166" formatCode="#,##0.0"/>
    <numFmt numFmtId="167" formatCode="_ * #,##0.0_ ;_ * \-#,##0.0_ ;_ * &quot;-&quot;??_ ;_ @_ "/>
    <numFmt numFmtId="168" formatCode="_ * #,##0_ ;_ * \-#,##0_ ;_ * &quot;-&quot;??_ ;_ @_ "/>
    <numFmt numFmtId="169" formatCode="#,##0.000000000000"/>
    <numFmt numFmtId="170" formatCode="#,##0.000_);\(#,##0.000\)"/>
    <numFmt numFmtId="171" formatCode="#,##0.000"/>
    <numFmt numFmtId="172" formatCode="#,##0.000000000000000_);\(#,##0.000000000000000\)"/>
    <numFmt numFmtId="173" formatCode="mmm\ de\ yyyy"/>
    <numFmt numFmtId="174" formatCode="#,##0.0_);\(#,##0.0\)"/>
  </numFmts>
  <fonts count="62">
    <font>
      <sz val="10"/>
      <name val="Arial"/>
    </font>
    <font>
      <sz val="10"/>
      <name val="Arial"/>
      <family val="2"/>
    </font>
    <font>
      <sz val="10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b/>
      <sz val="12"/>
      <name val="Baskerville"/>
      <family val="1"/>
    </font>
    <font>
      <u/>
      <sz val="10"/>
      <color indexed="12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9"/>
      <name val="Baskerville"/>
    </font>
    <font>
      <b/>
      <sz val="9"/>
      <name val="Arial"/>
      <family val="2"/>
    </font>
    <font>
      <sz val="9"/>
      <name val="Arial"/>
      <family val="2"/>
    </font>
    <font>
      <sz val="18"/>
      <name val="Arial"/>
      <family val="2"/>
    </font>
    <font>
      <b/>
      <sz val="16"/>
      <name val="Baskerville"/>
    </font>
    <font>
      <b/>
      <sz val="20"/>
      <name val="Baskerville"/>
    </font>
    <font>
      <b/>
      <sz val="14"/>
      <name val="Arial"/>
      <family val="2"/>
    </font>
    <font>
      <b/>
      <sz val="8"/>
      <name val="Arial"/>
      <family val="2"/>
    </font>
    <font>
      <b/>
      <sz val="18"/>
      <name val="Baskerville"/>
    </font>
    <font>
      <b/>
      <i/>
      <sz val="14"/>
      <name val="Baskerville"/>
    </font>
    <font>
      <i/>
      <sz val="14"/>
      <name val="Arial"/>
      <family val="2"/>
    </font>
    <font>
      <b/>
      <sz val="14"/>
      <name val="Baskerville"/>
    </font>
    <font>
      <sz val="14"/>
      <name val="Arial"/>
      <family val="2"/>
    </font>
    <font>
      <sz val="16"/>
      <name val="Arial"/>
      <family val="2"/>
    </font>
    <font>
      <sz val="10"/>
      <color indexed="18"/>
      <name val="Arial"/>
      <family val="2"/>
    </font>
    <font>
      <b/>
      <u/>
      <sz val="10"/>
      <color indexed="18"/>
      <name val="Arial"/>
      <family val="2"/>
    </font>
    <font>
      <b/>
      <u/>
      <sz val="10"/>
      <color indexed="12"/>
      <name val="Arial"/>
      <family val="2"/>
    </font>
    <font>
      <sz val="10"/>
      <name val="Arial"/>
      <family val="2"/>
    </font>
    <font>
      <b/>
      <sz val="9"/>
      <color indexed="10"/>
      <name val="Arial"/>
      <family val="2"/>
    </font>
    <font>
      <sz val="10"/>
      <color indexed="16"/>
      <name val="Arial"/>
      <family val="2"/>
    </font>
    <font>
      <b/>
      <sz val="12"/>
      <color indexed="10"/>
      <name val="Arial"/>
      <family val="2"/>
    </font>
    <font>
      <b/>
      <vertAlign val="superscript"/>
      <sz val="18"/>
      <name val="Baskerville"/>
    </font>
    <font>
      <b/>
      <sz val="10"/>
      <color indexed="10"/>
      <name val="Arial"/>
      <family val="2"/>
    </font>
    <font>
      <sz val="10"/>
      <name val="Arial"/>
      <family val="2"/>
    </font>
    <font>
      <u/>
      <sz val="14"/>
      <color indexed="12"/>
      <name val="Arial"/>
      <family val="2"/>
    </font>
    <font>
      <sz val="12"/>
      <name val="Arial"/>
      <family val="2"/>
    </font>
    <font>
      <b/>
      <sz val="16"/>
      <name val="Arial"/>
      <family val="2"/>
    </font>
    <font>
      <b/>
      <vertAlign val="superscript"/>
      <sz val="12"/>
      <name val="Arial"/>
      <family val="2"/>
    </font>
    <font>
      <vertAlign val="superscript"/>
      <sz val="10"/>
      <name val="Arial"/>
      <family val="2"/>
    </font>
    <font>
      <b/>
      <vertAlign val="superscript"/>
      <sz val="11"/>
      <name val="Arial"/>
      <family val="2"/>
    </font>
    <font>
      <b/>
      <sz val="11"/>
      <name val="Baskerville"/>
      <family val="1"/>
    </font>
    <font>
      <b/>
      <u/>
      <sz val="12"/>
      <color indexed="12"/>
      <name val="Arial"/>
      <family val="2"/>
    </font>
    <font>
      <b/>
      <sz val="16"/>
      <name val="Baskerville"/>
      <family val="1"/>
    </font>
    <font>
      <b/>
      <u/>
      <sz val="9"/>
      <color indexed="12"/>
      <name val="Arial"/>
      <family val="2"/>
    </font>
    <font>
      <b/>
      <i/>
      <sz val="10"/>
      <name val="Arial"/>
      <family val="2"/>
    </font>
    <font>
      <b/>
      <i/>
      <u/>
      <sz val="10"/>
      <color indexed="12"/>
      <name val="Arial"/>
      <family val="2"/>
    </font>
    <font>
      <b/>
      <sz val="11"/>
      <color indexed="10"/>
      <name val="Arial"/>
      <family val="2"/>
    </font>
    <font>
      <u/>
      <sz val="9"/>
      <color indexed="12"/>
      <name val="Arial"/>
      <family val="2"/>
    </font>
    <font>
      <b/>
      <vertAlign val="superscript"/>
      <sz val="10"/>
      <name val="Arial"/>
      <family val="2"/>
    </font>
    <font>
      <b/>
      <i/>
      <u/>
      <sz val="9"/>
      <color indexed="12"/>
      <name val="Arial"/>
      <family val="2"/>
    </font>
    <font>
      <sz val="10"/>
      <color indexed="12"/>
      <name val="Arial"/>
      <family val="2"/>
    </font>
    <font>
      <sz val="9"/>
      <color theme="3" tint="-0.499984740745262"/>
      <name val="Arial"/>
      <family val="2"/>
    </font>
    <font>
      <b/>
      <sz val="8"/>
      <color theme="3" tint="-0.499984740745262"/>
      <name val="Arial"/>
      <family val="2"/>
    </font>
    <font>
      <b/>
      <sz val="9"/>
      <color theme="3" tint="-0.499984740745262"/>
      <name val="Arial"/>
      <family val="2"/>
    </font>
    <font>
      <b/>
      <sz val="9"/>
      <color rgb="FFFF0000"/>
      <name val="Arial"/>
      <family val="2"/>
    </font>
    <font>
      <b/>
      <sz val="11"/>
      <color rgb="FFFF0000"/>
      <name val="Arial"/>
      <family val="2"/>
    </font>
    <font>
      <b/>
      <sz val="10"/>
      <color rgb="FFFF0000"/>
      <name val="Arial"/>
      <family val="2"/>
    </font>
    <font>
      <b/>
      <sz val="10"/>
      <color theme="1" tint="0.249977111117893"/>
      <name val="Arial"/>
      <family val="2"/>
    </font>
    <font>
      <sz val="10"/>
      <color theme="1"/>
      <name val="Arial"/>
      <family val="2"/>
    </font>
    <font>
      <b/>
      <sz val="9"/>
      <color theme="1"/>
      <name val="Arial"/>
      <family val="2"/>
    </font>
    <font>
      <u/>
      <sz val="10"/>
      <color rgb="FF0033CC"/>
      <name val="Arial"/>
      <family val="2"/>
    </font>
    <font>
      <sz val="10"/>
      <name val="Arial"/>
      <family val="2"/>
    </font>
    <font>
      <b/>
      <sz val="12"/>
      <name val="Baskerville"/>
    </font>
  </fonts>
  <fills count="12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rgb="FFFFFFB3"/>
        <bgColor indexed="64"/>
      </patternFill>
    </fill>
    <fill>
      <patternFill patternType="solid">
        <fgColor rgb="FFD9FFD9"/>
        <bgColor indexed="64"/>
      </patternFill>
    </fill>
    <fill>
      <patternFill patternType="solid">
        <fgColor rgb="FFD9FFFF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FFFF99"/>
        <bgColor indexed="64"/>
      </patternFill>
    </fill>
  </fills>
  <borders count="119">
    <border>
      <left/>
      <right/>
      <top/>
      <bottom/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/>
      <top/>
      <bottom/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 style="thick">
        <color indexed="64"/>
      </left>
      <right/>
      <top style="double">
        <color indexed="64"/>
      </top>
      <bottom/>
      <diagonal/>
    </border>
    <border>
      <left/>
      <right style="thick">
        <color indexed="64"/>
      </right>
      <top style="double">
        <color indexed="64"/>
      </top>
      <bottom/>
      <diagonal/>
    </border>
    <border>
      <left/>
      <right style="double">
        <color indexed="64"/>
      </right>
      <top style="double">
        <color indexed="64"/>
      </top>
      <bottom/>
      <diagonal/>
    </border>
    <border>
      <left style="thick">
        <color indexed="64"/>
      </left>
      <right/>
      <top/>
      <bottom/>
      <diagonal/>
    </border>
    <border>
      <left/>
      <right style="thick">
        <color indexed="64"/>
      </right>
      <top/>
      <bottom/>
      <diagonal/>
    </border>
    <border>
      <left/>
      <right style="double">
        <color indexed="64"/>
      </right>
      <top/>
      <bottom/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 style="thick">
        <color indexed="64"/>
      </left>
      <right/>
      <top/>
      <bottom style="double">
        <color indexed="64"/>
      </bottom>
      <diagonal/>
    </border>
    <border>
      <left/>
      <right style="thick">
        <color indexed="64"/>
      </right>
      <top/>
      <bottom style="double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double">
        <color indexed="64"/>
      </top>
      <bottom style="double">
        <color indexed="64"/>
      </bottom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ck">
        <color indexed="64"/>
      </left>
      <right style="thick">
        <color indexed="64"/>
      </right>
      <top/>
      <bottom style="thick">
        <color indexed="64"/>
      </bottom>
      <diagonal/>
    </border>
    <border>
      <left style="thick">
        <color indexed="64"/>
      </left>
      <right style="thick">
        <color indexed="64"/>
      </right>
      <top/>
      <bottom/>
      <diagonal/>
    </border>
    <border>
      <left style="thick">
        <color indexed="64"/>
      </left>
      <right style="thick">
        <color indexed="64"/>
      </right>
      <top style="thick">
        <color indexed="64"/>
      </top>
      <bottom/>
      <diagonal/>
    </border>
    <border>
      <left/>
      <right style="double">
        <color indexed="64"/>
      </right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double">
        <color indexed="64"/>
      </left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/>
      <top style="thin">
        <color indexed="64"/>
      </top>
      <bottom style="medium">
        <color indexed="64"/>
      </bottom>
      <diagonal/>
    </border>
    <border>
      <left style="double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 style="medium">
        <color indexed="64"/>
      </top>
      <bottom/>
      <diagonal/>
    </border>
    <border>
      <left/>
      <right style="double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double">
        <color indexed="64"/>
      </left>
      <right style="thin">
        <color indexed="64"/>
      </right>
      <top/>
      <bottom style="double">
        <color indexed="64"/>
      </bottom>
      <diagonal/>
    </border>
    <border>
      <left style="medium">
        <color indexed="64"/>
      </left>
      <right style="medium">
        <color indexed="64"/>
      </right>
      <top/>
      <bottom style="double">
        <color indexed="64"/>
      </bottom>
      <diagonal/>
    </border>
    <border>
      <left style="double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double">
        <color indexed="64"/>
      </top>
      <bottom style="double">
        <color indexed="64"/>
      </bottom>
      <diagonal/>
    </border>
    <border>
      <left style="medium">
        <color indexed="64"/>
      </left>
      <right/>
      <top style="double">
        <color indexed="64"/>
      </top>
      <bottom style="double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/>
      <top style="medium">
        <color indexed="64"/>
      </top>
      <bottom style="double">
        <color indexed="64"/>
      </bottom>
      <diagonal/>
    </border>
    <border>
      <left/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 style="double">
        <color indexed="64"/>
      </bottom>
      <diagonal/>
    </border>
    <border>
      <left/>
      <right/>
      <top style="medium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medium">
        <color indexed="64"/>
      </top>
      <bottom style="double">
        <color indexed="64"/>
      </bottom>
      <diagonal/>
    </border>
    <border>
      <left/>
      <right style="double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/>
      <diagonal/>
    </border>
    <border>
      <left style="thin">
        <color indexed="64"/>
      </left>
      <right style="double">
        <color indexed="64"/>
      </right>
      <top/>
      <bottom/>
      <diagonal/>
    </border>
    <border>
      <left style="double">
        <color indexed="64"/>
      </left>
      <right style="double">
        <color indexed="64"/>
      </right>
      <top/>
      <bottom/>
      <diagonal/>
    </border>
    <border>
      <left style="double">
        <color indexed="64"/>
      </left>
      <right style="double">
        <color indexed="64"/>
      </right>
      <top/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medium">
        <color indexed="64"/>
      </top>
      <bottom/>
      <diagonal/>
    </border>
    <border>
      <left style="double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double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thin">
        <color indexed="64"/>
      </right>
      <top/>
      <bottom style="thin">
        <color indexed="64"/>
      </bottom>
      <diagonal/>
    </border>
    <border>
      <left style="double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ouble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thin">
        <color indexed="64"/>
      </right>
      <top/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/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 style="double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double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/>
      <top style="thin">
        <color indexed="64"/>
      </top>
      <bottom/>
      <diagonal/>
    </border>
    <border>
      <left style="double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uble">
        <color indexed="64"/>
      </right>
      <top style="thin">
        <color indexed="64"/>
      </top>
      <bottom/>
      <diagonal/>
    </border>
  </borders>
  <cellStyleXfs count="6">
    <xf numFmtId="0" fontId="0" fillId="0" borderId="0"/>
    <xf numFmtId="0" fontId="6" fillId="0" borderId="0" applyNumberFormat="0" applyFill="0" applyBorder="0" applyAlignment="0" applyProtection="0">
      <alignment vertical="top"/>
      <protection locked="0"/>
    </xf>
    <xf numFmtId="164" fontId="2" fillId="0" borderId="0" applyFont="0" applyFill="0" applyBorder="0" applyAlignment="0" applyProtection="0"/>
    <xf numFmtId="164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1427">
    <xf numFmtId="0" fontId="0" fillId="0" borderId="0" xfId="0"/>
    <xf numFmtId="0" fontId="3" fillId="0" borderId="0" xfId="0" applyFont="1" applyAlignment="1">
      <alignment vertical="center"/>
    </xf>
    <xf numFmtId="0" fontId="4" fillId="0" borderId="1" xfId="0" applyFont="1" applyBorder="1" applyAlignment="1">
      <alignment horizontal="center" vertical="center"/>
    </xf>
    <xf numFmtId="166" fontId="4" fillId="0" borderId="2" xfId="0" applyNumberFormat="1" applyFont="1" applyBorder="1" applyAlignment="1">
      <alignment vertical="center"/>
    </xf>
    <xf numFmtId="165" fontId="4" fillId="0" borderId="3" xfId="0" applyNumberFormat="1" applyFont="1" applyBorder="1" applyAlignment="1">
      <alignment vertical="center"/>
    </xf>
    <xf numFmtId="0" fontId="4" fillId="0" borderId="0" xfId="0" applyFont="1" applyAlignment="1">
      <alignment vertical="center"/>
    </xf>
    <xf numFmtId="166" fontId="4" fillId="0" borderId="0" xfId="0" applyNumberFormat="1" applyFont="1" applyBorder="1" applyAlignment="1">
      <alignment vertical="center"/>
    </xf>
    <xf numFmtId="165" fontId="4" fillId="0" borderId="0" xfId="0" applyNumberFormat="1" applyFont="1" applyBorder="1" applyAlignment="1">
      <alignment vertical="center"/>
    </xf>
    <xf numFmtId="0" fontId="7" fillId="0" borderId="0" xfId="0" applyFont="1" applyAlignment="1">
      <alignment horizontal="center" vertical="center"/>
    </xf>
    <xf numFmtId="0" fontId="7" fillId="0" borderId="0" xfId="0" applyFont="1" applyAlignment="1">
      <alignment vertical="center"/>
    </xf>
    <xf numFmtId="0" fontId="0" fillId="0" borderId="0" xfId="0" applyAlignment="1">
      <alignment vertical="center"/>
    </xf>
    <xf numFmtId="0" fontId="0" fillId="0" borderId="0" xfId="0" applyBorder="1" applyAlignment="1">
      <alignment vertical="center"/>
    </xf>
    <xf numFmtId="0" fontId="0" fillId="0" borderId="0" xfId="0" applyBorder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0" fillId="0" borderId="4" xfId="0" applyBorder="1" applyAlignment="1">
      <alignment vertical="center"/>
    </xf>
    <xf numFmtId="0" fontId="7" fillId="0" borderId="4" xfId="0" applyFont="1" applyBorder="1" applyAlignment="1">
      <alignment vertical="center"/>
    </xf>
    <xf numFmtId="3" fontId="0" fillId="0" borderId="0" xfId="0" applyNumberFormat="1" applyAlignment="1">
      <alignment vertical="center"/>
    </xf>
    <xf numFmtId="4" fontId="0" fillId="0" borderId="0" xfId="0" applyNumberFormat="1" applyAlignment="1">
      <alignment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left" vertical="center"/>
    </xf>
    <xf numFmtId="0" fontId="0" fillId="0" borderId="0" xfId="0" applyBorder="1" applyAlignment="1">
      <alignment horizontal="left" vertical="center"/>
    </xf>
    <xf numFmtId="0" fontId="7" fillId="0" borderId="6" xfId="0" applyFont="1" applyBorder="1" applyAlignment="1">
      <alignment vertical="center"/>
    </xf>
    <xf numFmtId="0" fontId="0" fillId="0" borderId="7" xfId="0" applyBorder="1" applyAlignment="1">
      <alignment horizontal="center" vertical="center"/>
    </xf>
    <xf numFmtId="0" fontId="7" fillId="0" borderId="8" xfId="0" applyFont="1" applyBorder="1" applyAlignment="1">
      <alignment horizontal="left" vertical="center"/>
    </xf>
    <xf numFmtId="0" fontId="0" fillId="0" borderId="9" xfId="0" applyBorder="1" applyAlignment="1">
      <alignment horizontal="center" vertical="center"/>
    </xf>
    <xf numFmtId="0" fontId="7" fillId="0" borderId="7" xfId="0" applyFont="1" applyBorder="1" applyAlignment="1">
      <alignment horizontal="left" vertical="center"/>
    </xf>
    <xf numFmtId="0" fontId="0" fillId="0" borderId="10" xfId="0" applyBorder="1" applyAlignment="1">
      <alignment horizontal="center" vertical="center"/>
    </xf>
    <xf numFmtId="0" fontId="0" fillId="0" borderId="11" xfId="0" applyBorder="1" applyAlignment="1">
      <alignment horizontal="left" vertical="center"/>
    </xf>
    <xf numFmtId="0" fontId="0" fillId="0" borderId="12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7" fillId="0" borderId="11" xfId="0" applyFont="1" applyBorder="1" applyAlignment="1">
      <alignment horizontal="left" vertical="center"/>
    </xf>
    <xf numFmtId="0" fontId="7" fillId="0" borderId="0" xfId="0" applyFont="1" applyBorder="1" applyAlignment="1">
      <alignment horizontal="left" vertical="center"/>
    </xf>
    <xf numFmtId="0" fontId="0" fillId="0" borderId="14" xfId="0" applyBorder="1" applyAlignment="1">
      <alignment vertical="center"/>
    </xf>
    <xf numFmtId="0" fontId="0" fillId="0" borderId="15" xfId="0" applyBorder="1" applyAlignment="1">
      <alignment horizontal="center" vertical="center"/>
    </xf>
    <xf numFmtId="0" fontId="0" fillId="0" borderId="16" xfId="0" applyBorder="1" applyAlignment="1">
      <alignment horizontal="left" vertical="center"/>
    </xf>
    <xf numFmtId="0" fontId="0" fillId="0" borderId="17" xfId="0" applyBorder="1" applyAlignment="1">
      <alignment horizontal="center" vertical="center"/>
    </xf>
    <xf numFmtId="0" fontId="0" fillId="0" borderId="15" xfId="0" applyBorder="1" applyAlignment="1">
      <alignment horizontal="left" vertical="center"/>
    </xf>
    <xf numFmtId="0" fontId="0" fillId="0" borderId="18" xfId="0" applyBorder="1" applyAlignment="1">
      <alignment horizontal="center" vertical="center"/>
    </xf>
    <xf numFmtId="0" fontId="11" fillId="0" borderId="0" xfId="0" applyFont="1" applyAlignment="1">
      <alignment vertical="center"/>
    </xf>
    <xf numFmtId="167" fontId="4" fillId="0" borderId="3" xfId="2" applyNumberFormat="1" applyFont="1" applyBorder="1" applyAlignment="1">
      <alignment vertical="center"/>
    </xf>
    <xf numFmtId="0" fontId="4" fillId="0" borderId="0" xfId="0" applyFont="1" applyBorder="1" applyAlignment="1">
      <alignment horizontal="center" vertical="center" wrapText="1"/>
    </xf>
    <xf numFmtId="167" fontId="1" fillId="0" borderId="13" xfId="2" applyNumberFormat="1" applyFont="1" applyBorder="1" applyAlignment="1">
      <alignment vertical="center"/>
    </xf>
    <xf numFmtId="37" fontId="0" fillId="0" borderId="4" xfId="0" applyNumberFormat="1" applyBorder="1" applyAlignment="1">
      <alignment vertical="center"/>
    </xf>
    <xf numFmtId="37" fontId="0" fillId="0" borderId="0" xfId="0" applyNumberFormat="1" applyBorder="1" applyAlignment="1">
      <alignment vertical="center"/>
    </xf>
    <xf numFmtId="3" fontId="4" fillId="0" borderId="1" xfId="0" applyNumberFormat="1" applyFont="1" applyBorder="1" applyAlignment="1">
      <alignment vertical="center"/>
    </xf>
    <xf numFmtId="3" fontId="4" fillId="0" borderId="2" xfId="0" applyNumberFormat="1" applyFont="1" applyBorder="1" applyAlignment="1">
      <alignment vertical="center"/>
    </xf>
    <xf numFmtId="37" fontId="4" fillId="0" borderId="1" xfId="0" applyNumberFormat="1" applyFont="1" applyBorder="1" applyAlignment="1">
      <alignment vertical="center"/>
    </xf>
    <xf numFmtId="37" fontId="4" fillId="0" borderId="2" xfId="0" applyNumberFormat="1" applyFont="1" applyBorder="1" applyAlignment="1">
      <alignment vertical="center"/>
    </xf>
    <xf numFmtId="37" fontId="4" fillId="0" borderId="0" xfId="0" applyNumberFormat="1" applyFont="1" applyBorder="1" applyAlignment="1">
      <alignment vertical="center"/>
    </xf>
    <xf numFmtId="37" fontId="4" fillId="0" borderId="0" xfId="0" applyNumberFormat="1" applyFont="1" applyAlignment="1">
      <alignment vertical="center"/>
    </xf>
    <xf numFmtId="17" fontId="10" fillId="0" borderId="19" xfId="0" applyNumberFormat="1" applyFont="1" applyBorder="1" applyAlignment="1">
      <alignment horizontal="center" vertical="center" wrapText="1"/>
    </xf>
    <xf numFmtId="17" fontId="10" fillId="0" borderId="20" xfId="0" applyNumberFormat="1" applyFont="1" applyBorder="1" applyAlignment="1">
      <alignment horizontal="center" vertical="center" wrapText="1"/>
    </xf>
    <xf numFmtId="17" fontId="10" fillId="0" borderId="21" xfId="0" applyNumberFormat="1" applyFont="1" applyBorder="1" applyAlignment="1">
      <alignment horizontal="center" vertical="center" wrapText="1"/>
    </xf>
    <xf numFmtId="17" fontId="10" fillId="0" borderId="22" xfId="0" applyNumberFormat="1" applyFont="1" applyBorder="1" applyAlignment="1">
      <alignment horizontal="center" vertical="center" wrapText="1"/>
    </xf>
    <xf numFmtId="17" fontId="10" fillId="0" borderId="23" xfId="0" applyNumberFormat="1" applyFont="1" applyBorder="1" applyAlignment="1">
      <alignment horizontal="center" vertical="center" wrapText="1"/>
    </xf>
    <xf numFmtId="0" fontId="10" fillId="0" borderId="0" xfId="0" applyFont="1" applyAlignment="1">
      <alignment horizontal="center" vertical="center" wrapText="1"/>
    </xf>
    <xf numFmtId="0" fontId="12" fillId="0" borderId="0" xfId="0" applyFont="1" applyAlignment="1">
      <alignment vertical="center"/>
    </xf>
    <xf numFmtId="167" fontId="1" fillId="0" borderId="0" xfId="2" applyNumberFormat="1" applyFont="1" applyBorder="1" applyAlignment="1">
      <alignment vertical="center"/>
    </xf>
    <xf numFmtId="0" fontId="3" fillId="0" borderId="0" xfId="0" applyFont="1" applyAlignment="1">
      <alignment vertical="center" wrapText="1"/>
    </xf>
    <xf numFmtId="0" fontId="3" fillId="0" borderId="0" xfId="0" applyFont="1" applyBorder="1" applyAlignment="1">
      <alignment horizontal="left" vertical="center"/>
    </xf>
    <xf numFmtId="0" fontId="11" fillId="0" borderId="0" xfId="0" applyFont="1" applyBorder="1" applyAlignment="1">
      <alignment horizontal="left" vertical="center"/>
    </xf>
    <xf numFmtId="164" fontId="4" fillId="0" borderId="1" xfId="2" applyFont="1" applyBorder="1" applyAlignment="1">
      <alignment vertical="center"/>
    </xf>
    <xf numFmtId="164" fontId="4" fillId="0" borderId="3" xfId="2" applyFont="1" applyBorder="1" applyAlignment="1">
      <alignment vertical="center"/>
    </xf>
    <xf numFmtId="164" fontId="1" fillId="0" borderId="4" xfId="2" applyFont="1" applyBorder="1" applyAlignment="1">
      <alignment vertical="center"/>
    </xf>
    <xf numFmtId="164" fontId="1" fillId="0" borderId="13" xfId="2" applyFont="1" applyBorder="1" applyAlignment="1">
      <alignment vertical="center"/>
    </xf>
    <xf numFmtId="0" fontId="13" fillId="0" borderId="0" xfId="0" applyFont="1" applyAlignment="1">
      <alignment horizontal="center" vertical="center"/>
    </xf>
    <xf numFmtId="0" fontId="9" fillId="0" borderId="0" xfId="0" applyFont="1" applyAlignment="1">
      <alignment horizontal="center" vertical="center"/>
    </xf>
    <xf numFmtId="0" fontId="14" fillId="0" borderId="0" xfId="0" applyFont="1" applyAlignment="1">
      <alignment horizontal="center" vertical="center"/>
    </xf>
    <xf numFmtId="0" fontId="10" fillId="0" borderId="0" xfId="0" applyFont="1" applyFill="1" applyAlignment="1">
      <alignment horizontal="center" vertical="center" wrapText="1"/>
    </xf>
    <xf numFmtId="0" fontId="0" fillId="0" borderId="0" xfId="0" applyFill="1" applyAlignment="1">
      <alignment vertical="center"/>
    </xf>
    <xf numFmtId="0" fontId="7" fillId="0" borderId="0" xfId="0" applyFont="1" applyFill="1" applyAlignment="1">
      <alignment horizontal="center" vertical="center"/>
    </xf>
    <xf numFmtId="169" fontId="0" fillId="0" borderId="0" xfId="0" applyNumberFormat="1" applyAlignment="1">
      <alignment vertical="center"/>
    </xf>
    <xf numFmtId="0" fontId="4" fillId="2" borderId="1" xfId="0" applyFont="1" applyFill="1" applyBorder="1" applyAlignment="1">
      <alignment horizontal="center" vertical="center"/>
    </xf>
    <xf numFmtId="3" fontId="4" fillId="2" borderId="1" xfId="0" applyNumberFormat="1" applyFont="1" applyFill="1" applyBorder="1" applyAlignment="1">
      <alignment vertical="center"/>
    </xf>
    <xf numFmtId="3" fontId="4" fillId="2" borderId="2" xfId="0" applyNumberFormat="1" applyFont="1" applyFill="1" applyBorder="1" applyAlignment="1">
      <alignment vertical="center"/>
    </xf>
    <xf numFmtId="17" fontId="10" fillId="2" borderId="19" xfId="0" applyNumberFormat="1" applyFont="1" applyFill="1" applyBorder="1" applyAlignment="1">
      <alignment horizontal="center" vertical="center" wrapText="1"/>
    </xf>
    <xf numFmtId="17" fontId="10" fillId="2" borderId="20" xfId="0" applyNumberFormat="1" applyFont="1" applyFill="1" applyBorder="1" applyAlignment="1">
      <alignment horizontal="center" vertical="center" wrapText="1"/>
    </xf>
    <xf numFmtId="17" fontId="10" fillId="2" borderId="21" xfId="0" applyNumberFormat="1" applyFont="1" applyFill="1" applyBorder="1" applyAlignment="1">
      <alignment horizontal="center" vertical="center" wrapText="1"/>
    </xf>
    <xf numFmtId="0" fontId="17" fillId="0" borderId="0" xfId="0" applyFont="1" applyAlignment="1">
      <alignment horizontal="center" vertical="center"/>
    </xf>
    <xf numFmtId="0" fontId="21" fillId="0" borderId="0" xfId="0" applyFont="1" applyAlignment="1">
      <alignment vertical="center"/>
    </xf>
    <xf numFmtId="0" fontId="22" fillId="0" borderId="0" xfId="0" applyFont="1" applyAlignment="1">
      <alignment vertical="center"/>
    </xf>
    <xf numFmtId="3" fontId="4" fillId="2" borderId="24" xfId="0" applyNumberFormat="1" applyFont="1" applyFill="1" applyBorder="1" applyAlignment="1">
      <alignment vertical="center"/>
    </xf>
    <xf numFmtId="17" fontId="10" fillId="2" borderId="22" xfId="0" applyNumberFormat="1" applyFont="1" applyFill="1" applyBorder="1" applyAlignment="1">
      <alignment horizontal="center" vertical="center" wrapText="1"/>
    </xf>
    <xf numFmtId="17" fontId="10" fillId="2" borderId="23" xfId="0" applyNumberFormat="1" applyFont="1" applyFill="1" applyBorder="1" applyAlignment="1">
      <alignment horizontal="center" vertical="center" wrapText="1"/>
    </xf>
    <xf numFmtId="0" fontId="18" fillId="3" borderId="0" xfId="0" applyFont="1" applyFill="1" applyAlignment="1">
      <alignment horizontal="center" vertical="center"/>
    </xf>
    <xf numFmtId="0" fontId="19" fillId="3" borderId="0" xfId="0" applyFont="1" applyFill="1" applyAlignment="1">
      <alignment vertical="center"/>
    </xf>
    <xf numFmtId="0" fontId="17" fillId="3" borderId="0" xfId="0" applyFont="1" applyFill="1" applyAlignment="1">
      <alignment horizontal="center" vertical="center"/>
    </xf>
    <xf numFmtId="0" fontId="12" fillId="3" borderId="0" xfId="0" applyFont="1" applyFill="1" applyAlignment="1">
      <alignment vertical="center"/>
    </xf>
    <xf numFmtId="0" fontId="0" fillId="3" borderId="0" xfId="0" applyFill="1" applyAlignment="1">
      <alignment vertical="center"/>
    </xf>
    <xf numFmtId="0" fontId="9" fillId="3" borderId="0" xfId="0" applyFont="1" applyFill="1" applyAlignment="1">
      <alignment horizontal="center" vertical="center"/>
    </xf>
    <xf numFmtId="0" fontId="10" fillId="3" borderId="0" xfId="0" applyFont="1" applyFill="1" applyAlignment="1">
      <alignment horizontal="center" vertical="center" wrapText="1"/>
    </xf>
    <xf numFmtId="0" fontId="3" fillId="3" borderId="0" xfId="0" applyFont="1" applyFill="1" applyAlignment="1">
      <alignment vertical="center" wrapText="1"/>
    </xf>
    <xf numFmtId="0" fontId="3" fillId="3" borderId="0" xfId="0" applyFont="1" applyFill="1" applyAlignment="1">
      <alignment vertical="center"/>
    </xf>
    <xf numFmtId="0" fontId="0" fillId="3" borderId="4" xfId="0" applyFill="1" applyBorder="1" applyAlignment="1">
      <alignment vertical="center"/>
    </xf>
    <xf numFmtId="37" fontId="0" fillId="3" borderId="4" xfId="0" applyNumberFormat="1" applyFill="1" applyBorder="1" applyAlignment="1">
      <alignment vertical="center"/>
    </xf>
    <xf numFmtId="37" fontId="0" fillId="3" borderId="0" xfId="0" applyNumberFormat="1" applyFill="1" applyBorder="1" applyAlignment="1">
      <alignment vertical="center"/>
    </xf>
    <xf numFmtId="167" fontId="1" fillId="3" borderId="13" xfId="2" applyNumberFormat="1" applyFont="1" applyFill="1" applyBorder="1" applyAlignment="1">
      <alignment vertical="center"/>
    </xf>
    <xf numFmtId="167" fontId="1" fillId="3" borderId="0" xfId="2" applyNumberFormat="1" applyFont="1" applyFill="1" applyBorder="1" applyAlignment="1">
      <alignment vertical="center"/>
    </xf>
    <xf numFmtId="164" fontId="1" fillId="3" borderId="4" xfId="2" applyFont="1" applyFill="1" applyBorder="1" applyAlignment="1">
      <alignment vertical="center"/>
    </xf>
    <xf numFmtId="164" fontId="1" fillId="3" borderId="13" xfId="2" applyFont="1" applyFill="1" applyBorder="1" applyAlignment="1">
      <alignment vertical="center"/>
    </xf>
    <xf numFmtId="0" fontId="4" fillId="3" borderId="0" xfId="0" applyFont="1" applyFill="1" applyAlignment="1">
      <alignment vertical="center"/>
    </xf>
    <xf numFmtId="0" fontId="0" fillId="3" borderId="0" xfId="0" applyFill="1" applyAlignment="1">
      <alignment horizontal="left" vertical="center"/>
    </xf>
    <xf numFmtId="0" fontId="0" fillId="3" borderId="0" xfId="0" applyFill="1" applyAlignment="1">
      <alignment horizontal="center" vertical="center"/>
    </xf>
    <xf numFmtId="3" fontId="0" fillId="3" borderId="0" xfId="0" applyNumberFormat="1" applyFill="1" applyAlignment="1">
      <alignment vertical="center"/>
    </xf>
    <xf numFmtId="0" fontId="7" fillId="3" borderId="6" xfId="0" applyFont="1" applyFill="1" applyBorder="1" applyAlignment="1">
      <alignment vertical="center"/>
    </xf>
    <xf numFmtId="0" fontId="0" fillId="3" borderId="7" xfId="0" applyFill="1" applyBorder="1" applyAlignment="1">
      <alignment horizontal="center" vertical="center"/>
    </xf>
    <xf numFmtId="0" fontId="7" fillId="3" borderId="8" xfId="0" applyFont="1" applyFill="1" applyBorder="1" applyAlignment="1">
      <alignment horizontal="left" vertical="center"/>
    </xf>
    <xf numFmtId="0" fontId="0" fillId="3" borderId="9" xfId="0" applyFill="1" applyBorder="1" applyAlignment="1">
      <alignment horizontal="center" vertical="center"/>
    </xf>
    <xf numFmtId="0" fontId="7" fillId="3" borderId="7" xfId="0" applyFont="1" applyFill="1" applyBorder="1" applyAlignment="1">
      <alignment horizontal="left" vertical="center"/>
    </xf>
    <xf numFmtId="0" fontId="0" fillId="3" borderId="10" xfId="0" applyFill="1" applyBorder="1" applyAlignment="1">
      <alignment horizontal="center" vertical="center"/>
    </xf>
    <xf numFmtId="0" fontId="0" fillId="3" borderId="0" xfId="0" applyFill="1" applyBorder="1" applyAlignment="1">
      <alignment horizontal="center" vertical="center"/>
    </xf>
    <xf numFmtId="0" fontId="0" fillId="3" borderId="11" xfId="0" applyFill="1" applyBorder="1" applyAlignment="1">
      <alignment horizontal="left" vertical="center"/>
    </xf>
    <xf numFmtId="0" fontId="0" fillId="3" borderId="12" xfId="0" applyFill="1" applyBorder="1" applyAlignment="1">
      <alignment horizontal="center" vertical="center"/>
    </xf>
    <xf numFmtId="0" fontId="0" fillId="3" borderId="0" xfId="0" applyFill="1" applyBorder="1" applyAlignment="1">
      <alignment horizontal="left" vertical="center"/>
    </xf>
    <xf numFmtId="0" fontId="0" fillId="3" borderId="13" xfId="0" applyFill="1" applyBorder="1" applyAlignment="1">
      <alignment horizontal="center" vertical="center"/>
    </xf>
    <xf numFmtId="0" fontId="7" fillId="3" borderId="4" xfId="0" applyFont="1" applyFill="1" applyBorder="1" applyAlignment="1">
      <alignment vertical="center"/>
    </xf>
    <xf numFmtId="0" fontId="7" fillId="3" borderId="11" xfId="0" applyFont="1" applyFill="1" applyBorder="1" applyAlignment="1">
      <alignment horizontal="left" vertical="center"/>
    </xf>
    <xf numFmtId="0" fontId="7" fillId="3" borderId="0" xfId="0" applyFont="1" applyFill="1" applyBorder="1" applyAlignment="1">
      <alignment horizontal="left" vertical="center"/>
    </xf>
    <xf numFmtId="0" fontId="0" fillId="3" borderId="14" xfId="0" applyFill="1" applyBorder="1" applyAlignment="1">
      <alignment vertical="center"/>
    </xf>
    <xf numFmtId="0" fontId="0" fillId="3" borderId="15" xfId="0" applyFill="1" applyBorder="1" applyAlignment="1">
      <alignment horizontal="center" vertical="center"/>
    </xf>
    <xf numFmtId="0" fontId="0" fillId="3" borderId="16" xfId="0" applyFill="1" applyBorder="1" applyAlignment="1">
      <alignment horizontal="left" vertical="center"/>
    </xf>
    <xf numFmtId="0" fontId="0" fillId="3" borderId="17" xfId="0" applyFill="1" applyBorder="1" applyAlignment="1">
      <alignment horizontal="center" vertical="center"/>
    </xf>
    <xf numFmtId="0" fontId="0" fillId="3" borderId="15" xfId="0" applyFill="1" applyBorder="1" applyAlignment="1">
      <alignment horizontal="left" vertical="center"/>
    </xf>
    <xf numFmtId="0" fontId="0" fillId="3" borderId="18" xfId="0" applyFill="1" applyBorder="1" applyAlignment="1">
      <alignment horizontal="center" vertical="center"/>
    </xf>
    <xf numFmtId="167" fontId="4" fillId="2" borderId="3" xfId="2" applyNumberFormat="1" applyFont="1" applyFill="1" applyBorder="1" applyAlignment="1">
      <alignment vertical="center"/>
    </xf>
    <xf numFmtId="166" fontId="4" fillId="2" borderId="2" xfId="0" applyNumberFormat="1" applyFont="1" applyFill="1" applyBorder="1" applyAlignment="1">
      <alignment vertical="center"/>
    </xf>
    <xf numFmtId="37" fontId="4" fillId="2" borderId="1" xfId="0" applyNumberFormat="1" applyFont="1" applyFill="1" applyBorder="1" applyAlignment="1">
      <alignment vertical="center"/>
    </xf>
    <xf numFmtId="37" fontId="4" fillId="2" borderId="2" xfId="0" applyNumberFormat="1" applyFont="1" applyFill="1" applyBorder="1" applyAlignment="1">
      <alignment vertical="center"/>
    </xf>
    <xf numFmtId="164" fontId="4" fillId="2" borderId="1" xfId="2" applyFont="1" applyFill="1" applyBorder="1" applyAlignment="1">
      <alignment vertical="center"/>
    </xf>
    <xf numFmtId="164" fontId="4" fillId="2" borderId="3" xfId="2" applyFont="1" applyFill="1" applyBorder="1" applyAlignment="1">
      <alignment vertical="center"/>
    </xf>
    <xf numFmtId="37" fontId="0" fillId="3" borderId="25" xfId="0" applyNumberFormat="1" applyFill="1" applyBorder="1" applyAlignment="1">
      <alignment vertical="center"/>
    </xf>
    <xf numFmtId="37" fontId="0" fillId="3" borderId="26" xfId="0" applyNumberFormat="1" applyFill="1" applyBorder="1" applyAlignment="1">
      <alignment vertical="center"/>
    </xf>
    <xf numFmtId="3" fontId="4" fillId="2" borderId="27" xfId="0" applyNumberFormat="1" applyFont="1" applyFill="1" applyBorder="1" applyAlignment="1">
      <alignment vertical="center"/>
    </xf>
    <xf numFmtId="167" fontId="1" fillId="3" borderId="25" xfId="2" applyNumberFormat="1" applyFont="1" applyFill="1" applyBorder="1" applyAlignment="1">
      <alignment vertical="center"/>
    </xf>
    <xf numFmtId="166" fontId="4" fillId="2" borderId="27" xfId="0" applyNumberFormat="1" applyFont="1" applyFill="1" applyBorder="1" applyAlignment="1">
      <alignment vertical="center"/>
    </xf>
    <xf numFmtId="37" fontId="4" fillId="2" borderId="24" xfId="0" applyNumberFormat="1" applyFont="1" applyFill="1" applyBorder="1" applyAlignment="1">
      <alignment vertical="center"/>
    </xf>
    <xf numFmtId="37" fontId="0" fillId="0" borderId="25" xfId="0" applyNumberFormat="1" applyBorder="1" applyAlignment="1">
      <alignment vertical="center"/>
    </xf>
    <xf numFmtId="37" fontId="0" fillId="0" borderId="26" xfId="0" applyNumberFormat="1" applyBorder="1" applyAlignment="1">
      <alignment vertical="center"/>
    </xf>
    <xf numFmtId="167" fontId="1" fillId="0" borderId="25" xfId="2" applyNumberFormat="1" applyFont="1" applyBorder="1" applyAlignment="1">
      <alignment vertical="center"/>
    </xf>
    <xf numFmtId="167" fontId="26" fillId="0" borderId="13" xfId="2" applyNumberFormat="1" applyFont="1" applyBorder="1" applyAlignment="1">
      <alignment vertical="center"/>
    </xf>
    <xf numFmtId="166" fontId="26" fillId="0" borderId="28" xfId="0" applyNumberFormat="1" applyFont="1" applyBorder="1" applyAlignment="1">
      <alignment vertical="center"/>
    </xf>
    <xf numFmtId="167" fontId="26" fillId="0" borderId="18" xfId="2" applyNumberFormat="1" applyFont="1" applyBorder="1" applyAlignment="1">
      <alignment vertical="center"/>
    </xf>
    <xf numFmtId="0" fontId="0" fillId="0" borderId="4" xfId="0" applyFill="1" applyBorder="1" applyAlignment="1">
      <alignment vertical="center"/>
    </xf>
    <xf numFmtId="37" fontId="0" fillId="0" borderId="4" xfId="0" applyNumberFormat="1" applyFill="1" applyBorder="1" applyAlignment="1">
      <alignment vertical="center"/>
    </xf>
    <xf numFmtId="37" fontId="0" fillId="0" borderId="0" xfId="0" applyNumberFormat="1" applyFill="1" applyBorder="1" applyAlignment="1">
      <alignment vertical="center"/>
    </xf>
    <xf numFmtId="37" fontId="0" fillId="0" borderId="25" xfId="0" applyNumberFormat="1" applyFill="1" applyBorder="1" applyAlignment="1">
      <alignment vertical="center"/>
    </xf>
    <xf numFmtId="167" fontId="1" fillId="0" borderId="13" xfId="2" applyNumberFormat="1" applyFont="1" applyFill="1" applyBorder="1" applyAlignment="1">
      <alignment vertical="center"/>
    </xf>
    <xf numFmtId="37" fontId="0" fillId="0" borderId="26" xfId="0" applyNumberFormat="1" applyFill="1" applyBorder="1" applyAlignment="1">
      <alignment vertical="center"/>
    </xf>
    <xf numFmtId="167" fontId="1" fillId="0" borderId="0" xfId="2" applyNumberFormat="1" applyFont="1" applyFill="1" applyBorder="1" applyAlignment="1">
      <alignment vertical="center"/>
    </xf>
    <xf numFmtId="167" fontId="1" fillId="0" borderId="25" xfId="2" applyNumberFormat="1" applyFont="1" applyFill="1" applyBorder="1" applyAlignment="1">
      <alignment vertical="center"/>
    </xf>
    <xf numFmtId="167" fontId="1" fillId="0" borderId="28" xfId="2" applyNumberFormat="1" applyFont="1" applyFill="1" applyBorder="1" applyAlignment="1">
      <alignment vertical="center"/>
    </xf>
    <xf numFmtId="167" fontId="1" fillId="0" borderId="18" xfId="2" applyNumberFormat="1" applyFont="1" applyFill="1" applyBorder="1" applyAlignment="1">
      <alignment vertical="center"/>
    </xf>
    <xf numFmtId="164" fontId="1" fillId="0" borderId="4" xfId="2" applyFont="1" applyFill="1" applyBorder="1" applyAlignment="1">
      <alignment vertical="center"/>
    </xf>
    <xf numFmtId="164" fontId="1" fillId="0" borderId="13" xfId="2" applyFont="1" applyFill="1" applyBorder="1" applyAlignment="1">
      <alignment vertical="center"/>
    </xf>
    <xf numFmtId="168" fontId="1" fillId="0" borderId="13" xfId="2" applyNumberFormat="1" applyFont="1" applyBorder="1" applyAlignment="1">
      <alignment vertical="center"/>
    </xf>
    <xf numFmtId="168" fontId="1" fillId="0" borderId="0" xfId="2" applyNumberFormat="1" applyFont="1" applyBorder="1" applyAlignment="1">
      <alignment vertical="center"/>
    </xf>
    <xf numFmtId="166" fontId="26" fillId="0" borderId="25" xfId="0" applyNumberFormat="1" applyFont="1" applyBorder="1" applyAlignment="1">
      <alignment vertical="center"/>
    </xf>
    <xf numFmtId="168" fontId="1" fillId="0" borderId="25" xfId="2" applyNumberFormat="1" applyFont="1" applyBorder="1" applyAlignment="1">
      <alignment vertical="center"/>
    </xf>
    <xf numFmtId="0" fontId="27" fillId="3" borderId="0" xfId="0" applyFont="1" applyFill="1" applyBorder="1" applyAlignment="1">
      <alignment horizontal="center" vertical="center" wrapText="1"/>
    </xf>
    <xf numFmtId="0" fontId="27" fillId="0" borderId="0" xfId="0" applyFont="1" applyBorder="1" applyAlignment="1">
      <alignment horizontal="center" vertical="center" wrapText="1"/>
    </xf>
    <xf numFmtId="17" fontId="10" fillId="4" borderId="19" xfId="0" applyNumberFormat="1" applyFont="1" applyFill="1" applyBorder="1" applyAlignment="1">
      <alignment horizontal="center" vertical="center" wrapText="1"/>
    </xf>
    <xf numFmtId="17" fontId="10" fillId="4" borderId="20" xfId="0" applyNumberFormat="1" applyFont="1" applyFill="1" applyBorder="1" applyAlignment="1">
      <alignment horizontal="center" vertical="center" wrapText="1"/>
    </xf>
    <xf numFmtId="17" fontId="10" fillId="4" borderId="21" xfId="0" applyNumberFormat="1" applyFont="1" applyFill="1" applyBorder="1" applyAlignment="1">
      <alignment horizontal="center" vertical="center" wrapText="1"/>
    </xf>
    <xf numFmtId="17" fontId="10" fillId="4" borderId="23" xfId="0" applyNumberFormat="1" applyFont="1" applyFill="1" applyBorder="1" applyAlignment="1">
      <alignment horizontal="center" vertical="center" wrapText="1"/>
    </xf>
    <xf numFmtId="0" fontId="4" fillId="4" borderId="1" xfId="0" applyFont="1" applyFill="1" applyBorder="1" applyAlignment="1">
      <alignment horizontal="center" vertical="center"/>
    </xf>
    <xf numFmtId="3" fontId="4" fillId="4" borderId="1" xfId="0" applyNumberFormat="1" applyFont="1" applyFill="1" applyBorder="1" applyAlignment="1">
      <alignment vertical="center"/>
    </xf>
    <xf numFmtId="3" fontId="4" fillId="4" borderId="2" xfId="0" applyNumberFormat="1" applyFont="1" applyFill="1" applyBorder="1" applyAlignment="1">
      <alignment vertical="center"/>
    </xf>
    <xf numFmtId="37" fontId="4" fillId="4" borderId="1" xfId="0" applyNumberFormat="1" applyFont="1" applyFill="1" applyBorder="1" applyAlignment="1">
      <alignment vertical="center"/>
    </xf>
    <xf numFmtId="37" fontId="4" fillId="4" borderId="2" xfId="0" applyNumberFormat="1" applyFont="1" applyFill="1" applyBorder="1" applyAlignment="1">
      <alignment vertical="center"/>
    </xf>
    <xf numFmtId="17" fontId="10" fillId="4" borderId="22" xfId="0" applyNumberFormat="1" applyFont="1" applyFill="1" applyBorder="1" applyAlignment="1">
      <alignment horizontal="center" vertical="center" wrapText="1"/>
    </xf>
    <xf numFmtId="3" fontId="4" fillId="4" borderId="27" xfId="0" applyNumberFormat="1" applyFont="1" applyFill="1" applyBorder="1" applyAlignment="1">
      <alignment vertical="center"/>
    </xf>
    <xf numFmtId="3" fontId="4" fillId="4" borderId="24" xfId="0" applyNumberFormat="1" applyFont="1" applyFill="1" applyBorder="1" applyAlignment="1">
      <alignment vertical="center"/>
    </xf>
    <xf numFmtId="37" fontId="4" fillId="4" borderId="24" xfId="0" applyNumberFormat="1" applyFont="1" applyFill="1" applyBorder="1" applyAlignment="1">
      <alignment vertical="center"/>
    </xf>
    <xf numFmtId="37" fontId="0" fillId="0" borderId="0" xfId="0" applyNumberFormat="1" applyAlignment="1">
      <alignment vertical="center"/>
    </xf>
    <xf numFmtId="17" fontId="10" fillId="5" borderId="19" xfId="0" applyNumberFormat="1" applyFont="1" applyFill="1" applyBorder="1" applyAlignment="1">
      <alignment horizontal="center" vertical="center" wrapText="1"/>
    </xf>
    <xf numFmtId="17" fontId="10" fillId="5" borderId="20" xfId="0" applyNumberFormat="1" applyFont="1" applyFill="1" applyBorder="1" applyAlignment="1">
      <alignment horizontal="center" vertical="center" wrapText="1"/>
    </xf>
    <xf numFmtId="17" fontId="10" fillId="5" borderId="21" xfId="0" applyNumberFormat="1" applyFont="1" applyFill="1" applyBorder="1" applyAlignment="1">
      <alignment horizontal="center" vertical="center" wrapText="1"/>
    </xf>
    <xf numFmtId="17" fontId="10" fillId="5" borderId="23" xfId="0" applyNumberFormat="1" applyFont="1" applyFill="1" applyBorder="1" applyAlignment="1">
      <alignment horizontal="center" vertical="center" wrapText="1"/>
    </xf>
    <xf numFmtId="0" fontId="4" fillId="5" borderId="1" xfId="0" applyFont="1" applyFill="1" applyBorder="1" applyAlignment="1">
      <alignment horizontal="center" vertical="center"/>
    </xf>
    <xf numFmtId="3" fontId="4" fillId="5" borderId="1" xfId="0" applyNumberFormat="1" applyFont="1" applyFill="1" applyBorder="1" applyAlignment="1">
      <alignment vertical="center"/>
    </xf>
    <xf numFmtId="3" fontId="4" fillId="5" borderId="2" xfId="0" applyNumberFormat="1" applyFont="1" applyFill="1" applyBorder="1" applyAlignment="1">
      <alignment vertical="center"/>
    </xf>
    <xf numFmtId="37" fontId="4" fillId="5" borderId="1" xfId="0" applyNumberFormat="1" applyFont="1" applyFill="1" applyBorder="1" applyAlignment="1">
      <alignment vertical="center"/>
    </xf>
    <xf numFmtId="37" fontId="4" fillId="5" borderId="2" xfId="0" applyNumberFormat="1" applyFont="1" applyFill="1" applyBorder="1" applyAlignment="1">
      <alignment vertical="center"/>
    </xf>
    <xf numFmtId="17" fontId="10" fillId="5" borderId="22" xfId="0" applyNumberFormat="1" applyFont="1" applyFill="1" applyBorder="1" applyAlignment="1">
      <alignment horizontal="center" vertical="center" wrapText="1"/>
    </xf>
    <xf numFmtId="3" fontId="4" fillId="5" borderId="27" xfId="0" applyNumberFormat="1" applyFont="1" applyFill="1" applyBorder="1" applyAlignment="1">
      <alignment vertical="center"/>
    </xf>
    <xf numFmtId="3" fontId="4" fillId="5" borderId="24" xfId="0" applyNumberFormat="1" applyFont="1" applyFill="1" applyBorder="1" applyAlignment="1">
      <alignment vertical="center"/>
    </xf>
    <xf numFmtId="37" fontId="4" fillId="5" borderId="24" xfId="0" applyNumberFormat="1" applyFont="1" applyFill="1" applyBorder="1" applyAlignment="1">
      <alignment vertical="center"/>
    </xf>
    <xf numFmtId="164" fontId="0" fillId="0" borderId="0" xfId="0" applyNumberFormat="1" applyAlignment="1">
      <alignment vertical="center"/>
    </xf>
    <xf numFmtId="167" fontId="1" fillId="3" borderId="26" xfId="2" applyNumberFormat="1" applyFont="1" applyFill="1" applyBorder="1" applyAlignment="1">
      <alignment vertical="center"/>
    </xf>
    <xf numFmtId="0" fontId="0" fillId="3" borderId="0" xfId="0" applyFill="1" applyBorder="1" applyAlignment="1">
      <alignment vertical="center"/>
    </xf>
    <xf numFmtId="0" fontId="16" fillId="0" borderId="0" xfId="0" applyFont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26" fillId="3" borderId="0" xfId="0" applyFont="1" applyFill="1" applyAlignment="1">
      <alignment vertical="center"/>
    </xf>
    <xf numFmtId="0" fontId="28" fillId="0" borderId="0" xfId="0" applyFont="1" applyAlignment="1">
      <alignment vertical="center"/>
    </xf>
    <xf numFmtId="0" fontId="28" fillId="0" borderId="0" xfId="0" applyFont="1" applyAlignment="1">
      <alignment horizontal="left" vertical="center"/>
    </xf>
    <xf numFmtId="0" fontId="28" fillId="0" borderId="0" xfId="0" applyFont="1" applyAlignment="1">
      <alignment horizontal="center" vertical="center"/>
    </xf>
    <xf numFmtId="0" fontId="10" fillId="0" borderId="0" xfId="0" applyFont="1" applyAlignment="1">
      <alignment vertical="center"/>
    </xf>
    <xf numFmtId="0" fontId="7" fillId="0" borderId="0" xfId="0" applyFont="1" applyAlignment="1">
      <alignment horizontal="left" vertical="center"/>
    </xf>
    <xf numFmtId="168" fontId="0" fillId="0" borderId="0" xfId="0" applyNumberFormat="1" applyAlignment="1">
      <alignment vertical="center"/>
    </xf>
    <xf numFmtId="9" fontId="1" fillId="3" borderId="13" xfId="4" applyFont="1" applyFill="1" applyBorder="1" applyAlignment="1">
      <alignment vertical="center"/>
    </xf>
    <xf numFmtId="38" fontId="0" fillId="0" borderId="29" xfId="0" applyNumberFormat="1" applyBorder="1" applyAlignment="1">
      <alignment vertical="center"/>
    </xf>
    <xf numFmtId="38" fontId="0" fillId="0" borderId="25" xfId="0" applyNumberFormat="1" applyBorder="1" applyAlignment="1">
      <alignment vertical="center"/>
    </xf>
    <xf numFmtId="9" fontId="1" fillId="3" borderId="0" xfId="4" applyFont="1" applyFill="1" applyBorder="1" applyAlignment="1">
      <alignment vertical="center"/>
    </xf>
    <xf numFmtId="9" fontId="4" fillId="2" borderId="2" xfId="4" applyFont="1" applyFill="1" applyBorder="1" applyAlignment="1">
      <alignment vertical="center"/>
    </xf>
    <xf numFmtId="9" fontId="4" fillId="2" borderId="3" xfId="4" applyFont="1" applyFill="1" applyBorder="1" applyAlignment="1">
      <alignment vertical="center"/>
    </xf>
    <xf numFmtId="9" fontId="1" fillId="3" borderId="29" xfId="4" applyFont="1" applyFill="1" applyBorder="1" applyAlignment="1">
      <alignment vertical="center"/>
    </xf>
    <xf numFmtId="9" fontId="1" fillId="3" borderId="25" xfId="4" applyFont="1" applyFill="1" applyBorder="1" applyAlignment="1">
      <alignment vertical="center"/>
    </xf>
    <xf numFmtId="9" fontId="1" fillId="3" borderId="28" xfId="4" applyFont="1" applyFill="1" applyBorder="1" applyAlignment="1">
      <alignment vertical="center"/>
    </xf>
    <xf numFmtId="9" fontId="4" fillId="2" borderId="27" xfId="4" applyFont="1" applyFill="1" applyBorder="1" applyAlignment="1">
      <alignment vertical="center"/>
    </xf>
    <xf numFmtId="9" fontId="1" fillId="3" borderId="0" xfId="2" applyNumberFormat="1" applyFont="1" applyFill="1" applyBorder="1" applyAlignment="1">
      <alignment vertical="center"/>
    </xf>
    <xf numFmtId="9" fontId="1" fillId="0" borderId="0" xfId="2" applyNumberFormat="1" applyFont="1" applyBorder="1" applyAlignment="1">
      <alignment vertical="center"/>
    </xf>
    <xf numFmtId="9" fontId="4" fillId="2" borderId="2" xfId="0" applyNumberFormat="1" applyFont="1" applyFill="1" applyBorder="1" applyAlignment="1">
      <alignment vertical="center"/>
    </xf>
    <xf numFmtId="9" fontId="4" fillId="2" borderId="3" xfId="2" applyNumberFormat="1" applyFont="1" applyFill="1" applyBorder="1" applyAlignment="1">
      <alignment vertical="center"/>
    </xf>
    <xf numFmtId="9" fontId="1" fillId="0" borderId="13" xfId="4" applyFont="1" applyBorder="1" applyAlignment="1">
      <alignment vertical="center"/>
    </xf>
    <xf numFmtId="9" fontId="1" fillId="0" borderId="25" xfId="4" applyFont="1" applyBorder="1" applyAlignment="1">
      <alignment vertical="center"/>
    </xf>
    <xf numFmtId="9" fontId="1" fillId="0" borderId="0" xfId="4" applyFont="1" applyBorder="1" applyAlignment="1">
      <alignment vertical="center"/>
    </xf>
    <xf numFmtId="0" fontId="18" fillId="0" borderId="0" xfId="0" applyFont="1" applyFill="1" applyAlignment="1">
      <alignment horizontal="center" vertical="center"/>
    </xf>
    <xf numFmtId="0" fontId="19" fillId="0" borderId="0" xfId="0" applyFont="1" applyFill="1" applyAlignment="1">
      <alignment vertical="center"/>
    </xf>
    <xf numFmtId="0" fontId="17" fillId="0" borderId="0" xfId="0" applyFont="1" applyFill="1" applyAlignment="1">
      <alignment horizontal="center" vertical="center"/>
    </xf>
    <xf numFmtId="0" fontId="12" fillId="0" borderId="0" xfId="0" applyFont="1" applyFill="1" applyAlignment="1">
      <alignment vertical="center"/>
    </xf>
    <xf numFmtId="0" fontId="8" fillId="0" borderId="0" xfId="0" applyFont="1" applyFill="1" applyAlignment="1">
      <alignment horizontal="center" vertical="center"/>
    </xf>
    <xf numFmtId="0" fontId="9" fillId="0" borderId="0" xfId="0" applyFont="1" applyFill="1" applyAlignment="1">
      <alignment horizontal="center" vertical="center"/>
    </xf>
    <xf numFmtId="0" fontId="3" fillId="0" borderId="0" xfId="0" applyFont="1" applyFill="1" applyAlignment="1">
      <alignment vertical="center" wrapText="1"/>
    </xf>
    <xf numFmtId="0" fontId="27" fillId="0" borderId="0" xfId="0" applyFont="1" applyFill="1" applyBorder="1" applyAlignment="1">
      <alignment horizontal="center" vertical="center" wrapText="1"/>
    </xf>
    <xf numFmtId="0" fontId="0" fillId="0" borderId="0" xfId="0" applyFill="1" applyBorder="1" applyAlignment="1">
      <alignment vertical="center"/>
    </xf>
    <xf numFmtId="0" fontId="4" fillId="0" borderId="0" xfId="0" applyFont="1" applyFill="1" applyBorder="1" applyAlignment="1">
      <alignment vertical="center"/>
    </xf>
    <xf numFmtId="0" fontId="4" fillId="0" borderId="0" xfId="0" applyFont="1" applyFill="1" applyAlignment="1">
      <alignment vertical="center"/>
    </xf>
    <xf numFmtId="0" fontId="4" fillId="3" borderId="0" xfId="0" applyFont="1" applyFill="1" applyBorder="1" applyAlignment="1">
      <alignment vertical="center"/>
    </xf>
    <xf numFmtId="168" fontId="0" fillId="0" borderId="0" xfId="0" applyNumberFormat="1" applyFill="1" applyAlignment="1">
      <alignment vertical="center"/>
    </xf>
    <xf numFmtId="37" fontId="24" fillId="0" borderId="0" xfId="1" applyNumberFormat="1" applyFont="1" applyFill="1" applyBorder="1" applyAlignment="1" applyProtection="1">
      <alignment vertical="center"/>
    </xf>
    <xf numFmtId="37" fontId="0" fillId="3" borderId="0" xfId="0" applyNumberFormat="1" applyFill="1" applyAlignment="1">
      <alignment horizontal="center" vertical="center"/>
    </xf>
    <xf numFmtId="9" fontId="0" fillId="0" borderId="0" xfId="0" applyNumberFormat="1" applyFill="1" applyAlignment="1">
      <alignment vertical="center"/>
    </xf>
    <xf numFmtId="0" fontId="3" fillId="3" borderId="0" xfId="0" applyFont="1" applyFill="1" applyAlignment="1">
      <alignment horizontal="center" vertical="center" wrapText="1"/>
    </xf>
    <xf numFmtId="170" fontId="0" fillId="0" borderId="0" xfId="0" applyNumberFormat="1" applyAlignment="1">
      <alignment vertical="center"/>
    </xf>
    <xf numFmtId="170" fontId="4" fillId="0" borderId="0" xfId="0" applyNumberFormat="1" applyFont="1" applyAlignment="1">
      <alignment vertical="center"/>
    </xf>
    <xf numFmtId="170" fontId="7" fillId="0" borderId="0" xfId="0" applyNumberFormat="1" applyFont="1" applyAlignment="1">
      <alignment vertical="center"/>
    </xf>
    <xf numFmtId="0" fontId="18" fillId="3" borderId="0" xfId="0" applyFont="1" applyFill="1" applyAlignment="1">
      <alignment vertical="center"/>
    </xf>
    <xf numFmtId="0" fontId="14" fillId="0" borderId="0" xfId="0" applyFont="1" applyAlignment="1">
      <alignment vertical="center"/>
    </xf>
    <xf numFmtId="0" fontId="9" fillId="3" borderId="0" xfId="0" applyFont="1" applyFill="1" applyAlignment="1">
      <alignment vertical="center"/>
    </xf>
    <xf numFmtId="171" fontId="0" fillId="0" borderId="0" xfId="0" applyNumberFormat="1" applyAlignment="1">
      <alignment vertical="center"/>
    </xf>
    <xf numFmtId="4" fontId="7" fillId="0" borderId="0" xfId="0" applyNumberFormat="1" applyFont="1" applyAlignment="1">
      <alignment vertical="center"/>
    </xf>
    <xf numFmtId="0" fontId="1" fillId="0" borderId="4" xfId="0" applyFont="1" applyBorder="1" applyAlignment="1">
      <alignment vertical="center"/>
    </xf>
    <xf numFmtId="0" fontId="1" fillId="0" borderId="4" xfId="0" applyFont="1" applyFill="1" applyBorder="1" applyAlignment="1">
      <alignment vertical="center"/>
    </xf>
    <xf numFmtId="3" fontId="0" fillId="0" borderId="0" xfId="0" applyNumberFormat="1" applyBorder="1" applyAlignment="1">
      <alignment vertical="center"/>
    </xf>
    <xf numFmtId="172" fontId="0" fillId="0" borderId="0" xfId="0" applyNumberFormat="1" applyAlignment="1">
      <alignment vertical="center"/>
    </xf>
    <xf numFmtId="37" fontId="0" fillId="3" borderId="0" xfId="0" applyNumberFormat="1" applyFill="1" applyAlignment="1">
      <alignment vertical="center"/>
    </xf>
    <xf numFmtId="0" fontId="1" fillId="3" borderId="4" xfId="0" applyFont="1" applyFill="1" applyBorder="1" applyAlignment="1">
      <alignment vertical="center"/>
    </xf>
    <xf numFmtId="37" fontId="0" fillId="0" borderId="0" xfId="0" applyNumberFormat="1" applyAlignment="1">
      <alignment horizontal="left" vertical="center"/>
    </xf>
    <xf numFmtId="37" fontId="28" fillId="0" borderId="0" xfId="0" applyNumberFormat="1" applyFont="1" applyAlignment="1">
      <alignment vertical="center"/>
    </xf>
    <xf numFmtId="0" fontId="1" fillId="0" borderId="0" xfId="0" applyFont="1" applyFill="1" applyAlignment="1">
      <alignment vertical="center"/>
    </xf>
    <xf numFmtId="0" fontId="1" fillId="0" borderId="0" xfId="0" applyFont="1" applyFill="1" applyAlignment="1"/>
    <xf numFmtId="0" fontId="1" fillId="0" borderId="0" xfId="0" applyFont="1" applyFill="1" applyBorder="1" applyAlignment="1">
      <alignment vertical="center"/>
    </xf>
    <xf numFmtId="0" fontId="1" fillId="0" borderId="0" xfId="0" applyFont="1" applyAlignment="1">
      <alignment vertical="center"/>
    </xf>
    <xf numFmtId="168" fontId="0" fillId="3" borderId="0" xfId="0" applyNumberFormat="1" applyFill="1" applyAlignment="1">
      <alignment vertical="center"/>
    </xf>
    <xf numFmtId="38" fontId="11" fillId="0" borderId="29" xfId="0" applyNumberFormat="1" applyFont="1" applyBorder="1" applyAlignment="1">
      <alignment vertical="center"/>
    </xf>
    <xf numFmtId="38" fontId="11" fillId="0" borderId="25" xfId="0" applyNumberFormat="1" applyFont="1" applyBorder="1" applyAlignment="1">
      <alignment vertical="center"/>
    </xf>
    <xf numFmtId="3" fontId="10" fillId="4" borderId="27" xfId="0" applyNumberFormat="1" applyFont="1" applyFill="1" applyBorder="1" applyAlignment="1">
      <alignment vertical="center"/>
    </xf>
    <xf numFmtId="0" fontId="20" fillId="0" borderId="0" xfId="0" applyFont="1" applyAlignment="1">
      <alignment horizontal="center" vertical="center"/>
    </xf>
    <xf numFmtId="0" fontId="10" fillId="3" borderId="0" xfId="0" applyFont="1" applyFill="1" applyAlignment="1">
      <alignment horizontal="center" vertical="center"/>
    </xf>
    <xf numFmtId="17" fontId="7" fillId="5" borderId="30" xfId="0" applyNumberFormat="1" applyFont="1" applyFill="1" applyBorder="1" applyAlignment="1">
      <alignment horizontal="center" vertical="center" wrapText="1"/>
    </xf>
    <xf numFmtId="0" fontId="10" fillId="0" borderId="15" xfId="0" applyFont="1" applyFill="1" applyBorder="1" applyAlignment="1">
      <alignment horizontal="center" vertical="center" wrapText="1"/>
    </xf>
    <xf numFmtId="0" fontId="31" fillId="0" borderId="0" xfId="0" applyFont="1" applyFill="1" applyBorder="1" applyAlignment="1">
      <alignment horizontal="center" vertical="center" wrapText="1"/>
    </xf>
    <xf numFmtId="17" fontId="16" fillId="2" borderId="19" xfId="0" applyNumberFormat="1" applyFont="1" applyFill="1" applyBorder="1" applyAlignment="1">
      <alignment horizontal="center" vertical="center" wrapText="1"/>
    </xf>
    <xf numFmtId="17" fontId="16" fillId="2" borderId="23" xfId="0" applyNumberFormat="1" applyFont="1" applyFill="1" applyBorder="1" applyAlignment="1">
      <alignment horizontal="center" vertical="center" wrapText="1"/>
    </xf>
    <xf numFmtId="17" fontId="16" fillId="2" borderId="20" xfId="0" applyNumberFormat="1" applyFont="1" applyFill="1" applyBorder="1" applyAlignment="1">
      <alignment horizontal="center" vertical="center" wrapText="1"/>
    </xf>
    <xf numFmtId="17" fontId="16" fillId="2" borderId="22" xfId="0" applyNumberFormat="1" applyFont="1" applyFill="1" applyBorder="1" applyAlignment="1">
      <alignment horizontal="center" vertical="center" wrapText="1"/>
    </xf>
    <xf numFmtId="17" fontId="16" fillId="2" borderId="21" xfId="0" applyNumberFormat="1" applyFont="1" applyFill="1" applyBorder="1" applyAlignment="1">
      <alignment horizontal="center" vertical="center" wrapText="1"/>
    </xf>
    <xf numFmtId="0" fontId="16" fillId="0" borderId="0" xfId="0" applyFont="1" applyFill="1" applyAlignment="1">
      <alignment horizontal="center" vertical="center" wrapText="1"/>
    </xf>
    <xf numFmtId="0" fontId="31" fillId="3" borderId="0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vertical="center"/>
    </xf>
    <xf numFmtId="0" fontId="0" fillId="3" borderId="0" xfId="0" applyFill="1"/>
    <xf numFmtId="0" fontId="21" fillId="0" borderId="0" xfId="0" applyFont="1"/>
    <xf numFmtId="0" fontId="21" fillId="3" borderId="0" xfId="0" applyFont="1" applyFill="1"/>
    <xf numFmtId="0" fontId="33" fillId="4" borderId="31" xfId="1" applyFont="1" applyFill="1" applyBorder="1" applyAlignment="1" applyProtection="1">
      <alignment horizontal="center"/>
    </xf>
    <xf numFmtId="0" fontId="33" fillId="4" borderId="32" xfId="1" applyFont="1" applyFill="1" applyBorder="1" applyAlignment="1" applyProtection="1">
      <alignment horizontal="center"/>
    </xf>
    <xf numFmtId="0" fontId="34" fillId="0" borderId="0" xfId="0" applyFont="1"/>
    <xf numFmtId="0" fontId="34" fillId="3" borderId="0" xfId="0" applyFont="1" applyFill="1"/>
    <xf numFmtId="173" fontId="8" fillId="4" borderId="32" xfId="0" applyNumberFormat="1" applyFont="1" applyFill="1" applyBorder="1" applyAlignment="1">
      <alignment horizontal="center"/>
    </xf>
    <xf numFmtId="0" fontId="22" fillId="0" borderId="0" xfId="0" applyFont="1"/>
    <xf numFmtId="0" fontId="22" fillId="3" borderId="0" xfId="0" applyFont="1" applyFill="1"/>
    <xf numFmtId="0" fontId="35" fillId="4" borderId="32" xfId="0" applyFont="1" applyFill="1" applyBorder="1" applyAlignment="1">
      <alignment horizontal="center"/>
    </xf>
    <xf numFmtId="0" fontId="0" fillId="4" borderId="33" xfId="0" applyFill="1" applyBorder="1"/>
    <xf numFmtId="49" fontId="0" fillId="3" borderId="0" xfId="0" applyNumberFormat="1" applyFill="1" applyAlignment="1">
      <alignment vertical="center"/>
    </xf>
    <xf numFmtId="0" fontId="11" fillId="3" borderId="0" xfId="0" applyFont="1" applyFill="1" applyAlignment="1">
      <alignment vertical="center"/>
    </xf>
    <xf numFmtId="0" fontId="11" fillId="3" borderId="0" xfId="0" applyFont="1" applyFill="1" applyAlignment="1">
      <alignment horizontal="left" vertical="center"/>
    </xf>
    <xf numFmtId="49" fontId="36" fillId="3" borderId="0" xfId="0" applyNumberFormat="1" applyFont="1" applyFill="1" applyAlignment="1">
      <alignment horizontal="right" vertical="center"/>
    </xf>
    <xf numFmtId="174" fontId="0" fillId="3" borderId="0" xfId="0" applyNumberFormat="1" applyFill="1" applyAlignment="1">
      <alignment vertical="center"/>
    </xf>
    <xf numFmtId="167" fontId="0" fillId="3" borderId="0" xfId="3" applyNumberFormat="1" applyFont="1" applyFill="1" applyAlignment="1">
      <alignment vertical="center"/>
    </xf>
    <xf numFmtId="37" fontId="6" fillId="3" borderId="0" xfId="1" applyNumberFormat="1" applyFill="1" applyBorder="1" applyAlignment="1" applyProtection="1">
      <alignment vertical="center"/>
    </xf>
    <xf numFmtId="9" fontId="7" fillId="5" borderId="34" xfId="5" applyFont="1" applyFill="1" applyBorder="1" applyAlignment="1">
      <alignment vertical="center"/>
    </xf>
    <xf numFmtId="9" fontId="7" fillId="5" borderId="35" xfId="5" applyFont="1" applyFill="1" applyBorder="1" applyAlignment="1">
      <alignment vertical="center"/>
    </xf>
    <xf numFmtId="168" fontId="7" fillId="5" borderId="35" xfId="3" applyNumberFormat="1" applyFont="1" applyFill="1" applyBorder="1" applyAlignment="1">
      <alignment vertical="center"/>
    </xf>
    <xf numFmtId="168" fontId="7" fillId="5" borderId="36" xfId="3" applyNumberFormat="1" applyFont="1" applyFill="1" applyBorder="1" applyAlignment="1">
      <alignment vertical="center"/>
    </xf>
    <xf numFmtId="9" fontId="25" fillId="4" borderId="34" xfId="5" applyFont="1" applyFill="1" applyBorder="1" applyAlignment="1">
      <alignment vertical="center"/>
    </xf>
    <xf numFmtId="9" fontId="25" fillId="4" borderId="36" xfId="5" applyFont="1" applyFill="1" applyBorder="1" applyAlignment="1">
      <alignment vertical="center"/>
    </xf>
    <xf numFmtId="174" fontId="25" fillId="4" borderId="37" xfId="1" applyNumberFormat="1" applyFont="1" applyFill="1" applyBorder="1" applyAlignment="1" applyProtection="1">
      <alignment vertical="center"/>
    </xf>
    <xf numFmtId="37" fontId="25" fillId="4" borderId="35" xfId="1" applyNumberFormat="1" applyFont="1" applyFill="1" applyBorder="1" applyAlignment="1" applyProtection="1">
      <alignment vertical="center"/>
    </xf>
    <xf numFmtId="37" fontId="25" fillId="4" borderId="38" xfId="1" applyNumberFormat="1" applyFont="1" applyFill="1" applyBorder="1" applyAlignment="1" applyProtection="1">
      <alignment vertical="center"/>
    </xf>
    <xf numFmtId="9" fontId="25" fillId="2" borderId="36" xfId="5" applyFont="1" applyFill="1" applyBorder="1" applyAlignment="1">
      <alignment vertical="center"/>
    </xf>
    <xf numFmtId="9" fontId="25" fillId="2" borderId="35" xfId="5" applyFont="1" applyFill="1" applyBorder="1" applyAlignment="1">
      <alignment vertical="center"/>
    </xf>
    <xf numFmtId="174" fontId="25" fillId="2" borderId="37" xfId="1" applyNumberFormat="1" applyFont="1" applyFill="1" applyBorder="1" applyAlignment="1" applyProtection="1">
      <alignment vertical="center"/>
    </xf>
    <xf numFmtId="37" fontId="25" fillId="2" borderId="35" xfId="1" applyNumberFormat="1" applyFont="1" applyFill="1" applyBorder="1" applyAlignment="1" applyProtection="1">
      <alignment vertical="center"/>
    </xf>
    <xf numFmtId="37" fontId="25" fillId="2" borderId="38" xfId="1" applyNumberFormat="1" applyFont="1" applyFill="1" applyBorder="1" applyAlignment="1" applyProtection="1">
      <alignment vertical="center"/>
    </xf>
    <xf numFmtId="9" fontId="32" fillId="5" borderId="13" xfId="5" applyFont="1" applyFill="1" applyBorder="1" applyAlignment="1">
      <alignment vertical="center"/>
    </xf>
    <xf numFmtId="9" fontId="32" fillId="5" borderId="26" xfId="5" applyFont="1" applyFill="1" applyBorder="1" applyAlignment="1">
      <alignment vertical="center"/>
    </xf>
    <xf numFmtId="168" fontId="32" fillId="5" borderId="26" xfId="3" applyNumberFormat="1" applyFont="1" applyFill="1" applyBorder="1" applyAlignment="1">
      <alignment vertical="center"/>
    </xf>
    <xf numFmtId="168" fontId="32" fillId="5" borderId="39" xfId="3" applyNumberFormat="1" applyFont="1" applyFill="1" applyBorder="1" applyAlignment="1">
      <alignment vertical="center"/>
    </xf>
    <xf numFmtId="168" fontId="32" fillId="5" borderId="0" xfId="3" applyNumberFormat="1" applyFont="1" applyFill="1" applyBorder="1" applyAlignment="1">
      <alignment vertical="center"/>
    </xf>
    <xf numFmtId="9" fontId="6" fillId="4" borderId="13" xfId="5" applyFont="1" applyFill="1" applyBorder="1" applyAlignment="1">
      <alignment vertical="center"/>
    </xf>
    <xf numFmtId="9" fontId="6" fillId="4" borderId="0" xfId="5" applyFont="1" applyFill="1" applyBorder="1" applyAlignment="1">
      <alignment vertical="center"/>
    </xf>
    <xf numFmtId="9" fontId="6" fillId="4" borderId="26" xfId="5" applyFont="1" applyFill="1" applyBorder="1" applyAlignment="1">
      <alignment vertical="center"/>
    </xf>
    <xf numFmtId="174" fontId="6" fillId="4" borderId="25" xfId="1" applyNumberFormat="1" applyFill="1" applyBorder="1" applyAlignment="1" applyProtection="1">
      <alignment vertical="center"/>
    </xf>
    <xf numFmtId="37" fontId="6" fillId="4" borderId="26" xfId="1" applyNumberFormat="1" applyFill="1" applyBorder="1" applyAlignment="1" applyProtection="1">
      <alignment vertical="center"/>
    </xf>
    <xf numFmtId="37" fontId="6" fillId="4" borderId="4" xfId="1" applyNumberFormat="1" applyFill="1" applyBorder="1" applyAlignment="1" applyProtection="1">
      <alignment vertical="center"/>
    </xf>
    <xf numFmtId="9" fontId="6" fillId="2" borderId="0" xfId="5" applyFont="1" applyFill="1" applyBorder="1" applyAlignment="1">
      <alignment vertical="center"/>
    </xf>
    <xf numFmtId="9" fontId="6" fillId="2" borderId="26" xfId="5" applyFont="1" applyFill="1" applyBorder="1" applyAlignment="1">
      <alignment vertical="center"/>
    </xf>
    <xf numFmtId="174" fontId="6" fillId="2" borderId="25" xfId="1" applyNumberFormat="1" applyFill="1" applyBorder="1" applyAlignment="1" applyProtection="1">
      <alignment vertical="center"/>
    </xf>
    <xf numFmtId="37" fontId="6" fillId="2" borderId="26" xfId="1" applyNumberFormat="1" applyFill="1" applyBorder="1" applyAlignment="1" applyProtection="1">
      <alignment vertical="center"/>
    </xf>
    <xf numFmtId="37" fontId="6" fillId="2" borderId="4" xfId="1" applyNumberFormat="1" applyFill="1" applyBorder="1" applyAlignment="1" applyProtection="1">
      <alignment vertical="center"/>
    </xf>
    <xf numFmtId="167" fontId="32" fillId="5" borderId="39" xfId="3" applyNumberFormat="1" applyFont="1" applyFill="1" applyBorder="1" applyAlignment="1">
      <alignment vertical="center"/>
    </xf>
    <xf numFmtId="167" fontId="32" fillId="5" borderId="0" xfId="3" applyNumberFormat="1" applyFont="1" applyFill="1" applyBorder="1" applyAlignment="1">
      <alignment vertical="center"/>
    </xf>
    <xf numFmtId="9" fontId="0" fillId="5" borderId="26" xfId="5" applyFont="1" applyFill="1" applyBorder="1" applyAlignment="1">
      <alignment vertical="center"/>
    </xf>
    <xf numFmtId="37" fontId="0" fillId="5" borderId="26" xfId="0" applyNumberFormat="1" applyFill="1" applyBorder="1" applyAlignment="1">
      <alignment vertical="center"/>
    </xf>
    <xf numFmtId="37" fontId="0" fillId="5" borderId="39" xfId="0" applyNumberFormat="1" applyFill="1" applyBorder="1" applyAlignment="1">
      <alignment vertical="center"/>
    </xf>
    <xf numFmtId="37" fontId="0" fillId="5" borderId="0" xfId="0" applyNumberFormat="1" applyFill="1" applyBorder="1" applyAlignment="1">
      <alignment vertical="center"/>
    </xf>
    <xf numFmtId="37" fontId="0" fillId="5" borderId="40" xfId="0" applyNumberFormat="1" applyFill="1" applyBorder="1" applyAlignment="1">
      <alignment vertical="center"/>
    </xf>
    <xf numFmtId="9" fontId="6" fillId="4" borderId="41" xfId="5" applyFont="1" applyFill="1" applyBorder="1" applyAlignment="1">
      <alignment vertical="center"/>
    </xf>
    <xf numFmtId="37" fontId="6" fillId="4" borderId="29" xfId="1" applyNumberFormat="1" applyFill="1" applyBorder="1" applyAlignment="1" applyProtection="1">
      <alignment vertical="center"/>
    </xf>
    <xf numFmtId="37" fontId="6" fillId="4" borderId="41" xfId="1" applyNumberFormat="1" applyFill="1" applyBorder="1" applyAlignment="1" applyProtection="1">
      <alignment vertical="center"/>
    </xf>
    <xf numFmtId="9" fontId="6" fillId="2" borderId="42" xfId="5" applyFont="1" applyFill="1" applyBorder="1" applyAlignment="1">
      <alignment vertical="center"/>
    </xf>
    <xf numFmtId="37" fontId="6" fillId="2" borderId="29" xfId="1" applyNumberFormat="1" applyFill="1" applyBorder="1" applyAlignment="1" applyProtection="1">
      <alignment vertical="center"/>
    </xf>
    <xf numFmtId="37" fontId="6" fillId="2" borderId="41" xfId="1" applyNumberFormat="1" applyFill="1" applyBorder="1" applyAlignment="1" applyProtection="1">
      <alignment vertical="center"/>
    </xf>
    <xf numFmtId="0" fontId="7" fillId="3" borderId="0" xfId="0" applyFont="1" applyFill="1" applyAlignment="1">
      <alignment vertical="center"/>
    </xf>
    <xf numFmtId="17" fontId="7" fillId="5" borderId="43" xfId="0" applyNumberFormat="1" applyFont="1" applyFill="1" applyBorder="1" applyAlignment="1">
      <alignment horizontal="center" vertical="center" wrapText="1"/>
    </xf>
    <xf numFmtId="17" fontId="7" fillId="5" borderId="44" xfId="0" applyNumberFormat="1" applyFont="1" applyFill="1" applyBorder="1" applyAlignment="1">
      <alignment horizontal="center" vertical="center" wrapText="1"/>
    </xf>
    <xf numFmtId="17" fontId="7" fillId="5" borderId="45" xfId="0" applyNumberFormat="1" applyFont="1" applyFill="1" applyBorder="1" applyAlignment="1">
      <alignment horizontal="center" vertical="center" wrapText="1"/>
    </xf>
    <xf numFmtId="17" fontId="7" fillId="5" borderId="5" xfId="0" applyNumberFormat="1" applyFont="1" applyFill="1" applyBorder="1" applyAlignment="1">
      <alignment horizontal="center" vertical="center" wrapText="1"/>
    </xf>
    <xf numFmtId="17" fontId="7" fillId="4" borderId="44" xfId="0" applyNumberFormat="1" applyFont="1" applyFill="1" applyBorder="1" applyAlignment="1">
      <alignment horizontal="center" vertical="center" wrapText="1"/>
    </xf>
    <xf numFmtId="17" fontId="7" fillId="4" borderId="45" xfId="0" applyNumberFormat="1" applyFont="1" applyFill="1" applyBorder="1" applyAlignment="1">
      <alignment horizontal="center" vertical="center" wrapText="1"/>
    </xf>
    <xf numFmtId="17" fontId="7" fillId="4" borderId="46" xfId="0" applyNumberFormat="1" applyFont="1" applyFill="1" applyBorder="1" applyAlignment="1">
      <alignment horizontal="center" vertical="center" wrapText="1"/>
    </xf>
    <xf numFmtId="17" fontId="7" fillId="2" borderId="43" xfId="0" applyNumberFormat="1" applyFont="1" applyFill="1" applyBorder="1" applyAlignment="1">
      <alignment horizontal="center" vertical="center" wrapText="1"/>
    </xf>
    <xf numFmtId="17" fontId="7" fillId="2" borderId="44" xfId="0" applyNumberFormat="1" applyFont="1" applyFill="1" applyBorder="1" applyAlignment="1">
      <alignment horizontal="center" vertical="center" wrapText="1"/>
    </xf>
    <xf numFmtId="17" fontId="7" fillId="2" borderId="45" xfId="0" applyNumberFormat="1" applyFont="1" applyFill="1" applyBorder="1" applyAlignment="1">
      <alignment horizontal="center" vertical="center" wrapText="1"/>
    </xf>
    <xf numFmtId="17" fontId="7" fillId="2" borderId="46" xfId="0" applyNumberFormat="1" applyFont="1" applyFill="1" applyBorder="1" applyAlignment="1">
      <alignment horizontal="center" vertical="center" wrapText="1"/>
    </xf>
    <xf numFmtId="0" fontId="34" fillId="3" borderId="0" xfId="0" applyFont="1" applyFill="1" applyAlignment="1">
      <alignment vertical="center"/>
    </xf>
    <xf numFmtId="4" fontId="0" fillId="3" borderId="0" xfId="0" applyNumberFormat="1" applyFill="1" applyAlignment="1">
      <alignment vertical="center"/>
    </xf>
    <xf numFmtId="165" fontId="4" fillId="3" borderId="0" xfId="0" applyNumberFormat="1" applyFont="1" applyFill="1" applyBorder="1" applyAlignment="1">
      <alignment vertical="center"/>
    </xf>
    <xf numFmtId="166" fontId="4" fillId="3" borderId="0" xfId="0" applyNumberFormat="1" applyFont="1" applyFill="1" applyBorder="1" applyAlignment="1">
      <alignment vertical="center"/>
    </xf>
    <xf numFmtId="37" fontId="4" fillId="3" borderId="0" xfId="0" applyNumberFormat="1" applyFont="1" applyFill="1" applyAlignment="1">
      <alignment vertical="center"/>
    </xf>
    <xf numFmtId="0" fontId="11" fillId="3" borderId="0" xfId="0" applyFont="1" applyFill="1" applyBorder="1" applyAlignment="1">
      <alignment horizontal="left" vertical="center"/>
    </xf>
    <xf numFmtId="37" fontId="4" fillId="3" borderId="0" xfId="0" applyNumberFormat="1" applyFont="1" applyFill="1" applyBorder="1" applyAlignment="1">
      <alignment vertical="center"/>
    </xf>
    <xf numFmtId="0" fontId="3" fillId="3" borderId="0" xfId="0" applyFont="1" applyFill="1" applyBorder="1" applyAlignment="1">
      <alignment horizontal="left" vertical="center"/>
    </xf>
    <xf numFmtId="9" fontId="4" fillId="2" borderId="3" xfId="5" applyFont="1" applyFill="1" applyBorder="1" applyAlignment="1">
      <alignment vertical="center"/>
    </xf>
    <xf numFmtId="167" fontId="4" fillId="2" borderId="2" xfId="3" applyNumberFormat="1" applyFont="1" applyFill="1" applyBorder="1" applyAlignment="1">
      <alignment vertical="center"/>
    </xf>
    <xf numFmtId="167" fontId="4" fillId="2" borderId="3" xfId="3" applyNumberFormat="1" applyFont="1" applyFill="1" applyBorder="1" applyAlignment="1">
      <alignment vertical="center"/>
    </xf>
    <xf numFmtId="167" fontId="4" fillId="2" borderId="27" xfId="3" applyNumberFormat="1" applyFont="1" applyFill="1" applyBorder="1" applyAlignment="1">
      <alignment vertical="center"/>
    </xf>
    <xf numFmtId="9" fontId="4" fillId="2" borderId="27" xfId="5" applyFont="1" applyFill="1" applyBorder="1" applyAlignment="1">
      <alignment vertical="center"/>
    </xf>
    <xf numFmtId="9" fontId="4" fillId="2" borderId="2" xfId="5" applyFont="1" applyFill="1" applyBorder="1" applyAlignment="1">
      <alignment vertical="center"/>
    </xf>
    <xf numFmtId="9" fontId="4" fillId="2" borderId="24" xfId="5" applyFont="1" applyFill="1" applyBorder="1" applyAlignment="1">
      <alignment vertical="center"/>
    </xf>
    <xf numFmtId="167" fontId="4" fillId="2" borderId="24" xfId="3" applyNumberFormat="1" applyFont="1" applyFill="1" applyBorder="1" applyAlignment="1">
      <alignment vertical="center"/>
    </xf>
    <xf numFmtId="168" fontId="4" fillId="2" borderId="2" xfId="3" applyNumberFormat="1" applyFont="1" applyFill="1" applyBorder="1" applyAlignment="1">
      <alignment vertical="center"/>
    </xf>
    <xf numFmtId="165" fontId="4" fillId="2" borderId="2" xfId="5" applyNumberFormat="1" applyFont="1" applyFill="1" applyBorder="1" applyAlignment="1">
      <alignment vertical="center"/>
    </xf>
    <xf numFmtId="9" fontId="32" fillId="3" borderId="13" xfId="5" applyFont="1" applyFill="1" applyBorder="1" applyAlignment="1">
      <alignment vertical="center"/>
    </xf>
    <xf numFmtId="167" fontId="32" fillId="3" borderId="0" xfId="3" applyNumberFormat="1" applyFont="1" applyFill="1" applyBorder="1" applyAlignment="1">
      <alignment vertical="center"/>
    </xf>
    <xf numFmtId="167" fontId="32" fillId="3" borderId="13" xfId="3" applyNumberFormat="1" applyFont="1" applyFill="1" applyBorder="1" applyAlignment="1">
      <alignment vertical="center"/>
    </xf>
    <xf numFmtId="167" fontId="32" fillId="3" borderId="25" xfId="3" applyNumberFormat="1" applyFont="1" applyFill="1" applyBorder="1" applyAlignment="1">
      <alignment vertical="center"/>
    </xf>
    <xf numFmtId="9" fontId="32" fillId="3" borderId="25" xfId="5" applyFont="1" applyFill="1" applyBorder="1" applyAlignment="1">
      <alignment vertical="center"/>
    </xf>
    <xf numFmtId="9" fontId="32" fillId="3" borderId="0" xfId="5" applyFont="1" applyFill="1" applyBorder="1" applyAlignment="1">
      <alignment vertical="center"/>
    </xf>
    <xf numFmtId="9" fontId="32" fillId="3" borderId="26" xfId="5" applyFont="1" applyFill="1" applyBorder="1" applyAlignment="1">
      <alignment vertical="center"/>
    </xf>
    <xf numFmtId="167" fontId="32" fillId="3" borderId="26" xfId="3" applyNumberFormat="1" applyFont="1" applyFill="1" applyBorder="1" applyAlignment="1">
      <alignment vertical="center"/>
    </xf>
    <xf numFmtId="168" fontId="32" fillId="3" borderId="0" xfId="3" applyNumberFormat="1" applyFont="1" applyFill="1" applyBorder="1" applyAlignment="1">
      <alignment vertical="center"/>
    </xf>
    <xf numFmtId="165" fontId="32" fillId="3" borderId="0" xfId="5" applyNumberFormat="1" applyFont="1" applyFill="1" applyBorder="1" applyAlignment="1">
      <alignment vertical="center"/>
    </xf>
    <xf numFmtId="0" fontId="4" fillId="3" borderId="0" xfId="0" applyFont="1" applyFill="1" applyBorder="1" applyAlignment="1">
      <alignment horizontal="center" vertical="center" wrapText="1"/>
    </xf>
    <xf numFmtId="0" fontId="16" fillId="3" borderId="0" xfId="0" applyFont="1" applyFill="1" applyAlignment="1">
      <alignment horizontal="center" vertical="center" wrapText="1"/>
    </xf>
    <xf numFmtId="17" fontId="16" fillId="2" borderId="47" xfId="0" applyNumberFormat="1" applyFont="1" applyFill="1" applyBorder="1" applyAlignment="1">
      <alignment horizontal="center" vertical="center" wrapText="1"/>
    </xf>
    <xf numFmtId="17" fontId="16" fillId="2" borderId="48" xfId="0" applyNumberFormat="1" applyFont="1" applyFill="1" applyBorder="1" applyAlignment="1">
      <alignment horizontal="center" vertical="center" wrapText="1"/>
    </xf>
    <xf numFmtId="17" fontId="16" fillId="2" borderId="49" xfId="0" applyNumberFormat="1" applyFont="1" applyFill="1" applyBorder="1" applyAlignment="1">
      <alignment horizontal="center" vertical="center" wrapText="1"/>
    </xf>
    <xf numFmtId="0" fontId="1" fillId="3" borderId="0" xfId="0" applyFont="1" applyFill="1" applyAlignment="1">
      <alignment vertical="center"/>
    </xf>
    <xf numFmtId="0" fontId="10" fillId="3" borderId="15" xfId="0" applyFont="1" applyFill="1" applyBorder="1" applyAlignment="1">
      <alignment horizontal="center" vertical="center"/>
    </xf>
    <xf numFmtId="0" fontId="5" fillId="3" borderId="0" xfId="0" applyFont="1" applyFill="1" applyAlignment="1">
      <alignment horizontal="center" vertical="center"/>
    </xf>
    <xf numFmtId="0" fontId="21" fillId="3" borderId="0" xfId="0" applyFont="1" applyFill="1" applyAlignment="1">
      <alignment horizontal="center" vertical="center"/>
    </xf>
    <xf numFmtId="0" fontId="15" fillId="3" borderId="0" xfId="0" applyFont="1" applyFill="1" applyAlignment="1">
      <alignment horizontal="center" vertical="center"/>
    </xf>
    <xf numFmtId="0" fontId="20" fillId="3" borderId="0" xfId="0" applyFont="1" applyFill="1" applyAlignment="1">
      <alignment horizontal="center" vertical="center"/>
    </xf>
    <xf numFmtId="0" fontId="22" fillId="3" borderId="0" xfId="0" applyFont="1" applyFill="1" applyAlignment="1">
      <alignment horizontal="center" vertical="center"/>
    </xf>
    <xf numFmtId="0" fontId="35" fillId="3" borderId="0" xfId="0" applyFont="1" applyFill="1" applyAlignment="1">
      <alignment horizontal="center" vertical="center"/>
    </xf>
    <xf numFmtId="0" fontId="41" fillId="3" borderId="0" xfId="0" applyFont="1" applyFill="1" applyAlignment="1">
      <alignment horizontal="center" vertical="center"/>
    </xf>
    <xf numFmtId="168" fontId="0" fillId="3" borderId="0" xfId="3" applyNumberFormat="1" applyFont="1" applyFill="1" applyAlignment="1">
      <alignment vertical="center"/>
    </xf>
    <xf numFmtId="168" fontId="4" fillId="3" borderId="0" xfId="3" applyNumberFormat="1" applyFont="1" applyFill="1" applyAlignment="1">
      <alignment vertical="center"/>
    </xf>
    <xf numFmtId="167" fontId="4" fillId="4" borderId="3" xfId="3" applyNumberFormat="1" applyFont="1" applyFill="1" applyBorder="1" applyAlignment="1">
      <alignment vertical="center"/>
    </xf>
    <xf numFmtId="167" fontId="4" fillId="4" borderId="2" xfId="3" applyNumberFormat="1" applyFont="1" applyFill="1" applyBorder="1" applyAlignment="1">
      <alignment vertical="center"/>
    </xf>
    <xf numFmtId="167" fontId="4" fillId="4" borderId="27" xfId="3" applyNumberFormat="1" applyFont="1" applyFill="1" applyBorder="1" applyAlignment="1">
      <alignment vertical="center"/>
    </xf>
    <xf numFmtId="167" fontId="4" fillId="4" borderId="24" xfId="3" applyNumberFormat="1" applyFont="1" applyFill="1" applyBorder="1" applyAlignment="1">
      <alignment vertical="center"/>
    </xf>
    <xf numFmtId="9" fontId="4" fillId="4" borderId="2" xfId="5" applyFont="1" applyFill="1" applyBorder="1" applyAlignment="1">
      <alignment vertical="center"/>
    </xf>
    <xf numFmtId="9" fontId="4" fillId="4" borderId="24" xfId="5" applyFont="1" applyFill="1" applyBorder="1" applyAlignment="1">
      <alignment vertical="center"/>
    </xf>
    <xf numFmtId="9" fontId="4" fillId="4" borderId="3" xfId="5" applyFont="1" applyFill="1" applyBorder="1" applyAlignment="1">
      <alignment vertical="center"/>
    </xf>
    <xf numFmtId="9" fontId="4" fillId="4" borderId="27" xfId="5" applyFont="1" applyFill="1" applyBorder="1" applyAlignment="1">
      <alignment vertical="center"/>
    </xf>
    <xf numFmtId="9" fontId="4" fillId="4" borderId="24" xfId="5" applyNumberFormat="1" applyFont="1" applyFill="1" applyBorder="1" applyAlignment="1">
      <alignment vertical="center"/>
    </xf>
    <xf numFmtId="168" fontId="32" fillId="3" borderId="26" xfId="3" applyNumberFormat="1" applyFont="1" applyFill="1" applyBorder="1" applyAlignment="1">
      <alignment vertical="center"/>
    </xf>
    <xf numFmtId="37" fontId="0" fillId="3" borderId="50" xfId="0" applyNumberFormat="1" applyFill="1" applyBorder="1" applyAlignment="1">
      <alignment vertical="center"/>
    </xf>
    <xf numFmtId="9" fontId="32" fillId="3" borderId="51" xfId="5" applyFont="1" applyFill="1" applyBorder="1" applyAlignment="1">
      <alignment vertical="center"/>
    </xf>
    <xf numFmtId="17" fontId="16" fillId="4" borderId="22" xfId="0" applyNumberFormat="1" applyFont="1" applyFill="1" applyBorder="1" applyAlignment="1">
      <alignment horizontal="center" vertical="center" wrapText="1"/>
    </xf>
    <xf numFmtId="17" fontId="16" fillId="4" borderId="47" xfId="0" applyNumberFormat="1" applyFont="1" applyFill="1" applyBorder="1" applyAlignment="1">
      <alignment horizontal="center" vertical="center" wrapText="1"/>
    </xf>
    <xf numFmtId="17" fontId="16" fillId="4" borderId="48" xfId="0" applyNumberFormat="1" applyFont="1" applyFill="1" applyBorder="1" applyAlignment="1">
      <alignment horizontal="center" vertical="center" wrapText="1"/>
    </xf>
    <xf numFmtId="17" fontId="16" fillId="4" borderId="23" xfId="0" applyNumberFormat="1" applyFont="1" applyFill="1" applyBorder="1" applyAlignment="1">
      <alignment horizontal="center" vertical="center" wrapText="1"/>
    </xf>
    <xf numFmtId="17" fontId="16" fillId="4" borderId="49" xfId="0" applyNumberFormat="1" applyFont="1" applyFill="1" applyBorder="1" applyAlignment="1">
      <alignment horizontal="center" vertical="center" wrapText="1"/>
    </xf>
    <xf numFmtId="17" fontId="16" fillId="4" borderId="21" xfId="0" applyNumberFormat="1" applyFont="1" applyFill="1" applyBorder="1" applyAlignment="1">
      <alignment horizontal="center" vertical="center" wrapText="1"/>
    </xf>
    <xf numFmtId="17" fontId="16" fillId="4" borderId="20" xfId="0" applyNumberFormat="1" applyFont="1" applyFill="1" applyBorder="1" applyAlignment="1">
      <alignment horizontal="center" vertical="center" wrapText="1"/>
    </xf>
    <xf numFmtId="17" fontId="16" fillId="4" borderId="19" xfId="0" applyNumberFormat="1" applyFont="1" applyFill="1" applyBorder="1" applyAlignment="1">
      <alignment horizontal="center" vertical="center" wrapText="1"/>
    </xf>
    <xf numFmtId="0" fontId="10" fillId="3" borderId="0" xfId="0" applyFont="1" applyFill="1" applyBorder="1" applyAlignment="1">
      <alignment horizontal="center" vertical="center" wrapText="1"/>
    </xf>
    <xf numFmtId="0" fontId="10" fillId="3" borderId="15" xfId="0" applyFont="1" applyFill="1" applyBorder="1" applyAlignment="1">
      <alignment horizontal="center" vertical="center" wrapText="1"/>
    </xf>
    <xf numFmtId="0" fontId="1" fillId="3" borderId="0" xfId="0" applyFont="1" applyFill="1" applyAlignment="1">
      <alignment horizontal="center" vertical="center"/>
    </xf>
    <xf numFmtId="0" fontId="34" fillId="3" borderId="0" xfId="0" applyFont="1" applyFill="1" applyAlignment="1">
      <alignment horizontal="center" vertical="center"/>
    </xf>
    <xf numFmtId="37" fontId="11" fillId="3" borderId="0" xfId="0" applyNumberFormat="1" applyFont="1" applyFill="1" applyAlignment="1">
      <alignment vertical="center"/>
    </xf>
    <xf numFmtId="167" fontId="32" fillId="3" borderId="0" xfId="3" applyNumberFormat="1" applyFont="1" applyFill="1" applyAlignment="1">
      <alignment vertical="center"/>
    </xf>
    <xf numFmtId="0" fontId="43" fillId="0" borderId="0" xfId="0" applyFont="1" applyFill="1" applyAlignment="1">
      <alignment vertical="center"/>
    </xf>
    <xf numFmtId="9" fontId="43" fillId="5" borderId="34" xfId="5" applyFont="1" applyFill="1" applyBorder="1" applyAlignment="1">
      <alignment vertical="center"/>
    </xf>
    <xf numFmtId="9" fontId="43" fillId="5" borderId="37" xfId="5" applyFont="1" applyFill="1" applyBorder="1" applyAlignment="1">
      <alignment vertical="center"/>
    </xf>
    <xf numFmtId="9" fontId="43" fillId="5" borderId="35" xfId="5" applyFont="1" applyFill="1" applyBorder="1" applyAlignment="1">
      <alignment vertical="center"/>
    </xf>
    <xf numFmtId="168" fontId="43" fillId="5" borderId="36" xfId="3" applyNumberFormat="1" applyFont="1" applyFill="1" applyBorder="1" applyAlignment="1">
      <alignment vertical="center"/>
    </xf>
    <xf numFmtId="168" fontId="43" fillId="5" borderId="35" xfId="3" applyNumberFormat="1" applyFont="1" applyFill="1" applyBorder="1" applyAlignment="1">
      <alignment vertical="center"/>
    </xf>
    <xf numFmtId="168" fontId="43" fillId="5" borderId="38" xfId="3" applyNumberFormat="1" applyFont="1" applyFill="1" applyBorder="1" applyAlignment="1">
      <alignment vertical="center"/>
    </xf>
    <xf numFmtId="9" fontId="44" fillId="4" borderId="36" xfId="5" applyFont="1" applyFill="1" applyBorder="1" applyAlignment="1">
      <alignment vertical="center"/>
    </xf>
    <xf numFmtId="9" fontId="44" fillId="4" borderId="35" xfId="5" applyFont="1" applyFill="1" applyBorder="1" applyAlignment="1">
      <alignment vertical="center"/>
    </xf>
    <xf numFmtId="174" fontId="44" fillId="4" borderId="37" xfId="1" applyNumberFormat="1" applyFont="1" applyFill="1" applyBorder="1" applyAlignment="1" applyProtection="1">
      <alignment vertical="center"/>
    </xf>
    <xf numFmtId="37" fontId="44" fillId="4" borderId="35" xfId="1" applyNumberFormat="1" applyFont="1" applyFill="1" applyBorder="1" applyAlignment="1" applyProtection="1">
      <alignment vertical="center"/>
    </xf>
    <xf numFmtId="37" fontId="44" fillId="4" borderId="38" xfId="1" applyNumberFormat="1" applyFont="1" applyFill="1" applyBorder="1" applyAlignment="1" applyProtection="1">
      <alignment vertical="center"/>
    </xf>
    <xf numFmtId="9" fontId="44" fillId="2" borderId="36" xfId="5" applyFont="1" applyFill="1" applyBorder="1" applyAlignment="1">
      <alignment vertical="center"/>
    </xf>
    <xf numFmtId="9" fontId="44" fillId="2" borderId="35" xfId="5" applyFont="1" applyFill="1" applyBorder="1" applyAlignment="1">
      <alignment vertical="center"/>
    </xf>
    <xf numFmtId="37" fontId="44" fillId="2" borderId="38" xfId="1" applyNumberFormat="1" applyFont="1" applyFill="1" applyBorder="1" applyAlignment="1" applyProtection="1">
      <alignment vertical="center"/>
    </xf>
    <xf numFmtId="37" fontId="44" fillId="2" borderId="34" xfId="1" applyNumberFormat="1" applyFont="1" applyFill="1" applyBorder="1" applyAlignment="1" applyProtection="1">
      <alignment vertical="center"/>
    </xf>
    <xf numFmtId="9" fontId="32" fillId="5" borderId="25" xfId="5" applyFont="1" applyFill="1" applyBorder="1" applyAlignment="1">
      <alignment vertical="center"/>
    </xf>
    <xf numFmtId="37" fontId="6" fillId="2" borderId="25" xfId="1" applyNumberFormat="1" applyFill="1" applyBorder="1" applyAlignment="1" applyProtection="1">
      <alignment vertical="center"/>
    </xf>
    <xf numFmtId="9" fontId="7" fillId="5" borderId="37" xfId="5" applyFont="1" applyFill="1" applyBorder="1" applyAlignment="1">
      <alignment vertical="center"/>
    </xf>
    <xf numFmtId="168" fontId="7" fillId="5" borderId="38" xfId="3" applyNumberFormat="1" applyFont="1" applyFill="1" applyBorder="1" applyAlignment="1">
      <alignment vertical="center"/>
    </xf>
    <xf numFmtId="9" fontId="6" fillId="4" borderId="35" xfId="5" applyFont="1" applyFill="1" applyBorder="1" applyAlignment="1">
      <alignment vertical="center"/>
    </xf>
    <xf numFmtId="174" fontId="6" fillId="4" borderId="37" xfId="1" applyNumberFormat="1" applyFill="1" applyBorder="1" applyAlignment="1" applyProtection="1">
      <alignment vertical="center"/>
    </xf>
    <xf numFmtId="37" fontId="6" fillId="4" borderId="35" xfId="1" applyNumberFormat="1" applyFill="1" applyBorder="1" applyAlignment="1" applyProtection="1">
      <alignment vertical="center"/>
    </xf>
    <xf numFmtId="37" fontId="6" fillId="4" borderId="38" xfId="1" applyNumberFormat="1" applyFill="1" applyBorder="1" applyAlignment="1" applyProtection="1">
      <alignment vertical="center"/>
    </xf>
    <xf numFmtId="37" fontId="44" fillId="2" borderId="37" xfId="1" applyNumberFormat="1" applyFont="1" applyFill="1" applyBorder="1" applyAlignment="1" applyProtection="1">
      <alignment vertical="center"/>
    </xf>
    <xf numFmtId="37" fontId="44" fillId="2" borderId="35" xfId="1" applyNumberFormat="1" applyFont="1" applyFill="1" applyBorder="1" applyAlignment="1" applyProtection="1">
      <alignment vertical="center"/>
    </xf>
    <xf numFmtId="37" fontId="6" fillId="4" borderId="25" xfId="1" applyNumberFormat="1" applyFill="1" applyBorder="1" applyAlignment="1" applyProtection="1">
      <alignment vertical="center"/>
    </xf>
    <xf numFmtId="9" fontId="0" fillId="5" borderId="29" xfId="5" applyFont="1" applyFill="1" applyBorder="1" applyAlignment="1">
      <alignment vertical="center"/>
    </xf>
    <xf numFmtId="37" fontId="0" fillId="5" borderId="41" xfId="0" applyNumberFormat="1" applyFill="1" applyBorder="1" applyAlignment="1">
      <alignment vertical="center"/>
    </xf>
    <xf numFmtId="17" fontId="10" fillId="5" borderId="43" xfId="0" applyNumberFormat="1" applyFont="1" applyFill="1" applyBorder="1" applyAlignment="1">
      <alignment horizontal="center" vertical="center" wrapText="1"/>
    </xf>
    <xf numFmtId="17" fontId="10" fillId="5" borderId="44" xfId="0" applyNumberFormat="1" applyFont="1" applyFill="1" applyBorder="1" applyAlignment="1">
      <alignment horizontal="center" vertical="center" wrapText="1"/>
    </xf>
    <xf numFmtId="17" fontId="10" fillId="5" borderId="45" xfId="0" applyNumberFormat="1" applyFont="1" applyFill="1" applyBorder="1" applyAlignment="1">
      <alignment horizontal="center" vertical="center" wrapText="1"/>
    </xf>
    <xf numFmtId="17" fontId="10" fillId="5" borderId="5" xfId="0" applyNumberFormat="1" applyFont="1" applyFill="1" applyBorder="1" applyAlignment="1">
      <alignment horizontal="center" vertical="center" wrapText="1"/>
    </xf>
    <xf numFmtId="17" fontId="10" fillId="4" borderId="43" xfId="0" applyNumberFormat="1" applyFont="1" applyFill="1" applyBorder="1" applyAlignment="1">
      <alignment horizontal="center" vertical="center" wrapText="1"/>
    </xf>
    <xf numFmtId="17" fontId="10" fillId="4" borderId="44" xfId="0" applyNumberFormat="1" applyFont="1" applyFill="1" applyBorder="1" applyAlignment="1">
      <alignment horizontal="center" vertical="center" wrapText="1"/>
    </xf>
    <xf numFmtId="17" fontId="10" fillId="4" borderId="45" xfId="0" applyNumberFormat="1" applyFont="1" applyFill="1" applyBorder="1" applyAlignment="1">
      <alignment horizontal="center" vertical="center" wrapText="1"/>
    </xf>
    <xf numFmtId="17" fontId="10" fillId="4" borderId="46" xfId="0" applyNumberFormat="1" applyFont="1" applyFill="1" applyBorder="1" applyAlignment="1">
      <alignment horizontal="center" vertical="center" wrapText="1"/>
    </xf>
    <xf numFmtId="17" fontId="10" fillId="2" borderId="44" xfId="0" applyNumberFormat="1" applyFont="1" applyFill="1" applyBorder="1" applyAlignment="1">
      <alignment horizontal="center" vertical="center" wrapText="1"/>
    </xf>
    <xf numFmtId="17" fontId="10" fillId="2" borderId="45" xfId="0" applyNumberFormat="1" applyFont="1" applyFill="1" applyBorder="1" applyAlignment="1">
      <alignment horizontal="center" vertical="center" wrapText="1"/>
    </xf>
    <xf numFmtId="17" fontId="10" fillId="2" borderId="46" xfId="0" applyNumberFormat="1" applyFont="1" applyFill="1" applyBorder="1" applyAlignment="1">
      <alignment horizontal="center" vertical="center" wrapText="1"/>
    </xf>
    <xf numFmtId="0" fontId="34" fillId="0" borderId="0" xfId="0" applyFont="1" applyAlignment="1">
      <alignment vertical="center"/>
    </xf>
    <xf numFmtId="9" fontId="0" fillId="3" borderId="0" xfId="5" applyFont="1" applyFill="1" applyAlignment="1">
      <alignment vertical="center"/>
    </xf>
    <xf numFmtId="164" fontId="0" fillId="3" borderId="0" xfId="3" applyFont="1" applyFill="1" applyAlignment="1">
      <alignment vertical="center"/>
    </xf>
    <xf numFmtId="9" fontId="0" fillId="3" borderId="0" xfId="5" applyFont="1" applyFill="1" applyAlignment="1">
      <alignment horizontal="center" vertical="center"/>
    </xf>
    <xf numFmtId="9" fontId="0" fillId="3" borderId="17" xfId="5" applyFont="1" applyFill="1" applyBorder="1" applyAlignment="1">
      <alignment horizontal="center" vertical="center"/>
    </xf>
    <xf numFmtId="9" fontId="0" fillId="3" borderId="15" xfId="5" applyFont="1" applyFill="1" applyBorder="1" applyAlignment="1">
      <alignment horizontal="center" vertical="center"/>
    </xf>
    <xf numFmtId="9" fontId="0" fillId="3" borderId="12" xfId="5" applyFont="1" applyFill="1" applyBorder="1" applyAlignment="1">
      <alignment horizontal="center" vertical="center"/>
    </xf>
    <xf numFmtId="9" fontId="0" fillId="3" borderId="0" xfId="5" applyFont="1" applyFill="1" applyBorder="1" applyAlignment="1">
      <alignment horizontal="center" vertical="center"/>
    </xf>
    <xf numFmtId="9" fontId="0" fillId="3" borderId="0" xfId="5" applyFont="1" applyFill="1" applyAlignment="1">
      <alignment horizontal="left" vertical="center"/>
    </xf>
    <xf numFmtId="2" fontId="4" fillId="3" borderId="0" xfId="0" applyNumberFormat="1" applyFont="1" applyFill="1" applyAlignment="1">
      <alignment vertical="center"/>
    </xf>
    <xf numFmtId="9" fontId="4" fillId="3" borderId="0" xfId="5" applyFont="1" applyFill="1" applyAlignment="1">
      <alignment vertical="center"/>
    </xf>
    <xf numFmtId="4" fontId="4" fillId="3" borderId="0" xfId="0" applyNumberFormat="1" applyFont="1" applyFill="1" applyAlignment="1">
      <alignment vertical="center"/>
    </xf>
    <xf numFmtId="164" fontId="4" fillId="3" borderId="0" xfId="3" applyFont="1" applyFill="1" applyAlignment="1">
      <alignment vertical="center"/>
    </xf>
    <xf numFmtId="9" fontId="4" fillId="3" borderId="0" xfId="5" applyFont="1" applyFill="1" applyBorder="1" applyAlignment="1">
      <alignment vertical="center"/>
    </xf>
    <xf numFmtId="167" fontId="4" fillId="3" borderId="0" xfId="3" applyNumberFormat="1" applyFont="1" applyFill="1" applyBorder="1" applyAlignment="1">
      <alignment vertical="center"/>
    </xf>
    <xf numFmtId="3" fontId="4" fillId="3" borderId="0" xfId="0" applyNumberFormat="1" applyFont="1" applyFill="1" applyAlignment="1">
      <alignment vertical="center"/>
    </xf>
    <xf numFmtId="164" fontId="4" fillId="2" borderId="24" xfId="3" applyFont="1" applyFill="1" applyBorder="1" applyAlignment="1">
      <alignment vertical="center"/>
    </xf>
    <xf numFmtId="164" fontId="32" fillId="3" borderId="26" xfId="3" applyFont="1" applyFill="1" applyBorder="1" applyAlignment="1">
      <alignment vertical="center"/>
    </xf>
    <xf numFmtId="49" fontId="45" fillId="3" borderId="0" xfId="0" applyNumberFormat="1" applyFont="1" applyFill="1" applyBorder="1" applyAlignment="1">
      <alignment horizontal="center" vertical="center" wrapText="1"/>
    </xf>
    <xf numFmtId="0" fontId="10" fillId="3" borderId="0" xfId="0" applyFont="1" applyFill="1" applyBorder="1" applyAlignment="1">
      <alignment horizontal="center" vertical="center"/>
    </xf>
    <xf numFmtId="9" fontId="10" fillId="3" borderId="15" xfId="5" applyFont="1" applyFill="1" applyBorder="1" applyAlignment="1">
      <alignment horizontal="center" vertical="center"/>
    </xf>
    <xf numFmtId="164" fontId="10" fillId="3" borderId="15" xfId="3" applyFont="1" applyFill="1" applyBorder="1" applyAlignment="1">
      <alignment horizontal="center" vertical="center"/>
    </xf>
    <xf numFmtId="9" fontId="8" fillId="3" borderId="0" xfId="5" applyFont="1" applyFill="1" applyAlignment="1">
      <alignment horizontal="center" vertical="center"/>
    </xf>
    <xf numFmtId="164" fontId="8" fillId="3" borderId="0" xfId="3" applyFont="1" applyFill="1" applyAlignment="1">
      <alignment horizontal="center" vertical="center"/>
    </xf>
    <xf numFmtId="9" fontId="15" fillId="3" borderId="0" xfId="5" applyFont="1" applyFill="1" applyAlignment="1">
      <alignment horizontal="center" vertical="center"/>
    </xf>
    <xf numFmtId="164" fontId="15" fillId="3" borderId="0" xfId="3" applyFont="1" applyFill="1" applyAlignment="1">
      <alignment horizontal="center" vertical="center"/>
    </xf>
    <xf numFmtId="9" fontId="35" fillId="3" borderId="0" xfId="5" applyFont="1" applyFill="1" applyAlignment="1">
      <alignment horizontal="center" vertical="center"/>
    </xf>
    <xf numFmtId="164" fontId="35" fillId="3" borderId="0" xfId="3" applyFont="1" applyFill="1" applyAlignment="1">
      <alignment horizontal="center" vertical="center"/>
    </xf>
    <xf numFmtId="3" fontId="11" fillId="3" borderId="0" xfId="0" applyNumberFormat="1" applyFont="1" applyFill="1" applyBorder="1" applyAlignment="1">
      <alignment horizontal="left" vertical="center"/>
    </xf>
    <xf numFmtId="43" fontId="0" fillId="3" borderId="0" xfId="0" applyNumberFormat="1" applyFill="1" applyAlignment="1">
      <alignment vertical="center"/>
    </xf>
    <xf numFmtId="168" fontId="0" fillId="0" borderId="0" xfId="3" applyNumberFormat="1" applyFont="1" applyAlignment="1">
      <alignment vertical="center"/>
    </xf>
    <xf numFmtId="0" fontId="11" fillId="0" borderId="0" xfId="0" applyFont="1" applyAlignment="1">
      <alignment horizontal="center" vertical="center"/>
    </xf>
    <xf numFmtId="49" fontId="0" fillId="0" borderId="0" xfId="0" applyNumberFormat="1" applyAlignment="1">
      <alignment vertical="center"/>
    </xf>
    <xf numFmtId="37" fontId="1" fillId="0" borderId="0" xfId="0" applyNumberFormat="1" applyFont="1" applyAlignment="1">
      <alignment vertical="center"/>
    </xf>
    <xf numFmtId="0" fontId="11" fillId="0" borderId="0" xfId="0" applyFont="1" applyAlignment="1">
      <alignment horizontal="left" vertical="center"/>
    </xf>
    <xf numFmtId="49" fontId="8" fillId="0" borderId="0" xfId="0" applyNumberFormat="1" applyFont="1" applyAlignment="1">
      <alignment horizontal="right" vertical="center"/>
    </xf>
    <xf numFmtId="37" fontId="46" fillId="0" borderId="0" xfId="1" applyNumberFormat="1" applyFont="1" applyFill="1" applyBorder="1" applyAlignment="1" applyProtection="1">
      <alignment vertical="center"/>
    </xf>
    <xf numFmtId="37" fontId="6" fillId="0" borderId="0" xfId="1" applyNumberFormat="1" applyFont="1" applyFill="1" applyBorder="1" applyAlignment="1" applyProtection="1">
      <alignment vertical="center"/>
    </xf>
    <xf numFmtId="37" fontId="6" fillId="0" borderId="0" xfId="1" applyNumberFormat="1" applyFill="1" applyBorder="1" applyAlignment="1" applyProtection="1">
      <alignment vertical="center"/>
    </xf>
    <xf numFmtId="0" fontId="0" fillId="6" borderId="52" xfId="0" applyFill="1" applyBorder="1" applyAlignment="1">
      <alignment vertical="center"/>
    </xf>
    <xf numFmtId="165" fontId="6" fillId="7" borderId="52" xfId="1" applyNumberFormat="1" applyFill="1" applyBorder="1" applyAlignment="1" applyProtection="1">
      <alignment vertical="center"/>
    </xf>
    <xf numFmtId="0" fontId="46" fillId="7" borderId="52" xfId="1" applyFont="1" applyFill="1" applyBorder="1" applyAlignment="1" applyProtection="1">
      <alignment vertical="center"/>
    </xf>
    <xf numFmtId="0" fontId="6" fillId="7" borderId="52" xfId="1" applyFill="1" applyBorder="1" applyAlignment="1" applyProtection="1">
      <alignment vertical="center"/>
    </xf>
    <xf numFmtId="0" fontId="6" fillId="7" borderId="53" xfId="1" applyFill="1" applyBorder="1" applyAlignment="1" applyProtection="1">
      <alignment vertical="center"/>
    </xf>
    <xf numFmtId="37" fontId="6" fillId="8" borderId="52" xfId="1" applyNumberFormat="1" applyFill="1" applyBorder="1" applyAlignment="1" applyProtection="1">
      <alignment vertical="center"/>
    </xf>
    <xf numFmtId="37" fontId="6" fillId="8" borderId="15" xfId="1" applyNumberFormat="1" applyFill="1" applyBorder="1" applyAlignment="1" applyProtection="1">
      <alignment vertical="center"/>
    </xf>
    <xf numFmtId="49" fontId="50" fillId="0" borderId="54" xfId="0" applyNumberFormat="1" applyFont="1" applyFill="1" applyBorder="1" applyAlignment="1">
      <alignment horizontal="center" vertical="center"/>
    </xf>
    <xf numFmtId="0" fontId="0" fillId="0" borderId="28" xfId="0" applyFill="1" applyBorder="1" applyAlignment="1">
      <alignment vertical="center"/>
    </xf>
    <xf numFmtId="0" fontId="0" fillId="0" borderId="53" xfId="0" applyFill="1" applyBorder="1" applyAlignment="1">
      <alignment horizontal="center" vertical="center"/>
    </xf>
    <xf numFmtId="0" fontId="0" fillId="6" borderId="39" xfId="0" applyFill="1" applyBorder="1" applyAlignment="1">
      <alignment vertical="center"/>
    </xf>
    <xf numFmtId="165" fontId="6" fillId="7" borderId="39" xfId="1" applyNumberFormat="1" applyFill="1" applyBorder="1" applyAlignment="1" applyProtection="1">
      <alignment vertical="center"/>
    </xf>
    <xf numFmtId="0" fontId="46" fillId="7" borderId="39" xfId="1" applyFont="1" applyFill="1" applyBorder="1" applyAlignment="1" applyProtection="1">
      <alignment vertical="center"/>
    </xf>
    <xf numFmtId="0" fontId="6" fillId="7" borderId="39" xfId="1" applyFill="1" applyBorder="1" applyAlignment="1" applyProtection="1">
      <alignment vertical="center"/>
    </xf>
    <xf numFmtId="0" fontId="6" fillId="7" borderId="55" xfId="1" applyFill="1" applyBorder="1" applyAlignment="1" applyProtection="1">
      <alignment vertical="center"/>
    </xf>
    <xf numFmtId="37" fontId="6" fillId="8" borderId="25" xfId="1" applyNumberFormat="1" applyFill="1" applyBorder="1" applyAlignment="1" applyProtection="1">
      <alignment vertical="center"/>
    </xf>
    <xf numFmtId="37" fontId="6" fillId="8" borderId="0" xfId="1" applyNumberFormat="1" applyFill="1" applyBorder="1" applyAlignment="1" applyProtection="1">
      <alignment vertical="center"/>
    </xf>
    <xf numFmtId="49" fontId="50" fillId="0" borderId="56" xfId="0" applyNumberFormat="1" applyFont="1" applyFill="1" applyBorder="1" applyAlignment="1">
      <alignment horizontal="center" vertical="center"/>
    </xf>
    <xf numFmtId="0" fontId="0" fillId="0" borderId="25" xfId="0" applyFill="1" applyBorder="1" applyAlignment="1">
      <alignment vertical="center"/>
    </xf>
    <xf numFmtId="0" fontId="0" fillId="0" borderId="55" xfId="0" applyFill="1" applyBorder="1" applyAlignment="1">
      <alignment horizontal="center" vertical="center"/>
    </xf>
    <xf numFmtId="9" fontId="1" fillId="6" borderId="13" xfId="5" applyFont="1" applyFill="1" applyBorder="1" applyAlignment="1">
      <alignment vertical="center"/>
    </xf>
    <xf numFmtId="9" fontId="1" fillId="6" borderId="26" xfId="5" applyFont="1" applyFill="1" applyBorder="1" applyAlignment="1">
      <alignment vertical="center"/>
    </xf>
    <xf numFmtId="37" fontId="0" fillId="6" borderId="26" xfId="0" applyNumberFormat="1" applyFill="1" applyBorder="1" applyAlignment="1">
      <alignment vertical="center"/>
    </xf>
    <xf numFmtId="37" fontId="0" fillId="6" borderId="39" xfId="0" applyNumberFormat="1" applyFill="1" applyBorder="1" applyAlignment="1">
      <alignment vertical="center"/>
    </xf>
    <xf numFmtId="37" fontId="0" fillId="6" borderId="0" xfId="0" applyNumberFormat="1" applyFill="1" applyBorder="1" applyAlignment="1">
      <alignment vertical="center"/>
    </xf>
    <xf numFmtId="9" fontId="6" fillId="7" borderId="13" xfId="1" applyNumberFormat="1" applyFill="1" applyBorder="1" applyAlignment="1" applyProtection="1">
      <alignment vertical="center"/>
    </xf>
    <xf numFmtId="9" fontId="6" fillId="7" borderId="26" xfId="1" applyNumberFormat="1" applyFill="1" applyBorder="1" applyAlignment="1" applyProtection="1">
      <alignment vertical="center"/>
    </xf>
    <xf numFmtId="37" fontId="6" fillId="7" borderId="26" xfId="1" applyNumberFormat="1" applyFill="1" applyBorder="1" applyAlignment="1" applyProtection="1">
      <alignment vertical="center"/>
    </xf>
    <xf numFmtId="37" fontId="6" fillId="7" borderId="39" xfId="1" applyNumberFormat="1" applyFill="1" applyBorder="1" applyAlignment="1" applyProtection="1">
      <alignment vertical="center"/>
    </xf>
    <xf numFmtId="37" fontId="6" fillId="7" borderId="4" xfId="1" applyNumberFormat="1" applyFill="1" applyBorder="1" applyAlignment="1" applyProtection="1">
      <alignment vertical="center"/>
    </xf>
    <xf numFmtId="9" fontId="6" fillId="8" borderId="0" xfId="1" applyNumberFormat="1" applyFill="1" applyBorder="1" applyAlignment="1" applyProtection="1">
      <alignment vertical="center"/>
    </xf>
    <xf numFmtId="9" fontId="6" fillId="8" borderId="39" xfId="1" applyNumberFormat="1" applyFill="1" applyBorder="1" applyAlignment="1" applyProtection="1">
      <alignment vertical="center"/>
    </xf>
    <xf numFmtId="9" fontId="6" fillId="8" borderId="25" xfId="1" applyNumberFormat="1" applyFill="1" applyBorder="1" applyAlignment="1" applyProtection="1">
      <alignment vertical="center"/>
    </xf>
    <xf numFmtId="49" fontId="51" fillId="0" borderId="56" xfId="0" applyNumberFormat="1" applyFont="1" applyFill="1" applyBorder="1" applyAlignment="1">
      <alignment horizontal="center" vertical="center"/>
    </xf>
    <xf numFmtId="0" fontId="46" fillId="7" borderId="26" xfId="1" applyFont="1" applyFill="1" applyBorder="1" applyAlignment="1" applyProtection="1">
      <alignment vertical="center"/>
    </xf>
    <xf numFmtId="0" fontId="6" fillId="7" borderId="26" xfId="1" applyFill="1" applyBorder="1" applyAlignment="1" applyProtection="1">
      <alignment vertical="center"/>
    </xf>
    <xf numFmtId="0" fontId="6" fillId="7" borderId="4" xfId="1" applyFill="1" applyBorder="1" applyAlignment="1" applyProtection="1">
      <alignment vertical="center"/>
    </xf>
    <xf numFmtId="0" fontId="51" fillId="0" borderId="56" xfId="0" applyFont="1" applyFill="1" applyBorder="1" applyAlignment="1">
      <alignment horizontal="center" vertical="center"/>
    </xf>
    <xf numFmtId="9" fontId="32" fillId="6" borderId="13" xfId="5" applyFont="1" applyFill="1" applyBorder="1" applyAlignment="1">
      <alignment vertical="center"/>
    </xf>
    <xf numFmtId="37" fontId="0" fillId="6" borderId="40" xfId="0" applyNumberFormat="1" applyFill="1" applyBorder="1" applyAlignment="1">
      <alignment vertical="center"/>
    </xf>
    <xf numFmtId="9" fontId="48" fillId="7" borderId="51" xfId="5" applyFont="1" applyFill="1" applyBorder="1" applyAlignment="1" applyProtection="1">
      <alignment vertical="center"/>
    </xf>
    <xf numFmtId="37" fontId="48" fillId="7" borderId="41" xfId="1" applyNumberFormat="1" applyFont="1" applyFill="1" applyBorder="1" applyAlignment="1" applyProtection="1">
      <alignment vertical="center"/>
    </xf>
    <xf numFmtId="9" fontId="6" fillId="7" borderId="41" xfId="1" applyNumberFormat="1" applyFill="1" applyBorder="1" applyAlignment="1" applyProtection="1">
      <alignment vertical="center"/>
    </xf>
    <xf numFmtId="37" fontId="6" fillId="7" borderId="41" xfId="1" applyNumberFormat="1" applyFill="1" applyBorder="1" applyAlignment="1" applyProtection="1">
      <alignment vertical="center"/>
    </xf>
    <xf numFmtId="37" fontId="6" fillId="7" borderId="40" xfId="1" applyNumberFormat="1" applyFill="1" applyBorder="1" applyAlignment="1" applyProtection="1">
      <alignment vertical="center"/>
    </xf>
    <xf numFmtId="37" fontId="6" fillId="7" borderId="50" xfId="1" applyNumberFormat="1" applyFill="1" applyBorder="1" applyAlignment="1" applyProtection="1">
      <alignment vertical="center"/>
    </xf>
    <xf numFmtId="9" fontId="42" fillId="8" borderId="42" xfId="5" applyFont="1" applyFill="1" applyBorder="1" applyAlignment="1" applyProtection="1">
      <alignment vertical="center"/>
    </xf>
    <xf numFmtId="37" fontId="42" fillId="8" borderId="40" xfId="1" applyNumberFormat="1" applyFont="1" applyFill="1" applyBorder="1" applyAlignment="1" applyProtection="1">
      <alignment vertical="center"/>
    </xf>
    <xf numFmtId="9" fontId="6" fillId="8" borderId="40" xfId="1" applyNumberFormat="1" applyFill="1" applyBorder="1" applyAlignment="1" applyProtection="1">
      <alignment vertical="center"/>
    </xf>
    <xf numFmtId="37" fontId="6" fillId="8" borderId="29" xfId="1" applyNumberFormat="1" applyFill="1" applyBorder="1" applyAlignment="1" applyProtection="1">
      <alignment vertical="center"/>
    </xf>
    <xf numFmtId="0" fontId="52" fillId="0" borderId="56" xfId="0" applyFont="1" applyFill="1" applyBorder="1" applyAlignment="1">
      <alignment horizontal="center" vertical="center" textRotation="255"/>
    </xf>
    <xf numFmtId="17" fontId="10" fillId="6" borderId="43" xfId="0" applyNumberFormat="1" applyFont="1" applyFill="1" applyBorder="1" applyAlignment="1">
      <alignment horizontal="center" vertical="center" wrapText="1"/>
    </xf>
    <xf numFmtId="17" fontId="10" fillId="6" borderId="30" xfId="0" applyNumberFormat="1" applyFont="1" applyFill="1" applyBorder="1" applyAlignment="1">
      <alignment horizontal="center" vertical="center" wrapText="1"/>
    </xf>
    <xf numFmtId="17" fontId="7" fillId="6" borderId="30" xfId="0" applyNumberFormat="1" applyFont="1" applyFill="1" applyBorder="1" applyAlignment="1">
      <alignment horizontal="center" vertical="center" wrapText="1"/>
    </xf>
    <xf numFmtId="17" fontId="10" fillId="6" borderId="5" xfId="0" applyNumberFormat="1" applyFont="1" applyFill="1" applyBorder="1" applyAlignment="1">
      <alignment horizontal="center" vertical="center" wrapText="1"/>
    </xf>
    <xf numFmtId="17" fontId="10" fillId="7" borderId="43" xfId="0" applyNumberFormat="1" applyFont="1" applyFill="1" applyBorder="1" applyAlignment="1">
      <alignment horizontal="center" vertical="center" wrapText="1"/>
    </xf>
    <xf numFmtId="17" fontId="10" fillId="7" borderId="44" xfId="0" applyNumberFormat="1" applyFont="1" applyFill="1" applyBorder="1" applyAlignment="1">
      <alignment horizontal="center" vertical="center" wrapText="1"/>
    </xf>
    <xf numFmtId="17" fontId="11" fillId="7" borderId="5" xfId="0" applyNumberFormat="1" applyFont="1" applyFill="1" applyBorder="1" applyAlignment="1">
      <alignment horizontal="center" vertical="center" wrapText="1"/>
    </xf>
    <xf numFmtId="17" fontId="7" fillId="7" borderId="5" xfId="0" applyNumberFormat="1" applyFont="1" applyFill="1" applyBorder="1" applyAlignment="1">
      <alignment horizontal="center" vertical="center" wrapText="1"/>
    </xf>
    <xf numFmtId="17" fontId="10" fillId="7" borderId="45" xfId="0" applyNumberFormat="1" applyFont="1" applyFill="1" applyBorder="1" applyAlignment="1">
      <alignment horizontal="center" vertical="center" wrapText="1"/>
    </xf>
    <xf numFmtId="17" fontId="10" fillId="7" borderId="46" xfId="0" applyNumberFormat="1" applyFont="1" applyFill="1" applyBorder="1" applyAlignment="1">
      <alignment horizontal="center" vertical="center" wrapText="1"/>
    </xf>
    <xf numFmtId="17" fontId="10" fillId="8" borderId="57" xfId="0" applyNumberFormat="1" applyFont="1" applyFill="1" applyBorder="1" applyAlignment="1">
      <alignment horizontal="center" vertical="center" wrapText="1"/>
    </xf>
    <xf numFmtId="17" fontId="10" fillId="8" borderId="45" xfId="0" applyNumberFormat="1" applyFont="1" applyFill="1" applyBorder="1" applyAlignment="1">
      <alignment horizontal="center" vertical="center" wrapText="1"/>
    </xf>
    <xf numFmtId="17" fontId="11" fillId="8" borderId="45" xfId="0" applyNumberFormat="1" applyFont="1" applyFill="1" applyBorder="1" applyAlignment="1">
      <alignment horizontal="center" vertical="center" wrapText="1"/>
    </xf>
    <xf numFmtId="17" fontId="10" fillId="8" borderId="5" xfId="0" applyNumberFormat="1" applyFont="1" applyFill="1" applyBorder="1" applyAlignment="1">
      <alignment horizontal="center" vertical="center" wrapText="1"/>
    </xf>
    <xf numFmtId="37" fontId="1" fillId="0" borderId="0" xfId="0" applyNumberFormat="1" applyFont="1" applyBorder="1" applyAlignment="1">
      <alignment vertical="center"/>
    </xf>
    <xf numFmtId="165" fontId="0" fillId="0" borderId="0" xfId="5" applyNumberFormat="1" applyFont="1" applyAlignment="1">
      <alignment vertical="center"/>
    </xf>
    <xf numFmtId="0" fontId="43" fillId="0" borderId="0" xfId="0" applyFont="1" applyAlignment="1">
      <alignment vertical="center"/>
    </xf>
    <xf numFmtId="9" fontId="0" fillId="0" borderId="0" xfId="5" applyFont="1" applyAlignment="1">
      <alignment vertical="center"/>
    </xf>
    <xf numFmtId="0" fontId="53" fillId="0" borderId="0" xfId="0" applyFont="1" applyAlignment="1">
      <alignment vertical="center"/>
    </xf>
    <xf numFmtId="165" fontId="4" fillId="2" borderId="3" xfId="3" applyNumberFormat="1" applyFont="1" applyFill="1" applyBorder="1" applyAlignment="1">
      <alignment vertical="center"/>
    </xf>
    <xf numFmtId="165" fontId="4" fillId="2" borderId="1" xfId="5" applyNumberFormat="1" applyFont="1" applyFill="1" applyBorder="1" applyAlignment="1">
      <alignment vertical="center"/>
    </xf>
    <xf numFmtId="165" fontId="4" fillId="2" borderId="3" xfId="5" applyNumberFormat="1" applyFont="1" applyFill="1" applyBorder="1" applyAlignment="1">
      <alignment vertical="center"/>
    </xf>
    <xf numFmtId="9" fontId="4" fillId="2" borderId="1" xfId="5" applyFont="1" applyFill="1" applyBorder="1" applyAlignment="1">
      <alignment vertical="center"/>
    </xf>
    <xf numFmtId="9" fontId="4" fillId="2" borderId="58" xfId="5" applyFont="1" applyFill="1" applyBorder="1" applyAlignment="1">
      <alignment vertical="center"/>
    </xf>
    <xf numFmtId="3" fontId="4" fillId="2" borderId="59" xfId="0" applyNumberFormat="1" applyFont="1" applyFill="1" applyBorder="1" applyAlignment="1">
      <alignment vertical="center"/>
    </xf>
    <xf numFmtId="165" fontId="0" fillId="0" borderId="13" xfId="5" applyNumberFormat="1" applyFont="1" applyBorder="1" applyAlignment="1">
      <alignment vertical="center"/>
    </xf>
    <xf numFmtId="165" fontId="0" fillId="0" borderId="4" xfId="5" applyNumberFormat="1" applyFont="1" applyBorder="1" applyAlignment="1">
      <alignment vertical="center"/>
    </xf>
    <xf numFmtId="9" fontId="32" fillId="0" borderId="13" xfId="5" applyFont="1" applyBorder="1" applyAlignment="1">
      <alignment vertical="center"/>
    </xf>
    <xf numFmtId="9" fontId="32" fillId="0" borderId="0" xfId="5" applyFont="1" applyBorder="1" applyAlignment="1">
      <alignment vertical="center"/>
    </xf>
    <xf numFmtId="9" fontId="0" fillId="0" borderId="13" xfId="5" applyFont="1" applyBorder="1" applyAlignment="1">
      <alignment vertical="center"/>
    </xf>
    <xf numFmtId="9" fontId="0" fillId="0" borderId="4" xfId="5" applyFont="1" applyBorder="1" applyAlignment="1">
      <alignment vertical="center"/>
    </xf>
    <xf numFmtId="9" fontId="32" fillId="0" borderId="60" xfId="5" applyFont="1" applyBorder="1" applyAlignment="1">
      <alignment vertical="center"/>
    </xf>
    <xf numFmtId="37" fontId="0" fillId="0" borderId="61" xfId="0" applyNumberFormat="1" applyBorder="1" applyAlignment="1">
      <alignment vertical="center"/>
    </xf>
    <xf numFmtId="37" fontId="1" fillId="0" borderId="4" xfId="0" applyNumberFormat="1" applyFont="1" applyBorder="1" applyAlignment="1">
      <alignment vertical="center"/>
    </xf>
    <xf numFmtId="0" fontId="1" fillId="0" borderId="0" xfId="0" applyFont="1" applyAlignment="1">
      <alignment vertical="center" wrapText="1"/>
    </xf>
    <xf numFmtId="0" fontId="21" fillId="0" borderId="0" xfId="0" applyFont="1" applyAlignment="1">
      <alignment horizontal="center" vertical="center"/>
    </xf>
    <xf numFmtId="0" fontId="22" fillId="0" borderId="0" xfId="0" applyFont="1" applyAlignment="1">
      <alignment horizontal="center" vertical="center"/>
    </xf>
    <xf numFmtId="0" fontId="41" fillId="0" borderId="0" xfId="0" applyFont="1" applyAlignment="1">
      <alignment horizontal="center" vertical="center"/>
    </xf>
    <xf numFmtId="165" fontId="4" fillId="7" borderId="3" xfId="3" applyNumberFormat="1" applyFont="1" applyFill="1" applyBorder="1" applyAlignment="1">
      <alignment vertical="center"/>
    </xf>
    <xf numFmtId="165" fontId="4" fillId="7" borderId="1" xfId="5" applyNumberFormat="1" applyFont="1" applyFill="1" applyBorder="1" applyAlignment="1">
      <alignment vertical="center"/>
    </xf>
    <xf numFmtId="165" fontId="4" fillId="7" borderId="3" xfId="5" applyNumberFormat="1" applyFont="1" applyFill="1" applyBorder="1" applyAlignment="1">
      <alignment vertical="center"/>
    </xf>
    <xf numFmtId="9" fontId="4" fillId="7" borderId="3" xfId="5" applyFont="1" applyFill="1" applyBorder="1" applyAlignment="1">
      <alignment vertical="center"/>
    </xf>
    <xf numFmtId="9" fontId="4" fillId="7" borderId="2" xfId="5" applyFont="1" applyFill="1" applyBorder="1" applyAlignment="1">
      <alignment vertical="center"/>
    </xf>
    <xf numFmtId="37" fontId="4" fillId="7" borderId="2" xfId="0" applyNumberFormat="1" applyFont="1" applyFill="1" applyBorder="1" applyAlignment="1">
      <alignment vertical="center"/>
    </xf>
    <xf numFmtId="37" fontId="4" fillId="7" borderId="1" xfId="0" applyNumberFormat="1" applyFont="1" applyFill="1" applyBorder="1" applyAlignment="1">
      <alignment vertical="center"/>
    </xf>
    <xf numFmtId="9" fontId="4" fillId="7" borderId="1" xfId="5" applyFont="1" applyFill="1" applyBorder="1" applyAlignment="1">
      <alignment vertical="center"/>
    </xf>
    <xf numFmtId="9" fontId="4" fillId="7" borderId="58" xfId="5" applyFont="1" applyFill="1" applyBorder="1" applyAlignment="1">
      <alignment vertical="center"/>
    </xf>
    <xf numFmtId="3" fontId="4" fillId="7" borderId="59" xfId="0" applyNumberFormat="1" applyFont="1" applyFill="1" applyBorder="1" applyAlignment="1">
      <alignment vertical="center"/>
    </xf>
    <xf numFmtId="167" fontId="4" fillId="7" borderId="3" xfId="3" applyNumberFormat="1" applyFont="1" applyFill="1" applyBorder="1" applyAlignment="1">
      <alignment vertical="center"/>
    </xf>
    <xf numFmtId="166" fontId="4" fillId="7" borderId="2" xfId="0" applyNumberFormat="1" applyFont="1" applyFill="1" applyBorder="1" applyAlignment="1">
      <alignment vertical="center"/>
    </xf>
    <xf numFmtId="3" fontId="4" fillId="7" borderId="2" xfId="0" applyNumberFormat="1" applyFont="1" applyFill="1" applyBorder="1" applyAlignment="1">
      <alignment vertical="center"/>
    </xf>
    <xf numFmtId="3" fontId="4" fillId="7" borderId="1" xfId="0" applyNumberFormat="1" applyFont="1" applyFill="1" applyBorder="1" applyAlignment="1">
      <alignment vertical="center"/>
    </xf>
    <xf numFmtId="0" fontId="4" fillId="7" borderId="1" xfId="0" applyFont="1" applyFill="1" applyBorder="1" applyAlignment="1">
      <alignment horizontal="center" vertical="center"/>
    </xf>
    <xf numFmtId="17" fontId="16" fillId="7" borderId="21" xfId="0" applyNumberFormat="1" applyFont="1" applyFill="1" applyBorder="1" applyAlignment="1">
      <alignment horizontal="center" vertical="center" wrapText="1"/>
    </xf>
    <xf numFmtId="17" fontId="16" fillId="7" borderId="19" xfId="0" applyNumberFormat="1" applyFont="1" applyFill="1" applyBorder="1" applyAlignment="1">
      <alignment horizontal="center" vertical="center" wrapText="1"/>
    </xf>
    <xf numFmtId="17" fontId="16" fillId="7" borderId="20" xfId="0" applyNumberFormat="1" applyFont="1" applyFill="1" applyBorder="1" applyAlignment="1">
      <alignment horizontal="center" vertical="center" wrapText="1"/>
    </xf>
    <xf numFmtId="17" fontId="16" fillId="7" borderId="22" xfId="0" applyNumberFormat="1" applyFont="1" applyFill="1" applyBorder="1" applyAlignment="1">
      <alignment horizontal="center" vertical="center" wrapText="1"/>
    </xf>
    <xf numFmtId="17" fontId="16" fillId="7" borderId="23" xfId="0" applyNumberFormat="1" applyFont="1" applyFill="1" applyBorder="1" applyAlignment="1">
      <alignment horizontal="center" vertical="center" wrapText="1"/>
    </xf>
    <xf numFmtId="0" fontId="54" fillId="3" borderId="0" xfId="0" applyFont="1" applyFill="1" applyBorder="1" applyAlignment="1">
      <alignment horizontal="center" vertical="center" wrapText="1"/>
    </xf>
    <xf numFmtId="168" fontId="4" fillId="2" borderId="24" xfId="3" applyNumberFormat="1" applyFont="1" applyFill="1" applyBorder="1" applyAlignment="1">
      <alignment vertical="center"/>
    </xf>
    <xf numFmtId="168" fontId="32" fillId="3" borderId="4" xfId="3" applyNumberFormat="1" applyFont="1" applyFill="1" applyBorder="1" applyAlignment="1">
      <alignment vertical="center"/>
    </xf>
    <xf numFmtId="168" fontId="4" fillId="2" borderId="1" xfId="3" applyNumberFormat="1" applyFont="1" applyFill="1" applyBorder="1" applyAlignment="1">
      <alignment vertical="center"/>
    </xf>
    <xf numFmtId="49" fontId="29" fillId="3" borderId="0" xfId="0" applyNumberFormat="1" applyFont="1" applyFill="1" applyBorder="1" applyAlignment="1">
      <alignment horizontal="center" vertical="center" wrapText="1"/>
    </xf>
    <xf numFmtId="0" fontId="7" fillId="3" borderId="0" xfId="0" applyFont="1" applyFill="1" applyAlignment="1">
      <alignment horizontal="center" vertical="center"/>
    </xf>
    <xf numFmtId="0" fontId="10" fillId="3" borderId="0" xfId="0" applyFont="1" applyFill="1" applyAlignment="1">
      <alignment vertical="center"/>
    </xf>
    <xf numFmtId="0" fontId="7" fillId="3" borderId="0" xfId="0" applyFont="1" applyFill="1" applyAlignment="1">
      <alignment horizontal="left" vertical="center"/>
    </xf>
    <xf numFmtId="9" fontId="1" fillId="0" borderId="0" xfId="4" applyFont="1" applyAlignment="1">
      <alignment vertical="center"/>
    </xf>
    <xf numFmtId="9" fontId="0" fillId="0" borderId="0" xfId="5" applyFont="1" applyFill="1" applyAlignment="1">
      <alignment vertical="center"/>
    </xf>
    <xf numFmtId="165" fontId="7" fillId="0" borderId="0" xfId="5" applyNumberFormat="1" applyFont="1" applyFill="1" applyAlignment="1">
      <alignment horizontal="center" vertical="center"/>
    </xf>
    <xf numFmtId="165" fontId="10" fillId="0" borderId="0" xfId="5" applyNumberFormat="1" applyFont="1" applyFill="1" applyAlignment="1">
      <alignment horizontal="center" vertical="center" wrapText="1"/>
    </xf>
    <xf numFmtId="0" fontId="23" fillId="0" borderId="0" xfId="0" applyFont="1" applyAlignment="1">
      <alignment vertical="center"/>
    </xf>
    <xf numFmtId="168" fontId="0" fillId="0" borderId="0" xfId="3" applyNumberFormat="1" applyFont="1" applyAlignment="1">
      <alignment horizontal="left" vertical="center"/>
    </xf>
    <xf numFmtId="165" fontId="28" fillId="0" borderId="0" xfId="5" applyNumberFormat="1" applyFont="1" applyAlignment="1">
      <alignment vertical="center"/>
    </xf>
    <xf numFmtId="168" fontId="28" fillId="0" borderId="0" xfId="3" applyNumberFormat="1" applyFont="1" applyAlignment="1">
      <alignment vertical="center"/>
    </xf>
    <xf numFmtId="0" fontId="1" fillId="0" borderId="0" xfId="0" applyFont="1" applyFill="1" applyAlignment="1">
      <alignment vertical="center" wrapText="1"/>
    </xf>
    <xf numFmtId="9" fontId="1" fillId="0" borderId="0" xfId="5" applyNumberFormat="1" applyFont="1" applyBorder="1" applyAlignment="1">
      <alignment vertical="center"/>
    </xf>
    <xf numFmtId="9" fontId="1" fillId="0" borderId="41" xfId="5" applyNumberFormat="1" applyFont="1" applyBorder="1" applyAlignment="1">
      <alignment vertical="center"/>
    </xf>
    <xf numFmtId="9" fontId="1" fillId="3" borderId="42" xfId="5" applyFont="1" applyFill="1" applyBorder="1" applyAlignment="1">
      <alignment vertical="center"/>
    </xf>
    <xf numFmtId="9" fontId="1" fillId="3" borderId="13" xfId="5" applyFont="1" applyFill="1" applyBorder="1" applyAlignment="1">
      <alignment vertical="center"/>
    </xf>
    <xf numFmtId="9" fontId="1" fillId="3" borderId="29" xfId="5" applyFont="1" applyFill="1" applyBorder="1" applyAlignment="1">
      <alignment vertical="center"/>
    </xf>
    <xf numFmtId="9" fontId="1" fillId="3" borderId="51" xfId="5" applyFont="1" applyFill="1" applyBorder="1" applyAlignment="1">
      <alignment vertical="center"/>
    </xf>
    <xf numFmtId="9" fontId="1" fillId="0" borderId="26" xfId="5" applyNumberFormat="1" applyFont="1" applyBorder="1" applyAlignment="1">
      <alignment vertical="center"/>
    </xf>
    <xf numFmtId="9" fontId="1" fillId="3" borderId="0" xfId="5" applyFont="1" applyFill="1" applyBorder="1" applyAlignment="1">
      <alignment vertical="center"/>
    </xf>
    <xf numFmtId="9" fontId="1" fillId="3" borderId="25" xfId="5" applyFont="1" applyFill="1" applyBorder="1" applyAlignment="1">
      <alignment vertical="center"/>
    </xf>
    <xf numFmtId="167" fontId="1" fillId="0" borderId="25" xfId="3" applyNumberFormat="1" applyFont="1" applyFill="1" applyBorder="1" applyAlignment="1">
      <alignment vertical="center"/>
    </xf>
    <xf numFmtId="167" fontId="1" fillId="0" borderId="0" xfId="3" applyNumberFormat="1" applyFont="1" applyFill="1" applyBorder="1" applyAlignment="1">
      <alignment vertical="center"/>
    </xf>
    <xf numFmtId="9" fontId="1" fillId="3" borderId="28" xfId="5" applyFont="1" applyFill="1" applyBorder="1" applyAlignment="1">
      <alignment vertical="center"/>
    </xf>
    <xf numFmtId="9" fontId="1" fillId="3" borderId="18" xfId="5" applyFont="1" applyFill="1" applyBorder="1" applyAlignment="1">
      <alignment vertical="center"/>
    </xf>
    <xf numFmtId="165" fontId="4" fillId="2" borderId="24" xfId="5" applyNumberFormat="1" applyFont="1" applyFill="1" applyBorder="1" applyAlignment="1">
      <alignment vertical="center"/>
    </xf>
    <xf numFmtId="9" fontId="4" fillId="2" borderId="24" xfId="5" applyNumberFormat="1" applyFont="1" applyFill="1" applyBorder="1" applyAlignment="1">
      <alignment vertical="center"/>
    </xf>
    <xf numFmtId="9" fontId="4" fillId="2" borderId="27" xfId="5" applyNumberFormat="1" applyFont="1" applyFill="1" applyBorder="1" applyAlignment="1">
      <alignment vertical="center"/>
    </xf>
    <xf numFmtId="9" fontId="4" fillId="2" borderId="3" xfId="5" applyNumberFormat="1" applyFont="1" applyFill="1" applyBorder="1" applyAlignment="1">
      <alignment vertical="center"/>
    </xf>
    <xf numFmtId="167" fontId="4" fillId="0" borderId="0" xfId="3" applyNumberFormat="1" applyFont="1" applyFill="1" applyBorder="1" applyAlignment="1">
      <alignment vertical="center"/>
    </xf>
    <xf numFmtId="168" fontId="1" fillId="3" borderId="0" xfId="3" applyNumberFormat="1" applyFont="1" applyFill="1" applyAlignment="1">
      <alignment vertical="center"/>
    </xf>
    <xf numFmtId="164" fontId="1" fillId="3" borderId="0" xfId="3" applyFont="1" applyFill="1" applyAlignment="1">
      <alignment vertical="center"/>
    </xf>
    <xf numFmtId="9" fontId="4" fillId="2" borderId="2" xfId="5" applyNumberFormat="1" applyFont="1" applyFill="1" applyBorder="1" applyAlignment="1">
      <alignment vertical="center"/>
    </xf>
    <xf numFmtId="165" fontId="4" fillId="2" borderId="27" xfId="5" applyNumberFormat="1" applyFont="1" applyFill="1" applyBorder="1" applyAlignment="1">
      <alignment vertical="center"/>
    </xf>
    <xf numFmtId="165" fontId="1" fillId="3" borderId="42" xfId="5" applyNumberFormat="1" applyFont="1" applyFill="1" applyBorder="1" applyAlignment="1">
      <alignment vertical="center"/>
    </xf>
    <xf numFmtId="165" fontId="1" fillId="3" borderId="13" xfId="5" applyNumberFormat="1" applyFont="1" applyFill="1" applyBorder="1" applyAlignment="1">
      <alignment vertical="center"/>
    </xf>
    <xf numFmtId="165" fontId="1" fillId="3" borderId="0" xfId="5" applyNumberFormat="1" applyFont="1" applyFill="1" applyBorder="1" applyAlignment="1">
      <alignment vertical="center"/>
    </xf>
    <xf numFmtId="9" fontId="10" fillId="3" borderId="0" xfId="5" applyFont="1" applyFill="1" applyAlignment="1">
      <alignment horizontal="center" vertical="center" wrapText="1"/>
    </xf>
    <xf numFmtId="9" fontId="1" fillId="0" borderId="41" xfId="5" applyFont="1" applyBorder="1" applyAlignment="1">
      <alignment vertical="center"/>
    </xf>
    <xf numFmtId="9" fontId="1" fillId="0" borderId="26" xfId="5" applyFont="1" applyBorder="1" applyAlignment="1">
      <alignment vertical="center"/>
    </xf>
    <xf numFmtId="10" fontId="4" fillId="2" borderId="24" xfId="5" applyNumberFormat="1" applyFont="1" applyFill="1" applyBorder="1" applyAlignment="1">
      <alignment vertical="center"/>
    </xf>
    <xf numFmtId="0" fontId="1" fillId="3" borderId="0" xfId="0" applyFont="1" applyFill="1" applyAlignment="1">
      <alignment horizontal="center" vertical="center" wrapText="1"/>
    </xf>
    <xf numFmtId="167" fontId="1" fillId="3" borderId="25" xfId="3" applyNumberFormat="1" applyFont="1" applyFill="1" applyBorder="1" applyAlignment="1">
      <alignment vertical="center"/>
    </xf>
    <xf numFmtId="167" fontId="1" fillId="3" borderId="0" xfId="3" applyNumberFormat="1" applyFont="1" applyFill="1" applyBorder="1" applyAlignment="1">
      <alignment vertical="center"/>
    </xf>
    <xf numFmtId="9" fontId="1" fillId="0" borderId="62" xfId="5" applyNumberFormat="1" applyFont="1" applyBorder="1" applyAlignment="1">
      <alignment vertical="center"/>
    </xf>
    <xf numFmtId="165" fontId="4" fillId="4" borderId="24" xfId="5" applyNumberFormat="1" applyFont="1" applyFill="1" applyBorder="1" applyAlignment="1">
      <alignment vertical="center"/>
    </xf>
    <xf numFmtId="9" fontId="4" fillId="4" borderId="2" xfId="5" applyNumberFormat="1" applyFont="1" applyFill="1" applyBorder="1" applyAlignment="1">
      <alignment vertical="center"/>
    </xf>
    <xf numFmtId="9" fontId="4" fillId="4" borderId="3" xfId="5" applyNumberFormat="1" applyFont="1" applyFill="1" applyBorder="1" applyAlignment="1">
      <alignment vertical="center"/>
    </xf>
    <xf numFmtId="165" fontId="4" fillId="4" borderId="2" xfId="5" applyNumberFormat="1" applyFont="1" applyFill="1" applyBorder="1" applyAlignment="1">
      <alignment vertical="center"/>
    </xf>
    <xf numFmtId="168" fontId="0" fillId="3" borderId="0" xfId="3" applyNumberFormat="1" applyFont="1" applyFill="1" applyAlignment="1">
      <alignment horizontal="left" vertical="center"/>
    </xf>
    <xf numFmtId="168" fontId="0" fillId="3" borderId="0" xfId="3" applyNumberFormat="1" applyFont="1" applyFill="1" applyAlignment="1">
      <alignment horizontal="center" vertical="center"/>
    </xf>
    <xf numFmtId="9" fontId="4" fillId="4" borderId="1" xfId="5" applyNumberFormat="1" applyFont="1" applyFill="1" applyBorder="1" applyAlignment="1">
      <alignment vertical="center"/>
    </xf>
    <xf numFmtId="9" fontId="11" fillId="0" borderId="0" xfId="5" applyNumberFormat="1" applyFont="1" applyBorder="1" applyAlignment="1">
      <alignment vertical="center"/>
    </xf>
    <xf numFmtId="9" fontId="10" fillId="4" borderId="3" xfId="5" applyNumberFormat="1" applyFont="1" applyFill="1" applyBorder="1" applyAlignment="1">
      <alignment vertical="center"/>
    </xf>
    <xf numFmtId="9" fontId="4" fillId="5" borderId="3" xfId="5" applyNumberFormat="1" applyFont="1" applyFill="1" applyBorder="1" applyAlignment="1">
      <alignment vertical="center"/>
    </xf>
    <xf numFmtId="9" fontId="4" fillId="5" borderId="24" xfId="5" applyNumberFormat="1" applyFont="1" applyFill="1" applyBorder="1" applyAlignment="1">
      <alignment vertical="center"/>
    </xf>
    <xf numFmtId="9" fontId="4" fillId="5" borderId="2" xfId="5" applyNumberFormat="1" applyFont="1" applyFill="1" applyBorder="1" applyAlignment="1">
      <alignment vertical="center"/>
    </xf>
    <xf numFmtId="165" fontId="4" fillId="5" borderId="24" xfId="5" applyNumberFormat="1" applyFont="1" applyFill="1" applyBorder="1" applyAlignment="1">
      <alignment vertical="center"/>
    </xf>
    <xf numFmtId="165" fontId="4" fillId="5" borderId="2" xfId="5" applyNumberFormat="1" applyFont="1" applyFill="1" applyBorder="1" applyAlignment="1">
      <alignment vertical="center"/>
    </xf>
    <xf numFmtId="165" fontId="4" fillId="5" borderId="3" xfId="5" applyNumberFormat="1" applyFont="1" applyFill="1" applyBorder="1" applyAlignment="1">
      <alignment vertical="center"/>
    </xf>
    <xf numFmtId="9" fontId="4" fillId="5" borderId="27" xfId="5" applyFont="1" applyFill="1" applyBorder="1" applyAlignment="1">
      <alignment vertical="center"/>
    </xf>
    <xf numFmtId="9" fontId="4" fillId="5" borderId="3" xfId="5" applyFont="1" applyFill="1" applyBorder="1" applyAlignment="1">
      <alignment vertical="center"/>
    </xf>
    <xf numFmtId="9" fontId="4" fillId="5" borderId="2" xfId="5" applyFont="1" applyFill="1" applyBorder="1" applyAlignment="1">
      <alignment vertical="center"/>
    </xf>
    <xf numFmtId="168" fontId="10" fillId="2" borderId="21" xfId="3" applyNumberFormat="1" applyFont="1" applyFill="1" applyBorder="1" applyAlignment="1">
      <alignment horizontal="center" vertical="center" wrapText="1"/>
    </xf>
    <xf numFmtId="9" fontId="1" fillId="0" borderId="13" xfId="5" applyFont="1" applyBorder="1" applyAlignment="1">
      <alignment vertical="center"/>
    </xf>
    <xf numFmtId="9" fontId="1" fillId="0" borderId="0" xfId="5" applyFont="1" applyBorder="1" applyAlignment="1">
      <alignment vertical="center"/>
    </xf>
    <xf numFmtId="9" fontId="1" fillId="0" borderId="25" xfId="5" applyFont="1" applyBorder="1" applyAlignment="1">
      <alignment vertical="center"/>
    </xf>
    <xf numFmtId="9" fontId="1" fillId="0" borderId="4" xfId="5" applyFont="1" applyBorder="1" applyAlignment="1">
      <alignment vertical="center"/>
    </xf>
    <xf numFmtId="9" fontId="4" fillId="2" borderId="1" xfId="5" applyNumberFormat="1" applyFont="1" applyFill="1" applyBorder="1" applyAlignment="1">
      <alignment vertical="center"/>
    </xf>
    <xf numFmtId="168" fontId="7" fillId="0" borderId="0" xfId="3" applyNumberFormat="1" applyFont="1" applyAlignment="1">
      <alignment vertical="center"/>
    </xf>
    <xf numFmtId="9" fontId="0" fillId="3" borderId="0" xfId="0" applyNumberFormat="1" applyFill="1" applyAlignment="1">
      <alignment vertical="center"/>
    </xf>
    <xf numFmtId="9" fontId="1" fillId="6" borderId="26" xfId="5" applyNumberFormat="1" applyFont="1" applyFill="1" applyBorder="1" applyAlignment="1">
      <alignment vertical="center"/>
    </xf>
    <xf numFmtId="165" fontId="1" fillId="6" borderId="39" xfId="5" applyNumberFormat="1" applyFont="1" applyFill="1" applyBorder="1" applyAlignment="1">
      <alignment vertical="center"/>
    </xf>
    <xf numFmtId="165" fontId="1" fillId="6" borderId="52" xfId="5" applyNumberFormat="1" applyFont="1" applyFill="1" applyBorder="1" applyAlignment="1">
      <alignment vertical="center"/>
    </xf>
    <xf numFmtId="9" fontId="0" fillId="3" borderId="0" xfId="4" applyFont="1" applyFill="1" applyAlignment="1">
      <alignment vertical="center"/>
    </xf>
    <xf numFmtId="165" fontId="25" fillId="4" borderId="35" xfId="5" applyNumberFormat="1" applyFont="1" applyFill="1" applyBorder="1" applyAlignment="1">
      <alignment vertical="center"/>
    </xf>
    <xf numFmtId="17" fontId="7" fillId="4" borderId="63" xfId="0" applyNumberFormat="1" applyFont="1" applyFill="1" applyBorder="1" applyAlignment="1">
      <alignment horizontal="center" vertical="center" wrapText="1"/>
    </xf>
    <xf numFmtId="17" fontId="7" fillId="4" borderId="64" xfId="0" applyNumberFormat="1" applyFont="1" applyFill="1" applyBorder="1" applyAlignment="1">
      <alignment horizontal="center" vertical="center" wrapText="1"/>
    </xf>
    <xf numFmtId="9" fontId="6" fillId="2" borderId="39" xfId="5" applyFont="1" applyFill="1" applyBorder="1" applyAlignment="1">
      <alignment vertical="center"/>
    </xf>
    <xf numFmtId="9" fontId="6" fillId="2" borderId="65" xfId="5" applyFont="1" applyFill="1" applyBorder="1" applyAlignment="1">
      <alignment vertical="center"/>
    </xf>
    <xf numFmtId="9" fontId="6" fillId="4" borderId="66" xfId="5" applyFont="1" applyFill="1" applyBorder="1" applyAlignment="1">
      <alignment vertical="center"/>
    </xf>
    <xf numFmtId="9" fontId="6" fillId="4" borderId="39" xfId="5" applyFont="1" applyFill="1" applyBorder="1" applyAlignment="1">
      <alignment vertical="center"/>
    </xf>
    <xf numFmtId="9" fontId="6" fillId="4" borderId="65" xfId="5" applyFont="1" applyFill="1" applyBorder="1" applyAlignment="1">
      <alignment vertical="center"/>
    </xf>
    <xf numFmtId="17" fontId="10" fillId="2" borderId="64" xfId="0" applyNumberFormat="1" applyFont="1" applyFill="1" applyBorder="1" applyAlignment="1">
      <alignment horizontal="center" vertical="center" wrapText="1"/>
    </xf>
    <xf numFmtId="9" fontId="6" fillId="2" borderId="60" xfId="5" applyFont="1" applyFill="1" applyBorder="1" applyAlignment="1">
      <alignment vertical="center"/>
    </xf>
    <xf numFmtId="37" fontId="44" fillId="4" borderId="36" xfId="1" applyNumberFormat="1" applyFont="1" applyFill="1" applyBorder="1" applyAlignment="1" applyProtection="1">
      <alignment vertical="center"/>
    </xf>
    <xf numFmtId="9" fontId="44" fillId="2" borderId="23" xfId="5" applyFont="1" applyFill="1" applyBorder="1" applyAlignment="1">
      <alignment vertical="center"/>
    </xf>
    <xf numFmtId="9" fontId="44" fillId="2" borderId="22" xfId="5" applyFont="1" applyFill="1" applyBorder="1" applyAlignment="1">
      <alignment vertical="center"/>
    </xf>
    <xf numFmtId="9" fontId="6" fillId="2" borderId="40" xfId="5" applyFont="1" applyFill="1" applyBorder="1" applyAlignment="1">
      <alignment vertical="center"/>
    </xf>
    <xf numFmtId="9" fontId="6" fillId="4" borderId="40" xfId="5" applyFont="1" applyFill="1" applyBorder="1" applyAlignment="1">
      <alignment vertical="center"/>
    </xf>
    <xf numFmtId="168" fontId="0" fillId="3" borderId="0" xfId="2" applyNumberFormat="1" applyFont="1" applyFill="1" applyAlignment="1">
      <alignment vertical="center"/>
    </xf>
    <xf numFmtId="10" fontId="28" fillId="0" borderId="0" xfId="4" applyNumberFormat="1" applyFont="1" applyAlignment="1">
      <alignment vertical="center"/>
    </xf>
    <xf numFmtId="9" fontId="0" fillId="0" borderId="0" xfId="4" applyFont="1" applyAlignment="1">
      <alignment vertical="center"/>
    </xf>
    <xf numFmtId="9" fontId="23" fillId="0" borderId="0" xfId="4" applyFont="1" applyAlignment="1">
      <alignment vertical="center"/>
    </xf>
    <xf numFmtId="10" fontId="0" fillId="0" borderId="0" xfId="0" applyNumberFormat="1" applyAlignment="1">
      <alignment vertical="center"/>
    </xf>
    <xf numFmtId="168" fontId="0" fillId="0" borderId="0" xfId="2" applyNumberFormat="1" applyFont="1" applyAlignment="1">
      <alignment vertical="center"/>
    </xf>
    <xf numFmtId="9" fontId="0" fillId="3" borderId="0" xfId="4" applyFont="1" applyFill="1" applyBorder="1" applyAlignment="1">
      <alignment vertical="center"/>
    </xf>
    <xf numFmtId="4" fontId="0" fillId="0" borderId="0" xfId="0" applyNumberFormat="1" applyAlignment="1">
      <alignment horizontal="center" vertical="center"/>
    </xf>
    <xf numFmtId="4" fontId="0" fillId="0" borderId="0" xfId="0" applyNumberFormat="1" applyAlignment="1">
      <alignment horizontal="left" vertical="center"/>
    </xf>
    <xf numFmtId="9" fontId="32" fillId="3" borderId="26" xfId="4" applyFont="1" applyFill="1" applyBorder="1" applyAlignment="1">
      <alignment vertical="center"/>
    </xf>
    <xf numFmtId="9" fontId="32" fillId="3" borderId="0" xfId="4" applyFont="1" applyFill="1" applyBorder="1" applyAlignment="1">
      <alignment vertical="center"/>
    </xf>
    <xf numFmtId="165" fontId="0" fillId="3" borderId="0" xfId="4" applyNumberFormat="1" applyFont="1" applyFill="1" applyAlignment="1">
      <alignment horizontal="center" vertical="center"/>
    </xf>
    <xf numFmtId="9" fontId="4" fillId="4" borderId="24" xfId="4" applyFont="1" applyFill="1" applyBorder="1" applyAlignment="1">
      <alignment vertical="center"/>
    </xf>
    <xf numFmtId="9" fontId="4" fillId="4" borderId="2" xfId="4" applyFont="1" applyFill="1" applyBorder="1" applyAlignment="1">
      <alignment vertical="center"/>
    </xf>
    <xf numFmtId="9" fontId="4" fillId="4" borderId="2" xfId="4" applyNumberFormat="1" applyFont="1" applyFill="1" applyBorder="1" applyAlignment="1">
      <alignment vertical="center"/>
    </xf>
    <xf numFmtId="9" fontId="7" fillId="3" borderId="0" xfId="4" applyFont="1" applyFill="1" applyAlignment="1">
      <alignment vertical="center"/>
    </xf>
    <xf numFmtId="9" fontId="10" fillId="3" borderId="0" xfId="4" applyFont="1" applyFill="1" applyAlignment="1">
      <alignment horizontal="center" vertical="center"/>
    </xf>
    <xf numFmtId="9" fontId="32" fillId="3" borderId="51" xfId="4" applyFont="1" applyFill="1" applyBorder="1" applyAlignment="1">
      <alignment vertical="center"/>
    </xf>
    <xf numFmtId="9" fontId="32" fillId="3" borderId="13" xfId="4" applyFont="1" applyFill="1" applyBorder="1" applyAlignment="1">
      <alignment vertical="center"/>
    </xf>
    <xf numFmtId="9" fontId="4" fillId="4" borderId="3" xfId="4" applyFont="1" applyFill="1" applyBorder="1" applyAlignment="1">
      <alignment vertical="center"/>
    </xf>
    <xf numFmtId="9" fontId="32" fillId="3" borderId="42" xfId="4" applyFont="1" applyFill="1" applyBorder="1" applyAlignment="1">
      <alignment vertical="center"/>
    </xf>
    <xf numFmtId="9" fontId="1" fillId="3" borderId="0" xfId="4" applyFont="1" applyFill="1" applyAlignment="1">
      <alignment horizontal="center" vertical="center"/>
    </xf>
    <xf numFmtId="37" fontId="1" fillId="3" borderId="4" xfId="0" applyNumberFormat="1" applyFont="1" applyFill="1" applyBorder="1" applyAlignment="1">
      <alignment vertical="center"/>
    </xf>
    <xf numFmtId="37" fontId="1" fillId="3" borderId="0" xfId="0" applyNumberFormat="1" applyFont="1" applyFill="1" applyBorder="1" applyAlignment="1">
      <alignment vertical="center"/>
    </xf>
    <xf numFmtId="37" fontId="55" fillId="3" borderId="4" xfId="0" applyNumberFormat="1" applyFont="1" applyFill="1" applyBorder="1" applyAlignment="1">
      <alignment vertical="center"/>
    </xf>
    <xf numFmtId="37" fontId="55" fillId="3" borderId="0" xfId="0" applyNumberFormat="1" applyFont="1" applyFill="1" applyBorder="1" applyAlignment="1">
      <alignment vertical="center"/>
    </xf>
    <xf numFmtId="38" fontId="55" fillId="0" borderId="29" xfId="0" applyNumberFormat="1" applyFont="1" applyBorder="1" applyAlignment="1">
      <alignment vertical="center"/>
    </xf>
    <xf numFmtId="9" fontId="55" fillId="0" borderId="41" xfId="5" applyNumberFormat="1" applyFont="1" applyBorder="1" applyAlignment="1">
      <alignment vertical="center"/>
    </xf>
    <xf numFmtId="38" fontId="55" fillId="0" borderId="25" xfId="0" applyNumberFormat="1" applyFont="1" applyBorder="1" applyAlignment="1">
      <alignment vertical="center"/>
    </xf>
    <xf numFmtId="9" fontId="55" fillId="0" borderId="26" xfId="5" applyNumberFormat="1" applyFont="1" applyBorder="1" applyAlignment="1">
      <alignment vertical="center"/>
    </xf>
    <xf numFmtId="0" fontId="55" fillId="0" borderId="0" xfId="0" applyFont="1" applyAlignment="1">
      <alignment vertical="center"/>
    </xf>
    <xf numFmtId="0" fontId="55" fillId="3" borderId="0" xfId="0" applyFont="1" applyFill="1" applyAlignment="1">
      <alignment vertical="center"/>
    </xf>
    <xf numFmtId="0" fontId="55" fillId="3" borderId="0" xfId="0" applyFont="1" applyFill="1" applyAlignment="1">
      <alignment horizontal="center" vertical="center" wrapText="1"/>
    </xf>
    <xf numFmtId="17" fontId="55" fillId="5" borderId="19" xfId="0" applyNumberFormat="1" applyFont="1" applyFill="1" applyBorder="1" applyAlignment="1">
      <alignment horizontal="center" vertical="center" wrapText="1"/>
    </xf>
    <xf numFmtId="17" fontId="55" fillId="5" borderId="23" xfId="0" applyNumberFormat="1" applyFont="1" applyFill="1" applyBorder="1" applyAlignment="1">
      <alignment horizontal="center" vertical="center" wrapText="1"/>
    </xf>
    <xf numFmtId="3" fontId="55" fillId="5" borderId="1" xfId="0" applyNumberFormat="1" applyFont="1" applyFill="1" applyBorder="1" applyAlignment="1">
      <alignment vertical="center"/>
    </xf>
    <xf numFmtId="3" fontId="55" fillId="5" borderId="2" xfId="0" applyNumberFormat="1" applyFont="1" applyFill="1" applyBorder="1" applyAlignment="1">
      <alignment vertical="center"/>
    </xf>
    <xf numFmtId="3" fontId="55" fillId="5" borderId="27" xfId="0" applyNumberFormat="1" applyFont="1" applyFill="1" applyBorder="1" applyAlignment="1">
      <alignment vertical="center"/>
    </xf>
    <xf numFmtId="165" fontId="55" fillId="5" borderId="24" xfId="5" applyNumberFormat="1" applyFont="1" applyFill="1" applyBorder="1" applyAlignment="1">
      <alignment vertical="center"/>
    </xf>
    <xf numFmtId="10" fontId="4" fillId="4" borderId="2" xfId="5" applyNumberFormat="1" applyFont="1" applyFill="1" applyBorder="1" applyAlignment="1">
      <alignment vertical="center"/>
    </xf>
    <xf numFmtId="0" fontId="0" fillId="9" borderId="55" xfId="0" applyFill="1" applyBorder="1" applyAlignment="1">
      <alignment horizontal="center" vertical="center"/>
    </xf>
    <xf numFmtId="0" fontId="0" fillId="9" borderId="0" xfId="0" applyFill="1" applyBorder="1" applyAlignment="1">
      <alignment vertical="center"/>
    </xf>
    <xf numFmtId="0" fontId="7" fillId="9" borderId="67" xfId="0" applyFont="1" applyFill="1" applyBorder="1" applyAlignment="1">
      <alignment horizontal="center" vertical="center"/>
    </xf>
    <xf numFmtId="0" fontId="7" fillId="9" borderId="36" xfId="0" applyFont="1" applyFill="1" applyBorder="1" applyAlignment="1">
      <alignment vertical="center"/>
    </xf>
    <xf numFmtId="0" fontId="1" fillId="9" borderId="0" xfId="0" applyFont="1" applyFill="1" applyBorder="1" applyAlignment="1">
      <alignment vertical="center"/>
    </xf>
    <xf numFmtId="0" fontId="43" fillId="9" borderId="36" xfId="0" applyFont="1" applyFill="1" applyBorder="1" applyAlignment="1">
      <alignment vertical="center"/>
    </xf>
    <xf numFmtId="0" fontId="43" fillId="9" borderId="67" xfId="0" applyFont="1" applyFill="1" applyBorder="1" applyAlignment="1">
      <alignment horizontal="center" vertical="center"/>
    </xf>
    <xf numFmtId="0" fontId="43" fillId="9" borderId="36" xfId="0" applyFont="1" applyFill="1" applyBorder="1" applyAlignment="1">
      <alignment horizontal="center" vertical="center"/>
    </xf>
    <xf numFmtId="165" fontId="6" fillId="7" borderId="25" xfId="1" applyNumberFormat="1" applyFill="1" applyBorder="1" applyAlignment="1" applyProtection="1">
      <alignment vertical="center"/>
    </xf>
    <xf numFmtId="165" fontId="6" fillId="7" borderId="28" xfId="1" applyNumberFormat="1" applyFill="1" applyBorder="1" applyAlignment="1" applyProtection="1">
      <alignment vertical="center"/>
    </xf>
    <xf numFmtId="37" fontId="0" fillId="6" borderId="4" xfId="0" applyNumberFormat="1" applyFill="1" applyBorder="1" applyAlignment="1">
      <alignment vertical="center"/>
    </xf>
    <xf numFmtId="0" fontId="0" fillId="6" borderId="14" xfId="0" applyFill="1" applyBorder="1" applyAlignment="1">
      <alignment vertical="center"/>
    </xf>
    <xf numFmtId="17" fontId="10" fillId="10" borderId="19" xfId="0" applyNumberFormat="1" applyFont="1" applyFill="1" applyBorder="1" applyAlignment="1">
      <alignment horizontal="center" vertical="center" wrapText="1"/>
    </xf>
    <xf numFmtId="17" fontId="10" fillId="10" borderId="23" xfId="0" applyNumberFormat="1" applyFont="1" applyFill="1" applyBorder="1" applyAlignment="1">
      <alignment horizontal="center" vertical="center" wrapText="1"/>
    </xf>
    <xf numFmtId="17" fontId="10" fillId="10" borderId="20" xfId="0" applyNumberFormat="1" applyFont="1" applyFill="1" applyBorder="1" applyAlignment="1">
      <alignment horizontal="center" vertical="center" wrapText="1"/>
    </xf>
    <xf numFmtId="17" fontId="10" fillId="10" borderId="21" xfId="0" applyNumberFormat="1" applyFont="1" applyFill="1" applyBorder="1" applyAlignment="1">
      <alignment horizontal="center" vertical="center" wrapText="1"/>
    </xf>
    <xf numFmtId="0" fontId="4" fillId="10" borderId="68" xfId="0" applyFont="1" applyFill="1" applyBorder="1" applyAlignment="1">
      <alignment horizontal="center" vertical="center"/>
    </xf>
    <xf numFmtId="3" fontId="4" fillId="10" borderId="68" xfId="0" applyNumberFormat="1" applyFont="1" applyFill="1" applyBorder="1" applyAlignment="1">
      <alignment vertical="center"/>
    </xf>
    <xf numFmtId="3" fontId="4" fillId="10" borderId="69" xfId="0" applyNumberFormat="1" applyFont="1" applyFill="1" applyBorder="1" applyAlignment="1">
      <alignment vertical="center"/>
    </xf>
    <xf numFmtId="3" fontId="4" fillId="10" borderId="70" xfId="0" applyNumberFormat="1" applyFont="1" applyFill="1" applyBorder="1" applyAlignment="1">
      <alignment vertical="center"/>
    </xf>
    <xf numFmtId="9" fontId="4" fillId="10" borderId="71" xfId="5" applyNumberFormat="1" applyFont="1" applyFill="1" applyBorder="1" applyAlignment="1">
      <alignment vertical="center"/>
    </xf>
    <xf numFmtId="3" fontId="4" fillId="10" borderId="72" xfId="0" applyNumberFormat="1" applyFont="1" applyFill="1" applyBorder="1" applyAlignment="1">
      <alignment vertical="center"/>
    </xf>
    <xf numFmtId="9" fontId="4" fillId="10" borderId="70" xfId="5" applyNumberFormat="1" applyFont="1" applyFill="1" applyBorder="1" applyAlignment="1">
      <alignment vertical="center"/>
    </xf>
    <xf numFmtId="9" fontId="4" fillId="10" borderId="70" xfId="5" applyFont="1" applyFill="1" applyBorder="1" applyAlignment="1">
      <alignment vertical="center"/>
    </xf>
    <xf numFmtId="9" fontId="4" fillId="10" borderId="72" xfId="5" applyFont="1" applyFill="1" applyBorder="1" applyAlignment="1">
      <alignment vertical="center"/>
    </xf>
    <xf numFmtId="37" fontId="4" fillId="10" borderId="68" xfId="1" applyNumberFormat="1" applyFont="1" applyFill="1" applyBorder="1" applyAlignment="1" applyProtection="1">
      <alignment vertical="center"/>
    </xf>
    <xf numFmtId="37" fontId="4" fillId="10" borderId="72" xfId="1" applyNumberFormat="1" applyFont="1" applyFill="1" applyBorder="1" applyAlignment="1" applyProtection="1">
      <alignment vertical="center"/>
    </xf>
    <xf numFmtId="10" fontId="4" fillId="10" borderId="70" xfId="5" applyNumberFormat="1" applyFont="1" applyFill="1" applyBorder="1" applyAlignment="1">
      <alignment vertical="center"/>
    </xf>
    <xf numFmtId="9" fontId="4" fillId="10" borderId="73" xfId="5" applyNumberFormat="1" applyFont="1" applyFill="1" applyBorder="1" applyAlignment="1">
      <alignment vertical="center"/>
    </xf>
    <xf numFmtId="9" fontId="4" fillId="10" borderId="74" xfId="5" applyNumberFormat="1" applyFont="1" applyFill="1" applyBorder="1" applyAlignment="1">
      <alignment vertical="center"/>
    </xf>
    <xf numFmtId="0" fontId="56" fillId="0" borderId="0" xfId="0" applyFont="1" applyAlignment="1">
      <alignment vertical="center"/>
    </xf>
    <xf numFmtId="0" fontId="56" fillId="9" borderId="0" xfId="0" applyFont="1" applyFill="1" applyAlignment="1">
      <alignment vertical="center"/>
    </xf>
    <xf numFmtId="3" fontId="7" fillId="3" borderId="0" xfId="0" applyNumberFormat="1" applyFont="1" applyFill="1" applyAlignment="1">
      <alignment vertical="center"/>
    </xf>
    <xf numFmtId="37" fontId="7" fillId="0" borderId="0" xfId="0" applyNumberFormat="1" applyFont="1" applyAlignment="1">
      <alignment vertical="center"/>
    </xf>
    <xf numFmtId="9" fontId="49" fillId="2" borderId="26" xfId="5" applyFont="1" applyFill="1" applyBorder="1" applyAlignment="1">
      <alignment vertical="center"/>
    </xf>
    <xf numFmtId="9" fontId="49" fillId="2" borderId="66" xfId="5" applyFont="1" applyFill="1" applyBorder="1" applyAlignment="1">
      <alignment vertical="center"/>
    </xf>
    <xf numFmtId="9" fontId="49" fillId="2" borderId="0" xfId="5" applyFont="1" applyFill="1" applyBorder="1" applyAlignment="1">
      <alignment vertical="center"/>
    </xf>
    <xf numFmtId="9" fontId="49" fillId="2" borderId="39" xfId="5" applyFont="1" applyFill="1" applyBorder="1" applyAlignment="1">
      <alignment vertical="center"/>
    </xf>
    <xf numFmtId="9" fontId="49" fillId="2" borderId="65" xfId="5" applyFont="1" applyFill="1" applyBorder="1" applyAlignment="1">
      <alignment vertical="center"/>
    </xf>
    <xf numFmtId="9" fontId="49" fillId="4" borderId="39" xfId="5" applyFont="1" applyFill="1" applyBorder="1" applyAlignment="1">
      <alignment vertical="center"/>
    </xf>
    <xf numFmtId="9" fontId="49" fillId="4" borderId="13" xfId="5" applyFont="1" applyFill="1" applyBorder="1" applyAlignment="1">
      <alignment vertical="center"/>
    </xf>
    <xf numFmtId="9" fontId="49" fillId="4" borderId="66" xfId="5" applyFont="1" applyFill="1" applyBorder="1" applyAlignment="1">
      <alignment vertical="center"/>
    </xf>
    <xf numFmtId="168" fontId="7" fillId="5" borderId="37" xfId="3" applyNumberFormat="1" applyFont="1" applyFill="1" applyBorder="1" applyAlignment="1">
      <alignment vertical="center"/>
    </xf>
    <xf numFmtId="9" fontId="7" fillId="5" borderId="36" xfId="5" applyNumberFormat="1" applyFont="1" applyFill="1" applyBorder="1" applyAlignment="1">
      <alignment vertical="center"/>
    </xf>
    <xf numFmtId="9" fontId="6" fillId="2" borderId="26" xfId="1" applyNumberFormat="1" applyFill="1" applyBorder="1" applyAlignment="1" applyProtection="1">
      <alignment vertical="center"/>
    </xf>
    <xf numFmtId="9" fontId="49" fillId="2" borderId="75" xfId="5" applyFont="1" applyFill="1" applyBorder="1" applyAlignment="1">
      <alignment vertical="center"/>
    </xf>
    <xf numFmtId="9" fontId="6" fillId="2" borderId="4" xfId="4" applyNumberFormat="1" applyFont="1" applyFill="1" applyBorder="1" applyAlignment="1" applyProtection="1">
      <alignment vertical="center"/>
    </xf>
    <xf numFmtId="9" fontId="6" fillId="4" borderId="4" xfId="4" applyFont="1" applyFill="1" applyBorder="1" applyAlignment="1" applyProtection="1">
      <alignment vertical="center"/>
    </xf>
    <xf numFmtId="9" fontId="6" fillId="4" borderId="26" xfId="4" applyFont="1" applyFill="1" applyBorder="1" applyAlignment="1" applyProtection="1">
      <alignment vertical="center"/>
    </xf>
    <xf numFmtId="9" fontId="49" fillId="4" borderId="0" xfId="5" applyFont="1" applyFill="1" applyBorder="1" applyAlignment="1">
      <alignment vertical="center"/>
    </xf>
    <xf numFmtId="9" fontId="32" fillId="5" borderId="26" xfId="5" applyFont="1" applyFill="1" applyBorder="1" applyAlignment="1">
      <alignment horizontal="right" vertical="center"/>
    </xf>
    <xf numFmtId="0" fontId="6" fillId="9" borderId="4" xfId="1" applyFill="1" applyBorder="1" applyAlignment="1" applyProtection="1">
      <alignment vertical="center"/>
    </xf>
    <xf numFmtId="37" fontId="6" fillId="9" borderId="4" xfId="1" applyNumberFormat="1" applyFill="1" applyBorder="1" applyAlignment="1" applyProtection="1">
      <alignment vertical="center"/>
    </xf>
    <xf numFmtId="37" fontId="6" fillId="9" borderId="0" xfId="1" applyNumberFormat="1" applyFill="1" applyBorder="1" applyAlignment="1" applyProtection="1">
      <alignment vertical="center"/>
    </xf>
    <xf numFmtId="37" fontId="6" fillId="9" borderId="39" xfId="1" applyNumberFormat="1" applyFill="1" applyBorder="1" applyAlignment="1" applyProtection="1">
      <alignment vertical="center"/>
    </xf>
    <xf numFmtId="9" fontId="6" fillId="9" borderId="76" xfId="1" applyNumberFormat="1" applyFill="1" applyBorder="1" applyAlignment="1" applyProtection="1">
      <alignment vertical="center"/>
    </xf>
    <xf numFmtId="37" fontId="6" fillId="9" borderId="25" xfId="1" applyNumberFormat="1" applyFill="1" applyBorder="1" applyAlignment="1" applyProtection="1">
      <alignment vertical="center"/>
    </xf>
    <xf numFmtId="9" fontId="6" fillId="9" borderId="39" xfId="1" applyNumberFormat="1" applyFill="1" applyBorder="1" applyAlignment="1" applyProtection="1">
      <alignment vertical="center"/>
    </xf>
    <xf numFmtId="9" fontId="6" fillId="9" borderId="0" xfId="1" applyNumberFormat="1" applyFill="1" applyBorder="1" applyAlignment="1" applyProtection="1">
      <alignment vertical="center"/>
    </xf>
    <xf numFmtId="9" fontId="6" fillId="9" borderId="13" xfId="1" applyNumberFormat="1" applyFill="1" applyBorder="1" applyAlignment="1" applyProtection="1">
      <alignment vertical="center"/>
    </xf>
    <xf numFmtId="9" fontId="6" fillId="9" borderId="55" xfId="1" applyNumberFormat="1" applyFill="1" applyBorder="1" applyAlignment="1" applyProtection="1">
      <alignment vertical="center"/>
    </xf>
    <xf numFmtId="0" fontId="23" fillId="9" borderId="0" xfId="0" applyFont="1" applyFill="1" applyAlignment="1">
      <alignment vertical="center"/>
    </xf>
    <xf numFmtId="37" fontId="57" fillId="3" borderId="4" xfId="0" applyNumberFormat="1" applyFont="1" applyFill="1" applyBorder="1" applyAlignment="1">
      <alignment vertical="center"/>
    </xf>
    <xf numFmtId="37" fontId="57" fillId="3" borderId="0" xfId="0" applyNumberFormat="1" applyFont="1" applyFill="1" applyBorder="1" applyAlignment="1">
      <alignment vertical="center"/>
    </xf>
    <xf numFmtId="38" fontId="57" fillId="0" borderId="25" xfId="0" applyNumberFormat="1" applyFont="1" applyBorder="1" applyAlignment="1">
      <alignment vertical="center"/>
    </xf>
    <xf numFmtId="9" fontId="57" fillId="0" borderId="0" xfId="5" applyNumberFormat="1" applyFont="1" applyBorder="1" applyAlignment="1">
      <alignment vertical="center"/>
    </xf>
    <xf numFmtId="37" fontId="57" fillId="3" borderId="26" xfId="0" applyNumberFormat="1" applyFont="1" applyFill="1" applyBorder="1" applyAlignment="1">
      <alignment vertical="center"/>
    </xf>
    <xf numFmtId="9" fontId="57" fillId="0" borderId="26" xfId="5" applyNumberFormat="1" applyFont="1" applyBorder="1" applyAlignment="1">
      <alignment vertical="center"/>
    </xf>
    <xf numFmtId="0" fontId="58" fillId="0" borderId="0" xfId="0" applyFont="1" applyAlignment="1">
      <alignment vertical="center"/>
    </xf>
    <xf numFmtId="9" fontId="6" fillId="8" borderId="52" xfId="1" applyNumberFormat="1" applyFill="1" applyBorder="1" applyAlignment="1" applyProtection="1">
      <alignment vertical="center"/>
    </xf>
    <xf numFmtId="38" fontId="1" fillId="0" borderId="25" xfId="0" applyNumberFormat="1" applyFont="1" applyBorder="1" applyAlignment="1">
      <alignment vertical="center"/>
    </xf>
    <xf numFmtId="37" fontId="1" fillId="3" borderId="26" xfId="0" applyNumberFormat="1" applyFont="1" applyFill="1" applyBorder="1" applyAlignment="1">
      <alignment vertical="center"/>
    </xf>
    <xf numFmtId="0" fontId="6" fillId="3" borderId="77" xfId="1" applyFill="1" applyBorder="1" applyAlignment="1" applyProtection="1">
      <alignment vertical="center"/>
    </xf>
    <xf numFmtId="37" fontId="49" fillId="9" borderId="0" xfId="1" applyNumberFormat="1" applyFont="1" applyFill="1" applyBorder="1" applyAlignment="1" applyProtection="1">
      <alignment vertical="center"/>
    </xf>
    <xf numFmtId="37" fontId="49" fillId="9" borderId="39" xfId="1" applyNumberFormat="1" applyFont="1" applyFill="1" applyBorder="1" applyAlignment="1" applyProtection="1">
      <alignment vertical="center"/>
    </xf>
    <xf numFmtId="9" fontId="49" fillId="9" borderId="76" xfId="1" applyNumberFormat="1" applyFont="1" applyFill="1" applyBorder="1" applyAlignment="1" applyProtection="1">
      <alignment vertical="center"/>
    </xf>
    <xf numFmtId="37" fontId="49" fillId="9" borderId="4" xfId="1" applyNumberFormat="1" applyFont="1" applyFill="1" applyBorder="1" applyAlignment="1" applyProtection="1">
      <alignment vertical="center"/>
    </xf>
    <xf numFmtId="37" fontId="49" fillId="9" borderId="25" xfId="1" applyNumberFormat="1" applyFont="1" applyFill="1" applyBorder="1" applyAlignment="1" applyProtection="1">
      <alignment vertical="center"/>
    </xf>
    <xf numFmtId="9" fontId="49" fillId="9" borderId="39" xfId="1" applyNumberFormat="1" applyFont="1" applyFill="1" applyBorder="1" applyAlignment="1" applyProtection="1">
      <alignment vertical="center"/>
    </xf>
    <xf numFmtId="9" fontId="49" fillId="9" borderId="0" xfId="1" applyNumberFormat="1" applyFont="1" applyFill="1" applyBorder="1" applyAlignment="1" applyProtection="1">
      <alignment vertical="center"/>
    </xf>
    <xf numFmtId="9" fontId="49" fillId="9" borderId="13" xfId="1" applyNumberFormat="1" applyFont="1" applyFill="1" applyBorder="1" applyAlignment="1" applyProtection="1">
      <alignment vertical="center"/>
    </xf>
    <xf numFmtId="9" fontId="49" fillId="9" borderId="55" xfId="1" applyNumberFormat="1" applyFont="1" applyFill="1" applyBorder="1" applyAlignment="1" applyProtection="1">
      <alignment vertical="center"/>
    </xf>
    <xf numFmtId="0" fontId="59" fillId="2" borderId="4" xfId="1" applyFont="1" applyFill="1" applyBorder="1" applyAlignment="1" applyProtection="1">
      <alignment vertical="center"/>
    </xf>
    <xf numFmtId="37" fontId="59" fillId="2" borderId="4" xfId="1" applyNumberFormat="1" applyFont="1" applyFill="1" applyBorder="1" applyAlignment="1" applyProtection="1">
      <alignment vertical="center"/>
    </xf>
    <xf numFmtId="37" fontId="59" fillId="2" borderId="0" xfId="1" applyNumberFormat="1" applyFont="1" applyFill="1" applyBorder="1" applyAlignment="1" applyProtection="1">
      <alignment vertical="center"/>
    </xf>
    <xf numFmtId="37" fontId="59" fillId="2" borderId="39" xfId="1" applyNumberFormat="1" applyFont="1" applyFill="1" applyBorder="1" applyAlignment="1" applyProtection="1">
      <alignment vertical="center"/>
    </xf>
    <xf numFmtId="9" fontId="59" fillId="2" borderId="76" xfId="1" applyNumberFormat="1" applyFont="1" applyFill="1" applyBorder="1" applyAlignment="1" applyProtection="1">
      <alignment vertical="center"/>
    </xf>
    <xf numFmtId="37" fontId="59" fillId="2" borderId="25" xfId="1" applyNumberFormat="1" applyFont="1" applyFill="1" applyBorder="1" applyAlignment="1" applyProtection="1">
      <alignment vertical="center"/>
    </xf>
    <xf numFmtId="9" fontId="59" fillId="2" borderId="39" xfId="1" applyNumberFormat="1" applyFont="1" applyFill="1" applyBorder="1" applyAlignment="1" applyProtection="1">
      <alignment vertical="center"/>
    </xf>
    <xf numFmtId="9" fontId="59" fillId="2" borderId="0" xfId="1" applyNumberFormat="1" applyFont="1" applyFill="1" applyBorder="1" applyAlignment="1" applyProtection="1">
      <alignment vertical="center"/>
    </xf>
    <xf numFmtId="9" fontId="59" fillId="2" borderId="13" xfId="1" applyNumberFormat="1" applyFont="1" applyFill="1" applyBorder="1" applyAlignment="1" applyProtection="1">
      <alignment vertical="center"/>
    </xf>
    <xf numFmtId="9" fontId="59" fillId="2" borderId="55" xfId="1" applyNumberFormat="1" applyFont="1" applyFill="1" applyBorder="1" applyAlignment="1" applyProtection="1">
      <alignment vertical="center"/>
    </xf>
    <xf numFmtId="0" fontId="59" fillId="2" borderId="46" xfId="1" applyFont="1" applyFill="1" applyBorder="1" applyAlignment="1" applyProtection="1">
      <alignment vertical="center"/>
    </xf>
    <xf numFmtId="37" fontId="59" fillId="2" borderId="46" xfId="1" applyNumberFormat="1" applyFont="1" applyFill="1" applyBorder="1" applyAlignment="1" applyProtection="1">
      <alignment vertical="center"/>
    </xf>
    <xf numFmtId="37" fontId="59" fillId="2" borderId="5" xfId="1" applyNumberFormat="1" applyFont="1" applyFill="1" applyBorder="1" applyAlignment="1" applyProtection="1">
      <alignment vertical="center"/>
    </xf>
    <xf numFmtId="37" fontId="59" fillId="2" borderId="30" xfId="1" applyNumberFormat="1" applyFont="1" applyFill="1" applyBorder="1" applyAlignment="1" applyProtection="1">
      <alignment vertical="center"/>
    </xf>
    <xf numFmtId="9" fontId="59" fillId="2" borderId="57" xfId="1" applyNumberFormat="1" applyFont="1" applyFill="1" applyBorder="1" applyAlignment="1" applyProtection="1">
      <alignment vertical="center"/>
    </xf>
    <xf numFmtId="37" fontId="59" fillId="2" borderId="45" xfId="1" applyNumberFormat="1" applyFont="1" applyFill="1" applyBorder="1" applyAlignment="1" applyProtection="1">
      <alignment vertical="center"/>
    </xf>
    <xf numFmtId="37" fontId="59" fillId="2" borderId="44" xfId="1" applyNumberFormat="1" applyFont="1" applyFill="1" applyBorder="1" applyAlignment="1" applyProtection="1">
      <alignment vertical="center"/>
    </xf>
    <xf numFmtId="9" fontId="59" fillId="2" borderId="45" xfId="1" applyNumberFormat="1" applyFont="1" applyFill="1" applyBorder="1" applyAlignment="1" applyProtection="1">
      <alignment vertical="center"/>
    </xf>
    <xf numFmtId="9" fontId="59" fillId="2" borderId="5" xfId="1" applyNumberFormat="1" applyFont="1" applyFill="1" applyBorder="1" applyAlignment="1" applyProtection="1">
      <alignment vertical="center"/>
    </xf>
    <xf numFmtId="9" fontId="59" fillId="2" borderId="43" xfId="1" applyNumberFormat="1" applyFont="1" applyFill="1" applyBorder="1" applyAlignment="1" applyProtection="1">
      <alignment vertical="center"/>
    </xf>
    <xf numFmtId="9" fontId="59" fillId="2" borderId="44" xfId="1" applyNumberFormat="1" applyFont="1" applyFill="1" applyBorder="1" applyAlignment="1" applyProtection="1">
      <alignment vertical="center"/>
    </xf>
    <xf numFmtId="9" fontId="59" fillId="2" borderId="46" xfId="1" applyNumberFormat="1" applyFont="1" applyFill="1" applyBorder="1" applyAlignment="1" applyProtection="1">
      <alignment vertical="center"/>
    </xf>
    <xf numFmtId="0" fontId="59" fillId="4" borderId="50" xfId="1" applyFont="1" applyFill="1" applyBorder="1" applyAlignment="1" applyProtection="1">
      <alignment vertical="center"/>
    </xf>
    <xf numFmtId="37" fontId="59" fillId="7" borderId="50" xfId="1" applyNumberFormat="1" applyFont="1" applyFill="1" applyBorder="1" applyAlignment="1" applyProtection="1">
      <alignment vertical="center"/>
    </xf>
    <xf numFmtId="37" fontId="59" fillId="4" borderId="42" xfId="1" applyNumberFormat="1" applyFont="1" applyFill="1" applyBorder="1" applyAlignment="1" applyProtection="1">
      <alignment vertical="center"/>
    </xf>
    <xf numFmtId="37" fontId="59" fillId="7" borderId="40" xfId="1" applyNumberFormat="1" applyFont="1" applyFill="1" applyBorder="1" applyAlignment="1" applyProtection="1">
      <alignment vertical="center"/>
    </xf>
    <xf numFmtId="9" fontId="59" fillId="4" borderId="75" xfId="1" applyNumberFormat="1" applyFont="1" applyFill="1" applyBorder="1" applyAlignment="1" applyProtection="1">
      <alignment vertical="center"/>
    </xf>
    <xf numFmtId="9" fontId="59" fillId="4" borderId="40" xfId="1" applyNumberFormat="1" applyFont="1" applyFill="1" applyBorder="1" applyAlignment="1" applyProtection="1">
      <alignment vertical="center"/>
    </xf>
    <xf numFmtId="9" fontId="59" fillId="4" borderId="51" xfId="1" applyNumberFormat="1" applyFont="1" applyFill="1" applyBorder="1" applyAlignment="1" applyProtection="1">
      <alignment vertical="center"/>
    </xf>
    <xf numFmtId="9" fontId="59" fillId="4" borderId="42" xfId="1" applyNumberFormat="1" applyFont="1" applyFill="1" applyBorder="1" applyAlignment="1" applyProtection="1">
      <alignment vertical="center"/>
    </xf>
    <xf numFmtId="9" fontId="59" fillId="4" borderId="79" xfId="1" applyNumberFormat="1" applyFont="1" applyFill="1" applyBorder="1" applyAlignment="1" applyProtection="1">
      <alignment vertical="center"/>
    </xf>
    <xf numFmtId="0" fontId="59" fillId="7" borderId="4" xfId="1" applyFont="1" applyFill="1" applyBorder="1" applyAlignment="1" applyProtection="1">
      <alignment vertical="center"/>
    </xf>
    <xf numFmtId="37" fontId="59" fillId="4" borderId="4" xfId="1" applyNumberFormat="1" applyFont="1" applyFill="1" applyBorder="1" applyAlignment="1" applyProtection="1">
      <alignment vertical="center"/>
    </xf>
    <xf numFmtId="37" fontId="59" fillId="4" borderId="0" xfId="1" applyNumberFormat="1" applyFont="1" applyFill="1" applyBorder="1" applyAlignment="1" applyProtection="1">
      <alignment vertical="center"/>
    </xf>
    <xf numFmtId="37" fontId="59" fillId="7" borderId="39" xfId="1" applyNumberFormat="1" applyFont="1" applyFill="1" applyBorder="1" applyAlignment="1" applyProtection="1">
      <alignment vertical="center"/>
    </xf>
    <xf numFmtId="9" fontId="59" fillId="4" borderId="76" xfId="1" applyNumberFormat="1" applyFont="1" applyFill="1" applyBorder="1" applyAlignment="1" applyProtection="1">
      <alignment vertical="center"/>
    </xf>
    <xf numFmtId="9" fontId="59" fillId="4" borderId="39" xfId="1" applyNumberFormat="1" applyFont="1" applyFill="1" applyBorder="1" applyAlignment="1" applyProtection="1">
      <alignment vertical="center"/>
    </xf>
    <xf numFmtId="9" fontId="59" fillId="7" borderId="13" xfId="1" applyNumberFormat="1" applyFont="1" applyFill="1" applyBorder="1" applyAlignment="1" applyProtection="1">
      <alignment vertical="center"/>
    </xf>
    <xf numFmtId="9" fontId="59" fillId="4" borderId="0" xfId="1" applyNumberFormat="1" applyFont="1" applyFill="1" applyBorder="1" applyAlignment="1" applyProtection="1">
      <alignment vertical="center"/>
    </xf>
    <xf numFmtId="9" fontId="59" fillId="4" borderId="55" xfId="1" applyNumberFormat="1" applyFont="1" applyFill="1" applyBorder="1" applyAlignment="1" applyProtection="1">
      <alignment vertical="center"/>
    </xf>
    <xf numFmtId="0" fontId="59" fillId="4" borderId="80" xfId="1" applyFont="1" applyFill="1" applyBorder="1" applyAlignment="1" applyProtection="1">
      <alignment vertical="center"/>
    </xf>
    <xf numFmtId="37" fontId="59" fillId="4" borderId="80" xfId="1" applyNumberFormat="1" applyFont="1" applyFill="1" applyBorder="1" applyAlignment="1" applyProtection="1">
      <alignment vertical="center"/>
    </xf>
    <xf numFmtId="37" fontId="59" fillId="4" borderId="81" xfId="1" applyNumberFormat="1" applyFont="1" applyFill="1" applyBorder="1" applyAlignment="1" applyProtection="1">
      <alignment vertical="center"/>
    </xf>
    <xf numFmtId="37" fontId="59" fillId="4" borderId="65" xfId="1" applyNumberFormat="1" applyFont="1" applyFill="1" applyBorder="1" applyAlignment="1" applyProtection="1">
      <alignment vertical="center"/>
    </xf>
    <xf numFmtId="9" fontId="59" fillId="4" borderId="82" xfId="1" applyNumberFormat="1" applyFont="1" applyFill="1" applyBorder="1" applyAlignment="1" applyProtection="1">
      <alignment vertical="center"/>
    </xf>
    <xf numFmtId="9" fontId="59" fillId="4" borderId="65" xfId="1" applyNumberFormat="1" applyFont="1" applyFill="1" applyBorder="1" applyAlignment="1" applyProtection="1">
      <alignment vertical="center"/>
    </xf>
    <xf numFmtId="9" fontId="59" fillId="4" borderId="83" xfId="1" applyNumberFormat="1" applyFont="1" applyFill="1" applyBorder="1" applyAlignment="1" applyProtection="1">
      <alignment vertical="center"/>
    </xf>
    <xf numFmtId="9" fontId="59" fillId="4" borderId="81" xfId="1" applyNumberFormat="1" applyFont="1" applyFill="1" applyBorder="1" applyAlignment="1" applyProtection="1">
      <alignment vertical="center"/>
    </xf>
    <xf numFmtId="9" fontId="59" fillId="4" borderId="84" xfId="1" applyNumberFormat="1" applyFont="1" applyFill="1" applyBorder="1" applyAlignment="1" applyProtection="1">
      <alignment vertical="center"/>
    </xf>
    <xf numFmtId="0" fontId="59" fillId="4" borderId="85" xfId="1" applyFont="1" applyFill="1" applyBorder="1" applyAlignment="1" applyProtection="1">
      <alignment vertical="center"/>
    </xf>
    <xf numFmtId="37" fontId="59" fillId="4" borderId="85" xfId="1" applyNumberFormat="1" applyFont="1" applyFill="1" applyBorder="1" applyAlignment="1" applyProtection="1">
      <alignment vertical="center"/>
    </xf>
    <xf numFmtId="37" fontId="59" fillId="4" borderId="86" xfId="1" applyNumberFormat="1" applyFont="1" applyFill="1" applyBorder="1" applyAlignment="1" applyProtection="1">
      <alignment vertical="center"/>
    </xf>
    <xf numFmtId="37" fontId="59" fillId="4" borderId="87" xfId="1" applyNumberFormat="1" applyFont="1" applyFill="1" applyBorder="1" applyAlignment="1" applyProtection="1">
      <alignment vertical="center"/>
    </xf>
    <xf numFmtId="165" fontId="59" fillId="4" borderId="88" xfId="1" applyNumberFormat="1" applyFont="1" applyFill="1" applyBorder="1" applyAlignment="1" applyProtection="1">
      <alignment vertical="center"/>
    </xf>
    <xf numFmtId="9" fontId="59" fillId="4" borderId="88" xfId="1" applyNumberFormat="1" applyFont="1" applyFill="1" applyBorder="1" applyAlignment="1" applyProtection="1">
      <alignment vertical="center"/>
    </xf>
    <xf numFmtId="37" fontId="59" fillId="4" borderId="89" xfId="1" applyNumberFormat="1" applyFont="1" applyFill="1" applyBorder="1" applyAlignment="1" applyProtection="1">
      <alignment vertical="center"/>
    </xf>
    <xf numFmtId="9" fontId="59" fillId="4" borderId="90" xfId="1" applyNumberFormat="1" applyFont="1" applyFill="1" applyBorder="1" applyAlignment="1" applyProtection="1">
      <alignment vertical="center"/>
    </xf>
    <xf numFmtId="9" fontId="59" fillId="4" borderId="89" xfId="1" applyNumberFormat="1" applyFont="1" applyFill="1" applyBorder="1" applyAlignment="1" applyProtection="1">
      <alignment vertical="center"/>
    </xf>
    <xf numFmtId="9" fontId="59" fillId="4" borderId="91" xfId="1" applyNumberFormat="1" applyFont="1" applyFill="1" applyBorder="1" applyAlignment="1" applyProtection="1">
      <alignment vertical="center"/>
    </xf>
    <xf numFmtId="37" fontId="59" fillId="4" borderId="90" xfId="1" applyNumberFormat="1" applyFont="1" applyFill="1" applyBorder="1" applyAlignment="1" applyProtection="1">
      <alignment vertical="center"/>
    </xf>
    <xf numFmtId="165" fontId="59" fillId="4" borderId="90" xfId="1" applyNumberFormat="1" applyFont="1" applyFill="1" applyBorder="1" applyAlignment="1" applyProtection="1">
      <alignment vertical="center"/>
    </xf>
    <xf numFmtId="9" fontId="59" fillId="4" borderId="92" xfId="1" applyNumberFormat="1" applyFont="1" applyFill="1" applyBorder="1" applyAlignment="1" applyProtection="1">
      <alignment vertical="center"/>
    </xf>
    <xf numFmtId="0" fontId="59" fillId="5" borderId="4" xfId="1" applyFont="1" applyFill="1" applyBorder="1" applyAlignment="1" applyProtection="1">
      <alignment vertical="center"/>
    </xf>
    <xf numFmtId="37" fontId="59" fillId="5" borderId="4" xfId="1" applyNumberFormat="1" applyFont="1" applyFill="1" applyBorder="1" applyAlignment="1" applyProtection="1">
      <alignment vertical="center"/>
    </xf>
    <xf numFmtId="37" fontId="59" fillId="5" borderId="0" xfId="1" applyNumberFormat="1" applyFont="1" applyFill="1" applyBorder="1" applyAlignment="1" applyProtection="1">
      <alignment vertical="center"/>
    </xf>
    <xf numFmtId="37" fontId="59" fillId="5" borderId="39" xfId="1" applyNumberFormat="1" applyFont="1" applyFill="1" applyBorder="1" applyAlignment="1" applyProtection="1">
      <alignment vertical="center"/>
    </xf>
    <xf numFmtId="9" fontId="59" fillId="5" borderId="76" xfId="1" applyNumberFormat="1" applyFont="1" applyFill="1" applyBorder="1" applyAlignment="1" applyProtection="1">
      <alignment vertical="center"/>
    </xf>
    <xf numFmtId="9" fontId="59" fillId="5" borderId="39" xfId="1" applyNumberFormat="1" applyFont="1" applyFill="1" applyBorder="1" applyAlignment="1" applyProtection="1">
      <alignment vertical="center"/>
    </xf>
    <xf numFmtId="9" fontId="59" fillId="5" borderId="13" xfId="1" applyNumberFormat="1" applyFont="1" applyFill="1" applyBorder="1" applyAlignment="1" applyProtection="1">
      <alignment vertical="center"/>
    </xf>
    <xf numFmtId="9" fontId="59" fillId="5" borderId="55" xfId="1" applyNumberFormat="1" applyFont="1" applyFill="1" applyBorder="1" applyAlignment="1" applyProtection="1">
      <alignment vertical="center"/>
    </xf>
    <xf numFmtId="0" fontId="59" fillId="5" borderId="93" xfId="1" applyFont="1" applyFill="1" applyBorder="1" applyAlignment="1" applyProtection="1">
      <alignment vertical="center"/>
    </xf>
    <xf numFmtId="37" fontId="59" fillId="5" borderId="46" xfId="1" applyNumberFormat="1" applyFont="1" applyFill="1" applyBorder="1" applyAlignment="1" applyProtection="1">
      <alignment vertical="center"/>
    </xf>
    <xf numFmtId="37" fontId="59" fillId="5" borderId="5" xfId="1" applyNumberFormat="1" applyFont="1" applyFill="1" applyBorder="1" applyAlignment="1" applyProtection="1">
      <alignment vertical="center"/>
    </xf>
    <xf numFmtId="37" fontId="59" fillId="5" borderId="30" xfId="1" applyNumberFormat="1" applyFont="1" applyFill="1" applyBorder="1" applyAlignment="1" applyProtection="1">
      <alignment vertical="center"/>
    </xf>
    <xf numFmtId="165" fontId="59" fillId="5" borderId="57" xfId="1" applyNumberFormat="1" applyFont="1" applyFill="1" applyBorder="1" applyAlignment="1" applyProtection="1">
      <alignment vertical="center"/>
    </xf>
    <xf numFmtId="37" fontId="59" fillId="5" borderId="38" xfId="1" applyNumberFormat="1" applyFont="1" applyFill="1" applyBorder="1" applyAlignment="1" applyProtection="1">
      <alignment vertical="center"/>
    </xf>
    <xf numFmtId="37" fontId="59" fillId="5" borderId="36" xfId="1" applyNumberFormat="1" applyFont="1" applyFill="1" applyBorder="1" applyAlignment="1" applyProtection="1">
      <alignment vertical="center"/>
    </xf>
    <xf numFmtId="37" fontId="59" fillId="5" borderId="94" xfId="1" applyNumberFormat="1" applyFont="1" applyFill="1" applyBorder="1" applyAlignment="1" applyProtection="1">
      <alignment vertical="center"/>
    </xf>
    <xf numFmtId="165" fontId="59" fillId="5" borderId="94" xfId="1" applyNumberFormat="1" applyFont="1" applyFill="1" applyBorder="1" applyAlignment="1" applyProtection="1">
      <alignment vertical="center"/>
    </xf>
    <xf numFmtId="9" fontId="59" fillId="5" borderId="94" xfId="1" applyNumberFormat="1" applyFont="1" applyFill="1" applyBorder="1" applyAlignment="1" applyProtection="1">
      <alignment vertical="center"/>
    </xf>
    <xf numFmtId="9" fontId="59" fillId="5" borderId="95" xfId="1" applyNumberFormat="1" applyFont="1" applyFill="1" applyBorder="1" applyAlignment="1" applyProtection="1">
      <alignment vertical="center"/>
    </xf>
    <xf numFmtId="9" fontId="59" fillId="5" borderId="67" xfId="1" applyNumberFormat="1" applyFont="1" applyFill="1" applyBorder="1" applyAlignment="1" applyProtection="1">
      <alignment vertical="center"/>
    </xf>
    <xf numFmtId="9" fontId="59" fillId="5" borderId="34" xfId="1" applyNumberFormat="1" applyFont="1" applyFill="1" applyBorder="1" applyAlignment="1" applyProtection="1">
      <alignment vertical="center"/>
    </xf>
    <xf numFmtId="0" fontId="59" fillId="11" borderId="93" xfId="1" applyFont="1" applyFill="1" applyBorder="1" applyAlignment="1" applyProtection="1">
      <alignment vertical="center"/>
    </xf>
    <xf numFmtId="37" fontId="59" fillId="11" borderId="4" xfId="1" applyNumberFormat="1" applyFont="1" applyFill="1" applyBorder="1" applyAlignment="1" applyProtection="1">
      <alignment vertical="center"/>
    </xf>
    <xf numFmtId="37" fontId="59" fillId="11" borderId="0" xfId="1" applyNumberFormat="1" applyFont="1" applyFill="1" applyBorder="1" applyAlignment="1" applyProtection="1">
      <alignment vertical="center"/>
    </xf>
    <xf numFmtId="37" fontId="59" fillId="11" borderId="39" xfId="1" applyNumberFormat="1" applyFont="1" applyFill="1" applyBorder="1" applyAlignment="1" applyProtection="1">
      <alignment vertical="center"/>
    </xf>
    <xf numFmtId="9" fontId="59" fillId="11" borderId="76" xfId="1" applyNumberFormat="1" applyFont="1" applyFill="1" applyBorder="1" applyAlignment="1" applyProtection="1">
      <alignment vertical="center"/>
    </xf>
    <xf numFmtId="37" fontId="59" fillId="11" borderId="25" xfId="1" applyNumberFormat="1" applyFont="1" applyFill="1" applyBorder="1" applyAlignment="1" applyProtection="1">
      <alignment vertical="center"/>
    </xf>
    <xf numFmtId="9" fontId="59" fillId="11" borderId="39" xfId="1" applyNumberFormat="1" applyFont="1" applyFill="1" applyBorder="1" applyAlignment="1" applyProtection="1">
      <alignment vertical="center"/>
    </xf>
    <xf numFmtId="9" fontId="59" fillId="11" borderId="0" xfId="1" applyNumberFormat="1" applyFont="1" applyFill="1" applyBorder="1" applyAlignment="1" applyProtection="1">
      <alignment vertical="center"/>
    </xf>
    <xf numFmtId="9" fontId="59" fillId="11" borderId="13" xfId="1" applyNumberFormat="1" applyFont="1" applyFill="1" applyBorder="1" applyAlignment="1" applyProtection="1">
      <alignment vertical="center"/>
    </xf>
    <xf numFmtId="9" fontId="59" fillId="11" borderId="55" xfId="1" applyNumberFormat="1" applyFont="1" applyFill="1" applyBorder="1" applyAlignment="1" applyProtection="1">
      <alignment vertical="center"/>
    </xf>
    <xf numFmtId="165" fontId="4" fillId="5" borderId="27" xfId="5" applyNumberFormat="1" applyFont="1" applyFill="1" applyBorder="1" applyAlignment="1">
      <alignment vertical="center"/>
    </xf>
    <xf numFmtId="9" fontId="4" fillId="5" borderId="27" xfId="5" applyNumberFormat="1" applyFont="1" applyFill="1" applyBorder="1" applyAlignment="1">
      <alignment vertical="center"/>
    </xf>
    <xf numFmtId="10" fontId="0" fillId="3" borderId="0" xfId="4" applyNumberFormat="1" applyFont="1" applyFill="1" applyAlignment="1">
      <alignment vertical="center"/>
    </xf>
    <xf numFmtId="9" fontId="4" fillId="7" borderId="1" xfId="5" applyNumberFormat="1" applyFont="1" applyFill="1" applyBorder="1" applyAlignment="1">
      <alignment vertical="center"/>
    </xf>
    <xf numFmtId="168" fontId="1" fillId="9" borderId="0" xfId="3" applyNumberFormat="1" applyFont="1" applyFill="1" applyAlignment="1">
      <alignment vertical="center"/>
    </xf>
    <xf numFmtId="168" fontId="0" fillId="9" borderId="0" xfId="0" applyNumberFormat="1" applyFill="1" applyAlignment="1">
      <alignment vertical="center"/>
    </xf>
    <xf numFmtId="0" fontId="0" fillId="9" borderId="0" xfId="0" applyFill="1" applyAlignment="1">
      <alignment vertical="center"/>
    </xf>
    <xf numFmtId="9" fontId="1" fillId="3" borderId="13" xfId="5" applyNumberFormat="1" applyFont="1" applyFill="1" applyBorder="1" applyAlignment="1">
      <alignment vertical="center"/>
    </xf>
    <xf numFmtId="9" fontId="1" fillId="3" borderId="29" xfId="5" applyNumberFormat="1" applyFont="1" applyFill="1" applyBorder="1" applyAlignment="1">
      <alignment vertical="center"/>
    </xf>
    <xf numFmtId="9" fontId="1" fillId="3" borderId="25" xfId="5" applyNumberFormat="1" applyFont="1" applyFill="1" applyBorder="1" applyAlignment="1">
      <alignment vertical="center"/>
    </xf>
    <xf numFmtId="37" fontId="0" fillId="0" borderId="0" xfId="0" applyNumberFormat="1" applyAlignment="1">
      <alignment horizontal="right" vertical="center"/>
    </xf>
    <xf numFmtId="3" fontId="7" fillId="0" borderId="0" xfId="0" applyNumberFormat="1" applyFont="1" applyAlignment="1">
      <alignment vertical="center"/>
    </xf>
    <xf numFmtId="9" fontId="1" fillId="0" borderId="0" xfId="5" applyNumberFormat="1" applyFont="1" applyBorder="1" applyAlignment="1">
      <alignment horizontal="right" vertical="center"/>
    </xf>
    <xf numFmtId="165" fontId="6" fillId="8" borderId="39" xfId="1" applyNumberFormat="1" applyFill="1" applyBorder="1" applyAlignment="1" applyProtection="1">
      <alignment vertical="center"/>
    </xf>
    <xf numFmtId="165" fontId="6" fillId="8" borderId="0" xfId="1" applyNumberFormat="1" applyFill="1" applyBorder="1" applyAlignment="1" applyProtection="1">
      <alignment vertical="center"/>
    </xf>
    <xf numFmtId="165" fontId="6" fillId="8" borderId="52" xfId="1" applyNumberFormat="1" applyFill="1" applyBorder="1" applyAlignment="1" applyProtection="1">
      <alignment vertical="center"/>
    </xf>
    <xf numFmtId="9" fontId="60" fillId="9" borderId="0" xfId="5" applyFont="1" applyFill="1" applyAlignment="1">
      <alignment vertical="center"/>
    </xf>
    <xf numFmtId="9" fontId="1" fillId="0" borderId="26" xfId="5" applyNumberFormat="1" applyFont="1" applyBorder="1" applyAlignment="1">
      <alignment horizontal="right" vertical="center"/>
    </xf>
    <xf numFmtId="167" fontId="1" fillId="0" borderId="4" xfId="3" applyNumberFormat="1" applyFont="1" applyFill="1" applyBorder="1" applyAlignment="1">
      <alignment vertical="center"/>
    </xf>
    <xf numFmtId="167" fontId="1" fillId="3" borderId="4" xfId="3" applyNumberFormat="1" applyFont="1" applyFill="1" applyBorder="1" applyAlignment="1">
      <alignment vertical="center"/>
    </xf>
    <xf numFmtId="0" fontId="0" fillId="3" borderId="25" xfId="0" applyFill="1" applyBorder="1" applyAlignment="1">
      <alignment vertical="center"/>
    </xf>
    <xf numFmtId="0" fontId="6" fillId="0" borderId="77" xfId="1" applyBorder="1" applyAlignment="1" applyProtection="1"/>
    <xf numFmtId="0" fontId="6" fillId="3" borderId="78" xfId="1" applyFill="1" applyBorder="1" applyAlignment="1" applyProtection="1">
      <alignment vertical="center"/>
    </xf>
    <xf numFmtId="0" fontId="8" fillId="2" borderId="20" xfId="0" applyFont="1" applyFill="1" applyBorder="1" applyAlignment="1">
      <alignment horizontal="center" vertical="center"/>
    </xf>
    <xf numFmtId="49" fontId="8" fillId="5" borderId="22" xfId="0" applyNumberFormat="1" applyFont="1" applyFill="1" applyBorder="1" applyAlignment="1">
      <alignment horizontal="center" vertical="center"/>
    </xf>
    <xf numFmtId="49" fontId="8" fillId="5" borderId="21" xfId="0" applyNumberFormat="1" applyFont="1" applyFill="1" applyBorder="1" applyAlignment="1">
      <alignment horizontal="center" vertical="center"/>
    </xf>
    <xf numFmtId="49" fontId="8" fillId="4" borderId="22" xfId="0" applyNumberFormat="1" applyFont="1" applyFill="1" applyBorder="1" applyAlignment="1">
      <alignment horizontal="center" vertical="center"/>
    </xf>
    <xf numFmtId="49" fontId="8" fillId="4" borderId="21" xfId="0" applyNumberFormat="1" applyFont="1" applyFill="1" applyBorder="1" applyAlignment="1">
      <alignment horizontal="center" vertical="center"/>
    </xf>
    <xf numFmtId="0" fontId="15" fillId="9" borderId="7" xfId="0" applyFont="1" applyFill="1" applyBorder="1" applyAlignment="1">
      <alignment horizontal="center" vertical="center" wrapText="1"/>
    </xf>
    <xf numFmtId="0" fontId="15" fillId="9" borderId="0" xfId="0" applyFont="1" applyFill="1" applyBorder="1" applyAlignment="1">
      <alignment horizontal="center" vertical="center" wrapText="1"/>
    </xf>
    <xf numFmtId="0" fontId="15" fillId="9" borderId="86" xfId="0" applyFont="1" applyFill="1" applyBorder="1" applyAlignment="1">
      <alignment horizontal="center" vertical="center" wrapText="1"/>
    </xf>
    <xf numFmtId="49" fontId="8" fillId="2" borderId="22" xfId="0" applyNumberFormat="1" applyFont="1" applyFill="1" applyBorder="1" applyAlignment="1">
      <alignment horizontal="center" vertical="center"/>
    </xf>
    <xf numFmtId="49" fontId="8" fillId="2" borderId="21" xfId="0" applyNumberFormat="1" applyFont="1" applyFill="1" applyBorder="1" applyAlignment="1">
      <alignment horizontal="center" vertical="center"/>
    </xf>
    <xf numFmtId="0" fontId="15" fillId="4" borderId="96" xfId="0" applyFont="1" applyFill="1" applyBorder="1" applyAlignment="1">
      <alignment horizontal="center" vertical="center" wrapText="1"/>
    </xf>
    <xf numFmtId="0" fontId="15" fillId="4" borderId="97" xfId="0" applyFont="1" applyFill="1" applyBorder="1" applyAlignment="1">
      <alignment horizontal="center" vertical="center" wrapText="1"/>
    </xf>
    <xf numFmtId="0" fontId="15" fillId="4" borderId="98" xfId="0" applyFont="1" applyFill="1" applyBorder="1" applyAlignment="1">
      <alignment horizontal="center" vertical="center" wrapText="1"/>
    </xf>
    <xf numFmtId="0" fontId="8" fillId="5" borderId="20" xfId="0" applyFont="1" applyFill="1" applyBorder="1" applyAlignment="1">
      <alignment horizontal="center" vertical="center"/>
    </xf>
    <xf numFmtId="0" fontId="13" fillId="3" borderId="0" xfId="0" applyFont="1" applyFill="1" applyAlignment="1">
      <alignment horizontal="center" vertical="center"/>
    </xf>
    <xf numFmtId="3" fontId="5" fillId="3" borderId="0" xfId="0" applyNumberFormat="1" applyFont="1" applyFill="1" applyAlignment="1">
      <alignment horizontal="center" vertical="center"/>
    </xf>
    <xf numFmtId="0" fontId="5" fillId="3" borderId="0" xfId="0" applyFont="1" applyFill="1" applyAlignment="1">
      <alignment horizontal="center" vertical="center"/>
    </xf>
    <xf numFmtId="0" fontId="39" fillId="3" borderId="0" xfId="0" applyFont="1" applyFill="1" applyAlignment="1">
      <alignment horizontal="center" vertical="center"/>
    </xf>
    <xf numFmtId="0" fontId="15" fillId="2" borderId="96" xfId="0" applyFont="1" applyFill="1" applyBorder="1" applyAlignment="1">
      <alignment horizontal="center" vertical="center" wrapText="1"/>
    </xf>
    <xf numFmtId="0" fontId="15" fillId="2" borderId="97" xfId="0" applyFont="1" applyFill="1" applyBorder="1" applyAlignment="1">
      <alignment horizontal="center" vertical="center" wrapText="1"/>
    </xf>
    <xf numFmtId="0" fontId="15" fillId="2" borderId="98" xfId="0" applyFont="1" applyFill="1" applyBorder="1" applyAlignment="1">
      <alignment horizontal="center" vertical="center" wrapText="1"/>
    </xf>
    <xf numFmtId="0" fontId="8" fillId="9" borderId="99" xfId="0" applyFont="1" applyFill="1" applyBorder="1" applyAlignment="1">
      <alignment horizontal="center" vertical="center"/>
    </xf>
    <xf numFmtId="0" fontId="8" fillId="9" borderId="55" xfId="0" applyFont="1" applyFill="1" applyBorder="1" applyAlignment="1">
      <alignment horizontal="center" vertical="center"/>
    </xf>
    <xf numFmtId="0" fontId="8" fillId="9" borderId="92" xfId="0" applyFont="1" applyFill="1" applyBorder="1" applyAlignment="1">
      <alignment horizontal="center" vertical="center"/>
    </xf>
    <xf numFmtId="0" fontId="8" fillId="5" borderId="22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3" xfId="0" applyFont="1" applyFill="1" applyBorder="1" applyAlignment="1">
      <alignment horizontal="center" vertical="center"/>
    </xf>
    <xf numFmtId="0" fontId="8" fillId="4" borderId="20" xfId="0" applyFont="1" applyFill="1" applyBorder="1" applyAlignment="1">
      <alignment horizontal="center" vertical="center"/>
    </xf>
    <xf numFmtId="0" fontId="15" fillId="5" borderId="100" xfId="0" applyFont="1" applyFill="1" applyBorder="1" applyAlignment="1">
      <alignment horizontal="center" vertical="center" wrapText="1"/>
    </xf>
    <xf numFmtId="0" fontId="15" fillId="5" borderId="101" xfId="0" applyFont="1" applyFill="1" applyBorder="1" applyAlignment="1">
      <alignment horizontal="center" vertical="center" wrapText="1"/>
    </xf>
    <xf numFmtId="0" fontId="15" fillId="5" borderId="102" xfId="0" applyFont="1" applyFill="1" applyBorder="1" applyAlignment="1">
      <alignment horizontal="center" vertical="center" wrapText="1"/>
    </xf>
    <xf numFmtId="0" fontId="8" fillId="2" borderId="19" xfId="0" applyFont="1" applyFill="1" applyBorder="1" applyAlignment="1">
      <alignment horizontal="center" vertical="center"/>
    </xf>
    <xf numFmtId="0" fontId="8" fillId="2" borderId="23" xfId="0" applyFont="1" applyFill="1" applyBorder="1" applyAlignment="1">
      <alignment horizontal="center" vertical="center"/>
    </xf>
    <xf numFmtId="17" fontId="3" fillId="2" borderId="23" xfId="0" applyNumberFormat="1" applyFont="1" applyFill="1" applyBorder="1" applyAlignment="1">
      <alignment horizontal="center" vertical="center" wrapText="1"/>
    </xf>
    <xf numFmtId="17" fontId="3" fillId="2" borderId="44" xfId="0" applyNumberFormat="1" applyFont="1" applyFill="1" applyBorder="1" applyAlignment="1">
      <alignment horizontal="center" vertical="center" wrapText="1"/>
    </xf>
    <xf numFmtId="17" fontId="3" fillId="2" borderId="49" xfId="0" applyNumberFormat="1" applyFont="1" applyFill="1" applyBorder="1" applyAlignment="1">
      <alignment horizontal="center" vertical="center" wrapText="1"/>
    </xf>
    <xf numFmtId="17" fontId="3" fillId="2" borderId="5" xfId="0" applyNumberFormat="1" applyFont="1" applyFill="1" applyBorder="1" applyAlignment="1">
      <alignment horizontal="center" vertical="center" wrapText="1"/>
    </xf>
    <xf numFmtId="0" fontId="7" fillId="2" borderId="20" xfId="0" applyFont="1" applyFill="1" applyBorder="1" applyAlignment="1">
      <alignment horizontal="center" vertical="center"/>
    </xf>
    <xf numFmtId="0" fontId="7" fillId="2" borderId="23" xfId="0" applyFont="1" applyFill="1" applyBorder="1" applyAlignment="1">
      <alignment horizontal="center" vertical="center"/>
    </xf>
    <xf numFmtId="0" fontId="7" fillId="2" borderId="21" xfId="0" applyFont="1" applyFill="1" applyBorder="1" applyAlignment="1">
      <alignment horizontal="center" vertical="center"/>
    </xf>
    <xf numFmtId="0" fontId="54" fillId="2" borderId="45" xfId="3" applyNumberFormat="1" applyFont="1" applyFill="1" applyBorder="1" applyAlignment="1">
      <alignment horizontal="center" vertical="center" wrapText="1"/>
    </xf>
    <xf numFmtId="0" fontId="54" fillId="2" borderId="30" xfId="3" applyNumberFormat="1" applyFont="1" applyFill="1" applyBorder="1" applyAlignment="1">
      <alignment horizontal="center" vertical="center" wrapText="1"/>
    </xf>
    <xf numFmtId="49" fontId="54" fillId="2" borderId="45" xfId="3" applyNumberFormat="1" applyFont="1" applyFill="1" applyBorder="1" applyAlignment="1">
      <alignment horizontal="center" vertical="center" wrapText="1"/>
    </xf>
    <xf numFmtId="49" fontId="54" fillId="2" borderId="44" xfId="3" applyNumberFormat="1" applyFont="1" applyFill="1" applyBorder="1" applyAlignment="1">
      <alignment horizontal="center" vertical="center" wrapText="1"/>
    </xf>
    <xf numFmtId="0" fontId="7" fillId="2" borderId="22" xfId="0" applyFont="1" applyFill="1" applyBorder="1" applyAlignment="1">
      <alignment horizontal="center" vertical="center"/>
    </xf>
    <xf numFmtId="49" fontId="54" fillId="2" borderId="30" xfId="3" applyNumberFormat="1" applyFont="1" applyFill="1" applyBorder="1" applyAlignment="1">
      <alignment horizontal="center" vertical="center" wrapText="1"/>
    </xf>
    <xf numFmtId="49" fontId="54" fillId="2" borderId="57" xfId="3" applyNumberFormat="1" applyFont="1" applyFill="1" applyBorder="1" applyAlignment="1">
      <alignment horizontal="center" vertical="center" wrapText="1"/>
    </xf>
    <xf numFmtId="0" fontId="54" fillId="2" borderId="103" xfId="3" applyNumberFormat="1" applyFont="1" applyFill="1" applyBorder="1" applyAlignment="1">
      <alignment horizontal="center" vertical="center" wrapText="1"/>
    </xf>
    <xf numFmtId="0" fontId="54" fillId="2" borderId="57" xfId="3" applyNumberFormat="1" applyFont="1" applyFill="1" applyBorder="1" applyAlignment="1">
      <alignment horizontal="center" vertical="center" wrapText="1"/>
    </xf>
    <xf numFmtId="0" fontId="4" fillId="2" borderId="96" xfId="0" applyFont="1" applyFill="1" applyBorder="1" applyAlignment="1">
      <alignment horizontal="center" vertical="center" wrapText="1"/>
    </xf>
    <xf numFmtId="0" fontId="4" fillId="2" borderId="97" xfId="0" applyFont="1" applyFill="1" applyBorder="1" applyAlignment="1">
      <alignment horizontal="center" vertical="center" wrapText="1"/>
    </xf>
    <xf numFmtId="0" fontId="4" fillId="2" borderId="98" xfId="0" applyFont="1" applyFill="1" applyBorder="1" applyAlignment="1">
      <alignment horizontal="center" vertical="center" wrapText="1"/>
    </xf>
    <xf numFmtId="17" fontId="3" fillId="2" borderId="22" xfId="0" applyNumberFormat="1" applyFont="1" applyFill="1" applyBorder="1" applyAlignment="1">
      <alignment horizontal="center" vertical="center" wrapText="1"/>
    </xf>
    <xf numFmtId="17" fontId="3" fillId="2" borderId="45" xfId="0" applyNumberFormat="1" applyFont="1" applyFill="1" applyBorder="1" applyAlignment="1">
      <alignment horizontal="center" vertical="center" wrapText="1"/>
    </xf>
    <xf numFmtId="0" fontId="7" fillId="2" borderId="19" xfId="0" applyFont="1" applyFill="1" applyBorder="1" applyAlignment="1">
      <alignment horizontal="center" vertical="center"/>
    </xf>
    <xf numFmtId="17" fontId="3" fillId="2" borderId="48" xfId="0" applyNumberFormat="1" applyFont="1" applyFill="1" applyBorder="1" applyAlignment="1">
      <alignment horizontal="center" vertical="center" wrapText="1"/>
    </xf>
    <xf numFmtId="17" fontId="3" fillId="2" borderId="43" xfId="0" applyNumberFormat="1" applyFont="1" applyFill="1" applyBorder="1" applyAlignment="1">
      <alignment horizontal="center" vertical="center" wrapText="1"/>
    </xf>
    <xf numFmtId="0" fontId="4" fillId="2" borderId="104" xfId="0" applyFont="1" applyFill="1" applyBorder="1" applyAlignment="1">
      <alignment horizontal="center" vertical="center" wrapText="1"/>
    </xf>
    <xf numFmtId="0" fontId="4" fillId="2" borderId="101" xfId="0" applyFont="1" applyFill="1" applyBorder="1" applyAlignment="1">
      <alignment horizontal="center" vertical="center" wrapText="1"/>
    </xf>
    <xf numFmtId="0" fontId="4" fillId="2" borderId="102" xfId="0" applyFont="1" applyFill="1" applyBorder="1" applyAlignment="1">
      <alignment horizontal="center" vertical="center" wrapText="1"/>
    </xf>
    <xf numFmtId="16" fontId="54" fillId="2" borderId="30" xfId="3" applyNumberFormat="1" applyFont="1" applyFill="1" applyBorder="1" applyAlignment="1">
      <alignment horizontal="center" vertical="center" wrapText="1"/>
    </xf>
    <xf numFmtId="49" fontId="54" fillId="2" borderId="43" xfId="3" applyNumberFormat="1" applyFont="1" applyFill="1" applyBorder="1" applyAlignment="1">
      <alignment horizontal="center" vertical="center" wrapText="1"/>
    </xf>
    <xf numFmtId="0" fontId="35" fillId="3" borderId="0" xfId="0" applyFont="1" applyFill="1" applyAlignment="1">
      <alignment horizontal="center" vertical="center"/>
    </xf>
    <xf numFmtId="0" fontId="15" fillId="3" borderId="0" xfId="0" applyFont="1" applyFill="1" applyAlignment="1">
      <alignment horizontal="center" vertical="center"/>
    </xf>
    <xf numFmtId="0" fontId="8" fillId="3" borderId="0" xfId="0" applyFont="1" applyFill="1" applyAlignment="1">
      <alignment horizontal="center" vertical="center"/>
    </xf>
    <xf numFmtId="0" fontId="10" fillId="3" borderId="15" xfId="0" applyFont="1" applyFill="1" applyBorder="1" applyAlignment="1">
      <alignment horizontal="center" vertical="center"/>
    </xf>
    <xf numFmtId="3" fontId="8" fillId="3" borderId="0" xfId="0" applyNumberFormat="1" applyFont="1" applyFill="1" applyAlignment="1">
      <alignment horizontal="center" vertical="center"/>
    </xf>
    <xf numFmtId="0" fontId="7" fillId="3" borderId="0" xfId="0" applyFont="1" applyFill="1" applyAlignment="1">
      <alignment horizontal="center" vertical="center"/>
    </xf>
    <xf numFmtId="0" fontId="7" fillId="3" borderId="15" xfId="0" applyFont="1" applyFill="1" applyBorder="1" applyAlignment="1">
      <alignment horizontal="center" vertical="center"/>
    </xf>
    <xf numFmtId="0" fontId="54" fillId="2" borderId="46" xfId="3" applyNumberFormat="1" applyFont="1" applyFill="1" applyBorder="1" applyAlignment="1">
      <alignment horizontal="center" vertical="center" wrapText="1"/>
    </xf>
    <xf numFmtId="0" fontId="4" fillId="2" borderId="100" xfId="0" applyFont="1" applyFill="1" applyBorder="1" applyAlignment="1">
      <alignment horizontal="center" vertical="center" wrapText="1"/>
    </xf>
    <xf numFmtId="0" fontId="4" fillId="2" borderId="105" xfId="0" applyFont="1" applyFill="1" applyBorder="1" applyAlignment="1">
      <alignment horizontal="center" vertical="center" wrapText="1"/>
    </xf>
    <xf numFmtId="0" fontId="4" fillId="2" borderId="106" xfId="0" applyFont="1" applyFill="1" applyBorder="1" applyAlignment="1">
      <alignment horizontal="center" vertical="center" wrapText="1"/>
    </xf>
    <xf numFmtId="0" fontId="4" fillId="2" borderId="77" xfId="0" applyFont="1" applyFill="1" applyBorder="1" applyAlignment="1">
      <alignment horizontal="center" vertical="center" wrapText="1"/>
    </xf>
    <xf numFmtId="0" fontId="4" fillId="2" borderId="107" xfId="0" applyFont="1" applyFill="1" applyBorder="1" applyAlignment="1">
      <alignment horizontal="center" vertical="center" wrapText="1"/>
    </xf>
    <xf numFmtId="0" fontId="54" fillId="2" borderId="44" xfId="3" applyNumberFormat="1" applyFont="1" applyFill="1" applyBorder="1" applyAlignment="1">
      <alignment horizontal="center" vertical="center" wrapText="1"/>
    </xf>
    <xf numFmtId="0" fontId="7" fillId="2" borderId="47" xfId="0" applyFont="1" applyFill="1" applyBorder="1" applyAlignment="1">
      <alignment horizontal="center" vertical="center"/>
    </xf>
    <xf numFmtId="0" fontId="40" fillId="2" borderId="96" xfId="1" applyFont="1" applyFill="1" applyBorder="1" applyAlignment="1" applyProtection="1">
      <alignment horizontal="center" vertical="center" wrapText="1"/>
    </xf>
    <xf numFmtId="0" fontId="40" fillId="2" borderId="97" xfId="1" applyFont="1" applyFill="1" applyBorder="1" applyAlignment="1" applyProtection="1">
      <alignment horizontal="center" vertical="center" wrapText="1"/>
    </xf>
    <xf numFmtId="0" fontId="40" fillId="2" borderId="98" xfId="1" applyFont="1" applyFill="1" applyBorder="1" applyAlignment="1" applyProtection="1">
      <alignment horizontal="center" vertical="center" wrapText="1"/>
    </xf>
    <xf numFmtId="0" fontId="10" fillId="3" borderId="0" xfId="0" applyFont="1" applyFill="1" applyAlignment="1">
      <alignment horizontal="center" vertical="center"/>
    </xf>
    <xf numFmtId="0" fontId="10" fillId="3" borderId="15" xfId="0" applyFont="1" applyFill="1" applyBorder="1" applyAlignment="1">
      <alignment horizontal="center" vertical="center" wrapText="1"/>
    </xf>
    <xf numFmtId="0" fontId="7" fillId="4" borderId="22" xfId="0" applyFont="1" applyFill="1" applyBorder="1" applyAlignment="1">
      <alignment horizontal="center" vertical="center"/>
    </xf>
    <xf numFmtId="0" fontId="7" fillId="4" borderId="23" xfId="0" applyFont="1" applyFill="1" applyBorder="1" applyAlignment="1">
      <alignment horizontal="center" vertical="center"/>
    </xf>
    <xf numFmtId="0" fontId="7" fillId="4" borderId="20" xfId="0" applyFont="1" applyFill="1" applyBorder="1" applyAlignment="1">
      <alignment horizontal="center" vertical="center"/>
    </xf>
    <xf numFmtId="0" fontId="4" fillId="4" borderId="103" xfId="3" applyNumberFormat="1" applyFont="1" applyFill="1" applyBorder="1" applyAlignment="1">
      <alignment horizontal="center" vertical="center" wrapText="1"/>
    </xf>
    <xf numFmtId="0" fontId="4" fillId="4" borderId="30" xfId="3" applyNumberFormat="1" applyFont="1" applyFill="1" applyBorder="1" applyAlignment="1">
      <alignment horizontal="center" vertical="center" wrapText="1"/>
    </xf>
    <xf numFmtId="17" fontId="3" fillId="4" borderId="22" xfId="0" applyNumberFormat="1" applyFont="1" applyFill="1" applyBorder="1" applyAlignment="1">
      <alignment horizontal="center" vertical="center" wrapText="1"/>
    </xf>
    <xf numFmtId="17" fontId="3" fillId="4" borderId="45" xfId="0" applyNumberFormat="1" applyFont="1" applyFill="1" applyBorder="1" applyAlignment="1">
      <alignment horizontal="center" vertical="center" wrapText="1"/>
    </xf>
    <xf numFmtId="0" fontId="7" fillId="4" borderId="19" xfId="0" applyFont="1" applyFill="1" applyBorder="1" applyAlignment="1">
      <alignment horizontal="center" vertical="center"/>
    </xf>
    <xf numFmtId="0" fontId="4" fillId="4" borderId="96" xfId="0" applyFont="1" applyFill="1" applyBorder="1" applyAlignment="1">
      <alignment horizontal="center" vertical="center" wrapText="1"/>
    </xf>
    <xf numFmtId="0" fontId="4" fillId="4" borderId="97" xfId="0" applyFont="1" applyFill="1" applyBorder="1" applyAlignment="1">
      <alignment horizontal="center" vertical="center" wrapText="1"/>
    </xf>
    <xf numFmtId="0" fontId="4" fillId="4" borderId="98" xfId="0" applyFont="1" applyFill="1" applyBorder="1" applyAlignment="1">
      <alignment horizontal="center" vertical="center" wrapText="1"/>
    </xf>
    <xf numFmtId="0" fontId="40" fillId="4" borderId="96" xfId="1" applyFont="1" applyFill="1" applyBorder="1" applyAlignment="1" applyProtection="1">
      <alignment horizontal="center" vertical="center" wrapText="1"/>
    </xf>
    <xf numFmtId="0" fontId="40" fillId="4" borderId="97" xfId="1" applyFont="1" applyFill="1" applyBorder="1" applyAlignment="1" applyProtection="1">
      <alignment horizontal="center" vertical="center" wrapText="1"/>
    </xf>
    <xf numFmtId="0" fontId="40" fillId="4" borderId="98" xfId="1" applyFont="1" applyFill="1" applyBorder="1" applyAlignment="1" applyProtection="1">
      <alignment horizontal="center" vertical="center" wrapText="1"/>
    </xf>
    <xf numFmtId="17" fontId="3" fillId="4" borderId="23" xfId="0" applyNumberFormat="1" applyFont="1" applyFill="1" applyBorder="1" applyAlignment="1">
      <alignment horizontal="center" vertical="center" wrapText="1"/>
    </xf>
    <xf numFmtId="17" fontId="3" fillId="4" borderId="44" xfId="0" applyNumberFormat="1" applyFont="1" applyFill="1" applyBorder="1" applyAlignment="1">
      <alignment horizontal="center" vertical="center" wrapText="1"/>
    </xf>
    <xf numFmtId="49" fontId="4" fillId="4" borderId="45" xfId="3" applyNumberFormat="1" applyFont="1" applyFill="1" applyBorder="1" applyAlignment="1">
      <alignment horizontal="center" vertical="center" wrapText="1"/>
    </xf>
    <xf numFmtId="49" fontId="4" fillId="4" borderId="57" xfId="3" applyNumberFormat="1" applyFont="1" applyFill="1" applyBorder="1" applyAlignment="1">
      <alignment horizontal="center" vertical="center" wrapText="1"/>
    </xf>
    <xf numFmtId="0" fontId="7" fillId="4" borderId="21" xfId="0" applyFont="1" applyFill="1" applyBorder="1" applyAlignment="1">
      <alignment horizontal="center" vertical="center"/>
    </xf>
    <xf numFmtId="0" fontId="4" fillId="4" borderId="45" xfId="3" applyNumberFormat="1" applyFont="1" applyFill="1" applyBorder="1" applyAlignment="1">
      <alignment horizontal="center" vertical="center" wrapText="1"/>
    </xf>
    <xf numFmtId="49" fontId="4" fillId="4" borderId="44" xfId="3" applyNumberFormat="1" applyFont="1" applyFill="1" applyBorder="1" applyAlignment="1">
      <alignment horizontal="center" vertical="center" wrapText="1"/>
    </xf>
    <xf numFmtId="0" fontId="4" fillId="4" borderId="104" xfId="0" applyFont="1" applyFill="1" applyBorder="1" applyAlignment="1">
      <alignment horizontal="center" vertical="center" wrapText="1"/>
    </xf>
    <xf numFmtId="0" fontId="4" fillId="4" borderId="101" xfId="0" applyFont="1" applyFill="1" applyBorder="1" applyAlignment="1">
      <alignment horizontal="center" vertical="center" wrapText="1"/>
    </xf>
    <xf numFmtId="0" fontId="4" fillId="4" borderId="102" xfId="0" applyFont="1" applyFill="1" applyBorder="1" applyAlignment="1">
      <alignment horizontal="center" vertical="center" wrapText="1"/>
    </xf>
    <xf numFmtId="17" fontId="3" fillId="4" borderId="49" xfId="0" applyNumberFormat="1" applyFont="1" applyFill="1" applyBorder="1" applyAlignment="1">
      <alignment horizontal="center" vertical="center" wrapText="1"/>
    </xf>
    <xf numFmtId="17" fontId="3" fillId="4" borderId="5" xfId="0" applyNumberFormat="1" applyFont="1" applyFill="1" applyBorder="1" applyAlignment="1">
      <alignment horizontal="center" vertical="center" wrapText="1"/>
    </xf>
    <xf numFmtId="49" fontId="4" fillId="4" borderId="30" xfId="3" applyNumberFormat="1" applyFont="1" applyFill="1" applyBorder="1" applyAlignment="1">
      <alignment horizontal="center" vertical="center" wrapText="1"/>
    </xf>
    <xf numFmtId="0" fontId="4" fillId="4" borderId="100" xfId="0" applyFont="1" applyFill="1" applyBorder="1" applyAlignment="1">
      <alignment horizontal="center" vertical="center" wrapText="1"/>
    </xf>
    <xf numFmtId="0" fontId="4" fillId="4" borderId="105" xfId="0" applyFont="1" applyFill="1" applyBorder="1" applyAlignment="1">
      <alignment horizontal="center" vertical="center" wrapText="1"/>
    </xf>
    <xf numFmtId="0" fontId="4" fillId="4" borderId="106" xfId="0" applyFont="1" applyFill="1" applyBorder="1" applyAlignment="1">
      <alignment horizontal="center" vertical="center" wrapText="1"/>
    </xf>
    <xf numFmtId="0" fontId="4" fillId="4" borderId="77" xfId="0" applyFont="1" applyFill="1" applyBorder="1" applyAlignment="1">
      <alignment horizontal="center" vertical="center" wrapText="1"/>
    </xf>
    <xf numFmtId="0" fontId="4" fillId="4" borderId="107" xfId="0" applyFont="1" applyFill="1" applyBorder="1" applyAlignment="1">
      <alignment horizontal="center" vertical="center" wrapText="1"/>
    </xf>
    <xf numFmtId="0" fontId="4" fillId="4" borderId="44" xfId="3" applyNumberFormat="1" applyFont="1" applyFill="1" applyBorder="1" applyAlignment="1">
      <alignment horizontal="center" vertical="center" wrapText="1"/>
    </xf>
    <xf numFmtId="0" fontId="10" fillId="3" borderId="0" xfId="0" applyFont="1" applyFill="1" applyAlignment="1">
      <alignment horizontal="center" vertical="center" wrapText="1"/>
    </xf>
    <xf numFmtId="17" fontId="3" fillId="4" borderId="48" xfId="0" applyNumberFormat="1" applyFont="1" applyFill="1" applyBorder="1" applyAlignment="1">
      <alignment horizontal="center" vertical="center" wrapText="1"/>
    </xf>
    <xf numFmtId="17" fontId="3" fillId="4" borderId="43" xfId="0" applyNumberFormat="1" applyFont="1" applyFill="1" applyBorder="1" applyAlignment="1">
      <alignment horizontal="center" vertical="center" wrapText="1"/>
    </xf>
    <xf numFmtId="0" fontId="4" fillId="4" borderId="46" xfId="3" applyNumberFormat="1" applyFont="1" applyFill="1" applyBorder="1" applyAlignment="1">
      <alignment horizontal="center" vertical="center" wrapText="1"/>
    </xf>
    <xf numFmtId="0" fontId="7" fillId="4" borderId="47" xfId="0" applyFont="1" applyFill="1" applyBorder="1" applyAlignment="1">
      <alignment horizontal="center" vertical="center"/>
    </xf>
    <xf numFmtId="9" fontId="3" fillId="2" borderId="22" xfId="5" applyFont="1" applyFill="1" applyBorder="1" applyAlignment="1">
      <alignment horizontal="center" vertical="center" wrapText="1"/>
    </xf>
    <xf numFmtId="9" fontId="3" fillId="2" borderId="45" xfId="5" applyFont="1" applyFill="1" applyBorder="1" applyAlignment="1">
      <alignment horizontal="center" vertical="center" wrapText="1"/>
    </xf>
    <xf numFmtId="49" fontId="45" fillId="2" borderId="45" xfId="3" applyNumberFormat="1" applyFont="1" applyFill="1" applyBorder="1" applyAlignment="1">
      <alignment horizontal="center" vertical="center" wrapText="1"/>
    </xf>
    <xf numFmtId="49" fontId="45" fillId="2" borderId="57" xfId="3" applyNumberFormat="1" applyFont="1" applyFill="1" applyBorder="1" applyAlignment="1">
      <alignment horizontal="center" vertical="center" wrapText="1"/>
    </xf>
    <xf numFmtId="49" fontId="45" fillId="2" borderId="103" xfId="3" applyNumberFormat="1" applyFont="1" applyFill="1" applyBorder="1" applyAlignment="1">
      <alignment horizontal="center" vertical="center" wrapText="1"/>
    </xf>
    <xf numFmtId="49" fontId="45" fillId="2" borderId="30" xfId="3" applyNumberFormat="1" applyFont="1" applyFill="1" applyBorder="1" applyAlignment="1">
      <alignment horizontal="center" vertical="center" wrapText="1"/>
    </xf>
    <xf numFmtId="0" fontId="4" fillId="2" borderId="20" xfId="0" applyFont="1" applyFill="1" applyBorder="1" applyAlignment="1">
      <alignment horizontal="center" vertical="center"/>
    </xf>
    <xf numFmtId="0" fontId="4" fillId="2" borderId="22" xfId="0" applyFont="1" applyFill="1" applyBorder="1" applyAlignment="1">
      <alignment horizontal="center" vertical="center"/>
    </xf>
    <xf numFmtId="0" fontId="4" fillId="2" borderId="23" xfId="0" applyFont="1" applyFill="1" applyBorder="1" applyAlignment="1">
      <alignment horizontal="center" vertical="center"/>
    </xf>
    <xf numFmtId="0" fontId="4" fillId="2" borderId="19" xfId="0" applyFont="1" applyFill="1" applyBorder="1" applyAlignment="1">
      <alignment horizontal="center" vertical="center"/>
    </xf>
    <xf numFmtId="0" fontId="4" fillId="2" borderId="21" xfId="0" applyFont="1" applyFill="1" applyBorder="1" applyAlignment="1">
      <alignment horizontal="center" vertical="center"/>
    </xf>
    <xf numFmtId="0" fontId="4" fillId="2" borderId="47" xfId="0" applyFont="1" applyFill="1" applyBorder="1" applyAlignment="1">
      <alignment horizontal="center" vertical="center"/>
    </xf>
    <xf numFmtId="9" fontId="3" fillId="2" borderId="48" xfId="5" applyFont="1" applyFill="1" applyBorder="1" applyAlignment="1">
      <alignment horizontal="center" vertical="center" wrapText="1"/>
    </xf>
    <xf numFmtId="9" fontId="3" fillId="2" borderId="43" xfId="5" applyFont="1" applyFill="1" applyBorder="1" applyAlignment="1">
      <alignment horizontal="center" vertical="center" wrapText="1"/>
    </xf>
    <xf numFmtId="49" fontId="45" fillId="2" borderId="46" xfId="3" applyNumberFormat="1" applyFont="1" applyFill="1" applyBorder="1" applyAlignment="1">
      <alignment horizontal="center" vertical="center" wrapText="1"/>
    </xf>
    <xf numFmtId="49" fontId="45" fillId="2" borderId="44" xfId="3" applyNumberFormat="1" applyFont="1" applyFill="1" applyBorder="1" applyAlignment="1">
      <alignment horizontal="center" vertical="center" wrapText="1"/>
    </xf>
    <xf numFmtId="164" fontId="3" fillId="2" borderId="22" xfId="3" applyFont="1" applyFill="1" applyBorder="1" applyAlignment="1">
      <alignment horizontal="center" vertical="center" wrapText="1"/>
    </xf>
    <xf numFmtId="164" fontId="3" fillId="2" borderId="45" xfId="3" applyFont="1" applyFill="1" applyBorder="1" applyAlignment="1">
      <alignment horizontal="center" vertical="center" wrapText="1"/>
    </xf>
    <xf numFmtId="9" fontId="3" fillId="2" borderId="49" xfId="5" applyFont="1" applyFill="1" applyBorder="1" applyAlignment="1">
      <alignment horizontal="center" vertical="center" wrapText="1"/>
    </xf>
    <xf numFmtId="9" fontId="3" fillId="2" borderId="5" xfId="5" applyFont="1" applyFill="1" applyBorder="1" applyAlignment="1">
      <alignment horizontal="center" vertical="center" wrapText="1"/>
    </xf>
    <xf numFmtId="49" fontId="45" fillId="2" borderId="43" xfId="3" applyNumberFormat="1" applyFont="1" applyFill="1" applyBorder="1" applyAlignment="1">
      <alignment horizontal="center" vertical="center" wrapText="1"/>
    </xf>
    <xf numFmtId="167" fontId="3" fillId="2" borderId="49" xfId="3" applyNumberFormat="1" applyFont="1" applyFill="1" applyBorder="1" applyAlignment="1">
      <alignment horizontal="center" vertical="center" wrapText="1"/>
    </xf>
    <xf numFmtId="167" fontId="3" fillId="2" borderId="5" xfId="3" applyNumberFormat="1" applyFont="1" applyFill="1" applyBorder="1" applyAlignment="1">
      <alignment horizontal="center" vertical="center" wrapText="1"/>
    </xf>
    <xf numFmtId="49" fontId="29" fillId="4" borderId="46" xfId="3" applyNumberFormat="1" applyFont="1" applyFill="1" applyBorder="1" applyAlignment="1">
      <alignment horizontal="center" vertical="center" wrapText="1"/>
    </xf>
    <xf numFmtId="49" fontId="29" fillId="4" borderId="45" xfId="3" applyNumberFormat="1" applyFont="1" applyFill="1" applyBorder="1" applyAlignment="1">
      <alignment horizontal="center" vertical="center" wrapText="1"/>
    </xf>
    <xf numFmtId="49" fontId="29" fillId="4" borderId="44" xfId="3" applyNumberFormat="1" applyFont="1" applyFill="1" applyBorder="1" applyAlignment="1">
      <alignment horizontal="center" vertical="center" wrapText="1"/>
    </xf>
    <xf numFmtId="49" fontId="29" fillId="4" borderId="43" xfId="3" applyNumberFormat="1" applyFont="1" applyFill="1" applyBorder="1" applyAlignment="1">
      <alignment horizontal="center" vertical="center" wrapText="1"/>
    </xf>
    <xf numFmtId="0" fontId="4" fillId="4" borderId="47" xfId="0" applyFont="1" applyFill="1" applyBorder="1" applyAlignment="1">
      <alignment horizontal="center" vertical="center"/>
    </xf>
    <xf numFmtId="0" fontId="4" fillId="4" borderId="22" xfId="0" applyFont="1" applyFill="1" applyBorder="1" applyAlignment="1">
      <alignment horizontal="center" vertical="center"/>
    </xf>
    <xf numFmtId="17" fontId="3" fillId="4" borderId="63" xfId="0" applyNumberFormat="1" applyFont="1" applyFill="1" applyBorder="1" applyAlignment="1">
      <alignment horizontal="center" vertical="center" wrapText="1"/>
    </xf>
    <xf numFmtId="17" fontId="3" fillId="4" borderId="89" xfId="0" applyNumberFormat="1" applyFont="1" applyFill="1" applyBorder="1" applyAlignment="1">
      <alignment horizontal="center" vertical="center" wrapText="1"/>
    </xf>
    <xf numFmtId="17" fontId="3" fillId="4" borderId="108" xfId="0" applyNumberFormat="1" applyFont="1" applyFill="1" applyBorder="1" applyAlignment="1">
      <alignment horizontal="center" vertical="center" wrapText="1"/>
    </xf>
    <xf numFmtId="17" fontId="3" fillId="4" borderId="90" xfId="0" applyNumberFormat="1" applyFont="1" applyFill="1" applyBorder="1" applyAlignment="1">
      <alignment horizontal="center" vertical="center" wrapText="1"/>
    </xf>
    <xf numFmtId="0" fontId="4" fillId="4" borderId="23" xfId="0" applyFont="1" applyFill="1" applyBorder="1" applyAlignment="1">
      <alignment horizontal="center" vertical="center"/>
    </xf>
    <xf numFmtId="0" fontId="4" fillId="4" borderId="48" xfId="0" applyFont="1" applyFill="1" applyBorder="1" applyAlignment="1">
      <alignment horizontal="center" vertical="center"/>
    </xf>
    <xf numFmtId="17" fontId="3" fillId="4" borderId="64" xfId="0" applyNumberFormat="1" applyFont="1" applyFill="1" applyBorder="1" applyAlignment="1">
      <alignment horizontal="center" vertical="center" wrapText="1"/>
    </xf>
    <xf numFmtId="17" fontId="3" fillId="4" borderId="91" xfId="0" applyNumberFormat="1" applyFont="1" applyFill="1" applyBorder="1" applyAlignment="1">
      <alignment horizontal="center" vertical="center" wrapText="1"/>
    </xf>
    <xf numFmtId="49" fontId="8" fillId="6" borderId="20" xfId="0" applyNumberFormat="1" applyFont="1" applyFill="1" applyBorder="1" applyAlignment="1">
      <alignment horizontal="center" vertical="center"/>
    </xf>
    <xf numFmtId="49" fontId="8" fillId="6" borderId="21" xfId="0" applyNumberFormat="1" applyFont="1" applyFill="1" applyBorder="1" applyAlignment="1">
      <alignment horizontal="center" vertical="center"/>
    </xf>
    <xf numFmtId="0" fontId="15" fillId="0" borderId="7" xfId="0" applyFont="1" applyFill="1" applyBorder="1" applyAlignment="1">
      <alignment horizontal="center" vertical="center" wrapText="1"/>
    </xf>
    <xf numFmtId="0" fontId="15" fillId="0" borderId="0" xfId="0" applyFont="1" applyFill="1" applyBorder="1" applyAlignment="1">
      <alignment horizontal="center" vertical="center" wrapText="1"/>
    </xf>
    <xf numFmtId="0" fontId="15" fillId="0" borderId="86" xfId="0" applyFont="1" applyFill="1" applyBorder="1" applyAlignment="1">
      <alignment horizontal="center" vertical="center" wrapText="1"/>
    </xf>
    <xf numFmtId="0" fontId="51" fillId="0" borderId="109" xfId="0" applyFont="1" applyFill="1" applyBorder="1" applyAlignment="1">
      <alignment horizontal="center" vertical="center" textRotation="255"/>
    </xf>
    <xf numFmtId="0" fontId="51" fillId="0" borderId="56" xfId="0" applyFont="1" applyFill="1" applyBorder="1" applyAlignment="1">
      <alignment horizontal="center" vertical="center" textRotation="255"/>
    </xf>
    <xf numFmtId="0" fontId="51" fillId="0" borderId="110" xfId="0" applyFont="1" applyFill="1" applyBorder="1" applyAlignment="1">
      <alignment horizontal="center" vertical="center" textRotation="255"/>
    </xf>
    <xf numFmtId="0" fontId="4" fillId="8" borderId="111" xfId="0" applyFont="1" applyFill="1" applyBorder="1" applyAlignment="1">
      <alignment horizontal="center" vertical="center" wrapText="1"/>
    </xf>
    <xf numFmtId="0" fontId="4" fillId="8" borderId="112" xfId="0" applyFont="1" applyFill="1" applyBorder="1" applyAlignment="1">
      <alignment horizontal="center" vertical="center" wrapText="1"/>
    </xf>
    <xf numFmtId="0" fontId="7" fillId="7" borderId="111" xfId="0" applyFont="1" applyFill="1" applyBorder="1" applyAlignment="1">
      <alignment horizontal="center" vertical="center" wrapText="1"/>
    </xf>
    <xf numFmtId="0" fontId="7" fillId="7" borderId="112" xfId="0" applyFont="1" applyFill="1" applyBorder="1" applyAlignment="1">
      <alignment horizontal="center" vertical="center" wrapText="1"/>
    </xf>
    <xf numFmtId="0" fontId="8" fillId="6" borderId="23" xfId="0" applyFont="1" applyFill="1" applyBorder="1" applyAlignment="1">
      <alignment horizontal="center" vertical="center"/>
    </xf>
    <xf numFmtId="0" fontId="8" fillId="6" borderId="22" xfId="0" applyFont="1" applyFill="1" applyBorder="1" applyAlignment="1">
      <alignment horizontal="center" vertical="center"/>
    </xf>
    <xf numFmtId="0" fontId="4" fillId="8" borderId="49" xfId="0" applyFont="1" applyFill="1" applyBorder="1" applyAlignment="1">
      <alignment horizontal="center" vertical="center"/>
    </xf>
    <xf numFmtId="0" fontId="4" fillId="8" borderId="22" xfId="0" applyFont="1" applyFill="1" applyBorder="1" applyAlignment="1">
      <alignment horizontal="center" vertical="center"/>
    </xf>
    <xf numFmtId="49" fontId="4" fillId="8" borderId="22" xfId="0" applyNumberFormat="1" applyFont="1" applyFill="1" applyBorder="1" applyAlignment="1">
      <alignment horizontal="center" vertical="center"/>
    </xf>
    <xf numFmtId="49" fontId="4" fillId="8" borderId="21" xfId="0" applyNumberFormat="1" applyFont="1" applyFill="1" applyBorder="1" applyAlignment="1">
      <alignment horizontal="center" vertical="center"/>
    </xf>
    <xf numFmtId="0" fontId="13" fillId="0" borderId="0" xfId="0" applyFont="1" applyAlignment="1">
      <alignment horizontal="center" vertical="center"/>
    </xf>
    <xf numFmtId="3" fontId="5" fillId="0" borderId="0" xfId="0" applyNumberFormat="1" applyFont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39" fillId="0" borderId="0" xfId="0" applyFont="1" applyAlignment="1">
      <alignment horizontal="center" vertical="center"/>
    </xf>
    <xf numFmtId="0" fontId="8" fillId="0" borderId="99" xfId="0" applyFont="1" applyFill="1" applyBorder="1" applyAlignment="1">
      <alignment horizontal="center" vertical="center"/>
    </xf>
    <xf numFmtId="0" fontId="8" fillId="0" borderId="55" xfId="0" applyFont="1" applyFill="1" applyBorder="1" applyAlignment="1">
      <alignment horizontal="center" vertical="center"/>
    </xf>
    <xf numFmtId="0" fontId="8" fillId="0" borderId="92" xfId="0" applyFont="1" applyFill="1" applyBorder="1" applyAlignment="1">
      <alignment horizontal="center" vertical="center"/>
    </xf>
    <xf numFmtId="0" fontId="15" fillId="8" borderId="100" xfId="0" applyFont="1" applyFill="1" applyBorder="1" applyAlignment="1">
      <alignment horizontal="center" vertical="center" wrapText="1"/>
    </xf>
    <xf numFmtId="0" fontId="15" fillId="8" borderId="101" xfId="0" applyFont="1" applyFill="1" applyBorder="1" applyAlignment="1">
      <alignment horizontal="center" vertical="center" wrapText="1"/>
    </xf>
    <xf numFmtId="0" fontId="15" fillId="8" borderId="102" xfId="0" applyFont="1" applyFill="1" applyBorder="1" applyAlignment="1">
      <alignment horizontal="center" vertical="center" wrapText="1"/>
    </xf>
    <xf numFmtId="0" fontId="8" fillId="6" borderId="20" xfId="0" applyFont="1" applyFill="1" applyBorder="1" applyAlignment="1">
      <alignment horizontal="center" vertical="center"/>
    </xf>
    <xf numFmtId="0" fontId="15" fillId="7" borderId="97" xfId="0" applyFont="1" applyFill="1" applyBorder="1" applyAlignment="1">
      <alignment horizontal="center" vertical="center" wrapText="1"/>
    </xf>
    <xf numFmtId="0" fontId="15" fillId="7" borderId="98" xfId="0" applyFont="1" applyFill="1" applyBorder="1" applyAlignment="1">
      <alignment horizontal="center" vertical="center" wrapText="1"/>
    </xf>
    <xf numFmtId="0" fontId="4" fillId="7" borderId="47" xfId="0" applyFont="1" applyFill="1" applyBorder="1" applyAlignment="1">
      <alignment horizontal="center" vertical="center"/>
    </xf>
    <xf numFmtId="0" fontId="4" fillId="7" borderId="22" xfId="0" applyFont="1" applyFill="1" applyBorder="1" applyAlignment="1">
      <alignment horizontal="center" vertical="center"/>
    </xf>
    <xf numFmtId="49" fontId="4" fillId="7" borderId="23" xfId="0" applyNumberFormat="1" applyFont="1" applyFill="1" applyBorder="1" applyAlignment="1">
      <alignment horizontal="center" vertical="center"/>
    </xf>
    <xf numFmtId="49" fontId="4" fillId="7" borderId="48" xfId="0" applyNumberFormat="1" applyFont="1" applyFill="1" applyBorder="1" applyAlignment="1">
      <alignment horizontal="center" vertical="center"/>
    </xf>
    <xf numFmtId="0" fontId="15" fillId="6" borderId="104" xfId="0" applyFont="1" applyFill="1" applyBorder="1" applyAlignment="1">
      <alignment horizontal="center" vertical="center" wrapText="1"/>
    </xf>
    <xf numFmtId="0" fontId="15" fillId="6" borderId="101" xfId="0" applyFont="1" applyFill="1" applyBorder="1" applyAlignment="1">
      <alignment horizontal="center" vertical="center" wrapText="1"/>
    </xf>
    <xf numFmtId="0" fontId="15" fillId="6" borderId="102" xfId="0" applyFont="1" applyFill="1" applyBorder="1" applyAlignment="1">
      <alignment horizontal="center" vertical="center" wrapText="1"/>
    </xf>
    <xf numFmtId="0" fontId="4" fillId="2" borderId="103" xfId="3" applyNumberFormat="1" applyFont="1" applyFill="1" applyBorder="1" applyAlignment="1">
      <alignment horizontal="center" vertical="center" wrapText="1"/>
    </xf>
    <xf numFmtId="0" fontId="4" fillId="2" borderId="44" xfId="3" applyNumberFormat="1" applyFont="1" applyFill="1" applyBorder="1" applyAlignment="1">
      <alignment horizontal="center" vertical="center" wrapText="1"/>
    </xf>
    <xf numFmtId="17" fontId="3" fillId="2" borderId="112" xfId="0" applyNumberFormat="1" applyFont="1" applyFill="1" applyBorder="1" applyAlignment="1">
      <alignment horizontal="center" vertical="center" wrapText="1"/>
    </xf>
    <xf numFmtId="17" fontId="3" fillId="2" borderId="113" xfId="0" applyNumberFormat="1" applyFont="1" applyFill="1" applyBorder="1" applyAlignment="1">
      <alignment horizontal="center" vertical="center" wrapText="1"/>
    </xf>
    <xf numFmtId="17" fontId="3" fillId="2" borderId="111" xfId="0" applyNumberFormat="1" applyFont="1" applyFill="1" applyBorder="1" applyAlignment="1">
      <alignment horizontal="center" vertical="center" wrapText="1"/>
    </xf>
    <xf numFmtId="17" fontId="3" fillId="2" borderId="114" xfId="0" applyNumberFormat="1" applyFont="1" applyFill="1" applyBorder="1" applyAlignment="1">
      <alignment horizontal="center" vertical="center" wrapText="1"/>
    </xf>
    <xf numFmtId="0" fontId="7" fillId="2" borderId="111" xfId="0" applyFont="1" applyFill="1" applyBorder="1" applyAlignment="1">
      <alignment horizontal="center" vertical="center" wrapText="1"/>
    </xf>
    <xf numFmtId="0" fontId="7" fillId="2" borderId="112" xfId="0" applyFont="1" applyFill="1" applyBorder="1" applyAlignment="1">
      <alignment horizontal="center" vertical="center" wrapText="1"/>
    </xf>
    <xf numFmtId="17" fontId="3" fillId="2" borderId="21" xfId="0" applyNumberFormat="1" applyFont="1" applyFill="1" applyBorder="1" applyAlignment="1">
      <alignment horizontal="center" vertical="center" wrapText="1"/>
    </xf>
    <xf numFmtId="17" fontId="3" fillId="2" borderId="57" xfId="0" applyNumberFormat="1" applyFont="1" applyFill="1" applyBorder="1" applyAlignment="1">
      <alignment horizontal="center" vertical="center" wrapText="1"/>
    </xf>
    <xf numFmtId="0" fontId="7" fillId="2" borderId="19" xfId="0" applyFont="1" applyFill="1" applyBorder="1" applyAlignment="1">
      <alignment horizontal="center" vertical="center" wrapText="1"/>
    </xf>
    <xf numFmtId="0" fontId="7" fillId="2" borderId="23" xfId="0" applyFont="1" applyFill="1" applyBorder="1" applyAlignment="1">
      <alignment horizontal="center" vertical="center" wrapText="1"/>
    </xf>
    <xf numFmtId="0" fontId="7" fillId="2" borderId="21" xfId="0" applyFont="1" applyFill="1" applyBorder="1" applyAlignment="1">
      <alignment horizontal="center" vertical="center" wrapText="1"/>
    </xf>
    <xf numFmtId="0" fontId="4" fillId="2" borderId="45" xfId="3" applyNumberFormat="1" applyFont="1" applyFill="1" applyBorder="1" applyAlignment="1">
      <alignment horizontal="center" vertical="center" wrapText="1"/>
    </xf>
    <xf numFmtId="0" fontId="4" fillId="2" borderId="30" xfId="3" applyNumberFormat="1" applyFont="1" applyFill="1" applyBorder="1" applyAlignment="1">
      <alignment horizontal="center" vertical="center" wrapText="1"/>
    </xf>
    <xf numFmtId="49" fontId="4" fillId="2" borderId="30" xfId="3" applyNumberFormat="1" applyFont="1" applyFill="1" applyBorder="1" applyAlignment="1">
      <alignment horizontal="center" vertical="center" wrapText="1"/>
    </xf>
    <xf numFmtId="49" fontId="4" fillId="2" borderId="57" xfId="3" applyNumberFormat="1" applyFont="1" applyFill="1" applyBorder="1" applyAlignment="1">
      <alignment horizontal="center" vertical="center" wrapText="1"/>
    </xf>
    <xf numFmtId="49" fontId="4" fillId="2" borderId="44" xfId="3" applyNumberFormat="1" applyFont="1" applyFill="1" applyBorder="1" applyAlignment="1">
      <alignment horizontal="center" vertical="center" wrapText="1"/>
    </xf>
    <xf numFmtId="0" fontId="7" fillId="2" borderId="22" xfId="0" applyFont="1" applyFill="1" applyBorder="1" applyAlignment="1">
      <alignment horizontal="center" vertical="center" wrapText="1"/>
    </xf>
    <xf numFmtId="0" fontId="7" fillId="2" borderId="20" xfId="0" applyFont="1" applyFill="1" applyBorder="1" applyAlignment="1">
      <alignment horizontal="center" vertical="center" wrapText="1"/>
    </xf>
    <xf numFmtId="49" fontId="4" fillId="2" borderId="43" xfId="3" applyNumberFormat="1" applyFont="1" applyFill="1" applyBorder="1" applyAlignment="1">
      <alignment horizontal="center" vertical="center" wrapText="1"/>
    </xf>
    <xf numFmtId="0" fontId="4" fillId="2" borderId="6" xfId="0" applyFont="1" applyFill="1" applyBorder="1" applyAlignment="1">
      <alignment horizontal="center" vertical="center" wrapText="1"/>
    </xf>
    <xf numFmtId="0" fontId="4" fillId="2" borderId="10" xfId="0" applyFont="1" applyFill="1" applyBorder="1" applyAlignment="1">
      <alignment horizontal="center" vertical="center" wrapText="1"/>
    </xf>
    <xf numFmtId="0" fontId="4" fillId="2" borderId="80" xfId="0" applyFont="1" applyFill="1" applyBorder="1" applyAlignment="1">
      <alignment horizontal="center" vertical="center" wrapText="1"/>
    </xf>
    <xf numFmtId="0" fontId="4" fillId="2" borderId="83" xfId="0" applyFont="1" applyFill="1" applyBorder="1" applyAlignment="1">
      <alignment horizontal="center" vertical="center" wrapText="1"/>
    </xf>
    <xf numFmtId="0" fontId="4" fillId="2" borderId="46" xfId="3" applyNumberFormat="1" applyFont="1" applyFill="1" applyBorder="1" applyAlignment="1">
      <alignment horizontal="center" vertical="center" wrapText="1"/>
    </xf>
    <xf numFmtId="0" fontId="4" fillId="2" borderId="43" xfId="3" applyNumberFormat="1" applyFont="1" applyFill="1" applyBorder="1" applyAlignment="1">
      <alignment horizontal="center" vertical="center" wrapText="1"/>
    </xf>
    <xf numFmtId="0" fontId="7" fillId="2" borderId="48" xfId="0" applyFont="1" applyFill="1" applyBorder="1" applyAlignment="1">
      <alignment horizontal="center" vertical="center" wrapText="1"/>
    </xf>
    <xf numFmtId="0" fontId="7" fillId="2" borderId="47" xfId="0" applyFont="1" applyFill="1" applyBorder="1" applyAlignment="1">
      <alignment horizontal="center" vertical="center" wrapText="1"/>
    </xf>
    <xf numFmtId="0" fontId="20" fillId="0" borderId="0" xfId="0" applyFont="1" applyAlignment="1">
      <alignment horizontal="center" vertical="center"/>
    </xf>
    <xf numFmtId="0" fontId="9" fillId="0" borderId="0" xfId="0" applyFont="1" applyAlignment="1">
      <alignment horizontal="center" vertical="center"/>
    </xf>
    <xf numFmtId="0" fontId="41" fillId="0" borderId="0" xfId="0" applyFont="1" applyAlignment="1">
      <alignment horizontal="center" vertical="center"/>
    </xf>
    <xf numFmtId="0" fontId="10" fillId="0" borderId="15" xfId="0" applyFont="1" applyFill="1" applyBorder="1" applyAlignment="1">
      <alignment horizontal="center" vertical="center" wrapText="1"/>
    </xf>
    <xf numFmtId="49" fontId="4" fillId="2" borderId="45" xfId="3" applyNumberFormat="1" applyFont="1" applyFill="1" applyBorder="1" applyAlignment="1">
      <alignment horizontal="center" vertical="center" wrapText="1"/>
    </xf>
    <xf numFmtId="0" fontId="15" fillId="2" borderId="106" xfId="0" applyFont="1" applyFill="1" applyBorder="1" applyAlignment="1">
      <alignment horizontal="center" vertical="center" wrapText="1"/>
    </xf>
    <xf numFmtId="0" fontId="15" fillId="2" borderId="77" xfId="0" applyFont="1" applyFill="1" applyBorder="1" applyAlignment="1">
      <alignment horizontal="center" vertical="center" wrapText="1"/>
    </xf>
    <xf numFmtId="0" fontId="15" fillId="2" borderId="107" xfId="0" applyFont="1" applyFill="1" applyBorder="1" applyAlignment="1">
      <alignment horizontal="center" vertical="center" wrapText="1"/>
    </xf>
    <xf numFmtId="0" fontId="10" fillId="0" borderId="0" xfId="0" applyFont="1" applyFill="1" applyAlignment="1">
      <alignment horizontal="center" vertical="center" wrapText="1"/>
    </xf>
    <xf numFmtId="17" fontId="3" fillId="7" borderId="111" xfId="0" applyNumberFormat="1" applyFont="1" applyFill="1" applyBorder="1" applyAlignment="1">
      <alignment horizontal="center" vertical="center" wrapText="1"/>
    </xf>
    <xf numFmtId="17" fontId="3" fillId="7" borderId="114" xfId="0" applyNumberFormat="1" applyFont="1" applyFill="1" applyBorder="1" applyAlignment="1">
      <alignment horizontal="center" vertical="center" wrapText="1"/>
    </xf>
    <xf numFmtId="49" fontId="4" fillId="7" borderId="30" xfId="3" applyNumberFormat="1" applyFont="1" applyFill="1" applyBorder="1" applyAlignment="1">
      <alignment horizontal="center" vertical="center" wrapText="1"/>
    </xf>
    <xf numFmtId="49" fontId="4" fillId="7" borderId="44" xfId="3" applyNumberFormat="1" applyFont="1" applyFill="1" applyBorder="1" applyAlignment="1">
      <alignment horizontal="center" vertical="center" wrapText="1"/>
    </xf>
    <xf numFmtId="0" fontId="4" fillId="7" borderId="103" xfId="3" applyNumberFormat="1" applyFont="1" applyFill="1" applyBorder="1" applyAlignment="1">
      <alignment horizontal="center" vertical="center" wrapText="1"/>
    </xf>
    <xf numFmtId="0" fontId="4" fillId="7" borderId="30" xfId="3" applyNumberFormat="1" applyFont="1" applyFill="1" applyBorder="1" applyAlignment="1">
      <alignment horizontal="center" vertical="center" wrapText="1"/>
    </xf>
    <xf numFmtId="49" fontId="4" fillId="7" borderId="57" xfId="3" applyNumberFormat="1" applyFont="1" applyFill="1" applyBorder="1" applyAlignment="1">
      <alignment horizontal="center" vertical="center" wrapText="1"/>
    </xf>
    <xf numFmtId="0" fontId="4" fillId="7" borderId="46" xfId="3" applyNumberFormat="1" applyFont="1" applyFill="1" applyBorder="1" applyAlignment="1">
      <alignment horizontal="center" vertical="center" wrapText="1"/>
    </xf>
    <xf numFmtId="0" fontId="4" fillId="7" borderId="45" xfId="3" applyNumberFormat="1" applyFont="1" applyFill="1" applyBorder="1" applyAlignment="1">
      <alignment horizontal="center" vertical="center" wrapText="1"/>
    </xf>
    <xf numFmtId="17" fontId="3" fillId="7" borderId="112" xfId="0" applyNumberFormat="1" applyFont="1" applyFill="1" applyBorder="1" applyAlignment="1">
      <alignment horizontal="center" vertical="center" wrapText="1"/>
    </xf>
    <xf numFmtId="17" fontId="3" fillId="7" borderId="113" xfId="0" applyNumberFormat="1" applyFont="1" applyFill="1" applyBorder="1" applyAlignment="1">
      <alignment horizontal="center" vertical="center" wrapText="1"/>
    </xf>
    <xf numFmtId="0" fontId="4" fillId="7" borderId="43" xfId="3" applyNumberFormat="1" applyFont="1" applyFill="1" applyBorder="1" applyAlignment="1">
      <alignment horizontal="center" vertical="center" wrapText="1"/>
    </xf>
    <xf numFmtId="49" fontId="4" fillId="7" borderId="43" xfId="3" applyNumberFormat="1" applyFont="1" applyFill="1" applyBorder="1" applyAlignment="1">
      <alignment horizontal="center" vertical="center" wrapText="1"/>
    </xf>
    <xf numFmtId="0" fontId="7" fillId="7" borderId="19" xfId="0" applyFont="1" applyFill="1" applyBorder="1" applyAlignment="1">
      <alignment horizontal="center" vertical="center" wrapText="1"/>
    </xf>
    <xf numFmtId="0" fontId="7" fillId="7" borderId="20" xfId="0" applyFont="1" applyFill="1" applyBorder="1" applyAlignment="1">
      <alignment horizontal="center" vertical="center" wrapText="1"/>
    </xf>
    <xf numFmtId="0" fontId="7" fillId="7" borderId="21" xfId="0" applyFont="1" applyFill="1" applyBorder="1" applyAlignment="1">
      <alignment horizontal="center" vertical="center" wrapText="1"/>
    </xf>
    <xf numFmtId="0" fontId="4" fillId="7" borderId="44" xfId="3" applyNumberFormat="1" applyFont="1" applyFill="1" applyBorder="1" applyAlignment="1">
      <alignment horizontal="center" vertical="center" wrapText="1"/>
    </xf>
    <xf numFmtId="49" fontId="4" fillId="7" borderId="45" xfId="3" applyNumberFormat="1" applyFont="1" applyFill="1" applyBorder="1" applyAlignment="1">
      <alignment horizontal="center" vertical="center" wrapText="1"/>
    </xf>
    <xf numFmtId="17" fontId="3" fillId="7" borderId="21" xfId="0" applyNumberFormat="1" applyFont="1" applyFill="1" applyBorder="1" applyAlignment="1">
      <alignment horizontal="center" vertical="center" wrapText="1"/>
    </xf>
    <xf numFmtId="17" fontId="3" fillId="7" borderId="57" xfId="0" applyNumberFormat="1" applyFont="1" applyFill="1" applyBorder="1" applyAlignment="1">
      <alignment horizontal="center" vertical="center" wrapText="1"/>
    </xf>
    <xf numFmtId="0" fontId="7" fillId="7" borderId="22" xfId="0" applyFont="1" applyFill="1" applyBorder="1" applyAlignment="1">
      <alignment horizontal="center" vertical="center" wrapText="1"/>
    </xf>
    <xf numFmtId="0" fontId="7" fillId="7" borderId="23" xfId="0" applyFont="1" applyFill="1" applyBorder="1" applyAlignment="1">
      <alignment horizontal="center" vertical="center" wrapText="1"/>
    </xf>
    <xf numFmtId="0" fontId="4" fillId="7" borderId="100" xfId="0" applyFont="1" applyFill="1" applyBorder="1" applyAlignment="1">
      <alignment horizontal="center" vertical="center" wrapText="1"/>
    </xf>
    <xf numFmtId="0" fontId="4" fillId="7" borderId="101" xfId="0" applyFont="1" applyFill="1" applyBorder="1" applyAlignment="1">
      <alignment horizontal="center" vertical="center" wrapText="1"/>
    </xf>
    <xf numFmtId="0" fontId="4" fillId="7" borderId="105" xfId="0" applyFont="1" applyFill="1" applyBorder="1" applyAlignment="1">
      <alignment horizontal="center" vertical="center" wrapText="1"/>
    </xf>
    <xf numFmtId="0" fontId="4" fillId="7" borderId="104" xfId="0" applyFont="1" applyFill="1" applyBorder="1" applyAlignment="1">
      <alignment horizontal="center" vertical="center" wrapText="1"/>
    </xf>
    <xf numFmtId="0" fontId="4" fillId="7" borderId="102" xfId="0" applyFont="1" applyFill="1" applyBorder="1" applyAlignment="1">
      <alignment horizontal="center" vertical="center" wrapText="1"/>
    </xf>
    <xf numFmtId="0" fontId="4" fillId="7" borderId="96" xfId="0" applyFont="1" applyFill="1" applyBorder="1" applyAlignment="1">
      <alignment horizontal="center" vertical="center" wrapText="1"/>
    </xf>
    <xf numFmtId="0" fontId="4" fillId="7" borderId="97" xfId="0" applyFont="1" applyFill="1" applyBorder="1" applyAlignment="1">
      <alignment horizontal="center" vertical="center" wrapText="1"/>
    </xf>
    <xf numFmtId="0" fontId="4" fillId="7" borderId="98" xfId="0" applyFont="1" applyFill="1" applyBorder="1" applyAlignment="1">
      <alignment horizontal="center" vertical="center" wrapText="1"/>
    </xf>
    <xf numFmtId="0" fontId="7" fillId="7" borderId="47" xfId="0" applyFont="1" applyFill="1" applyBorder="1" applyAlignment="1">
      <alignment horizontal="center" vertical="center" wrapText="1"/>
    </xf>
    <xf numFmtId="0" fontId="7" fillId="7" borderId="48" xfId="0" applyFont="1" applyFill="1" applyBorder="1" applyAlignment="1">
      <alignment horizontal="center" vertical="center" wrapText="1"/>
    </xf>
    <xf numFmtId="0" fontId="4" fillId="7" borderId="6" xfId="0" applyFont="1" applyFill="1" applyBorder="1" applyAlignment="1">
      <alignment horizontal="center" vertical="center" wrapText="1"/>
    </xf>
    <xf numFmtId="0" fontId="4" fillId="7" borderId="10" xfId="0" applyFont="1" applyFill="1" applyBorder="1" applyAlignment="1">
      <alignment horizontal="center" vertical="center" wrapText="1"/>
    </xf>
    <xf numFmtId="0" fontId="4" fillId="7" borderId="80" xfId="0" applyFont="1" applyFill="1" applyBorder="1" applyAlignment="1">
      <alignment horizontal="center" vertical="center" wrapText="1"/>
    </xf>
    <xf numFmtId="0" fontId="4" fillId="7" borderId="83" xfId="0" applyFont="1" applyFill="1" applyBorder="1" applyAlignment="1">
      <alignment horizontal="center" vertical="center" wrapText="1"/>
    </xf>
    <xf numFmtId="0" fontId="15" fillId="7" borderId="106" xfId="0" applyFont="1" applyFill="1" applyBorder="1" applyAlignment="1">
      <alignment horizontal="center" vertical="center" wrapText="1"/>
    </xf>
    <xf numFmtId="0" fontId="15" fillId="7" borderId="77" xfId="0" applyFont="1" applyFill="1" applyBorder="1" applyAlignment="1">
      <alignment horizontal="center" vertical="center" wrapText="1"/>
    </xf>
    <xf numFmtId="0" fontId="15" fillId="7" borderId="107" xfId="0" applyFont="1" applyFill="1" applyBorder="1" applyAlignment="1">
      <alignment horizontal="center" vertical="center" wrapText="1"/>
    </xf>
    <xf numFmtId="17" fontId="4" fillId="10" borderId="20" xfId="0" applyNumberFormat="1" applyFont="1" applyFill="1" applyBorder="1" applyAlignment="1">
      <alignment horizontal="center" vertical="center" wrapText="1"/>
    </xf>
    <xf numFmtId="17" fontId="4" fillId="10" borderId="30" xfId="0" applyNumberFormat="1" applyFont="1" applyFill="1" applyBorder="1" applyAlignment="1">
      <alignment horizontal="center" vertical="center" wrapText="1"/>
    </xf>
    <xf numFmtId="49" fontId="10" fillId="10" borderId="30" xfId="3" applyNumberFormat="1" applyFont="1" applyFill="1" applyBorder="1" applyAlignment="1">
      <alignment horizontal="center" vertical="center" wrapText="1"/>
    </xf>
    <xf numFmtId="49" fontId="10" fillId="10" borderId="44" xfId="3" applyNumberFormat="1" applyFont="1" applyFill="1" applyBorder="1" applyAlignment="1">
      <alignment horizontal="center" vertical="center" wrapText="1"/>
    </xf>
    <xf numFmtId="0" fontId="10" fillId="10" borderId="103" xfId="3" applyNumberFormat="1" applyFont="1" applyFill="1" applyBorder="1" applyAlignment="1">
      <alignment horizontal="center" vertical="center" wrapText="1"/>
    </xf>
    <xf numFmtId="0" fontId="10" fillId="10" borderId="30" xfId="3" applyNumberFormat="1" applyFont="1" applyFill="1" applyBorder="1" applyAlignment="1">
      <alignment horizontal="center" vertical="center" wrapText="1"/>
    </xf>
    <xf numFmtId="49" fontId="10" fillId="10" borderId="45" xfId="3" applyNumberFormat="1" applyFont="1" applyFill="1" applyBorder="1" applyAlignment="1">
      <alignment horizontal="center" vertical="center" wrapText="1"/>
    </xf>
    <xf numFmtId="49" fontId="10" fillId="10" borderId="57" xfId="3" applyNumberFormat="1" applyFont="1" applyFill="1" applyBorder="1" applyAlignment="1">
      <alignment horizontal="center" vertical="center" wrapText="1"/>
    </xf>
    <xf numFmtId="0" fontId="10" fillId="10" borderId="44" xfId="3" applyNumberFormat="1" applyFont="1" applyFill="1" applyBorder="1" applyAlignment="1">
      <alignment horizontal="center" vertical="center" wrapText="1"/>
    </xf>
    <xf numFmtId="0" fontId="10" fillId="10" borderId="115" xfId="3" applyNumberFormat="1" applyFont="1" applyFill="1" applyBorder="1" applyAlignment="1">
      <alignment horizontal="center" vertical="center" wrapText="1"/>
    </xf>
    <xf numFmtId="0" fontId="10" fillId="10" borderId="64" xfId="3" applyNumberFormat="1" applyFont="1" applyFill="1" applyBorder="1" applyAlignment="1">
      <alignment horizontal="center" vertical="center" wrapText="1"/>
    </xf>
    <xf numFmtId="0" fontId="10" fillId="10" borderId="45" xfId="3" applyNumberFormat="1" applyFont="1" applyFill="1" applyBorder="1" applyAlignment="1">
      <alignment horizontal="center" vertical="center" wrapText="1"/>
    </xf>
    <xf numFmtId="0" fontId="10" fillId="10" borderId="46" xfId="3" applyNumberFormat="1" applyFont="1" applyFill="1" applyBorder="1" applyAlignment="1">
      <alignment horizontal="center" vertical="center" wrapText="1"/>
    </xf>
    <xf numFmtId="0" fontId="10" fillId="10" borderId="19" xfId="3" applyNumberFormat="1" applyFont="1" applyFill="1" applyBorder="1" applyAlignment="1">
      <alignment horizontal="center" vertical="center" wrapText="1"/>
    </xf>
    <xf numFmtId="0" fontId="10" fillId="10" borderId="23" xfId="3" applyNumberFormat="1" applyFont="1" applyFill="1" applyBorder="1" applyAlignment="1">
      <alignment horizontal="center" vertical="center" wrapText="1"/>
    </xf>
    <xf numFmtId="0" fontId="10" fillId="10" borderId="116" xfId="3" applyNumberFormat="1" applyFont="1" applyFill="1" applyBorder="1" applyAlignment="1">
      <alignment horizontal="center" vertical="center" wrapText="1"/>
    </xf>
    <xf numFmtId="0" fontId="10" fillId="10" borderId="117" xfId="3" applyNumberFormat="1" applyFont="1" applyFill="1" applyBorder="1" applyAlignment="1">
      <alignment horizontal="center" vertical="center" wrapText="1"/>
    </xf>
    <xf numFmtId="49" fontId="10" fillId="10" borderId="108" xfId="3" applyNumberFormat="1" applyFont="1" applyFill="1" applyBorder="1" applyAlignment="1">
      <alignment horizontal="center" vertical="center" wrapText="1"/>
    </xf>
    <xf numFmtId="49" fontId="10" fillId="10" borderId="118" xfId="3" applyNumberFormat="1" applyFont="1" applyFill="1" applyBorder="1" applyAlignment="1">
      <alignment horizontal="center" vertical="center" wrapText="1"/>
    </xf>
    <xf numFmtId="0" fontId="10" fillId="10" borderId="108" xfId="3" applyNumberFormat="1" applyFont="1" applyFill="1" applyBorder="1" applyAlignment="1">
      <alignment horizontal="center" vertical="center" wrapText="1"/>
    </xf>
    <xf numFmtId="0" fontId="10" fillId="10" borderId="63" xfId="3" applyNumberFormat="1" applyFont="1" applyFill="1" applyBorder="1" applyAlignment="1">
      <alignment horizontal="center" vertical="center" wrapText="1"/>
    </xf>
    <xf numFmtId="49" fontId="10" fillId="10" borderId="117" xfId="3" applyNumberFormat="1" applyFont="1" applyFill="1" applyBorder="1" applyAlignment="1">
      <alignment horizontal="center" vertical="center" wrapText="1"/>
    </xf>
    <xf numFmtId="49" fontId="10" fillId="10" borderId="63" xfId="3" applyNumberFormat="1" applyFont="1" applyFill="1" applyBorder="1" applyAlignment="1">
      <alignment horizontal="center" vertical="center" wrapText="1"/>
    </xf>
    <xf numFmtId="17" fontId="7" fillId="10" borderId="20" xfId="0" applyNumberFormat="1" applyFont="1" applyFill="1" applyBorder="1" applyAlignment="1">
      <alignment horizontal="center" vertical="center" wrapText="1"/>
    </xf>
    <xf numFmtId="17" fontId="7" fillId="10" borderId="21" xfId="0" applyNumberFormat="1" applyFont="1" applyFill="1" applyBorder="1" applyAlignment="1">
      <alignment horizontal="center" vertical="center" wrapText="1"/>
    </xf>
    <xf numFmtId="17" fontId="7" fillId="10" borderId="117" xfId="0" applyNumberFormat="1" applyFont="1" applyFill="1" applyBorder="1" applyAlignment="1">
      <alignment horizontal="center" vertical="center" wrapText="1"/>
    </xf>
    <xf numFmtId="17" fontId="4" fillId="10" borderId="23" xfId="0" applyNumberFormat="1" applyFont="1" applyFill="1" applyBorder="1" applyAlignment="1">
      <alignment horizontal="center" vertical="center" wrapText="1"/>
    </xf>
    <xf numFmtId="17" fontId="4" fillId="10" borderId="117" xfId="0" applyNumberFormat="1" applyFont="1" applyFill="1" applyBorder="1" applyAlignment="1">
      <alignment horizontal="center" vertical="center" wrapText="1"/>
    </xf>
    <xf numFmtId="0" fontId="7" fillId="10" borderId="20" xfId="0" applyFont="1" applyFill="1" applyBorder="1" applyAlignment="1">
      <alignment horizontal="center" vertical="center"/>
    </xf>
    <xf numFmtId="0" fontId="7" fillId="10" borderId="23" xfId="0" applyFont="1" applyFill="1" applyBorder="1" applyAlignment="1">
      <alignment horizontal="center" vertical="center" wrapText="1"/>
    </xf>
    <xf numFmtId="0" fontId="7" fillId="10" borderId="48" xfId="0" applyFont="1" applyFill="1" applyBorder="1" applyAlignment="1">
      <alignment horizontal="center" vertical="center" wrapText="1"/>
    </xf>
    <xf numFmtId="0" fontId="7" fillId="10" borderId="22" xfId="0" applyFont="1" applyFill="1" applyBorder="1" applyAlignment="1">
      <alignment horizontal="center" vertical="center"/>
    </xf>
    <xf numFmtId="0" fontId="7" fillId="10" borderId="23" xfId="0" applyFont="1" applyFill="1" applyBorder="1" applyAlignment="1">
      <alignment horizontal="center" vertical="center"/>
    </xf>
    <xf numFmtId="0" fontId="7" fillId="10" borderId="19" xfId="0" applyFont="1" applyFill="1" applyBorder="1" applyAlignment="1">
      <alignment horizontal="center" vertical="center"/>
    </xf>
    <xf numFmtId="0" fontId="7" fillId="10" borderId="21" xfId="0" applyFont="1" applyFill="1" applyBorder="1" applyAlignment="1">
      <alignment horizontal="center" vertical="center"/>
    </xf>
    <xf numFmtId="0" fontId="7" fillId="10" borderId="47" xfId="0" applyFont="1" applyFill="1" applyBorder="1" applyAlignment="1">
      <alignment horizontal="center" vertical="center"/>
    </xf>
    <xf numFmtId="0" fontId="7" fillId="10" borderId="48" xfId="0" applyFont="1" applyFill="1" applyBorder="1" applyAlignment="1">
      <alignment horizontal="center" vertical="center"/>
    </xf>
    <xf numFmtId="0" fontId="4" fillId="10" borderId="104" xfId="0" applyFont="1" applyFill="1" applyBorder="1" applyAlignment="1">
      <alignment horizontal="center" vertical="center" wrapText="1"/>
    </xf>
    <xf numFmtId="0" fontId="4" fillId="10" borderId="101" xfId="0" applyFont="1" applyFill="1" applyBorder="1" applyAlignment="1">
      <alignment horizontal="center" vertical="center" wrapText="1"/>
    </xf>
    <xf numFmtId="0" fontId="4" fillId="10" borderId="102" xfId="0" applyFont="1" applyFill="1" applyBorder="1" applyAlignment="1">
      <alignment horizontal="center" vertical="center" wrapText="1"/>
    </xf>
    <xf numFmtId="0" fontId="4" fillId="10" borderId="100" xfId="0" applyFont="1" applyFill="1" applyBorder="1" applyAlignment="1">
      <alignment horizontal="center" vertical="center" wrapText="1"/>
    </xf>
    <xf numFmtId="0" fontId="4" fillId="10" borderId="105" xfId="0" applyFont="1" applyFill="1" applyBorder="1" applyAlignment="1">
      <alignment horizontal="center" vertical="center" wrapText="1"/>
    </xf>
    <xf numFmtId="0" fontId="4" fillId="10" borderId="106" xfId="0" applyFont="1" applyFill="1" applyBorder="1" applyAlignment="1">
      <alignment horizontal="center" vertical="center" wrapText="1"/>
    </xf>
    <xf numFmtId="0" fontId="4" fillId="10" borderId="77" xfId="0" applyFont="1" applyFill="1" applyBorder="1" applyAlignment="1">
      <alignment horizontal="center" vertical="center" wrapText="1"/>
    </xf>
    <xf numFmtId="0" fontId="4" fillId="10" borderId="107" xfId="0" applyFont="1" applyFill="1" applyBorder="1" applyAlignment="1">
      <alignment horizontal="center" vertical="center" wrapText="1"/>
    </xf>
    <xf numFmtId="0" fontId="4" fillId="10" borderId="96" xfId="0" applyFont="1" applyFill="1" applyBorder="1" applyAlignment="1">
      <alignment horizontal="center" vertical="center" wrapText="1"/>
    </xf>
    <xf numFmtId="0" fontId="4" fillId="10" borderId="97" xfId="0" applyFont="1" applyFill="1" applyBorder="1" applyAlignment="1">
      <alignment horizontal="center" vertical="center" wrapText="1"/>
    </xf>
    <xf numFmtId="0" fontId="4" fillId="10" borderId="98" xfId="0" applyFont="1" applyFill="1" applyBorder="1" applyAlignment="1">
      <alignment horizontal="center" vertical="center" wrapText="1"/>
    </xf>
    <xf numFmtId="0" fontId="8" fillId="0" borderId="0" xfId="0" applyFont="1" applyAlignment="1">
      <alignment horizontal="center" vertical="center"/>
    </xf>
    <xf numFmtId="17" fontId="4" fillId="2" borderId="20" xfId="0" applyNumberFormat="1" applyFont="1" applyFill="1" applyBorder="1" applyAlignment="1">
      <alignment horizontal="center" vertical="center" wrapText="1"/>
    </xf>
    <xf numFmtId="17" fontId="4" fillId="2" borderId="30" xfId="0" applyNumberFormat="1" applyFont="1" applyFill="1" applyBorder="1" applyAlignment="1">
      <alignment horizontal="center" vertical="center" wrapText="1"/>
    </xf>
    <xf numFmtId="49" fontId="27" fillId="2" borderId="45" xfId="3" applyNumberFormat="1" applyFont="1" applyFill="1" applyBorder="1" applyAlignment="1">
      <alignment horizontal="center" vertical="center" wrapText="1"/>
    </xf>
    <xf numFmtId="49" fontId="27" fillId="2" borderId="57" xfId="3" applyNumberFormat="1" applyFont="1" applyFill="1" applyBorder="1" applyAlignment="1">
      <alignment horizontal="center" vertical="center" wrapText="1"/>
    </xf>
    <xf numFmtId="0" fontId="27" fillId="2" borderId="103" xfId="3" applyNumberFormat="1" applyFont="1" applyFill="1" applyBorder="1" applyAlignment="1">
      <alignment horizontal="center" vertical="center" wrapText="1"/>
    </xf>
    <xf numFmtId="0" fontId="27" fillId="2" borderId="44" xfId="3" applyNumberFormat="1" applyFont="1" applyFill="1" applyBorder="1" applyAlignment="1">
      <alignment horizontal="center" vertical="center" wrapText="1"/>
    </xf>
    <xf numFmtId="49" fontId="27" fillId="2" borderId="30" xfId="3" applyNumberFormat="1" applyFont="1" applyFill="1" applyBorder="1" applyAlignment="1">
      <alignment horizontal="center" vertical="center" wrapText="1"/>
    </xf>
    <xf numFmtId="0" fontId="27" fillId="2" borderId="30" xfId="3" applyNumberFormat="1" applyFont="1" applyFill="1" applyBorder="1" applyAlignment="1">
      <alignment horizontal="center" vertical="center" wrapText="1"/>
    </xf>
    <xf numFmtId="49" fontId="27" fillId="2" borderId="44" xfId="3" applyNumberFormat="1" applyFont="1" applyFill="1" applyBorder="1" applyAlignment="1">
      <alignment horizontal="center" vertical="center" wrapText="1"/>
    </xf>
    <xf numFmtId="49" fontId="27" fillId="2" borderId="43" xfId="3" applyNumberFormat="1" applyFont="1" applyFill="1" applyBorder="1" applyAlignment="1">
      <alignment horizontal="center" vertical="center" wrapText="1"/>
    </xf>
    <xf numFmtId="0" fontId="27" fillId="2" borderId="46" xfId="3" applyNumberFormat="1" applyFont="1" applyFill="1" applyBorder="1" applyAlignment="1">
      <alignment horizontal="center" vertical="center" wrapText="1"/>
    </xf>
    <xf numFmtId="0" fontId="27" fillId="2" borderId="43" xfId="3" applyNumberFormat="1" applyFont="1" applyFill="1" applyBorder="1" applyAlignment="1">
      <alignment horizontal="center" vertical="center" wrapText="1"/>
    </xf>
    <xf numFmtId="0" fontId="27" fillId="2" borderId="45" xfId="3" applyNumberFormat="1" applyFont="1" applyFill="1" applyBorder="1" applyAlignment="1">
      <alignment horizontal="center" vertical="center" wrapText="1"/>
    </xf>
    <xf numFmtId="17" fontId="7" fillId="2" borderId="20" xfId="0" applyNumberFormat="1" applyFont="1" applyFill="1" applyBorder="1" applyAlignment="1">
      <alignment horizontal="center" vertical="center" wrapText="1"/>
    </xf>
    <xf numFmtId="17" fontId="7" fillId="2" borderId="30" xfId="0" applyNumberFormat="1" applyFont="1" applyFill="1" applyBorder="1" applyAlignment="1">
      <alignment horizontal="center" vertical="center" wrapText="1"/>
    </xf>
    <xf numFmtId="0" fontId="8" fillId="2" borderId="106" xfId="0" applyFont="1" applyFill="1" applyBorder="1" applyAlignment="1">
      <alignment horizontal="center" vertical="center" wrapText="1"/>
    </xf>
    <xf numFmtId="0" fontId="8" fillId="2" borderId="77" xfId="0" applyFont="1" applyFill="1" applyBorder="1" applyAlignment="1">
      <alignment horizontal="center" vertical="center" wrapText="1"/>
    </xf>
    <xf numFmtId="0" fontId="8" fillId="2" borderId="107" xfId="0" applyFont="1" applyFill="1" applyBorder="1" applyAlignment="1">
      <alignment horizontal="center" vertical="center" wrapText="1"/>
    </xf>
    <xf numFmtId="0" fontId="18" fillId="3" borderId="0" xfId="0" applyFont="1" applyFill="1" applyAlignment="1">
      <alignment horizontal="center" vertical="center"/>
    </xf>
    <xf numFmtId="0" fontId="17" fillId="3" borderId="0" xfId="0" applyFont="1" applyFill="1" applyAlignment="1">
      <alignment horizontal="center" vertical="center"/>
    </xf>
    <xf numFmtId="0" fontId="9" fillId="3" borderId="0" xfId="0" applyFont="1" applyFill="1" applyAlignment="1">
      <alignment horizontal="center" vertical="center"/>
    </xf>
    <xf numFmtId="49" fontId="31" fillId="2" borderId="45" xfId="3" applyNumberFormat="1" applyFont="1" applyFill="1" applyBorder="1" applyAlignment="1">
      <alignment horizontal="center" vertical="center" wrapText="1"/>
    </xf>
    <xf numFmtId="49" fontId="31" fillId="2" borderId="57" xfId="3" applyNumberFormat="1" applyFont="1" applyFill="1" applyBorder="1" applyAlignment="1">
      <alignment horizontal="center" vertical="center" wrapText="1"/>
    </xf>
    <xf numFmtId="0" fontId="31" fillId="2" borderId="103" xfId="3" applyNumberFormat="1" applyFont="1" applyFill="1" applyBorder="1" applyAlignment="1">
      <alignment horizontal="center" vertical="center" wrapText="1"/>
    </xf>
    <xf numFmtId="0" fontId="31" fillId="2" borderId="44" xfId="3" applyNumberFormat="1" applyFont="1" applyFill="1" applyBorder="1" applyAlignment="1">
      <alignment horizontal="center" vertical="center" wrapText="1"/>
    </xf>
    <xf numFmtId="49" fontId="31" fillId="2" borderId="30" xfId="3" applyNumberFormat="1" applyFont="1" applyFill="1" applyBorder="1" applyAlignment="1">
      <alignment horizontal="center" vertical="center" wrapText="1"/>
    </xf>
    <xf numFmtId="0" fontId="31" fillId="2" borderId="30" xfId="3" applyNumberFormat="1" applyFont="1" applyFill="1" applyBorder="1" applyAlignment="1">
      <alignment horizontal="center" vertical="center" wrapText="1"/>
    </xf>
    <xf numFmtId="0" fontId="31" fillId="2" borderId="46" xfId="3" applyNumberFormat="1" applyFont="1" applyFill="1" applyBorder="1" applyAlignment="1">
      <alignment horizontal="center" vertical="center" wrapText="1"/>
    </xf>
    <xf numFmtId="0" fontId="31" fillId="2" borderId="43" xfId="3" applyNumberFormat="1" applyFont="1" applyFill="1" applyBorder="1" applyAlignment="1">
      <alignment horizontal="center" vertical="center" wrapText="1"/>
    </xf>
    <xf numFmtId="0" fontId="31" fillId="2" borderId="45" xfId="3" applyNumberFormat="1" applyFont="1" applyFill="1" applyBorder="1" applyAlignment="1">
      <alignment horizontal="center" vertical="center" wrapText="1"/>
    </xf>
    <xf numFmtId="49" fontId="31" fillId="2" borderId="44" xfId="3" applyNumberFormat="1" applyFont="1" applyFill="1" applyBorder="1" applyAlignment="1">
      <alignment horizontal="center" vertical="center" wrapText="1"/>
    </xf>
    <xf numFmtId="17" fontId="4" fillId="4" borderId="20" xfId="0" applyNumberFormat="1" applyFont="1" applyFill="1" applyBorder="1" applyAlignment="1">
      <alignment horizontal="center" vertical="center" wrapText="1"/>
    </xf>
    <xf numFmtId="17" fontId="4" fillId="4" borderId="30" xfId="0" applyNumberFormat="1" applyFont="1" applyFill="1" applyBorder="1" applyAlignment="1">
      <alignment horizontal="center" vertical="center" wrapText="1"/>
    </xf>
    <xf numFmtId="49" fontId="31" fillId="4" borderId="30" xfId="3" applyNumberFormat="1" applyFont="1" applyFill="1" applyBorder="1" applyAlignment="1">
      <alignment horizontal="center" vertical="center" wrapText="1"/>
    </xf>
    <xf numFmtId="49" fontId="31" fillId="4" borderId="44" xfId="3" applyNumberFormat="1" applyFont="1" applyFill="1" applyBorder="1" applyAlignment="1">
      <alignment horizontal="center" vertical="center" wrapText="1"/>
    </xf>
    <xf numFmtId="0" fontId="31" fillId="4" borderId="103" xfId="3" applyNumberFormat="1" applyFont="1" applyFill="1" applyBorder="1" applyAlignment="1">
      <alignment horizontal="center" vertical="center" wrapText="1"/>
    </xf>
    <xf numFmtId="0" fontId="31" fillId="4" borderId="30" xfId="3" applyNumberFormat="1" applyFont="1" applyFill="1" applyBorder="1" applyAlignment="1">
      <alignment horizontal="center" vertical="center" wrapText="1"/>
    </xf>
    <xf numFmtId="49" fontId="31" fillId="4" borderId="45" xfId="3" applyNumberFormat="1" applyFont="1" applyFill="1" applyBorder="1" applyAlignment="1">
      <alignment horizontal="center" vertical="center" wrapText="1"/>
    </xf>
    <xf numFmtId="49" fontId="31" fillId="4" borderId="57" xfId="3" applyNumberFormat="1" applyFont="1" applyFill="1" applyBorder="1" applyAlignment="1">
      <alignment horizontal="center" vertical="center" wrapText="1"/>
    </xf>
    <xf numFmtId="0" fontId="31" fillId="4" borderId="44" xfId="3" applyNumberFormat="1" applyFont="1" applyFill="1" applyBorder="1" applyAlignment="1">
      <alignment horizontal="center" vertical="center" wrapText="1"/>
    </xf>
    <xf numFmtId="0" fontId="31" fillId="4" borderId="46" xfId="3" applyNumberFormat="1" applyFont="1" applyFill="1" applyBorder="1" applyAlignment="1">
      <alignment horizontal="center" vertical="center" wrapText="1"/>
    </xf>
    <xf numFmtId="0" fontId="31" fillId="4" borderId="43" xfId="3" applyNumberFormat="1" applyFont="1" applyFill="1" applyBorder="1" applyAlignment="1">
      <alignment horizontal="center" vertical="center" wrapText="1"/>
    </xf>
    <xf numFmtId="0" fontId="31" fillId="4" borderId="45" xfId="3" applyNumberFormat="1" applyFont="1" applyFill="1" applyBorder="1" applyAlignment="1">
      <alignment horizontal="center" vertical="center" wrapText="1"/>
    </xf>
    <xf numFmtId="17" fontId="7" fillId="4" borderId="20" xfId="0" applyNumberFormat="1" applyFont="1" applyFill="1" applyBorder="1" applyAlignment="1">
      <alignment horizontal="center" vertical="center" wrapText="1"/>
    </xf>
    <xf numFmtId="17" fontId="7" fillId="4" borderId="30" xfId="0" applyNumberFormat="1" applyFont="1" applyFill="1" applyBorder="1" applyAlignment="1">
      <alignment horizontal="center" vertical="center" wrapText="1"/>
    </xf>
    <xf numFmtId="0" fontId="8" fillId="4" borderId="106" xfId="0" applyFont="1" applyFill="1" applyBorder="1" applyAlignment="1">
      <alignment horizontal="center" vertical="center" wrapText="1"/>
    </xf>
    <xf numFmtId="0" fontId="8" fillId="4" borderId="77" xfId="0" applyFont="1" applyFill="1" applyBorder="1" applyAlignment="1">
      <alignment horizontal="center" vertical="center" wrapText="1"/>
    </xf>
    <xf numFmtId="0" fontId="8" fillId="4" borderId="107" xfId="0" applyFont="1" applyFill="1" applyBorder="1" applyAlignment="1">
      <alignment horizontal="center" vertical="center" wrapText="1"/>
    </xf>
    <xf numFmtId="49" fontId="27" fillId="4" borderId="30" xfId="3" applyNumberFormat="1" applyFont="1" applyFill="1" applyBorder="1" applyAlignment="1">
      <alignment horizontal="center" vertical="center" wrapText="1"/>
    </xf>
    <xf numFmtId="49" fontId="27" fillId="4" borderId="44" xfId="3" applyNumberFormat="1" applyFont="1" applyFill="1" applyBorder="1" applyAlignment="1">
      <alignment horizontal="center" vertical="center" wrapText="1"/>
    </xf>
    <xf numFmtId="0" fontId="27" fillId="4" borderId="103" xfId="3" applyNumberFormat="1" applyFont="1" applyFill="1" applyBorder="1" applyAlignment="1">
      <alignment horizontal="center" vertical="center" wrapText="1"/>
    </xf>
    <xf numFmtId="0" fontId="27" fillId="4" borderId="30" xfId="3" applyNumberFormat="1" applyFont="1" applyFill="1" applyBorder="1" applyAlignment="1">
      <alignment horizontal="center" vertical="center" wrapText="1"/>
    </xf>
    <xf numFmtId="49" fontId="27" fillId="4" borderId="45" xfId="3" applyNumberFormat="1" applyFont="1" applyFill="1" applyBorder="1" applyAlignment="1">
      <alignment horizontal="center" vertical="center" wrapText="1"/>
    </xf>
    <xf numFmtId="49" fontId="27" fillId="4" borderId="57" xfId="3" applyNumberFormat="1" applyFont="1" applyFill="1" applyBorder="1" applyAlignment="1">
      <alignment horizontal="center" vertical="center" wrapText="1"/>
    </xf>
    <xf numFmtId="0" fontId="27" fillId="4" borderId="44" xfId="3" applyNumberFormat="1" applyFont="1" applyFill="1" applyBorder="1" applyAlignment="1">
      <alignment horizontal="center" vertical="center" wrapText="1"/>
    </xf>
    <xf numFmtId="0" fontId="27" fillId="4" borderId="46" xfId="3" applyNumberFormat="1" applyFont="1" applyFill="1" applyBorder="1" applyAlignment="1">
      <alignment horizontal="center" vertical="center" wrapText="1"/>
    </xf>
    <xf numFmtId="0" fontId="27" fillId="4" borderId="43" xfId="3" applyNumberFormat="1" applyFont="1" applyFill="1" applyBorder="1" applyAlignment="1">
      <alignment horizontal="center" vertical="center" wrapText="1"/>
    </xf>
    <xf numFmtId="0" fontId="27" fillId="4" borderId="45" xfId="3" applyNumberFormat="1" applyFont="1" applyFill="1" applyBorder="1" applyAlignment="1">
      <alignment horizontal="center" vertical="center" wrapText="1"/>
    </xf>
    <xf numFmtId="17" fontId="4" fillId="5" borderId="117" xfId="0" applyNumberFormat="1" applyFont="1" applyFill="1" applyBorder="1" applyAlignment="1">
      <alignment horizontal="center" vertical="center" wrapText="1"/>
    </xf>
    <xf numFmtId="0" fontId="0" fillId="0" borderId="87" xfId="0" applyBorder="1"/>
    <xf numFmtId="49" fontId="27" fillId="5" borderId="44" xfId="3" applyNumberFormat="1" applyFont="1" applyFill="1" applyBorder="1" applyAlignment="1">
      <alignment horizontal="center" vertical="center" wrapText="1"/>
    </xf>
    <xf numFmtId="0" fontId="0" fillId="0" borderId="43" xfId="0" applyBorder="1"/>
    <xf numFmtId="49" fontId="27" fillId="5" borderId="46" xfId="3" applyNumberFormat="1" applyFont="1" applyFill="1" applyBorder="1" applyAlignment="1">
      <alignment horizontal="center" vertical="center" wrapText="1"/>
    </xf>
    <xf numFmtId="0" fontId="0" fillId="0" borderId="45" xfId="0" applyBorder="1"/>
    <xf numFmtId="0" fontId="27" fillId="5" borderId="46" xfId="3" applyNumberFormat="1" applyFont="1" applyFill="1" applyBorder="1" applyAlignment="1">
      <alignment horizontal="center" vertical="center" wrapText="1"/>
    </xf>
    <xf numFmtId="0" fontId="55" fillId="5" borderId="46" xfId="3" applyNumberFormat="1" applyFont="1" applyFill="1" applyBorder="1" applyAlignment="1">
      <alignment horizontal="center" vertical="center" wrapText="1"/>
    </xf>
    <xf numFmtId="0" fontId="55" fillId="0" borderId="45" xfId="0" applyFont="1" applyBorder="1"/>
    <xf numFmtId="17" fontId="7" fillId="5" borderId="117" xfId="0" applyNumberFormat="1" applyFont="1" applyFill="1" applyBorder="1" applyAlignment="1">
      <alignment horizontal="center" vertical="center" wrapText="1"/>
    </xf>
    <xf numFmtId="17" fontId="7" fillId="5" borderId="118" xfId="0" applyNumberFormat="1" applyFont="1" applyFill="1" applyBorder="1" applyAlignment="1">
      <alignment horizontal="center" vertical="center" wrapText="1"/>
    </xf>
    <xf numFmtId="0" fontId="0" fillId="0" borderId="88" xfId="0" applyBorder="1"/>
    <xf numFmtId="0" fontId="7" fillId="5" borderId="23" xfId="0" applyFont="1" applyFill="1" applyBorder="1" applyAlignment="1">
      <alignment horizontal="center" vertical="center" wrapText="1"/>
    </xf>
    <xf numFmtId="0" fontId="7" fillId="5" borderId="22" xfId="0" applyFont="1" applyFill="1" applyBorder="1" applyAlignment="1">
      <alignment horizontal="center" vertical="center" wrapText="1"/>
    </xf>
    <xf numFmtId="0" fontId="7" fillId="5" borderId="48" xfId="0" applyFont="1" applyFill="1" applyBorder="1" applyAlignment="1">
      <alignment horizontal="center" vertical="center" wrapText="1"/>
    </xf>
    <xf numFmtId="0" fontId="7" fillId="5" borderId="47" xfId="0" applyFont="1" applyFill="1" applyBorder="1" applyAlignment="1">
      <alignment horizontal="center" vertical="center" wrapText="1"/>
    </xf>
    <xf numFmtId="17" fontId="55" fillId="5" borderId="117" xfId="0" applyNumberFormat="1" applyFont="1" applyFill="1" applyBorder="1" applyAlignment="1">
      <alignment horizontal="center" vertical="center" wrapText="1"/>
    </xf>
    <xf numFmtId="0" fontId="55" fillId="0" borderId="87" xfId="0" applyFont="1" applyBorder="1"/>
    <xf numFmtId="0" fontId="4" fillId="5" borderId="96" xfId="0" applyFont="1" applyFill="1" applyBorder="1" applyAlignment="1">
      <alignment horizontal="center" vertical="center" wrapText="1"/>
    </xf>
    <xf numFmtId="0" fontId="0" fillId="0" borderId="97" xfId="0" applyBorder="1"/>
    <xf numFmtId="0" fontId="0" fillId="0" borderId="98" xfId="0" applyBorder="1"/>
    <xf numFmtId="0" fontId="55" fillId="5" borderId="47" xfId="0" applyFont="1" applyFill="1" applyBorder="1" applyAlignment="1">
      <alignment horizontal="center" vertical="center" wrapText="1"/>
    </xf>
    <xf numFmtId="0" fontId="55" fillId="5" borderId="22" xfId="0" applyFont="1" applyFill="1" applyBorder="1" applyAlignment="1">
      <alignment horizontal="center" vertical="center" wrapText="1"/>
    </xf>
    <xf numFmtId="0" fontId="55" fillId="5" borderId="23" xfId="0" applyFont="1" applyFill="1" applyBorder="1" applyAlignment="1">
      <alignment horizontal="center" vertical="center" wrapText="1"/>
    </xf>
    <xf numFmtId="0" fontId="8" fillId="5" borderId="106" xfId="0" applyFont="1" applyFill="1" applyBorder="1" applyAlignment="1">
      <alignment horizontal="center" vertical="center" wrapText="1"/>
    </xf>
    <xf numFmtId="0" fontId="0" fillId="0" borderId="77" xfId="0" applyBorder="1"/>
    <xf numFmtId="0" fontId="0" fillId="0" borderId="107" xfId="0" applyBorder="1"/>
    <xf numFmtId="0" fontId="55" fillId="3" borderId="0" xfId="0" applyFont="1" applyFill="1" applyAlignment="1">
      <alignment horizontal="center" vertical="center" wrapText="1"/>
    </xf>
    <xf numFmtId="17" fontId="4" fillId="5" borderId="20" xfId="0" applyNumberFormat="1" applyFont="1" applyFill="1" applyBorder="1" applyAlignment="1">
      <alignment horizontal="center" vertical="center" wrapText="1"/>
    </xf>
    <xf numFmtId="17" fontId="4" fillId="5" borderId="30" xfId="0" applyNumberFormat="1" applyFont="1" applyFill="1" applyBorder="1" applyAlignment="1">
      <alignment horizontal="center" vertical="center" wrapText="1"/>
    </xf>
    <xf numFmtId="49" fontId="27" fillId="5" borderId="30" xfId="3" applyNumberFormat="1" applyFont="1" applyFill="1" applyBorder="1" applyAlignment="1">
      <alignment horizontal="center" vertical="center" wrapText="1"/>
    </xf>
    <xf numFmtId="0" fontId="27" fillId="5" borderId="103" xfId="3" applyNumberFormat="1" applyFont="1" applyFill="1" applyBorder="1" applyAlignment="1">
      <alignment horizontal="center" vertical="center" wrapText="1"/>
    </xf>
    <xf numFmtId="0" fontId="27" fillId="5" borderId="30" xfId="3" applyNumberFormat="1" applyFont="1" applyFill="1" applyBorder="1" applyAlignment="1">
      <alignment horizontal="center" vertical="center" wrapText="1"/>
    </xf>
    <xf numFmtId="49" fontId="27" fillId="5" borderId="45" xfId="3" applyNumberFormat="1" applyFont="1" applyFill="1" applyBorder="1" applyAlignment="1">
      <alignment horizontal="center" vertical="center" wrapText="1"/>
    </xf>
    <xf numFmtId="49" fontId="27" fillId="5" borderId="57" xfId="3" applyNumberFormat="1" applyFont="1" applyFill="1" applyBorder="1" applyAlignment="1">
      <alignment horizontal="center" vertical="center" wrapText="1"/>
    </xf>
    <xf numFmtId="0" fontId="27" fillId="5" borderId="44" xfId="3" applyNumberFormat="1" applyFont="1" applyFill="1" applyBorder="1" applyAlignment="1">
      <alignment horizontal="center" vertical="center" wrapText="1"/>
    </xf>
    <xf numFmtId="0" fontId="27" fillId="5" borderId="43" xfId="3" applyNumberFormat="1" applyFont="1" applyFill="1" applyBorder="1" applyAlignment="1">
      <alignment horizontal="center" vertical="center" wrapText="1"/>
    </xf>
    <xf numFmtId="0" fontId="27" fillId="5" borderId="45" xfId="3" applyNumberFormat="1" applyFont="1" applyFill="1" applyBorder="1" applyAlignment="1">
      <alignment horizontal="center" vertical="center" wrapText="1"/>
    </xf>
    <xf numFmtId="17" fontId="7" fillId="5" borderId="20" xfId="0" applyNumberFormat="1" applyFont="1" applyFill="1" applyBorder="1" applyAlignment="1">
      <alignment horizontal="center" vertical="center" wrapText="1"/>
    </xf>
    <xf numFmtId="17" fontId="7" fillId="5" borderId="30" xfId="0" applyNumberFormat="1" applyFont="1" applyFill="1" applyBorder="1" applyAlignment="1">
      <alignment horizontal="center" vertical="center" wrapText="1"/>
    </xf>
    <xf numFmtId="0" fontId="4" fillId="5" borderId="104" xfId="0" applyFont="1" applyFill="1" applyBorder="1" applyAlignment="1">
      <alignment horizontal="center" vertical="center" wrapText="1"/>
    </xf>
    <xf numFmtId="0" fontId="4" fillId="5" borderId="101" xfId="0" applyFont="1" applyFill="1" applyBorder="1" applyAlignment="1">
      <alignment horizontal="center" vertical="center" wrapText="1"/>
    </xf>
    <xf numFmtId="0" fontId="4" fillId="5" borderId="102" xfId="0" applyFont="1" applyFill="1" applyBorder="1" applyAlignment="1">
      <alignment horizontal="center" vertical="center" wrapText="1"/>
    </xf>
    <xf numFmtId="0" fontId="4" fillId="5" borderId="100" xfId="0" applyFont="1" applyFill="1" applyBorder="1" applyAlignment="1">
      <alignment horizontal="center" vertical="center" wrapText="1"/>
    </xf>
    <xf numFmtId="0" fontId="4" fillId="5" borderId="105" xfId="0" applyFont="1" applyFill="1" applyBorder="1" applyAlignment="1">
      <alignment horizontal="center" vertical="center" wrapText="1"/>
    </xf>
    <xf numFmtId="0" fontId="8" fillId="11" borderId="106" xfId="0" applyFont="1" applyFill="1" applyBorder="1" applyAlignment="1">
      <alignment horizontal="center" vertical="center" wrapText="1"/>
    </xf>
    <xf numFmtId="0" fontId="8" fillId="11" borderId="77" xfId="0" applyFont="1" applyFill="1" applyBorder="1" applyAlignment="1">
      <alignment horizontal="center" vertical="center" wrapText="1"/>
    </xf>
    <xf numFmtId="0" fontId="8" fillId="11" borderId="107" xfId="0" applyFont="1" applyFill="1" applyBorder="1" applyAlignment="1">
      <alignment horizontal="center" vertical="center" wrapText="1"/>
    </xf>
    <xf numFmtId="0" fontId="4" fillId="5" borderId="97" xfId="0" applyFont="1" applyFill="1" applyBorder="1" applyAlignment="1">
      <alignment horizontal="center" vertical="center" wrapText="1"/>
    </xf>
    <xf numFmtId="0" fontId="4" fillId="5" borderId="98" xfId="0" applyFont="1" applyFill="1" applyBorder="1" applyAlignment="1">
      <alignment horizontal="center" vertical="center" wrapText="1"/>
    </xf>
    <xf numFmtId="17" fontId="4" fillId="2" borderId="117" xfId="0" applyNumberFormat="1" applyFont="1" applyFill="1" applyBorder="1" applyAlignment="1">
      <alignment horizontal="center" vertical="center" wrapText="1"/>
    </xf>
    <xf numFmtId="17" fontId="4" fillId="2" borderId="87" xfId="0" applyNumberFormat="1" applyFont="1" applyFill="1" applyBorder="1" applyAlignment="1">
      <alignment horizontal="center" vertical="center" wrapText="1"/>
    </xf>
    <xf numFmtId="0" fontId="0" fillId="0" borderId="48" xfId="0" applyBorder="1"/>
    <xf numFmtId="17" fontId="4" fillId="2" borderId="23" xfId="0" applyNumberFormat="1" applyFont="1" applyFill="1" applyBorder="1" applyAlignment="1">
      <alignment horizontal="center" vertical="center" wrapText="1"/>
    </xf>
    <xf numFmtId="17" fontId="4" fillId="2" borderId="44" xfId="0" applyNumberFormat="1" applyFont="1" applyFill="1" applyBorder="1" applyAlignment="1">
      <alignment horizontal="center" vertical="center" wrapText="1"/>
    </xf>
    <xf numFmtId="0" fontId="7" fillId="2" borderId="48" xfId="0" applyFont="1" applyFill="1" applyBorder="1" applyAlignment="1">
      <alignment horizontal="center" vertical="center"/>
    </xf>
    <xf numFmtId="17" fontId="4" fillId="2" borderId="118" xfId="0" applyNumberFormat="1" applyFont="1" applyFill="1" applyBorder="1" applyAlignment="1">
      <alignment horizontal="center" vertical="center" wrapText="1"/>
    </xf>
    <xf numFmtId="17" fontId="4" fillId="2" borderId="88" xfId="0" applyNumberFormat="1" applyFont="1" applyFill="1" applyBorder="1" applyAlignment="1">
      <alignment horizontal="center" vertical="center" wrapText="1"/>
    </xf>
    <xf numFmtId="0" fontId="14" fillId="0" borderId="0" xfId="0" applyFont="1" applyAlignment="1">
      <alignment horizontal="center" vertical="center"/>
    </xf>
    <xf numFmtId="17" fontId="3" fillId="2" borderId="20" xfId="0" applyNumberFormat="1" applyFont="1" applyFill="1" applyBorder="1" applyAlignment="1">
      <alignment horizontal="center" vertical="center" wrapText="1"/>
    </xf>
    <xf numFmtId="17" fontId="3" fillId="2" borderId="30" xfId="0" applyNumberFormat="1" applyFont="1" applyFill="1" applyBorder="1" applyAlignment="1">
      <alignment horizontal="center" vertical="center" wrapText="1"/>
    </xf>
    <xf numFmtId="0" fontId="27" fillId="2" borderId="103" xfId="2" applyNumberFormat="1" applyFont="1" applyFill="1" applyBorder="1" applyAlignment="1">
      <alignment horizontal="center" vertical="center" wrapText="1"/>
    </xf>
    <xf numFmtId="0" fontId="27" fillId="2" borderId="44" xfId="2" applyNumberFormat="1" applyFont="1" applyFill="1" applyBorder="1" applyAlignment="1">
      <alignment horizontal="center" vertical="center" wrapText="1"/>
    </xf>
    <xf numFmtId="0" fontId="27" fillId="2" borderId="46" xfId="2" applyNumberFormat="1" applyFont="1" applyFill="1" applyBorder="1" applyAlignment="1">
      <alignment horizontal="center" vertical="center" wrapText="1"/>
    </xf>
    <xf numFmtId="0" fontId="27" fillId="2" borderId="43" xfId="2" applyNumberFormat="1" applyFont="1" applyFill="1" applyBorder="1" applyAlignment="1">
      <alignment horizontal="center" vertical="center" wrapText="1"/>
    </xf>
    <xf numFmtId="0" fontId="27" fillId="2" borderId="30" xfId="2" applyNumberFormat="1" applyFont="1" applyFill="1" applyBorder="1" applyAlignment="1">
      <alignment horizontal="center" vertical="center" wrapText="1"/>
    </xf>
    <xf numFmtId="49" fontId="27" fillId="2" borderId="30" xfId="2" applyNumberFormat="1" applyFont="1" applyFill="1" applyBorder="1" applyAlignment="1">
      <alignment horizontal="center" vertical="center" wrapText="1"/>
    </xf>
    <xf numFmtId="49" fontId="27" fillId="2" borderId="57" xfId="2" applyNumberFormat="1" applyFont="1" applyFill="1" applyBorder="1" applyAlignment="1">
      <alignment horizontal="center" vertical="center" wrapText="1"/>
    </xf>
    <xf numFmtId="49" fontId="27" fillId="2" borderId="45" xfId="2" applyNumberFormat="1" applyFont="1" applyFill="1" applyBorder="1" applyAlignment="1">
      <alignment horizontal="center" vertical="center" wrapText="1"/>
    </xf>
    <xf numFmtId="0" fontId="27" fillId="2" borderId="45" xfId="2" applyNumberFormat="1" applyFont="1" applyFill="1" applyBorder="1" applyAlignment="1">
      <alignment horizontal="center" vertical="center" wrapText="1"/>
    </xf>
    <xf numFmtId="49" fontId="27" fillId="2" borderId="44" xfId="2" applyNumberFormat="1" applyFont="1" applyFill="1" applyBorder="1" applyAlignment="1">
      <alignment horizontal="center" vertical="center" wrapText="1"/>
    </xf>
    <xf numFmtId="0" fontId="4" fillId="2" borderId="48" xfId="0" applyFont="1" applyFill="1" applyBorder="1" applyAlignment="1">
      <alignment horizontal="center" vertical="center"/>
    </xf>
    <xf numFmtId="0" fontId="4" fillId="2" borderId="49" xfId="0" applyFont="1" applyFill="1" applyBorder="1" applyAlignment="1">
      <alignment horizontal="center" vertical="center"/>
    </xf>
    <xf numFmtId="17" fontId="3" fillId="2" borderId="118" xfId="0" applyNumberFormat="1" applyFont="1" applyFill="1" applyBorder="1" applyAlignment="1">
      <alignment horizontal="center" vertical="center" wrapText="1"/>
    </xf>
    <xf numFmtId="17" fontId="3" fillId="2" borderId="88" xfId="0" applyNumberFormat="1" applyFont="1" applyFill="1" applyBorder="1" applyAlignment="1">
      <alignment horizontal="center" vertical="center" wrapText="1"/>
    </xf>
    <xf numFmtId="17" fontId="3" fillId="2" borderId="108" xfId="0" applyNumberFormat="1" applyFont="1" applyFill="1" applyBorder="1" applyAlignment="1">
      <alignment horizontal="center" vertical="center" wrapText="1"/>
    </xf>
    <xf numFmtId="17" fontId="3" fillId="2" borderId="90" xfId="0" applyNumberFormat="1" applyFont="1" applyFill="1" applyBorder="1" applyAlignment="1">
      <alignment horizontal="center" vertical="center" wrapText="1"/>
    </xf>
    <xf numFmtId="0" fontId="17" fillId="0" borderId="0" xfId="0" applyFont="1" applyAlignment="1">
      <alignment horizontal="center" vertical="center"/>
    </xf>
    <xf numFmtId="0" fontId="4" fillId="0" borderId="104" xfId="0" applyFont="1" applyBorder="1" applyAlignment="1">
      <alignment horizontal="center" vertical="center" wrapText="1"/>
    </xf>
    <xf numFmtId="0" fontId="4" fillId="0" borderId="101" xfId="0" applyFont="1" applyBorder="1" applyAlignment="1">
      <alignment horizontal="center" vertical="center" wrapText="1"/>
    </xf>
    <xf numFmtId="0" fontId="4" fillId="0" borderId="102" xfId="0" applyFont="1" applyBorder="1" applyAlignment="1">
      <alignment horizontal="center" vertical="center" wrapText="1"/>
    </xf>
    <xf numFmtId="0" fontId="4" fillId="0" borderId="45" xfId="2" applyNumberFormat="1" applyFont="1" applyBorder="1" applyAlignment="1">
      <alignment horizontal="center" vertical="center" wrapText="1"/>
    </xf>
    <xf numFmtId="0" fontId="4" fillId="0" borderId="30" xfId="2" applyNumberFormat="1" applyFont="1" applyBorder="1" applyAlignment="1">
      <alignment horizontal="center" vertical="center" wrapText="1"/>
    </xf>
    <xf numFmtId="49" fontId="4" fillId="0" borderId="30" xfId="2" applyNumberFormat="1" applyFont="1" applyBorder="1" applyAlignment="1">
      <alignment horizontal="center" vertical="center" wrapText="1"/>
    </xf>
    <xf numFmtId="49" fontId="4" fillId="0" borderId="44" xfId="2" applyNumberFormat="1" applyFont="1" applyBorder="1" applyAlignment="1">
      <alignment horizontal="center" vertical="center" wrapText="1"/>
    </xf>
    <xf numFmtId="0" fontId="4" fillId="0" borderId="103" xfId="2" applyNumberFormat="1" applyFont="1" applyBorder="1" applyAlignment="1">
      <alignment horizontal="center" vertical="center" wrapText="1"/>
    </xf>
    <xf numFmtId="49" fontId="4" fillId="0" borderId="57" xfId="2" applyNumberFormat="1" applyFont="1" applyBorder="1" applyAlignment="1">
      <alignment horizontal="center" vertical="center" wrapText="1"/>
    </xf>
    <xf numFmtId="0" fontId="4" fillId="0" borderId="100" xfId="0" applyFont="1" applyBorder="1" applyAlignment="1">
      <alignment horizontal="center" vertical="center" wrapText="1"/>
    </xf>
    <xf numFmtId="0" fontId="4" fillId="0" borderId="105" xfId="0" applyFont="1" applyBorder="1" applyAlignment="1">
      <alignment horizontal="center" vertical="center" wrapText="1"/>
    </xf>
    <xf numFmtId="0" fontId="4" fillId="0" borderId="19" xfId="0" applyFont="1" applyBorder="1" applyAlignment="1">
      <alignment horizontal="center" vertical="center"/>
    </xf>
    <xf numFmtId="0" fontId="4" fillId="0" borderId="20" xfId="0" applyFont="1" applyBorder="1" applyAlignment="1">
      <alignment horizontal="center" vertical="center"/>
    </xf>
    <xf numFmtId="0" fontId="4" fillId="0" borderId="21" xfId="0" applyFont="1" applyBorder="1" applyAlignment="1">
      <alignment horizontal="center" vertical="center"/>
    </xf>
    <xf numFmtId="0" fontId="4" fillId="0" borderId="23" xfId="0" applyFont="1" applyBorder="1" applyAlignment="1">
      <alignment horizontal="center" vertical="center"/>
    </xf>
    <xf numFmtId="17" fontId="3" fillId="0" borderId="118" xfId="0" applyNumberFormat="1" applyFont="1" applyBorder="1" applyAlignment="1">
      <alignment horizontal="center" vertical="center" wrapText="1"/>
    </xf>
    <xf numFmtId="17" fontId="3" fillId="0" borderId="88" xfId="0" applyNumberFormat="1" applyFont="1" applyBorder="1" applyAlignment="1">
      <alignment horizontal="center" vertical="center" wrapText="1"/>
    </xf>
    <xf numFmtId="17" fontId="3" fillId="0" borderId="117" xfId="0" applyNumberFormat="1" applyFont="1" applyBorder="1" applyAlignment="1">
      <alignment horizontal="center" vertical="center" wrapText="1"/>
    </xf>
    <xf numFmtId="17" fontId="3" fillId="0" borderId="87" xfId="0" applyNumberFormat="1" applyFont="1" applyBorder="1" applyAlignment="1">
      <alignment horizontal="center" vertical="center" wrapText="1"/>
    </xf>
    <xf numFmtId="0" fontId="4" fillId="0" borderId="96" xfId="0" applyFont="1" applyBorder="1" applyAlignment="1">
      <alignment horizontal="center" vertical="center" wrapText="1"/>
    </xf>
    <xf numFmtId="0" fontId="4" fillId="0" borderId="97" xfId="0" applyFont="1" applyBorder="1" applyAlignment="1">
      <alignment horizontal="center" vertical="center" wrapText="1"/>
    </xf>
    <xf numFmtId="0" fontId="4" fillId="0" borderId="98" xfId="0" applyFont="1" applyBorder="1" applyAlignment="1">
      <alignment horizontal="center" vertical="center" wrapText="1"/>
    </xf>
    <xf numFmtId="0" fontId="4" fillId="0" borderId="48" xfId="0" applyFont="1" applyBorder="1" applyAlignment="1">
      <alignment horizontal="center" vertical="center"/>
    </xf>
    <xf numFmtId="0" fontId="4" fillId="0" borderId="22" xfId="0" applyFont="1" applyBorder="1" applyAlignment="1">
      <alignment horizontal="center" vertical="center"/>
    </xf>
    <xf numFmtId="17" fontId="3" fillId="0" borderId="23" xfId="0" applyNumberFormat="1" applyFont="1" applyBorder="1" applyAlignment="1">
      <alignment horizontal="center" vertical="center" wrapText="1"/>
    </xf>
    <xf numFmtId="17" fontId="3" fillId="0" borderId="44" xfId="0" applyNumberFormat="1" applyFont="1" applyBorder="1" applyAlignment="1">
      <alignment horizontal="center" vertical="center" wrapText="1"/>
    </xf>
    <xf numFmtId="0" fontId="4" fillId="0" borderId="46" xfId="2" applyNumberFormat="1" applyFont="1" applyBorder="1" applyAlignment="1">
      <alignment horizontal="center" vertical="center" wrapText="1"/>
    </xf>
    <xf numFmtId="0" fontId="4" fillId="0" borderId="106" xfId="0" applyFont="1" applyBorder="1" applyAlignment="1">
      <alignment horizontal="center" vertical="center" wrapText="1"/>
    </xf>
    <xf numFmtId="0" fontId="4" fillId="0" borderId="77" xfId="0" applyFont="1" applyBorder="1" applyAlignment="1">
      <alignment horizontal="center" vertical="center" wrapText="1"/>
    </xf>
    <xf numFmtId="0" fontId="4" fillId="0" borderId="107" xfId="0" applyFont="1" applyBorder="1" applyAlignment="1">
      <alignment horizontal="center" vertical="center" wrapText="1"/>
    </xf>
    <xf numFmtId="17" fontId="3" fillId="0" borderId="20" xfId="0" applyNumberFormat="1" applyFont="1" applyBorder="1" applyAlignment="1">
      <alignment horizontal="center" vertical="center" wrapText="1"/>
    </xf>
    <xf numFmtId="17" fontId="3" fillId="0" borderId="30" xfId="0" applyNumberFormat="1" applyFont="1" applyBorder="1" applyAlignment="1">
      <alignment horizontal="center" vertical="center" wrapText="1"/>
    </xf>
    <xf numFmtId="0" fontId="4" fillId="0" borderId="47" xfId="0" applyFont="1" applyBorder="1" applyAlignment="1">
      <alignment horizontal="center" vertical="center"/>
    </xf>
    <xf numFmtId="0" fontId="4" fillId="0" borderId="43" xfId="2" applyNumberFormat="1" applyFont="1" applyBorder="1" applyAlignment="1">
      <alignment horizontal="center" vertical="center" wrapText="1"/>
    </xf>
    <xf numFmtId="165" fontId="1" fillId="0" borderId="4" xfId="5" applyNumberFormat="1" applyFont="1" applyBorder="1" applyAlignment="1">
      <alignment vertical="center"/>
    </xf>
  </cellXfs>
  <cellStyles count="6">
    <cellStyle name="Hipervínculo" xfId="1" builtinId="8"/>
    <cellStyle name="Millares" xfId="2" builtinId="3"/>
    <cellStyle name="Millares 2" xfId="3"/>
    <cellStyle name="Normal" xfId="0" builtinId="0"/>
    <cellStyle name="Porcentaje" xfId="4" builtinId="5"/>
    <cellStyle name="Porcentual 2" xfId="5"/>
  </cellStyles>
  <dxfs count="394">
    <dxf>
      <font>
        <b/>
        <i val="0"/>
        <condense val="0"/>
        <extend val="0"/>
        <color indexed="16"/>
      </font>
    </dxf>
    <dxf>
      <font>
        <b/>
        <i val="0"/>
        <condense val="0"/>
        <extend val="0"/>
        <color indexed="16"/>
      </font>
    </dxf>
    <dxf>
      <font>
        <b/>
        <i val="0"/>
        <condense val="0"/>
        <extend val="0"/>
        <color indexed="16"/>
      </font>
    </dxf>
    <dxf>
      <font>
        <b/>
        <i val="0"/>
        <condense val="0"/>
        <extend val="0"/>
        <color indexed="16"/>
      </font>
    </dxf>
    <dxf>
      <font>
        <b/>
        <i val="0"/>
        <condense val="0"/>
        <extend val="0"/>
        <color indexed="16"/>
      </font>
    </dxf>
    <dxf>
      <font>
        <b/>
        <i val="0"/>
        <condense val="0"/>
        <extend val="0"/>
        <color indexed="37"/>
      </font>
    </dxf>
    <dxf>
      <font>
        <b/>
        <i val="0"/>
        <condense val="0"/>
        <extend val="0"/>
        <color indexed="16"/>
      </font>
    </dxf>
    <dxf>
      <font>
        <b/>
        <i val="0"/>
        <condense val="0"/>
        <extend val="0"/>
        <color indexed="16"/>
      </font>
    </dxf>
    <dxf>
      <font>
        <b/>
        <i val="0"/>
        <condense val="0"/>
        <extend val="0"/>
        <color indexed="12"/>
      </font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lor indexed="60"/>
        <name val="Cambria"/>
        <scheme val="none"/>
      </font>
      <fill>
        <patternFill patternType="none">
          <bgColor indexed="65"/>
        </patternFill>
      </fill>
    </dxf>
    <dxf>
      <font>
        <b/>
        <i val="0"/>
        <condense val="0"/>
        <extend val="0"/>
        <color indexed="12"/>
      </font>
    </dxf>
    <dxf>
      <font>
        <b/>
        <i val="0"/>
        <color indexed="60"/>
        <name val="Cambria"/>
        <scheme val="none"/>
      </font>
      <fill>
        <patternFill patternType="none">
          <bgColor indexed="65"/>
        </patternFill>
      </fill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ndense val="0"/>
        <extend val="0"/>
        <color indexed="12"/>
      </font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lor indexed="60"/>
        <name val="Cambria"/>
        <scheme val="none"/>
      </font>
      <fill>
        <patternFill patternType="none">
          <bgColor indexed="65"/>
        </patternFill>
      </fill>
    </dxf>
    <dxf>
      <font>
        <b/>
        <i val="0"/>
        <color indexed="60"/>
        <name val="Cambria"/>
        <scheme val="none"/>
      </font>
      <fill>
        <patternFill patternType="none">
          <bgColor indexed="65"/>
        </patternFill>
      </fill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lor indexed="60"/>
        <name val="Cambria"/>
        <scheme val="none"/>
      </font>
      <fill>
        <patternFill patternType="none">
          <bgColor indexed="65"/>
        </patternFill>
      </fill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ndense val="0"/>
        <extend val="0"/>
        <color indexed="12"/>
      </font>
    </dxf>
    <dxf>
      <font>
        <b/>
        <i val="0"/>
        <color indexed="60"/>
        <name val="Cambria"/>
        <scheme val="none"/>
      </font>
      <fill>
        <patternFill patternType="none">
          <bgColor indexed="65"/>
        </patternFill>
      </fill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ndense val="0"/>
        <extend val="0"/>
        <color indexed="12"/>
      </font>
    </dxf>
    <dxf>
      <font>
        <b/>
        <i val="0"/>
        <color indexed="60"/>
        <name val="Cambria"/>
        <scheme val="none"/>
      </font>
      <fill>
        <patternFill patternType="none">
          <bgColor indexed="65"/>
        </patternFill>
      </fill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ndense val="0"/>
        <extend val="0"/>
        <color indexed="12"/>
      </font>
    </dxf>
    <dxf>
      <font>
        <b/>
        <i val="0"/>
        <color indexed="60"/>
        <name val="Cambria"/>
        <scheme val="none"/>
      </font>
      <fill>
        <patternFill patternType="none">
          <bgColor indexed="65"/>
        </patternFill>
      </fill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ndense val="0"/>
        <extend val="0"/>
        <color indexed="12"/>
      </font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ndense val="0"/>
        <extend val="0"/>
        <color indexed="12"/>
      </font>
    </dxf>
    <dxf>
      <font>
        <b/>
        <i val="0"/>
        <color indexed="60"/>
        <name val="Cambria"/>
        <scheme val="none"/>
      </font>
      <fill>
        <patternFill patternType="none">
          <bgColor indexed="65"/>
        </patternFill>
      </fill>
    </dxf>
    <dxf>
      <font>
        <b/>
        <i val="0"/>
        <color indexed="60"/>
        <name val="Cambria"/>
        <scheme val="none"/>
      </font>
      <fill>
        <patternFill patternType="none">
          <bgColor indexed="65"/>
        </patternFill>
      </fill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ndense val="0"/>
        <extend val="0"/>
        <color indexed="12"/>
      </font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lor indexed="60"/>
        <name val="Cambria"/>
        <scheme val="none"/>
      </font>
      <fill>
        <patternFill patternType="none">
          <bgColor indexed="65"/>
        </patternFill>
      </fill>
    </dxf>
    <dxf>
      <font>
        <b/>
        <i val="0"/>
        <condense val="0"/>
        <extend val="0"/>
        <color indexed="12"/>
      </font>
    </dxf>
    <dxf>
      <font>
        <b/>
        <i val="0"/>
        <color indexed="60"/>
        <name val="Cambria"/>
        <scheme val="none"/>
      </font>
      <fill>
        <patternFill patternType="none">
          <bgColor indexed="65"/>
        </patternFill>
      </fill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ndense val="0"/>
        <extend val="0"/>
        <color indexed="12"/>
      </font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lor indexed="60"/>
        <name val="Cambria"/>
        <scheme val="none"/>
      </font>
      <fill>
        <patternFill patternType="none">
          <bgColor indexed="65"/>
        </patternFill>
      </fill>
    </dxf>
    <dxf>
      <font>
        <b/>
        <i val="0"/>
        <condense val="0"/>
        <extend val="0"/>
        <color indexed="12"/>
      </font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lor indexed="60"/>
        <name val="Cambria"/>
        <scheme val="none"/>
      </font>
      <fill>
        <patternFill patternType="none">
          <bgColor indexed="65"/>
        </patternFill>
      </fill>
    </dxf>
    <dxf>
      <font>
        <b/>
        <i val="0"/>
        <color indexed="60"/>
        <name val="Cambria"/>
        <scheme val="none"/>
      </font>
      <fill>
        <patternFill patternType="none">
          <bgColor indexed="65"/>
        </patternFill>
      </fill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ndense val="0"/>
        <extend val="0"/>
        <color indexed="12"/>
      </font>
    </dxf>
    <dxf>
      <font>
        <b/>
        <i val="0"/>
        <color indexed="60"/>
        <name val="Cambria"/>
        <scheme val="none"/>
      </font>
      <fill>
        <patternFill patternType="none">
          <bgColor indexed="65"/>
        </patternFill>
      </fill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lor indexed="60"/>
        <name val="Cambria"/>
        <scheme val="none"/>
      </font>
      <fill>
        <patternFill patternType="none">
          <bgColor indexed="65"/>
        </patternFill>
      </fill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lor indexed="60"/>
        <name val="Cambria"/>
        <scheme val="none"/>
      </font>
      <fill>
        <patternFill patternType="none">
          <bgColor indexed="65"/>
        </patternFill>
      </fill>
    </dxf>
    <dxf>
      <font>
        <b/>
        <i val="0"/>
        <condense val="0"/>
        <extend val="0"/>
        <color indexed="12"/>
      </font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ndense val="0"/>
        <extend val="0"/>
        <color indexed="12"/>
      </font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lor indexed="60"/>
        <name val="Cambria"/>
        <scheme val="none"/>
      </font>
      <fill>
        <patternFill patternType="none">
          <bgColor indexed="65"/>
        </patternFill>
      </fill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lor indexed="60"/>
        <name val="Cambria"/>
        <scheme val="none"/>
      </font>
      <fill>
        <patternFill patternType="none">
          <bgColor indexed="65"/>
        </patternFill>
      </fill>
    </dxf>
    <dxf>
      <font>
        <b/>
        <i val="0"/>
        <color indexed="60"/>
        <name val="Cambria"/>
        <scheme val="none"/>
      </font>
      <fill>
        <patternFill patternType="none">
          <bgColor indexed="65"/>
        </patternFill>
      </fill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lor indexed="60"/>
        <name val="Cambria"/>
        <scheme val="none"/>
      </font>
      <fill>
        <patternFill patternType="none">
          <bgColor indexed="65"/>
        </patternFill>
      </fill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lor indexed="60"/>
        <name val="Cambria"/>
        <scheme val="none"/>
      </font>
      <fill>
        <patternFill patternType="none">
          <bgColor indexed="65"/>
        </patternFill>
      </fill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ndense val="0"/>
        <extend val="0"/>
        <color indexed="12"/>
      </font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lor indexed="60"/>
        <name val="Cambria"/>
        <scheme val="none"/>
      </font>
      <fill>
        <patternFill patternType="none">
          <bgColor indexed="65"/>
        </patternFill>
      </fill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lor indexed="60"/>
        <name val="Cambria"/>
        <scheme val="none"/>
      </font>
      <fill>
        <patternFill patternType="none">
          <bgColor indexed="65"/>
        </patternFill>
      </fill>
    </dxf>
    <dxf>
      <font>
        <b/>
        <i val="0"/>
        <color indexed="60"/>
        <name val="Cambria"/>
        <scheme val="none"/>
      </font>
      <fill>
        <patternFill patternType="none">
          <bgColor indexed="65"/>
        </patternFill>
      </fill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lor indexed="60"/>
        <name val="Cambria"/>
        <scheme val="none"/>
      </font>
      <fill>
        <patternFill patternType="none">
          <bgColor indexed="65"/>
        </patternFill>
      </fill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lor indexed="60"/>
        <name val="Cambria"/>
        <scheme val="none"/>
      </font>
      <fill>
        <patternFill patternType="none">
          <bgColor indexed="65"/>
        </patternFill>
      </fill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ndense val="0"/>
        <extend val="0"/>
        <color indexed="12"/>
      </font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lor indexed="60"/>
        <name val="Cambria"/>
        <scheme val="none"/>
      </font>
      <fill>
        <patternFill patternType="none">
          <bgColor indexed="65"/>
        </patternFill>
      </fill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lor indexed="60"/>
        <name val="Cambria"/>
        <scheme val="none"/>
      </font>
      <fill>
        <patternFill patternType="none">
          <bgColor indexed="65"/>
        </patternFill>
      </fill>
    </dxf>
    <dxf>
      <font>
        <b/>
        <i val="0"/>
        <color indexed="60"/>
        <name val="Cambria"/>
        <scheme val="none"/>
      </font>
      <fill>
        <patternFill patternType="none">
          <bgColor indexed="65"/>
        </patternFill>
      </fill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lor indexed="60"/>
        <name val="Cambria"/>
        <scheme val="none"/>
      </font>
      <fill>
        <patternFill patternType="none">
          <bgColor indexed="65"/>
        </patternFill>
      </fill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lor indexed="60"/>
        <name val="Cambria"/>
        <scheme val="none"/>
      </font>
      <fill>
        <patternFill patternType="none">
          <bgColor indexed="65"/>
        </patternFill>
      </fill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lor indexed="60"/>
        <name val="Cambria"/>
        <scheme val="none"/>
      </font>
      <fill>
        <patternFill patternType="none">
          <bgColor indexed="65"/>
        </patternFill>
      </fill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ndense val="0"/>
        <extend val="0"/>
        <color indexed="12"/>
      </font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lor indexed="60"/>
        <name val="Cambria"/>
        <scheme val="none"/>
      </font>
      <fill>
        <patternFill patternType="none">
          <bgColor indexed="65"/>
        </patternFill>
      </fill>
    </dxf>
    <dxf>
      <font>
        <b/>
        <i val="0"/>
        <condense val="0"/>
        <extend val="0"/>
        <color indexed="12"/>
      </font>
    </dxf>
    <dxf>
      <font>
        <b/>
        <i val="0"/>
        <color indexed="60"/>
        <name val="Cambria"/>
        <scheme val="none"/>
      </font>
      <fill>
        <patternFill patternType="none">
          <bgColor indexed="65"/>
        </patternFill>
      </fill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ndense val="0"/>
        <extend val="0"/>
        <color indexed="12"/>
      </font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lor indexed="60"/>
        <name val="Cambria"/>
        <scheme val="none"/>
      </font>
      <fill>
        <patternFill patternType="none">
          <bgColor indexed="65"/>
        </patternFill>
      </fill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lor indexed="60"/>
        <name val="Cambria"/>
        <scheme val="none"/>
      </font>
      <fill>
        <patternFill patternType="none">
          <bgColor indexed="65"/>
        </patternFill>
      </fill>
    </dxf>
    <dxf>
      <font>
        <b/>
        <i val="0"/>
        <color indexed="60"/>
        <name val="Cambria"/>
        <scheme val="none"/>
      </font>
      <fill>
        <patternFill patternType="none">
          <bgColor indexed="65"/>
        </patternFill>
      </fill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lor indexed="60"/>
        <name val="Cambria"/>
        <scheme val="none"/>
      </font>
      <fill>
        <patternFill patternType="none">
          <bgColor indexed="65"/>
        </patternFill>
      </fill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lor indexed="60"/>
        <name val="Cambria"/>
        <scheme val="none"/>
      </font>
      <fill>
        <patternFill patternType="none">
          <bgColor indexed="65"/>
        </patternFill>
      </fill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lor indexed="60"/>
        <name val="Cambria"/>
        <scheme val="none"/>
      </font>
      <fill>
        <patternFill patternType="none">
          <bgColor indexed="65"/>
        </patternFill>
      </fill>
    </dxf>
    <dxf>
      <font>
        <b/>
        <i val="0"/>
        <condense val="0"/>
        <extend val="0"/>
        <color indexed="12"/>
      </font>
    </dxf>
    <dxf>
      <font>
        <b/>
        <i val="0"/>
        <color indexed="60"/>
        <name val="Cambria"/>
        <scheme val="none"/>
      </font>
      <fill>
        <patternFill patternType="none">
          <bgColor indexed="65"/>
        </patternFill>
      </fill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ndense val="0"/>
        <extend val="0"/>
        <color indexed="12"/>
      </font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lor indexed="60"/>
        <name val="Cambria"/>
        <scheme val="none"/>
      </font>
      <fill>
        <patternFill patternType="none">
          <bgColor indexed="65"/>
        </patternFill>
      </fill>
    </dxf>
    <dxf>
      <font>
        <b/>
        <i val="0"/>
        <condense val="0"/>
        <extend val="0"/>
        <color indexed="12"/>
      </font>
    </dxf>
    <dxf>
      <font>
        <b/>
        <i val="0"/>
        <color indexed="60"/>
        <name val="Cambria"/>
        <scheme val="none"/>
      </font>
      <fill>
        <patternFill patternType="none">
          <bgColor indexed="65"/>
        </patternFill>
      </fill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ndense val="0"/>
        <extend val="0"/>
        <color indexed="12"/>
      </font>
    </dxf>
    <dxf>
      <font>
        <b/>
        <i val="0"/>
        <color indexed="60"/>
        <name val="Cambria"/>
        <scheme val="none"/>
      </font>
      <fill>
        <patternFill patternType="none">
          <bgColor indexed="65"/>
        </patternFill>
      </fill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ndense val="0"/>
        <extend val="0"/>
        <color indexed="12"/>
      </font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lor indexed="60"/>
        <name val="Cambria"/>
        <scheme val="none"/>
      </font>
      <fill>
        <patternFill patternType="none">
          <bgColor indexed="65"/>
        </patternFill>
      </fill>
    </dxf>
    <dxf>
      <font>
        <b/>
        <i val="0"/>
        <condense val="0"/>
        <extend val="0"/>
        <color indexed="12"/>
      </font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lor indexed="60"/>
        <name val="Cambria"/>
        <scheme val="none"/>
      </font>
      <fill>
        <patternFill patternType="none">
          <bgColor indexed="65"/>
        </patternFill>
      </fill>
    </dxf>
    <dxf>
      <font>
        <b/>
        <i val="0"/>
        <condense val="0"/>
        <extend val="0"/>
        <color indexed="12"/>
      </font>
    </dxf>
    <dxf>
      <font>
        <b/>
        <i val="0"/>
        <color indexed="60"/>
        <name val="Cambria"/>
        <scheme val="none"/>
      </font>
      <fill>
        <patternFill patternType="none">
          <bgColor indexed="65"/>
        </patternFill>
      </fill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ndense val="0"/>
        <extend val="0"/>
        <color indexed="12"/>
      </font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ndense val="0"/>
        <extend val="0"/>
        <color indexed="12"/>
      </font>
    </dxf>
    <dxf>
      <font>
        <b/>
        <i val="0"/>
        <color indexed="60"/>
        <name val="Cambria"/>
        <scheme val="none"/>
      </font>
      <fill>
        <patternFill patternType="none">
          <bgColor indexed="65"/>
        </patternFill>
      </fill>
    </dxf>
    <dxf>
      <font>
        <b/>
        <i val="0"/>
        <color indexed="60"/>
        <name val="Cambria"/>
        <scheme val="none"/>
      </font>
      <fill>
        <patternFill patternType="none">
          <bgColor indexed="65"/>
        </patternFill>
      </fill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ndense val="0"/>
        <extend val="0"/>
        <color indexed="12"/>
      </font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lor indexed="60"/>
        <name val="Cambria"/>
        <scheme val="none"/>
      </font>
      <fill>
        <patternFill patternType="none">
          <bgColor indexed="65"/>
        </patternFill>
      </fill>
    </dxf>
    <dxf>
      <font>
        <b/>
        <i val="0"/>
        <condense val="0"/>
        <extend val="0"/>
        <color indexed="12"/>
      </font>
    </dxf>
    <dxf>
      <font>
        <b/>
        <i val="0"/>
        <color indexed="60"/>
        <name val="Cambria"/>
        <scheme val="none"/>
      </font>
      <fill>
        <patternFill patternType="none">
          <bgColor indexed="65"/>
        </patternFill>
      </fill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ndense val="0"/>
        <extend val="0"/>
        <color indexed="12"/>
      </font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lor indexed="60"/>
        <name val="Cambria"/>
        <scheme val="none"/>
      </font>
      <fill>
        <patternFill patternType="none">
          <bgColor indexed="65"/>
        </patternFill>
      </fill>
    </dxf>
    <dxf>
      <font>
        <b/>
        <i val="0"/>
        <condense val="0"/>
        <extend val="0"/>
        <color indexed="12"/>
      </font>
    </dxf>
    <dxf>
      <font>
        <b/>
        <i val="0"/>
        <color indexed="60"/>
        <name val="Cambria"/>
        <scheme val="none"/>
      </font>
      <fill>
        <patternFill patternType="none">
          <bgColor indexed="65"/>
        </patternFill>
      </fill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ndense val="0"/>
        <extend val="0"/>
        <color indexed="12"/>
      </font>
    </dxf>
    <dxf>
      <font>
        <b/>
        <i val="0"/>
        <color indexed="60"/>
        <name val="Cambria"/>
        <scheme val="none"/>
      </font>
      <fill>
        <patternFill patternType="none">
          <bgColor indexed="65"/>
        </patternFill>
      </fill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lor indexed="60"/>
        <name val="Cambria"/>
        <scheme val="none"/>
      </font>
      <fill>
        <patternFill patternType="none">
          <bgColor indexed="65"/>
        </patternFill>
      </fill>
    </dxf>
    <dxf>
      <font>
        <b/>
        <i val="0"/>
        <condense val="0"/>
        <extend val="0"/>
        <color indexed="12"/>
      </font>
    </dxf>
    <dxf>
      <font>
        <b/>
        <i val="0"/>
        <color indexed="60"/>
        <name val="Cambria"/>
        <scheme val="none"/>
      </font>
      <fill>
        <patternFill patternType="none">
          <bgColor indexed="65"/>
        </patternFill>
      </fill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lor indexed="60"/>
        <name val="Cambria"/>
        <scheme val="none"/>
      </font>
      <fill>
        <patternFill patternType="none">
          <bgColor indexed="65"/>
        </patternFill>
      </fill>
    </dxf>
    <dxf>
      <font>
        <b/>
        <i val="0"/>
        <condense val="0"/>
        <extend val="0"/>
        <color indexed="12"/>
      </font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lor indexed="60"/>
        <name val="Cambria"/>
        <scheme val="none"/>
      </font>
      <fill>
        <patternFill patternType="none">
          <bgColor indexed="65"/>
        </patternFill>
      </fill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lor indexed="60"/>
        <name val="Cambria"/>
        <scheme val="none"/>
      </font>
      <fill>
        <patternFill patternType="none">
          <bgColor indexed="65"/>
        </patternFill>
      </fill>
    </dxf>
    <dxf>
      <font>
        <b/>
        <i val="0"/>
        <color indexed="60"/>
        <name val="Cambria"/>
        <scheme val="none"/>
      </font>
      <fill>
        <patternFill patternType="none">
          <bgColor indexed="65"/>
        </patternFill>
      </fill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lor indexed="60"/>
        <name val="Cambria"/>
        <scheme val="none"/>
      </font>
      <fill>
        <patternFill patternType="none">
          <bgColor indexed="65"/>
        </patternFill>
      </fill>
    </dxf>
    <dxf>
      <font>
        <b/>
        <i val="0"/>
        <condense val="0"/>
        <extend val="0"/>
        <color indexed="12"/>
      </font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ndense val="0"/>
        <extend val="0"/>
        <color indexed="12"/>
      </font>
    </dxf>
    <dxf>
      <font>
        <b/>
        <i val="0"/>
        <color indexed="60"/>
        <name val="Cambria"/>
        <scheme val="none"/>
      </font>
      <fill>
        <patternFill patternType="none">
          <bgColor indexed="65"/>
        </patternFill>
      </fill>
    </dxf>
    <dxf>
      <font>
        <b/>
        <i val="0"/>
        <color indexed="60"/>
        <name val="Cambria"/>
        <scheme val="none"/>
      </font>
      <fill>
        <patternFill patternType="none">
          <bgColor indexed="65"/>
        </patternFill>
      </fill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ndense val="0"/>
        <extend val="0"/>
        <color indexed="12"/>
      </font>
    </dxf>
    <dxf>
      <font>
        <b/>
        <i val="0"/>
        <color indexed="60"/>
        <name val="Cambria"/>
        <scheme val="none"/>
      </font>
      <fill>
        <patternFill patternType="none">
          <bgColor indexed="65"/>
        </patternFill>
      </fill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ndense val="0"/>
        <extend val="0"/>
        <color indexed="12"/>
      </font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lor indexed="60"/>
        <name val="Cambria"/>
        <scheme val="none"/>
      </font>
      <fill>
        <patternFill patternType="none">
          <bgColor indexed="65"/>
        </patternFill>
      </fill>
    </dxf>
    <dxf>
      <font>
        <b/>
        <i val="0"/>
        <condense val="0"/>
        <extend val="0"/>
        <color indexed="12"/>
      </font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lor indexed="60"/>
        <name val="Cambria"/>
        <scheme val="none"/>
      </font>
      <fill>
        <patternFill patternType="none">
          <bgColor indexed="65"/>
        </patternFill>
      </fill>
    </dxf>
    <dxf>
      <font>
        <b/>
        <i val="0"/>
        <condense val="0"/>
        <extend val="0"/>
        <color indexed="12"/>
      </font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lor indexed="60"/>
        <name val="Cambria"/>
        <scheme val="none"/>
      </font>
      <fill>
        <patternFill patternType="none">
          <bgColor indexed="65"/>
        </patternFill>
      </fill>
    </dxf>
    <dxf>
      <font>
        <b/>
        <i val="0"/>
        <condense val="0"/>
        <extend val="0"/>
        <color indexed="12"/>
      </font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lor indexed="60"/>
        <name val="Cambria"/>
        <scheme val="none"/>
      </font>
      <fill>
        <patternFill patternType="none">
          <bgColor indexed="65"/>
        </patternFill>
      </fill>
    </dxf>
    <dxf>
      <font>
        <b/>
        <i val="0"/>
        <condense val="0"/>
        <extend val="0"/>
        <color indexed="12"/>
      </font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lor indexed="60"/>
        <name val="Cambria"/>
        <scheme val="none"/>
      </font>
      <fill>
        <patternFill patternType="none">
          <bgColor indexed="65"/>
        </patternFill>
      </fill>
    </dxf>
    <dxf>
      <font>
        <b/>
        <i val="0"/>
        <condense val="0"/>
        <extend val="0"/>
        <color indexed="12"/>
      </font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lor indexed="60"/>
        <name val="Cambria"/>
        <scheme val="none"/>
      </font>
      <fill>
        <patternFill patternType="none">
          <bgColor indexed="65"/>
        </patternFill>
      </fill>
    </dxf>
    <dxf>
      <font>
        <b/>
        <i val="0"/>
        <condense val="0"/>
        <extend val="0"/>
        <color indexed="12"/>
      </font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lor indexed="60"/>
        <name val="Cambria"/>
        <scheme val="none"/>
      </font>
      <fill>
        <patternFill patternType="none">
          <bgColor indexed="65"/>
        </patternFill>
      </fill>
    </dxf>
    <dxf>
      <font>
        <b/>
        <i val="0"/>
        <condense val="0"/>
        <extend val="0"/>
        <color indexed="12"/>
      </font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lor indexed="60"/>
        <name val="Cambria"/>
        <scheme val="none"/>
      </font>
      <fill>
        <patternFill patternType="none">
          <bgColor indexed="65"/>
        </patternFill>
      </fill>
    </dxf>
    <dxf>
      <font>
        <b/>
        <i val="0"/>
        <condense val="0"/>
        <extend val="0"/>
        <color indexed="12"/>
      </font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lor indexed="60"/>
        <name val="Cambria"/>
        <scheme val="none"/>
      </font>
      <fill>
        <patternFill patternType="none">
          <bgColor indexed="65"/>
        </patternFill>
      </fill>
    </dxf>
    <dxf>
      <font>
        <b/>
        <i val="0"/>
        <condense val="0"/>
        <extend val="0"/>
        <color indexed="12"/>
      </font>
    </dxf>
    <dxf>
      <font>
        <b/>
        <i val="0"/>
        <color indexed="60"/>
        <name val="Cambria"/>
        <scheme val="none"/>
      </font>
      <fill>
        <patternFill patternType="none">
          <bgColor indexed="65"/>
        </patternFill>
      </fill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ndense val="0"/>
        <extend val="0"/>
        <color indexed="12"/>
      </font>
    </dxf>
    <dxf>
      <font>
        <b/>
        <i val="0"/>
        <color indexed="60"/>
        <name val="Cambria"/>
        <scheme val="none"/>
      </font>
      <fill>
        <patternFill patternType="none">
          <bgColor indexed="65"/>
        </patternFill>
      </fill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ndense val="0"/>
        <extend val="0"/>
        <color indexed="12"/>
      </font>
    </dxf>
    <dxf>
      <font>
        <b/>
        <i val="0"/>
        <color indexed="60"/>
        <name val="Cambria"/>
        <scheme val="none"/>
      </font>
      <fill>
        <patternFill patternType="none">
          <bgColor indexed="65"/>
        </patternFill>
      </fill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lor indexed="60"/>
        <name val="Cambria"/>
        <scheme val="none"/>
      </font>
      <fill>
        <patternFill patternType="none">
          <bgColor indexed="65"/>
        </patternFill>
      </fill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lor indexed="60"/>
        <name val="Cambria"/>
        <scheme val="none"/>
      </font>
      <fill>
        <patternFill patternType="none">
          <bgColor indexed="65"/>
        </patternFill>
      </fill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ndense val="0"/>
        <extend val="0"/>
        <color indexed="12"/>
      </font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lor indexed="60"/>
        <name val="Cambria"/>
        <scheme val="none"/>
      </font>
      <fill>
        <patternFill patternType="none">
          <bgColor indexed="65"/>
        </patternFill>
      </fill>
    </dxf>
    <dxf>
      <font>
        <b/>
        <i val="0"/>
        <color indexed="60"/>
        <name val="Cambria"/>
        <scheme val="none"/>
      </font>
      <fill>
        <patternFill patternType="none">
          <bgColor indexed="65"/>
        </patternFill>
      </fill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ndense val="0"/>
        <extend val="0"/>
        <color indexed="12"/>
      </font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lor indexed="60"/>
        <name val="Cambria"/>
        <scheme val="none"/>
      </font>
      <fill>
        <patternFill patternType="none">
          <bgColor indexed="65"/>
        </patternFill>
      </fill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lor indexed="60"/>
        <name val="Cambria"/>
        <scheme val="none"/>
      </font>
      <fill>
        <patternFill patternType="none">
          <bgColor indexed="65"/>
        </patternFill>
      </fill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ndense val="0"/>
        <extend val="0"/>
        <color indexed="12"/>
      </font>
    </dxf>
    <dxf>
      <font>
        <b/>
        <i val="0"/>
        <color indexed="60"/>
        <name val="Cambria"/>
        <scheme val="none"/>
      </font>
      <fill>
        <patternFill patternType="none">
          <bgColor indexed="65"/>
        </patternFill>
      </fill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lor indexed="60"/>
        <name val="Cambria"/>
        <scheme val="none"/>
      </font>
      <fill>
        <patternFill patternType="none">
          <bgColor indexed="65"/>
        </patternFill>
      </fill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lor indexed="60"/>
        <name val="Cambria"/>
        <scheme val="none"/>
      </font>
      <fill>
        <patternFill patternType="none">
          <bgColor indexed="65"/>
        </patternFill>
      </fill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lor indexed="60"/>
        <name val="Cambria"/>
        <scheme val="none"/>
      </font>
      <fill>
        <patternFill patternType="none">
          <bgColor indexed="65"/>
        </patternFill>
      </fill>
    </dxf>
    <dxf>
      <font>
        <b/>
        <i val="0"/>
        <color indexed="60"/>
        <name val="Cambria"/>
        <scheme val="none"/>
      </font>
      <fill>
        <patternFill patternType="none">
          <bgColor indexed="65"/>
        </patternFill>
      </fill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lor indexed="60"/>
        <name val="Cambria"/>
        <scheme val="none"/>
      </font>
      <fill>
        <patternFill patternType="none">
          <bgColor indexed="65"/>
        </patternFill>
      </fill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lor indexed="60"/>
        <name val="Cambria"/>
        <scheme val="none"/>
      </font>
      <fill>
        <patternFill patternType="none">
          <bgColor indexed="65"/>
        </patternFill>
      </fill>
    </dxf>
    <dxf>
      <font>
        <b/>
        <i val="0"/>
        <condense val="0"/>
        <extend val="0"/>
        <color indexed="12"/>
      </font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lor indexed="60"/>
        <name val="Cambria"/>
        <scheme val="none"/>
      </font>
      <fill>
        <patternFill patternType="none">
          <bgColor indexed="65"/>
        </patternFill>
      </fill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lor indexed="60"/>
        <name val="Cambria"/>
        <scheme val="none"/>
      </font>
      <fill>
        <patternFill patternType="none">
          <bgColor indexed="65"/>
        </patternFill>
      </fill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lor indexed="60"/>
        <name val="Cambria"/>
        <scheme val="none"/>
      </font>
      <fill>
        <patternFill patternType="none">
          <bgColor indexed="65"/>
        </patternFill>
      </fill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ndense val="0"/>
        <extend val="0"/>
        <color indexed="12"/>
      </font>
    </dxf>
    <dxf>
      <font>
        <b/>
        <i val="0"/>
        <color indexed="60"/>
        <name val="Cambria"/>
        <scheme val="none"/>
      </font>
      <fill>
        <patternFill patternType="none">
          <bgColor indexed="65"/>
        </patternFill>
      </fill>
    </dxf>
    <dxf>
      <font>
        <b/>
        <i val="0"/>
        <condense val="0"/>
        <extend val="0"/>
        <color indexed="12"/>
      </font>
    </dxf>
    <dxf>
      <font>
        <b/>
        <i val="0"/>
        <color indexed="60"/>
        <name val="Cambria"/>
        <scheme val="none"/>
      </font>
      <fill>
        <patternFill patternType="none">
          <bgColor indexed="65"/>
        </patternFill>
      </fill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ndense val="0"/>
        <extend val="0"/>
        <color indexed="12"/>
      </font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lor indexed="60"/>
        <name val="Cambria"/>
        <scheme val="none"/>
      </font>
      <fill>
        <patternFill patternType="none">
          <bgColor indexed="65"/>
        </patternFill>
      </fill>
    </dxf>
    <dxf>
      <font>
        <b/>
        <i val="0"/>
        <condense val="0"/>
        <extend val="0"/>
        <color indexed="12"/>
      </font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lor indexed="60"/>
        <name val="Cambria"/>
        <scheme val="none"/>
      </font>
      <fill>
        <patternFill patternType="none">
          <bgColor indexed="65"/>
        </patternFill>
      </fill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lor indexed="60"/>
        <name val="Cambria"/>
        <scheme val="none"/>
      </font>
      <fill>
        <patternFill patternType="none">
          <bgColor indexed="65"/>
        </patternFill>
      </fill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ndense val="0"/>
        <extend val="0"/>
        <color indexed="12"/>
      </font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lor indexed="60"/>
        <name val="Cambria"/>
        <scheme val="none"/>
      </font>
      <fill>
        <patternFill patternType="none">
          <bgColor indexed="65"/>
        </patternFill>
      </fill>
    </dxf>
    <dxf>
      <font>
        <b/>
        <i val="0"/>
        <condense val="0"/>
        <extend val="0"/>
        <color indexed="12"/>
      </font>
    </dxf>
    <dxf>
      <font>
        <b/>
        <i val="0"/>
        <color indexed="60"/>
        <name val="Cambria"/>
        <scheme val="none"/>
      </font>
      <fill>
        <patternFill patternType="none">
          <bgColor indexed="65"/>
        </patternFill>
      </fill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lor indexed="60"/>
        <name val="Cambria"/>
        <scheme val="none"/>
      </font>
      <fill>
        <patternFill patternType="none">
          <bgColor indexed="65"/>
        </patternFill>
      </fill>
    </dxf>
    <dxf>
      <font>
        <b/>
        <i val="0"/>
        <condense val="0"/>
        <extend val="0"/>
        <color indexed="12"/>
      </font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lor indexed="60"/>
        <name val="Cambria"/>
        <scheme val="none"/>
      </font>
      <fill>
        <patternFill patternType="none">
          <bgColor indexed="65"/>
        </patternFill>
      </fill>
    </dxf>
    <dxf>
      <font>
        <b/>
        <i val="0"/>
        <condense val="0"/>
        <extend val="0"/>
        <color indexed="12"/>
      </font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lor indexed="60"/>
        <name val="Cambria"/>
        <scheme val="none"/>
      </font>
      <fill>
        <patternFill patternType="none">
          <bgColor indexed="65"/>
        </patternFill>
      </fill>
    </dxf>
    <dxf>
      <font>
        <b/>
        <i val="0"/>
        <condense val="0"/>
        <extend val="0"/>
        <color indexed="12"/>
      </font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lor indexed="60"/>
        <name val="Cambria"/>
        <scheme val="none"/>
      </font>
      <fill>
        <patternFill patternType="none">
          <bgColor indexed="65"/>
        </patternFill>
      </fill>
    </dxf>
    <dxf>
      <font>
        <b/>
        <i val="0"/>
        <color indexed="60"/>
        <name val="Cambria"/>
        <scheme val="none"/>
      </font>
      <fill>
        <patternFill patternType="none">
          <bgColor indexed="65"/>
        </patternFill>
      </fill>
    </dxf>
    <dxf>
      <font>
        <b/>
        <i val="0"/>
        <condense val="0"/>
        <extend val="0"/>
        <color indexed="12"/>
      </font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lor indexed="20"/>
      </font>
      <fill>
        <patternFill patternType="none">
          <bgColor indexed="65"/>
        </patternFill>
      </fill>
    </dxf>
    <dxf>
      <font>
        <b/>
        <i val="0"/>
        <color indexed="60"/>
        <name val="Cambria"/>
        <scheme val="none"/>
      </font>
      <fill>
        <patternFill patternType="none">
          <bgColor indexed="65"/>
        </patternFill>
      </fill>
    </dxf>
    <dxf>
      <font>
        <b/>
        <i val="0"/>
        <condense val="0"/>
        <extend val="0"/>
        <color indexed="12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hyperlink" Target="#INDICE!A1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hyperlink" Target="#INDICE!A1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hyperlink" Target="#INDICE!A1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hyperlink" Target="#INDICE!A1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hyperlink" Target="#INDICE!A1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hyperlink" Target="#INDICE!A1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hyperlink" Target="#INDICE!A1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hyperlink" Target="#INDICE!A1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hyperlink" Target="#INDICE!A1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jpeg"/><Relationship Id="rId2" Type="http://schemas.openxmlformats.org/officeDocument/2006/relationships/image" Target="../media/image4.jpeg"/><Relationship Id="rId1" Type="http://schemas.openxmlformats.org/officeDocument/2006/relationships/hyperlink" Target="#INDICE!A1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image" Target="../media/image6.jpeg"/><Relationship Id="rId1" Type="http://schemas.openxmlformats.org/officeDocument/2006/relationships/hyperlink" Target="#'Resumen Ramos'!A1"/><Relationship Id="rId4" Type="http://schemas.openxmlformats.org/officeDocument/2006/relationships/image" Target="../media/image7.jpeg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image" Target="../media/image6.jpeg"/><Relationship Id="rId1" Type="http://schemas.openxmlformats.org/officeDocument/2006/relationships/hyperlink" Target="#'Resumen Ramos'!A1"/><Relationship Id="rId4" Type="http://schemas.openxmlformats.org/officeDocument/2006/relationships/image" Target="../media/image4.jpeg"/></Relationships>
</file>

<file path=xl/drawings/_rels/drawing14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image" Target="../media/image6.jpeg"/><Relationship Id="rId1" Type="http://schemas.openxmlformats.org/officeDocument/2006/relationships/hyperlink" Target="#'Resumen Ramos'!A1"/><Relationship Id="rId4" Type="http://schemas.openxmlformats.org/officeDocument/2006/relationships/image" Target="../media/image4.jpeg"/></Relationships>
</file>

<file path=xl/drawings/_rels/drawing15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image" Target="../media/image6.jpeg"/><Relationship Id="rId1" Type="http://schemas.openxmlformats.org/officeDocument/2006/relationships/hyperlink" Target="#'Resumen Ramos'!A1"/><Relationship Id="rId4" Type="http://schemas.openxmlformats.org/officeDocument/2006/relationships/image" Target="../media/image8.jpeg"/></Relationships>
</file>

<file path=xl/drawings/_rels/drawing16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image" Target="../media/image6.jpeg"/><Relationship Id="rId1" Type="http://schemas.openxmlformats.org/officeDocument/2006/relationships/hyperlink" Target="#'Resumen Ramos'!A1"/><Relationship Id="rId5" Type="http://schemas.openxmlformats.org/officeDocument/2006/relationships/hyperlink" Target="#Ingenieria!A1"/><Relationship Id="rId4" Type="http://schemas.openxmlformats.org/officeDocument/2006/relationships/image" Target="../media/image9.jpeg"/></Relationships>
</file>

<file path=xl/drawings/_rels/drawing17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image" Target="../media/image6.jpeg"/><Relationship Id="rId1" Type="http://schemas.openxmlformats.org/officeDocument/2006/relationships/hyperlink" Target="#'Resumen Ramos'!A1"/><Relationship Id="rId5" Type="http://schemas.openxmlformats.org/officeDocument/2006/relationships/hyperlink" Target="#Ingenieria!A1"/><Relationship Id="rId4" Type="http://schemas.openxmlformats.org/officeDocument/2006/relationships/image" Target="../media/image4.jpeg"/></Relationships>
</file>

<file path=xl/drawings/_rels/drawing18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image" Target="../media/image6.jpeg"/><Relationship Id="rId1" Type="http://schemas.openxmlformats.org/officeDocument/2006/relationships/hyperlink" Target="#'Resumen Ramos'!A1"/><Relationship Id="rId5" Type="http://schemas.openxmlformats.org/officeDocument/2006/relationships/hyperlink" Target="#Ingenieria!A1"/><Relationship Id="rId4" Type="http://schemas.openxmlformats.org/officeDocument/2006/relationships/image" Target="../media/image4.jpeg"/></Relationships>
</file>

<file path=xl/drawings/_rels/drawing19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image" Target="../media/image6.jpeg"/><Relationship Id="rId1" Type="http://schemas.openxmlformats.org/officeDocument/2006/relationships/hyperlink" Target="#'Resumen Ramos'!A1"/><Relationship Id="rId5" Type="http://schemas.openxmlformats.org/officeDocument/2006/relationships/hyperlink" Target="#Ingenieria!A1"/><Relationship Id="rId4" Type="http://schemas.openxmlformats.org/officeDocument/2006/relationships/image" Target="../media/image4.jpeg"/></Relationships>
</file>

<file path=xl/drawings/_rels/drawing20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image" Target="../media/image6.jpeg"/><Relationship Id="rId1" Type="http://schemas.openxmlformats.org/officeDocument/2006/relationships/hyperlink" Target="#'Resumen Ramos'!A1"/><Relationship Id="rId4" Type="http://schemas.openxmlformats.org/officeDocument/2006/relationships/image" Target="../media/image4.jpeg"/></Relationships>
</file>

<file path=xl/drawings/_rels/drawing21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image" Target="../media/image6.jpeg"/><Relationship Id="rId1" Type="http://schemas.openxmlformats.org/officeDocument/2006/relationships/hyperlink" Target="#'Resumen Ramos'!A1"/><Relationship Id="rId4" Type="http://schemas.openxmlformats.org/officeDocument/2006/relationships/image" Target="../media/image9.jpeg"/></Relationships>
</file>

<file path=xl/drawings/_rels/drawing22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image" Target="../media/image6.jpeg"/><Relationship Id="rId1" Type="http://schemas.openxmlformats.org/officeDocument/2006/relationships/hyperlink" Target="#'Resumen Ramos'!A1"/><Relationship Id="rId4" Type="http://schemas.openxmlformats.org/officeDocument/2006/relationships/image" Target="../media/image4.jpeg"/></Relationships>
</file>

<file path=xl/drawings/_rels/drawing23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image" Target="../media/image6.jpeg"/><Relationship Id="rId1" Type="http://schemas.openxmlformats.org/officeDocument/2006/relationships/hyperlink" Target="#'Resumen Ramos'!A1"/><Relationship Id="rId4" Type="http://schemas.openxmlformats.org/officeDocument/2006/relationships/image" Target="../media/image4.jpeg"/></Relationships>
</file>

<file path=xl/drawings/_rels/drawing24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image" Target="../media/image6.jpeg"/><Relationship Id="rId1" Type="http://schemas.openxmlformats.org/officeDocument/2006/relationships/hyperlink" Target="#'Resumen Ramos'!A1"/><Relationship Id="rId4" Type="http://schemas.openxmlformats.org/officeDocument/2006/relationships/image" Target="../media/image10.jpeg"/></Relationships>
</file>

<file path=xl/drawings/_rels/drawing25.xml.rels><?xml version="1.0" encoding="UTF-8" standalone="yes"?>
<Relationships xmlns="http://schemas.openxmlformats.org/package/2006/relationships"><Relationship Id="rId3" Type="http://schemas.openxmlformats.org/officeDocument/2006/relationships/hyperlink" Target="#'Resumen Ramos'!A1"/><Relationship Id="rId2" Type="http://schemas.openxmlformats.org/officeDocument/2006/relationships/image" Target="../media/image4.jpeg"/><Relationship Id="rId1" Type="http://schemas.openxmlformats.org/officeDocument/2006/relationships/hyperlink" Target="#INDICE!A1"/><Relationship Id="rId5" Type="http://schemas.openxmlformats.org/officeDocument/2006/relationships/image" Target="../media/image5.jpeg"/><Relationship Id="rId4" Type="http://schemas.openxmlformats.org/officeDocument/2006/relationships/image" Target="../media/image6.jpeg"/></Relationships>
</file>

<file path=xl/drawings/_rels/drawing26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image" Target="../media/image6.jpeg"/><Relationship Id="rId1" Type="http://schemas.openxmlformats.org/officeDocument/2006/relationships/hyperlink" Target="#'Resumen Ramos'!A1"/><Relationship Id="rId5" Type="http://schemas.openxmlformats.org/officeDocument/2006/relationships/hyperlink" Target="#'Otros Da&#241;os (2)'!A1"/><Relationship Id="rId4" Type="http://schemas.openxmlformats.org/officeDocument/2006/relationships/image" Target="../media/image10.jpeg"/></Relationships>
</file>

<file path=xl/drawings/_rels/drawing27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image" Target="../media/image6.jpeg"/><Relationship Id="rId1" Type="http://schemas.openxmlformats.org/officeDocument/2006/relationships/hyperlink" Target="#'Resumen Ramos'!A1"/><Relationship Id="rId5" Type="http://schemas.openxmlformats.org/officeDocument/2006/relationships/hyperlink" Target="#'Otros Da&#241;os (2)'!A1"/><Relationship Id="rId4" Type="http://schemas.openxmlformats.org/officeDocument/2006/relationships/image" Target="../media/image9.jpeg"/></Relationships>
</file>

<file path=xl/drawings/_rels/drawing28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image" Target="../media/image6.jpeg"/><Relationship Id="rId1" Type="http://schemas.openxmlformats.org/officeDocument/2006/relationships/hyperlink" Target="#'Resumen Ramos'!A1"/><Relationship Id="rId5" Type="http://schemas.openxmlformats.org/officeDocument/2006/relationships/hyperlink" Target="#'Otros Da&#241;os (2)'!A1"/><Relationship Id="rId4" Type="http://schemas.openxmlformats.org/officeDocument/2006/relationships/image" Target="../media/image9.jpeg"/></Relationships>
</file>

<file path=xl/drawings/_rels/drawing29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image" Target="../media/image6.jpeg"/><Relationship Id="rId1" Type="http://schemas.openxmlformats.org/officeDocument/2006/relationships/hyperlink" Target="#'Resumen Ramos'!A1"/><Relationship Id="rId5" Type="http://schemas.openxmlformats.org/officeDocument/2006/relationships/hyperlink" Target="#'Otros Da&#241;os (2)'!A1"/><Relationship Id="rId4" Type="http://schemas.openxmlformats.org/officeDocument/2006/relationships/image" Target="../media/image4.jpeg"/></Relationships>
</file>

<file path=xl/drawings/_rels/drawing30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image" Target="../media/image6.jpeg"/><Relationship Id="rId1" Type="http://schemas.openxmlformats.org/officeDocument/2006/relationships/hyperlink" Target="#'Resumen Ramos'!A1"/><Relationship Id="rId5" Type="http://schemas.openxmlformats.org/officeDocument/2006/relationships/hyperlink" Target="#'Otros Da&#241;os (2)'!A1"/><Relationship Id="rId4" Type="http://schemas.openxmlformats.org/officeDocument/2006/relationships/image" Target="../media/image4.jpeg"/></Relationships>
</file>

<file path=xl/drawings/_rels/drawing31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image" Target="../media/image6.jpeg"/><Relationship Id="rId1" Type="http://schemas.openxmlformats.org/officeDocument/2006/relationships/hyperlink" Target="#'Resumen Ramos'!A1"/><Relationship Id="rId5" Type="http://schemas.openxmlformats.org/officeDocument/2006/relationships/hyperlink" Target="#'Otros Da&#241;os (2)'!A1"/><Relationship Id="rId4" Type="http://schemas.openxmlformats.org/officeDocument/2006/relationships/image" Target="../media/image4.jpeg"/></Relationships>
</file>

<file path=xl/drawings/_rels/drawing32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image" Target="../media/image6.jpeg"/><Relationship Id="rId1" Type="http://schemas.openxmlformats.org/officeDocument/2006/relationships/hyperlink" Target="#'Resumen Ramos'!A1"/><Relationship Id="rId5" Type="http://schemas.openxmlformats.org/officeDocument/2006/relationships/hyperlink" Target="#'Otros Da&#241;os (2)'!A1"/><Relationship Id="rId4" Type="http://schemas.openxmlformats.org/officeDocument/2006/relationships/image" Target="../media/image9.jpeg"/></Relationships>
</file>

<file path=xl/drawings/_rels/drawing33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image" Target="../media/image6.jpeg"/><Relationship Id="rId1" Type="http://schemas.openxmlformats.org/officeDocument/2006/relationships/hyperlink" Target="#'Resumen Ramos'!A1"/><Relationship Id="rId5" Type="http://schemas.openxmlformats.org/officeDocument/2006/relationships/hyperlink" Target="#'Otros Da&#241;os (2)'!A1"/><Relationship Id="rId4" Type="http://schemas.openxmlformats.org/officeDocument/2006/relationships/image" Target="../media/image4.jpeg"/></Relationships>
</file>

<file path=xl/drawings/_rels/drawing34.xml.rels><?xml version="1.0" encoding="UTF-8" standalone="yes"?>
<Relationships xmlns="http://schemas.openxmlformats.org/package/2006/relationships"><Relationship Id="rId3" Type="http://schemas.openxmlformats.org/officeDocument/2006/relationships/hyperlink" Target="#'Resumen Ramos'!A1"/><Relationship Id="rId2" Type="http://schemas.openxmlformats.org/officeDocument/2006/relationships/image" Target="../media/image11.jpeg"/><Relationship Id="rId1" Type="http://schemas.openxmlformats.org/officeDocument/2006/relationships/hyperlink" Target="#INDICE!A1"/><Relationship Id="rId4" Type="http://schemas.openxmlformats.org/officeDocument/2006/relationships/image" Target="../media/image6.jpeg"/></Relationships>
</file>

<file path=xl/drawings/_rels/drawing35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image" Target="../media/image6.jpeg"/><Relationship Id="rId1" Type="http://schemas.openxmlformats.org/officeDocument/2006/relationships/hyperlink" Target="#'Resumen Ramos'!A1"/><Relationship Id="rId4" Type="http://schemas.openxmlformats.org/officeDocument/2006/relationships/image" Target="../media/image3.png"/></Relationships>
</file>

<file path=xl/drawings/_rels/drawing36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image" Target="../media/image6.jpeg"/><Relationship Id="rId1" Type="http://schemas.openxmlformats.org/officeDocument/2006/relationships/hyperlink" Target="#'Resumen Ramos'!A1"/><Relationship Id="rId4" Type="http://schemas.openxmlformats.org/officeDocument/2006/relationships/image" Target="../media/image3.png"/></Relationships>
</file>

<file path=xl/drawings/_rels/drawing37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image" Target="../media/image6.jpeg"/><Relationship Id="rId1" Type="http://schemas.openxmlformats.org/officeDocument/2006/relationships/hyperlink" Target="#'Resumen Ramos'!A1"/><Relationship Id="rId4" Type="http://schemas.openxmlformats.org/officeDocument/2006/relationships/image" Target="../media/image3.png"/></Relationships>
</file>

<file path=xl/drawings/_rels/drawing38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image" Target="../media/image6.jpeg"/><Relationship Id="rId1" Type="http://schemas.openxmlformats.org/officeDocument/2006/relationships/hyperlink" Target="#'Resumen Ramos'!A1"/><Relationship Id="rId4" Type="http://schemas.openxmlformats.org/officeDocument/2006/relationships/image" Target="../media/image3.png"/></Relationships>
</file>

<file path=xl/drawings/_rels/drawing39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image" Target="../media/image6.jpeg"/><Relationship Id="rId1" Type="http://schemas.openxmlformats.org/officeDocument/2006/relationships/hyperlink" Target="#'Resumen Ramos'!A1"/><Relationship Id="rId4" Type="http://schemas.openxmlformats.org/officeDocument/2006/relationships/image" Target="../media/image3.png"/></Relationships>
</file>

<file path=xl/drawings/_rels/drawing40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image" Target="../media/image6.jpeg"/><Relationship Id="rId1" Type="http://schemas.openxmlformats.org/officeDocument/2006/relationships/hyperlink" Target="#'Resumen Ramos'!A1"/><Relationship Id="rId4" Type="http://schemas.openxmlformats.org/officeDocument/2006/relationships/image" Target="../media/image3.png"/></Relationships>
</file>

<file path=xl/drawings/_rels/drawing41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image" Target="../media/image6.jpeg"/><Relationship Id="rId1" Type="http://schemas.openxmlformats.org/officeDocument/2006/relationships/hyperlink" Target="#'Resumen Ramos'!A1"/><Relationship Id="rId4" Type="http://schemas.openxmlformats.org/officeDocument/2006/relationships/image" Target="../media/image3.png"/></Relationships>
</file>

<file path=xl/drawings/_rels/drawing42.xml.rels><?xml version="1.0" encoding="UTF-8" standalone="yes"?>
<Relationships xmlns="http://schemas.openxmlformats.org/package/2006/relationships"><Relationship Id="rId3" Type="http://schemas.openxmlformats.org/officeDocument/2006/relationships/hyperlink" Target="#'Resumen Ramos'!A1"/><Relationship Id="rId2" Type="http://schemas.openxmlformats.org/officeDocument/2006/relationships/image" Target="../media/image4.jpeg"/><Relationship Id="rId1" Type="http://schemas.openxmlformats.org/officeDocument/2006/relationships/hyperlink" Target="#INDICE!A1"/><Relationship Id="rId5" Type="http://schemas.openxmlformats.org/officeDocument/2006/relationships/image" Target="../media/image5.jpeg"/><Relationship Id="rId4" Type="http://schemas.openxmlformats.org/officeDocument/2006/relationships/image" Target="../media/image6.jpeg"/></Relationships>
</file>

<file path=xl/drawings/_rels/drawing43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image" Target="../media/image6.jpeg"/><Relationship Id="rId1" Type="http://schemas.openxmlformats.org/officeDocument/2006/relationships/hyperlink" Target="#'Resumen Ramos'!A1"/><Relationship Id="rId5" Type="http://schemas.openxmlformats.org/officeDocument/2006/relationships/hyperlink" Target="#'Otros Personas'!A1"/><Relationship Id="rId4" Type="http://schemas.openxmlformats.org/officeDocument/2006/relationships/image" Target="../media/image3.png"/></Relationships>
</file>

<file path=xl/drawings/_rels/drawing44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image" Target="../media/image6.jpeg"/><Relationship Id="rId1" Type="http://schemas.openxmlformats.org/officeDocument/2006/relationships/hyperlink" Target="#'Resumen Ramos'!A1"/><Relationship Id="rId5" Type="http://schemas.openxmlformats.org/officeDocument/2006/relationships/hyperlink" Target="#'Otros Personas'!A1"/><Relationship Id="rId4" Type="http://schemas.openxmlformats.org/officeDocument/2006/relationships/image" Target="../media/image3.png"/></Relationships>
</file>

<file path=xl/drawings/_rels/drawing45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image" Target="../media/image6.jpeg"/><Relationship Id="rId1" Type="http://schemas.openxmlformats.org/officeDocument/2006/relationships/hyperlink" Target="#'Resumen Ramos'!A1"/><Relationship Id="rId5" Type="http://schemas.openxmlformats.org/officeDocument/2006/relationships/hyperlink" Target="#'Otros Personas'!A1"/><Relationship Id="rId4" Type="http://schemas.openxmlformats.org/officeDocument/2006/relationships/image" Target="../media/image3.png"/></Relationships>
</file>

<file path=xl/drawings/_rels/drawing46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image" Target="../media/image6.jpeg"/><Relationship Id="rId1" Type="http://schemas.openxmlformats.org/officeDocument/2006/relationships/hyperlink" Target="#'Resumen Ramos'!A1"/><Relationship Id="rId5" Type="http://schemas.openxmlformats.org/officeDocument/2006/relationships/hyperlink" Target="#'Otros Personas'!A1"/><Relationship Id="rId4" Type="http://schemas.openxmlformats.org/officeDocument/2006/relationships/image" Target="../media/image3.png"/></Relationships>
</file>

<file path=xl/drawings/_rels/drawing47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image" Target="../media/image6.jpeg"/><Relationship Id="rId1" Type="http://schemas.openxmlformats.org/officeDocument/2006/relationships/hyperlink" Target="#'Resumen Ramos'!A1"/><Relationship Id="rId4" Type="http://schemas.openxmlformats.org/officeDocument/2006/relationships/image" Target="../media/image3.png"/></Relationships>
</file>

<file path=xl/drawings/_rels/drawing48.xml.rels><?xml version="1.0" encoding="UTF-8" standalone="yes"?>
<Relationships xmlns="http://schemas.openxmlformats.org/package/2006/relationships"><Relationship Id="rId3" Type="http://schemas.openxmlformats.org/officeDocument/2006/relationships/hyperlink" Target="#'Resumen Ramos'!A1"/><Relationship Id="rId2" Type="http://schemas.openxmlformats.org/officeDocument/2006/relationships/image" Target="../media/image12.jpeg"/><Relationship Id="rId1" Type="http://schemas.openxmlformats.org/officeDocument/2006/relationships/hyperlink" Target="#INDICE!A1"/><Relationship Id="rId4" Type="http://schemas.openxmlformats.org/officeDocument/2006/relationships/image" Target="../media/image6.jpeg"/></Relationships>
</file>

<file path=xl/drawings/_rels/drawing49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image" Target="../media/image6.jpeg"/><Relationship Id="rId1" Type="http://schemas.openxmlformats.org/officeDocument/2006/relationships/hyperlink" Target="#'Resumen Ramos'!A1"/><Relationship Id="rId4" Type="http://schemas.openxmlformats.org/officeDocument/2006/relationships/image" Target="../media/image13.jpeg"/></Relationships>
</file>

<file path=xl/drawings/_rels/drawing50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image" Target="../media/image6.jpeg"/><Relationship Id="rId1" Type="http://schemas.openxmlformats.org/officeDocument/2006/relationships/hyperlink" Target="#'Resumen Ramos'!A1"/><Relationship Id="rId4" Type="http://schemas.openxmlformats.org/officeDocument/2006/relationships/image" Target="../media/image13.jpeg"/></Relationships>
</file>

<file path=xl/drawings/_rels/drawing51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image" Target="../media/image6.jpeg"/><Relationship Id="rId1" Type="http://schemas.openxmlformats.org/officeDocument/2006/relationships/hyperlink" Target="#'Resumen Ramos'!A1"/><Relationship Id="rId4" Type="http://schemas.openxmlformats.org/officeDocument/2006/relationships/image" Target="../media/image14.jpeg"/></Relationships>
</file>

<file path=xl/drawings/_rels/drawing52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image" Target="../media/image6.jpeg"/><Relationship Id="rId1" Type="http://schemas.openxmlformats.org/officeDocument/2006/relationships/hyperlink" Target="#'Resumen Ramos'!A1"/><Relationship Id="rId4" Type="http://schemas.openxmlformats.org/officeDocument/2006/relationships/image" Target="../media/image15.jpeg"/></Relationships>
</file>

<file path=xl/drawings/_rels/drawing53.xml.rels><?xml version="1.0" encoding="UTF-8" standalone="yes"?>
<Relationships xmlns="http://schemas.openxmlformats.org/package/2006/relationships"><Relationship Id="rId2" Type="http://schemas.openxmlformats.org/officeDocument/2006/relationships/hyperlink" Target="../../../Documents%20and%20Settings/Administrador/Configuraci&#243;n%20local/Archivos%20temporales%20de%20Internet/OLK74/ACUMULADOR%20RAMOS.xls#'Resumen Ramos'!A1" TargetMode="External"/><Relationship Id="rId1" Type="http://schemas.openxmlformats.org/officeDocument/2006/relationships/image" Target="../media/image16.jpeg"/></Relationships>
</file>

<file path=xl/drawings/_rels/drawing5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7.jpeg"/><Relationship Id="rId1" Type="http://schemas.openxmlformats.org/officeDocument/2006/relationships/hyperlink" Target="../../../Documents%20and%20Settings/Administrador/Configuraci&#243;n%20local/Archivos%20temporales%20de%20Internet/OLK74/ACUMULADOR%20RAMOS.xls#'Resumen Ramos'!A1" TargetMode="External"/></Relationships>
</file>

<file path=xl/drawings/_rels/drawing5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8.jpeg"/><Relationship Id="rId1" Type="http://schemas.openxmlformats.org/officeDocument/2006/relationships/hyperlink" Target="../../../Documents%20and%20Settings/Administrador/Configuraci&#243;n%20local/Archivos%20temporales%20de%20Internet/OLK74/ACUMULADOR%20RAMOS.xls#'Resumen Ramos'!A1" TargetMode="External"/></Relationships>
</file>

<file path=xl/drawings/_rels/drawing5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8.jpeg"/><Relationship Id="rId1" Type="http://schemas.openxmlformats.org/officeDocument/2006/relationships/hyperlink" Target="../../../Documents%20and%20Settings/Administrador/Configuraci&#243;n%20local/Archivos%20temporales%20de%20Internet/OLK74/ACUMULADOR%20RAMOS.xls#'Resumen Ramos'!A1" TargetMode="External"/></Relationships>
</file>

<file path=xl/drawings/_rels/drawing5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0.png"/><Relationship Id="rId1" Type="http://schemas.openxmlformats.org/officeDocument/2006/relationships/image" Target="../media/image1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22</xdr:col>
      <xdr:colOff>266700</xdr:colOff>
      <xdr:row>0</xdr:row>
      <xdr:rowOff>238125</xdr:rowOff>
    </xdr:from>
    <xdr:to>
      <xdr:col>23</xdr:col>
      <xdr:colOff>9525</xdr:colOff>
      <xdr:row>2</xdr:row>
      <xdr:rowOff>85725</xdr:rowOff>
    </xdr:to>
    <xdr:pic>
      <xdr:nvPicPr>
        <xdr:cNvPr id="216045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479000" y="238125"/>
          <a:ext cx="504825" cy="581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2628900</xdr:colOff>
      <xdr:row>0</xdr:row>
      <xdr:rowOff>38100</xdr:rowOff>
    </xdr:from>
    <xdr:to>
      <xdr:col>1</xdr:col>
      <xdr:colOff>4124325</xdr:colOff>
      <xdr:row>1</xdr:row>
      <xdr:rowOff>9525</xdr:rowOff>
    </xdr:to>
    <xdr:pic>
      <xdr:nvPicPr>
        <xdr:cNvPr id="21604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999" b="2"/>
        <a:stretch>
          <a:fillRect/>
        </a:stretch>
      </xdr:blipFill>
      <xdr:spPr bwMode="auto">
        <a:xfrm>
          <a:off x="2819400" y="38100"/>
          <a:ext cx="1495425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95250</xdr:colOff>
      <xdr:row>0</xdr:row>
      <xdr:rowOff>57150</xdr:rowOff>
    </xdr:from>
    <xdr:to>
      <xdr:col>1</xdr:col>
      <xdr:colOff>1485900</xdr:colOff>
      <xdr:row>2</xdr:row>
      <xdr:rowOff>123825</xdr:rowOff>
    </xdr:to>
    <xdr:pic>
      <xdr:nvPicPr>
        <xdr:cNvPr id="260814" name="Imagen 5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57150"/>
          <a:ext cx="1685925" cy="523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18</xdr:col>
      <xdr:colOff>178594</xdr:colOff>
      <xdr:row>0</xdr:row>
      <xdr:rowOff>166687</xdr:rowOff>
    </xdr:from>
    <xdr:to>
      <xdr:col>19</xdr:col>
      <xdr:colOff>500062</xdr:colOff>
      <xdr:row>2</xdr:row>
      <xdr:rowOff>54768</xdr:rowOff>
    </xdr:to>
    <xdr:sp macro="" textlink="">
      <xdr:nvSpPr>
        <xdr:cNvPr id="5" name="AutoShape 7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5621000" y="166687"/>
          <a:ext cx="881062" cy="352425"/>
        </a:xfrm>
        <a:prstGeom prst="upArrowCallout">
          <a:avLst>
            <a:gd name="adj1" fmla="val 49479"/>
            <a:gd name="adj2" fmla="val 49479"/>
            <a:gd name="adj3" fmla="val 16667"/>
            <a:gd name="adj4" fmla="val 66667"/>
          </a:avLst>
        </a:prstGeom>
        <a:solidFill>
          <a:srgbClr val="00C08E"/>
        </a:solidFill>
        <a:ln w="25400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45720" tIns="36576" rIns="45720" bIns="0" anchor="t" upright="1"/>
        <a:lstStyle/>
        <a:p>
          <a:pPr algn="ctr" rtl="0">
            <a:defRPr sz="1000"/>
          </a:pPr>
          <a:r>
            <a:rPr lang="es-CO" sz="1200" b="1" i="0" strike="noStrike">
              <a:solidFill>
                <a:srgbClr val="000000"/>
              </a:solidFill>
              <a:latin typeface="Arial"/>
              <a:cs typeface="Arial"/>
            </a:rPr>
            <a:t>INDICE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133350</xdr:rowOff>
    </xdr:from>
    <xdr:to>
      <xdr:col>0</xdr:col>
      <xdr:colOff>1714500</xdr:colOff>
      <xdr:row>2</xdr:row>
      <xdr:rowOff>171450</xdr:rowOff>
    </xdr:to>
    <xdr:pic>
      <xdr:nvPicPr>
        <xdr:cNvPr id="280258" name="Imagen 7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" y="133350"/>
          <a:ext cx="1685925" cy="523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168</xdr:col>
      <xdr:colOff>380999</xdr:colOff>
      <xdr:row>1</xdr:row>
      <xdr:rowOff>23812</xdr:rowOff>
    </xdr:from>
    <xdr:to>
      <xdr:col>169</xdr:col>
      <xdr:colOff>476249</xdr:colOff>
      <xdr:row>2</xdr:row>
      <xdr:rowOff>150019</xdr:rowOff>
    </xdr:to>
    <xdr:sp macro="" textlink="">
      <xdr:nvSpPr>
        <xdr:cNvPr id="6" name="AutoShape 7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94571343" y="285750"/>
          <a:ext cx="881062" cy="352425"/>
        </a:xfrm>
        <a:prstGeom prst="upArrowCallout">
          <a:avLst>
            <a:gd name="adj1" fmla="val 49479"/>
            <a:gd name="adj2" fmla="val 49479"/>
            <a:gd name="adj3" fmla="val 16667"/>
            <a:gd name="adj4" fmla="val 66667"/>
          </a:avLst>
        </a:prstGeom>
        <a:solidFill>
          <a:srgbClr val="00C08E"/>
        </a:solidFill>
        <a:ln w="25400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45720" tIns="36576" rIns="45720" bIns="0" anchor="t" upright="1"/>
        <a:lstStyle/>
        <a:p>
          <a:pPr algn="ctr" rtl="0">
            <a:defRPr sz="1000"/>
          </a:pPr>
          <a:r>
            <a:rPr lang="es-CO" sz="1200" b="1" i="0" strike="noStrike">
              <a:solidFill>
                <a:srgbClr val="000000"/>
              </a:solidFill>
              <a:latin typeface="Arial"/>
              <a:cs typeface="Arial"/>
            </a:rPr>
            <a:t>INDICE</a:t>
          </a:r>
        </a:p>
      </xdr:txBody>
    </xdr:sp>
    <xdr:clientData/>
  </xdr:twoCellAnchor>
  <xdr:twoCellAnchor>
    <xdr:from>
      <xdr:col>45</xdr:col>
      <xdr:colOff>35718</xdr:colOff>
      <xdr:row>0</xdr:row>
      <xdr:rowOff>238126</xdr:rowOff>
    </xdr:from>
    <xdr:to>
      <xdr:col>46</xdr:col>
      <xdr:colOff>273843</xdr:colOff>
      <xdr:row>2</xdr:row>
      <xdr:rowOff>102395</xdr:rowOff>
    </xdr:to>
    <xdr:sp macro="" textlink="">
      <xdr:nvSpPr>
        <xdr:cNvPr id="7" name="AutoShape 7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28301156" y="238126"/>
          <a:ext cx="881062" cy="352425"/>
        </a:xfrm>
        <a:prstGeom prst="upArrowCallout">
          <a:avLst>
            <a:gd name="adj1" fmla="val 49479"/>
            <a:gd name="adj2" fmla="val 49479"/>
            <a:gd name="adj3" fmla="val 16667"/>
            <a:gd name="adj4" fmla="val 66667"/>
          </a:avLst>
        </a:prstGeom>
        <a:solidFill>
          <a:srgbClr val="00C08E"/>
        </a:solidFill>
        <a:ln w="25400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45720" tIns="36576" rIns="45720" bIns="0" anchor="t" upright="1"/>
        <a:lstStyle/>
        <a:p>
          <a:pPr algn="ctr" rtl="0">
            <a:defRPr sz="1000"/>
          </a:pPr>
          <a:r>
            <a:rPr lang="es-CO" sz="1200" b="1" i="0" strike="noStrike">
              <a:solidFill>
                <a:srgbClr val="000000"/>
              </a:solidFill>
              <a:latin typeface="Arial"/>
              <a:cs typeface="Arial"/>
            </a:rPr>
            <a:t>INDICE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168</xdr:col>
      <xdr:colOff>619126</xdr:colOff>
      <xdr:row>0</xdr:row>
      <xdr:rowOff>250031</xdr:rowOff>
    </xdr:from>
    <xdr:to>
      <xdr:col>170</xdr:col>
      <xdr:colOff>1</xdr:colOff>
      <xdr:row>2</xdr:row>
      <xdr:rowOff>114300</xdr:rowOff>
    </xdr:to>
    <xdr:sp macro="" textlink="">
      <xdr:nvSpPr>
        <xdr:cNvPr id="6" name="AutoShape 7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95952470" y="250031"/>
          <a:ext cx="881062" cy="352425"/>
        </a:xfrm>
        <a:prstGeom prst="upArrowCallout">
          <a:avLst>
            <a:gd name="adj1" fmla="val 49479"/>
            <a:gd name="adj2" fmla="val 49479"/>
            <a:gd name="adj3" fmla="val 16667"/>
            <a:gd name="adj4" fmla="val 66667"/>
          </a:avLst>
        </a:prstGeom>
        <a:solidFill>
          <a:srgbClr val="00C08E"/>
        </a:solidFill>
        <a:ln w="25400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45720" tIns="36576" rIns="45720" bIns="0" anchor="t" upright="1"/>
        <a:lstStyle/>
        <a:p>
          <a:pPr algn="ctr" rtl="0">
            <a:defRPr sz="1000"/>
          </a:pPr>
          <a:r>
            <a:rPr lang="es-CO" sz="1200" b="1" i="0" strike="noStrike">
              <a:solidFill>
                <a:srgbClr val="000000"/>
              </a:solidFill>
              <a:latin typeface="Arial"/>
              <a:cs typeface="Arial"/>
            </a:rPr>
            <a:t>INDICE</a:t>
          </a:r>
        </a:p>
      </xdr:txBody>
    </xdr:sp>
    <xdr:clientData/>
  </xdr:twoCellAnchor>
  <xdr:twoCellAnchor editAs="oneCell">
    <xdr:from>
      <xdr:col>0</xdr:col>
      <xdr:colOff>19050</xdr:colOff>
      <xdr:row>0</xdr:row>
      <xdr:rowOff>152400</xdr:rowOff>
    </xdr:from>
    <xdr:to>
      <xdr:col>0</xdr:col>
      <xdr:colOff>1562100</xdr:colOff>
      <xdr:row>2</xdr:row>
      <xdr:rowOff>152400</xdr:rowOff>
    </xdr:to>
    <xdr:pic>
      <xdr:nvPicPr>
        <xdr:cNvPr id="282576" name="Imagen 6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" y="152400"/>
          <a:ext cx="154305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100</xdr:col>
      <xdr:colOff>321468</xdr:colOff>
      <xdr:row>1</xdr:row>
      <xdr:rowOff>0</xdr:rowOff>
    </xdr:from>
    <xdr:to>
      <xdr:col>102</xdr:col>
      <xdr:colOff>59530</xdr:colOff>
      <xdr:row>2</xdr:row>
      <xdr:rowOff>126207</xdr:rowOff>
    </xdr:to>
    <xdr:sp macro="" textlink="">
      <xdr:nvSpPr>
        <xdr:cNvPr id="7" name="AutoShape 7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555687" y="261938"/>
          <a:ext cx="881062" cy="352425"/>
        </a:xfrm>
        <a:prstGeom prst="upArrowCallout">
          <a:avLst>
            <a:gd name="adj1" fmla="val 49479"/>
            <a:gd name="adj2" fmla="val 49479"/>
            <a:gd name="adj3" fmla="val 16667"/>
            <a:gd name="adj4" fmla="val 66667"/>
          </a:avLst>
        </a:prstGeom>
        <a:solidFill>
          <a:srgbClr val="00C08E"/>
        </a:solidFill>
        <a:ln w="25400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45720" tIns="36576" rIns="45720" bIns="0" anchor="t" upright="1"/>
        <a:lstStyle/>
        <a:p>
          <a:pPr algn="ctr" rtl="0">
            <a:defRPr sz="1000"/>
          </a:pPr>
          <a:r>
            <a:rPr lang="es-CO" sz="1200" b="1" i="0" strike="noStrike">
              <a:solidFill>
                <a:srgbClr val="000000"/>
              </a:solidFill>
              <a:latin typeface="Arial"/>
              <a:cs typeface="Arial"/>
            </a:rPr>
            <a:t>INDICE</a:t>
          </a:r>
        </a:p>
      </xdr:txBody>
    </xdr:sp>
    <xdr:clientData/>
  </xdr:twoCellAnchor>
  <xdr:twoCellAnchor>
    <xdr:from>
      <xdr:col>26</xdr:col>
      <xdr:colOff>500063</xdr:colOff>
      <xdr:row>1</xdr:row>
      <xdr:rowOff>0</xdr:rowOff>
    </xdr:from>
    <xdr:to>
      <xdr:col>28</xdr:col>
      <xdr:colOff>0</xdr:colOff>
      <xdr:row>2</xdr:row>
      <xdr:rowOff>126207</xdr:rowOff>
    </xdr:to>
    <xdr:sp macro="" textlink="">
      <xdr:nvSpPr>
        <xdr:cNvPr id="8" name="AutoShape 7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7764126" y="261938"/>
          <a:ext cx="881062" cy="352425"/>
        </a:xfrm>
        <a:prstGeom prst="upArrowCallout">
          <a:avLst>
            <a:gd name="adj1" fmla="val 49479"/>
            <a:gd name="adj2" fmla="val 49479"/>
            <a:gd name="adj3" fmla="val 16667"/>
            <a:gd name="adj4" fmla="val 66667"/>
          </a:avLst>
        </a:prstGeom>
        <a:solidFill>
          <a:srgbClr val="00C08E"/>
        </a:solidFill>
        <a:ln w="25400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45720" tIns="36576" rIns="45720" bIns="0" anchor="t" upright="1"/>
        <a:lstStyle/>
        <a:p>
          <a:pPr algn="ctr" rtl="0">
            <a:defRPr sz="1000"/>
          </a:pPr>
          <a:r>
            <a:rPr lang="es-CO" sz="1200" b="1" i="0" strike="noStrike">
              <a:solidFill>
                <a:srgbClr val="000000"/>
              </a:solidFill>
              <a:latin typeface="Arial"/>
              <a:cs typeface="Arial"/>
            </a:rPr>
            <a:t>INDICE</a:t>
          </a:r>
        </a:p>
      </xdr:txBody>
    </xdr:sp>
    <xdr:clientData/>
  </xdr:twoCellAnchor>
  <xdr:twoCellAnchor>
    <xdr:from>
      <xdr:col>1</xdr:col>
      <xdr:colOff>190500</xdr:colOff>
      <xdr:row>1</xdr:row>
      <xdr:rowOff>0</xdr:rowOff>
    </xdr:from>
    <xdr:to>
      <xdr:col>2</xdr:col>
      <xdr:colOff>309562</xdr:colOff>
      <xdr:row>2</xdr:row>
      <xdr:rowOff>126207</xdr:rowOff>
    </xdr:to>
    <xdr:sp macro="" textlink="">
      <xdr:nvSpPr>
        <xdr:cNvPr id="9" name="AutoShape 7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869281" y="261938"/>
          <a:ext cx="881062" cy="352425"/>
        </a:xfrm>
        <a:prstGeom prst="upArrowCallout">
          <a:avLst>
            <a:gd name="adj1" fmla="val 49479"/>
            <a:gd name="adj2" fmla="val 49479"/>
            <a:gd name="adj3" fmla="val 16667"/>
            <a:gd name="adj4" fmla="val 66667"/>
          </a:avLst>
        </a:prstGeom>
        <a:solidFill>
          <a:srgbClr val="00C08E"/>
        </a:solidFill>
        <a:ln w="25400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45720" tIns="36576" rIns="45720" bIns="0" anchor="t" upright="1"/>
        <a:lstStyle/>
        <a:p>
          <a:pPr algn="ctr" rtl="0">
            <a:defRPr sz="1000"/>
          </a:pPr>
          <a:r>
            <a:rPr lang="es-CO" sz="1200" b="1" i="0" strike="noStrike">
              <a:solidFill>
                <a:srgbClr val="000000"/>
              </a:solidFill>
              <a:latin typeface="Arial"/>
              <a:cs typeface="Arial"/>
            </a:rPr>
            <a:t>INDICE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95250</xdr:colOff>
      <xdr:row>0</xdr:row>
      <xdr:rowOff>38100</xdr:rowOff>
    </xdr:from>
    <xdr:to>
      <xdr:col>1</xdr:col>
      <xdr:colOff>1781175</xdr:colOff>
      <xdr:row>2</xdr:row>
      <xdr:rowOff>104775</xdr:rowOff>
    </xdr:to>
    <xdr:pic>
      <xdr:nvPicPr>
        <xdr:cNvPr id="262115" name="Imagen 4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8625" y="38100"/>
          <a:ext cx="1685925" cy="523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18</xdr:col>
      <xdr:colOff>95250</xdr:colOff>
      <xdr:row>0</xdr:row>
      <xdr:rowOff>166688</xdr:rowOff>
    </xdr:from>
    <xdr:to>
      <xdr:col>19</xdr:col>
      <xdr:colOff>381000</xdr:colOff>
      <xdr:row>2</xdr:row>
      <xdr:rowOff>54769</xdr:rowOff>
    </xdr:to>
    <xdr:sp macro="" textlink="">
      <xdr:nvSpPr>
        <xdr:cNvPr id="5" name="AutoShape 7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6073438" y="166688"/>
          <a:ext cx="881062" cy="352425"/>
        </a:xfrm>
        <a:prstGeom prst="upArrowCallout">
          <a:avLst>
            <a:gd name="adj1" fmla="val 49479"/>
            <a:gd name="adj2" fmla="val 49479"/>
            <a:gd name="adj3" fmla="val 16667"/>
            <a:gd name="adj4" fmla="val 66667"/>
          </a:avLst>
        </a:prstGeom>
        <a:solidFill>
          <a:srgbClr val="00C08E"/>
        </a:solidFill>
        <a:ln w="25400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45720" tIns="36576" rIns="45720" bIns="0" anchor="t" upright="1"/>
        <a:lstStyle/>
        <a:p>
          <a:pPr algn="ctr" rtl="0">
            <a:defRPr sz="1000"/>
          </a:pPr>
          <a:r>
            <a:rPr lang="es-CO" sz="1200" b="1" i="0" strike="noStrike">
              <a:solidFill>
                <a:srgbClr val="000000"/>
              </a:solidFill>
              <a:latin typeface="Arial"/>
              <a:cs typeface="Arial"/>
            </a:rPr>
            <a:t>INDICE</a:t>
          </a:r>
        </a:p>
      </xdr:txBody>
    </xdr:sp>
    <xdr:clientData/>
  </xdr:twoCellAnchor>
  <xdr:twoCellAnchor>
    <xdr:from>
      <xdr:col>1</xdr:col>
      <xdr:colOff>3202781</xdr:colOff>
      <xdr:row>0</xdr:row>
      <xdr:rowOff>130969</xdr:rowOff>
    </xdr:from>
    <xdr:to>
      <xdr:col>1</xdr:col>
      <xdr:colOff>4083843</xdr:colOff>
      <xdr:row>2</xdr:row>
      <xdr:rowOff>19050</xdr:rowOff>
    </xdr:to>
    <xdr:sp macro="" textlink="">
      <xdr:nvSpPr>
        <xdr:cNvPr id="6" name="AutoShape 7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3536156" y="130969"/>
          <a:ext cx="881062" cy="352425"/>
        </a:xfrm>
        <a:prstGeom prst="upArrowCallout">
          <a:avLst>
            <a:gd name="adj1" fmla="val 49479"/>
            <a:gd name="adj2" fmla="val 49479"/>
            <a:gd name="adj3" fmla="val 16667"/>
            <a:gd name="adj4" fmla="val 66667"/>
          </a:avLst>
        </a:prstGeom>
        <a:solidFill>
          <a:srgbClr val="00C08E"/>
        </a:solidFill>
        <a:ln w="25400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45720" tIns="36576" rIns="45720" bIns="0" anchor="t" upright="1"/>
        <a:lstStyle/>
        <a:p>
          <a:pPr algn="ctr" rtl="0">
            <a:defRPr sz="1000"/>
          </a:pPr>
          <a:r>
            <a:rPr lang="es-CO" sz="1200" b="1" i="0" strike="noStrike">
              <a:solidFill>
                <a:srgbClr val="000000"/>
              </a:solidFill>
              <a:latin typeface="Arial"/>
              <a:cs typeface="Arial"/>
            </a:rPr>
            <a:t>INDICE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104775</xdr:rowOff>
    </xdr:from>
    <xdr:to>
      <xdr:col>0</xdr:col>
      <xdr:colOff>1628775</xdr:colOff>
      <xdr:row>2</xdr:row>
      <xdr:rowOff>114300</xdr:rowOff>
    </xdr:to>
    <xdr:pic>
      <xdr:nvPicPr>
        <xdr:cNvPr id="283599" name="Imagen 6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" y="104775"/>
          <a:ext cx="1571625" cy="495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535781</xdr:colOff>
      <xdr:row>0</xdr:row>
      <xdr:rowOff>238126</xdr:rowOff>
    </xdr:from>
    <xdr:to>
      <xdr:col>2</xdr:col>
      <xdr:colOff>631031</xdr:colOff>
      <xdr:row>2</xdr:row>
      <xdr:rowOff>102395</xdr:rowOff>
    </xdr:to>
    <xdr:sp macro="" textlink="">
      <xdr:nvSpPr>
        <xdr:cNvPr id="7" name="AutoShape 7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2226469" y="238126"/>
          <a:ext cx="881062" cy="352425"/>
        </a:xfrm>
        <a:prstGeom prst="upArrowCallout">
          <a:avLst>
            <a:gd name="adj1" fmla="val 49479"/>
            <a:gd name="adj2" fmla="val 49479"/>
            <a:gd name="adj3" fmla="val 16667"/>
            <a:gd name="adj4" fmla="val 66667"/>
          </a:avLst>
        </a:prstGeom>
        <a:solidFill>
          <a:srgbClr val="00C08E"/>
        </a:solidFill>
        <a:ln w="25400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45720" tIns="36576" rIns="45720" bIns="0" anchor="t" upright="1"/>
        <a:lstStyle/>
        <a:p>
          <a:pPr algn="ctr" rtl="0">
            <a:defRPr sz="1000"/>
          </a:pPr>
          <a:r>
            <a:rPr lang="es-CO" sz="1200" b="1" i="0" strike="noStrike">
              <a:solidFill>
                <a:srgbClr val="000000"/>
              </a:solidFill>
              <a:latin typeface="Arial"/>
              <a:cs typeface="Arial"/>
            </a:rPr>
            <a:t>INDICE</a:t>
          </a:r>
        </a:p>
      </xdr:txBody>
    </xdr:sp>
    <xdr:clientData/>
  </xdr:twoCellAnchor>
  <xdr:twoCellAnchor>
    <xdr:from>
      <xdr:col>53</xdr:col>
      <xdr:colOff>142876</xdr:colOff>
      <xdr:row>0</xdr:row>
      <xdr:rowOff>238126</xdr:rowOff>
    </xdr:from>
    <xdr:to>
      <xdr:col>54</xdr:col>
      <xdr:colOff>488156</xdr:colOff>
      <xdr:row>2</xdr:row>
      <xdr:rowOff>102395</xdr:rowOff>
    </xdr:to>
    <xdr:sp macro="" textlink="">
      <xdr:nvSpPr>
        <xdr:cNvPr id="8" name="AutoShape 7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33301782" y="238126"/>
          <a:ext cx="881062" cy="352425"/>
        </a:xfrm>
        <a:prstGeom prst="upArrowCallout">
          <a:avLst>
            <a:gd name="adj1" fmla="val 49479"/>
            <a:gd name="adj2" fmla="val 49479"/>
            <a:gd name="adj3" fmla="val 16667"/>
            <a:gd name="adj4" fmla="val 66667"/>
          </a:avLst>
        </a:prstGeom>
        <a:solidFill>
          <a:srgbClr val="00C08E"/>
        </a:solidFill>
        <a:ln w="25400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45720" tIns="36576" rIns="45720" bIns="0" anchor="t" upright="1"/>
        <a:lstStyle/>
        <a:p>
          <a:pPr algn="ctr" rtl="0">
            <a:defRPr sz="1000"/>
          </a:pPr>
          <a:r>
            <a:rPr lang="es-CO" sz="1200" b="1" i="0" strike="noStrike">
              <a:solidFill>
                <a:srgbClr val="000000"/>
              </a:solidFill>
              <a:latin typeface="Arial"/>
              <a:cs typeface="Arial"/>
            </a:rPr>
            <a:t>INDICE</a:t>
          </a:r>
        </a:p>
      </xdr:txBody>
    </xdr:sp>
    <xdr:clientData/>
  </xdr:twoCellAnchor>
  <xdr:twoCellAnchor>
    <xdr:from>
      <xdr:col>104</xdr:col>
      <xdr:colOff>214313</xdr:colOff>
      <xdr:row>1</xdr:row>
      <xdr:rowOff>47624</xdr:rowOff>
    </xdr:from>
    <xdr:to>
      <xdr:col>105</xdr:col>
      <xdr:colOff>452438</xdr:colOff>
      <xdr:row>2</xdr:row>
      <xdr:rowOff>173831</xdr:rowOff>
    </xdr:to>
    <xdr:sp macro="" textlink="">
      <xdr:nvSpPr>
        <xdr:cNvPr id="9" name="AutoShape 7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734157" y="309562"/>
          <a:ext cx="881062" cy="352425"/>
        </a:xfrm>
        <a:prstGeom prst="upArrowCallout">
          <a:avLst>
            <a:gd name="adj1" fmla="val 49479"/>
            <a:gd name="adj2" fmla="val 49479"/>
            <a:gd name="adj3" fmla="val 16667"/>
            <a:gd name="adj4" fmla="val 66667"/>
          </a:avLst>
        </a:prstGeom>
        <a:solidFill>
          <a:srgbClr val="00C08E"/>
        </a:solidFill>
        <a:ln w="25400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45720" tIns="36576" rIns="45720" bIns="0" anchor="t" upright="1"/>
        <a:lstStyle/>
        <a:p>
          <a:pPr algn="ctr" rtl="0">
            <a:defRPr sz="1000"/>
          </a:pPr>
          <a:r>
            <a:rPr lang="es-CO" sz="1200" b="1" i="0" strike="noStrike">
              <a:solidFill>
                <a:srgbClr val="000000"/>
              </a:solidFill>
              <a:latin typeface="Arial"/>
              <a:cs typeface="Arial"/>
            </a:rPr>
            <a:t>INDICE</a:t>
          </a:r>
        </a:p>
      </xdr:txBody>
    </xdr:sp>
    <xdr:clientData/>
  </xdr:twoCellAnchor>
  <xdr:twoCellAnchor>
    <xdr:from>
      <xdr:col>188</xdr:col>
      <xdr:colOff>369094</xdr:colOff>
      <xdr:row>1</xdr:row>
      <xdr:rowOff>83343</xdr:rowOff>
    </xdr:from>
    <xdr:to>
      <xdr:col>189</xdr:col>
      <xdr:colOff>202406</xdr:colOff>
      <xdr:row>3</xdr:row>
      <xdr:rowOff>7143</xdr:rowOff>
    </xdr:to>
    <xdr:sp macro="" textlink="">
      <xdr:nvSpPr>
        <xdr:cNvPr id="10" name="AutoShape 7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14550032" y="345281"/>
          <a:ext cx="881062" cy="352425"/>
        </a:xfrm>
        <a:prstGeom prst="upArrowCallout">
          <a:avLst>
            <a:gd name="adj1" fmla="val 49479"/>
            <a:gd name="adj2" fmla="val 49479"/>
            <a:gd name="adj3" fmla="val 16667"/>
            <a:gd name="adj4" fmla="val 66667"/>
          </a:avLst>
        </a:prstGeom>
        <a:solidFill>
          <a:srgbClr val="00C08E"/>
        </a:solidFill>
        <a:ln w="25400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45720" tIns="36576" rIns="45720" bIns="0" anchor="t" upright="1"/>
        <a:lstStyle/>
        <a:p>
          <a:pPr algn="ctr" rtl="0">
            <a:defRPr sz="1000"/>
          </a:pPr>
          <a:r>
            <a:rPr lang="es-CO" sz="1200" b="1" i="0" strike="noStrike">
              <a:solidFill>
                <a:srgbClr val="000000"/>
              </a:solidFill>
              <a:latin typeface="Arial"/>
              <a:cs typeface="Arial"/>
            </a:rPr>
            <a:t>INDICE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0</xdr:row>
      <xdr:rowOff>171450</xdr:rowOff>
    </xdr:from>
    <xdr:to>
      <xdr:col>0</xdr:col>
      <xdr:colOff>1514475</xdr:colOff>
      <xdr:row>2</xdr:row>
      <xdr:rowOff>142875</xdr:rowOff>
    </xdr:to>
    <xdr:pic>
      <xdr:nvPicPr>
        <xdr:cNvPr id="277465" name="Imagen 5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5" y="171450"/>
          <a:ext cx="146685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702468</xdr:colOff>
      <xdr:row>0</xdr:row>
      <xdr:rowOff>250031</xdr:rowOff>
    </xdr:from>
    <xdr:to>
      <xdr:col>2</xdr:col>
      <xdr:colOff>714374</xdr:colOff>
      <xdr:row>2</xdr:row>
      <xdr:rowOff>114300</xdr:rowOff>
    </xdr:to>
    <xdr:sp macro="" textlink="">
      <xdr:nvSpPr>
        <xdr:cNvPr id="6" name="AutoShape 7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2297906" y="250031"/>
          <a:ext cx="881062" cy="352425"/>
        </a:xfrm>
        <a:prstGeom prst="upArrowCallout">
          <a:avLst>
            <a:gd name="adj1" fmla="val 49479"/>
            <a:gd name="adj2" fmla="val 49479"/>
            <a:gd name="adj3" fmla="val 16667"/>
            <a:gd name="adj4" fmla="val 66667"/>
          </a:avLst>
        </a:prstGeom>
        <a:solidFill>
          <a:srgbClr val="00C08E"/>
        </a:solidFill>
        <a:ln w="25400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45720" tIns="36576" rIns="45720" bIns="0" anchor="t" upright="1"/>
        <a:lstStyle/>
        <a:p>
          <a:pPr algn="ctr" rtl="0">
            <a:defRPr sz="1000"/>
          </a:pPr>
          <a:r>
            <a:rPr lang="es-CO" sz="1200" b="1" i="0" strike="noStrike">
              <a:solidFill>
                <a:srgbClr val="000000"/>
              </a:solidFill>
              <a:latin typeface="Arial"/>
              <a:cs typeface="Arial"/>
            </a:rPr>
            <a:t>INDICE</a:t>
          </a:r>
        </a:p>
      </xdr:txBody>
    </xdr:sp>
    <xdr:clientData/>
  </xdr:twoCellAnchor>
  <xdr:twoCellAnchor>
    <xdr:from>
      <xdr:col>67</xdr:col>
      <xdr:colOff>178594</xdr:colOff>
      <xdr:row>1</xdr:row>
      <xdr:rowOff>35718</xdr:rowOff>
    </xdr:from>
    <xdr:to>
      <xdr:col>68</xdr:col>
      <xdr:colOff>428625</xdr:colOff>
      <xdr:row>2</xdr:row>
      <xdr:rowOff>161925</xdr:rowOff>
    </xdr:to>
    <xdr:sp macro="" textlink="">
      <xdr:nvSpPr>
        <xdr:cNvPr id="7" name="AutoShape 7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43064907" y="297656"/>
          <a:ext cx="881062" cy="352425"/>
        </a:xfrm>
        <a:prstGeom prst="upArrowCallout">
          <a:avLst>
            <a:gd name="adj1" fmla="val 49479"/>
            <a:gd name="adj2" fmla="val 49479"/>
            <a:gd name="adj3" fmla="val 16667"/>
            <a:gd name="adj4" fmla="val 66667"/>
          </a:avLst>
        </a:prstGeom>
        <a:solidFill>
          <a:srgbClr val="00C08E"/>
        </a:solidFill>
        <a:ln w="25400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45720" tIns="36576" rIns="45720" bIns="0" anchor="t" upright="1"/>
        <a:lstStyle/>
        <a:p>
          <a:pPr algn="ctr" rtl="0">
            <a:defRPr sz="1000"/>
          </a:pPr>
          <a:r>
            <a:rPr lang="es-CO" sz="1200" b="1" i="0" strike="noStrike">
              <a:solidFill>
                <a:srgbClr val="000000"/>
              </a:solidFill>
              <a:latin typeface="Arial"/>
              <a:cs typeface="Arial"/>
            </a:rPr>
            <a:t>INDICE</a:t>
          </a:r>
        </a:p>
      </xdr:txBody>
    </xdr:sp>
    <xdr:clientData/>
  </xdr:twoCellAnchor>
  <xdr:twoCellAnchor>
    <xdr:from>
      <xdr:col>188</xdr:col>
      <xdr:colOff>71437</xdr:colOff>
      <xdr:row>1</xdr:row>
      <xdr:rowOff>23812</xdr:rowOff>
    </xdr:from>
    <xdr:to>
      <xdr:col>188</xdr:col>
      <xdr:colOff>952499</xdr:colOff>
      <xdr:row>2</xdr:row>
      <xdr:rowOff>150019</xdr:rowOff>
    </xdr:to>
    <xdr:sp macro="" textlink="">
      <xdr:nvSpPr>
        <xdr:cNvPr id="8" name="AutoShape 7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18836281" y="285750"/>
          <a:ext cx="881062" cy="352425"/>
        </a:xfrm>
        <a:prstGeom prst="upArrowCallout">
          <a:avLst>
            <a:gd name="adj1" fmla="val 49479"/>
            <a:gd name="adj2" fmla="val 49479"/>
            <a:gd name="adj3" fmla="val 16667"/>
            <a:gd name="adj4" fmla="val 66667"/>
          </a:avLst>
        </a:prstGeom>
        <a:solidFill>
          <a:srgbClr val="00C08E"/>
        </a:solidFill>
        <a:ln w="25400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45720" tIns="36576" rIns="45720" bIns="0" anchor="t" upright="1"/>
        <a:lstStyle/>
        <a:p>
          <a:pPr algn="ctr" rtl="0">
            <a:defRPr sz="1000"/>
          </a:pPr>
          <a:r>
            <a:rPr lang="es-CO" sz="1200" b="1" i="0" strike="noStrike">
              <a:solidFill>
                <a:srgbClr val="000000"/>
              </a:solidFill>
              <a:latin typeface="Arial"/>
              <a:cs typeface="Arial"/>
            </a:rPr>
            <a:t>INDICE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1658473</xdr:colOff>
      <xdr:row>0</xdr:row>
      <xdr:rowOff>201705</xdr:rowOff>
    </xdr:from>
    <xdr:to>
      <xdr:col>2</xdr:col>
      <xdr:colOff>313767</xdr:colOff>
      <xdr:row>2</xdr:row>
      <xdr:rowOff>60947</xdr:rowOff>
    </xdr:to>
    <xdr:sp macro="" textlink="">
      <xdr:nvSpPr>
        <xdr:cNvPr id="3" name="AutoShape 6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927414" y="201705"/>
          <a:ext cx="750794" cy="318683"/>
        </a:xfrm>
        <a:prstGeom prst="upArrowCallout">
          <a:avLst>
            <a:gd name="adj1" fmla="val 68056"/>
            <a:gd name="adj2" fmla="val 68056"/>
            <a:gd name="adj3" fmla="val 16667"/>
            <a:gd name="adj4" fmla="val 66667"/>
          </a:avLst>
        </a:prstGeom>
        <a:solidFill>
          <a:srgbClr val="00C08E"/>
        </a:solidFill>
        <a:ln w="25400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32004" rIns="36576" bIns="0" anchor="t" upright="1"/>
        <a:lstStyle/>
        <a:p>
          <a:pPr algn="ctr" rtl="0">
            <a:defRPr sz="1000"/>
          </a:pPr>
          <a:r>
            <a:rPr lang="es-CO" sz="1200" b="1" i="0" strike="noStrike" baseline="0">
              <a:solidFill>
                <a:srgbClr val="000000"/>
              </a:solidFill>
              <a:latin typeface="Arial"/>
              <a:cs typeface="Arial"/>
            </a:rPr>
            <a:t>INDICE</a:t>
          </a:r>
        </a:p>
      </xdr:txBody>
    </xdr:sp>
    <xdr:clientData/>
  </xdr:twoCellAnchor>
  <xdr:twoCellAnchor editAs="oneCell">
    <xdr:from>
      <xdr:col>0</xdr:col>
      <xdr:colOff>104775</xdr:colOff>
      <xdr:row>0</xdr:row>
      <xdr:rowOff>57150</xdr:rowOff>
    </xdr:from>
    <xdr:to>
      <xdr:col>1</xdr:col>
      <xdr:colOff>1381125</xdr:colOff>
      <xdr:row>2</xdr:row>
      <xdr:rowOff>85725</xdr:rowOff>
    </xdr:to>
    <xdr:pic>
      <xdr:nvPicPr>
        <xdr:cNvPr id="263140" name="Imagen 4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4775" y="57150"/>
          <a:ext cx="154305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17</xdr:col>
      <xdr:colOff>33618</xdr:colOff>
      <xdr:row>0</xdr:row>
      <xdr:rowOff>134471</xdr:rowOff>
    </xdr:from>
    <xdr:to>
      <xdr:col>18</xdr:col>
      <xdr:colOff>141474</xdr:colOff>
      <xdr:row>2</xdr:row>
      <xdr:rowOff>27455</xdr:rowOff>
    </xdr:to>
    <xdr:sp macro="" textlink="">
      <xdr:nvSpPr>
        <xdr:cNvPr id="5" name="AutoShape 7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1923059" y="134471"/>
          <a:ext cx="881062" cy="352425"/>
        </a:xfrm>
        <a:prstGeom prst="upArrowCallout">
          <a:avLst>
            <a:gd name="adj1" fmla="val 49479"/>
            <a:gd name="adj2" fmla="val 49479"/>
            <a:gd name="adj3" fmla="val 16667"/>
            <a:gd name="adj4" fmla="val 66667"/>
          </a:avLst>
        </a:prstGeom>
        <a:solidFill>
          <a:srgbClr val="00C08E"/>
        </a:solidFill>
        <a:ln w="25400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45720" tIns="36576" rIns="45720" bIns="0" anchor="t" upright="1"/>
        <a:lstStyle/>
        <a:p>
          <a:pPr algn="ctr" rtl="0">
            <a:defRPr sz="1000"/>
          </a:pPr>
          <a:r>
            <a:rPr lang="es-CO" sz="1200" b="1" i="0" strike="noStrike">
              <a:solidFill>
                <a:srgbClr val="000000"/>
              </a:solidFill>
              <a:latin typeface="Arial"/>
              <a:cs typeface="Arial"/>
            </a:rPr>
            <a:t>INDICE</a:t>
          </a: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0</xdr:row>
      <xdr:rowOff>180975</xdr:rowOff>
    </xdr:from>
    <xdr:to>
      <xdr:col>0</xdr:col>
      <xdr:colOff>1419225</xdr:colOff>
      <xdr:row>2</xdr:row>
      <xdr:rowOff>123825</xdr:rowOff>
    </xdr:to>
    <xdr:pic>
      <xdr:nvPicPr>
        <xdr:cNvPr id="278489" name="Imagen 5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5" y="180975"/>
          <a:ext cx="1371600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78442</xdr:colOff>
      <xdr:row>1</xdr:row>
      <xdr:rowOff>22412</xdr:rowOff>
    </xdr:from>
    <xdr:to>
      <xdr:col>3</xdr:col>
      <xdr:colOff>40621</xdr:colOff>
      <xdr:row>2</xdr:row>
      <xdr:rowOff>150719</xdr:rowOff>
    </xdr:to>
    <xdr:sp macro="" textlink="">
      <xdr:nvSpPr>
        <xdr:cNvPr id="6" name="AutoShape 7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2330824" y="280147"/>
          <a:ext cx="881062" cy="352425"/>
        </a:xfrm>
        <a:prstGeom prst="upArrowCallout">
          <a:avLst>
            <a:gd name="adj1" fmla="val 49479"/>
            <a:gd name="adj2" fmla="val 49479"/>
            <a:gd name="adj3" fmla="val 16667"/>
            <a:gd name="adj4" fmla="val 66667"/>
          </a:avLst>
        </a:prstGeom>
        <a:solidFill>
          <a:srgbClr val="00C08E"/>
        </a:solidFill>
        <a:ln w="25400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45720" tIns="36576" rIns="45720" bIns="0" anchor="t" upright="1"/>
        <a:lstStyle/>
        <a:p>
          <a:pPr algn="ctr" rtl="0">
            <a:defRPr sz="1000"/>
          </a:pPr>
          <a:r>
            <a:rPr lang="es-CO" sz="1200" b="1" i="0" strike="noStrike">
              <a:solidFill>
                <a:srgbClr val="000000"/>
              </a:solidFill>
              <a:latin typeface="Arial"/>
              <a:cs typeface="Arial"/>
            </a:rPr>
            <a:t>INDICE</a:t>
          </a:r>
        </a:p>
      </xdr:txBody>
    </xdr:sp>
    <xdr:clientData/>
  </xdr:twoCellAnchor>
  <xdr:twoCellAnchor>
    <xdr:from>
      <xdr:col>133</xdr:col>
      <xdr:colOff>156883</xdr:colOff>
      <xdr:row>1</xdr:row>
      <xdr:rowOff>44824</xdr:rowOff>
    </xdr:from>
    <xdr:to>
      <xdr:col>134</xdr:col>
      <xdr:colOff>320768</xdr:colOff>
      <xdr:row>2</xdr:row>
      <xdr:rowOff>173131</xdr:rowOff>
    </xdr:to>
    <xdr:sp macro="" textlink="">
      <xdr:nvSpPr>
        <xdr:cNvPr id="7" name="AutoShape 7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87686030" y="302559"/>
          <a:ext cx="881062" cy="352425"/>
        </a:xfrm>
        <a:prstGeom prst="upArrowCallout">
          <a:avLst>
            <a:gd name="adj1" fmla="val 49479"/>
            <a:gd name="adj2" fmla="val 49479"/>
            <a:gd name="adj3" fmla="val 16667"/>
            <a:gd name="adj4" fmla="val 66667"/>
          </a:avLst>
        </a:prstGeom>
        <a:solidFill>
          <a:srgbClr val="00C08E"/>
        </a:solidFill>
        <a:ln w="25400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45720" tIns="36576" rIns="45720" bIns="0" anchor="t" upright="1"/>
        <a:lstStyle/>
        <a:p>
          <a:pPr algn="ctr" rtl="0">
            <a:defRPr sz="1000"/>
          </a:pPr>
          <a:r>
            <a:rPr lang="es-CO" sz="1200" b="1" i="0" strike="noStrike">
              <a:solidFill>
                <a:srgbClr val="000000"/>
              </a:solidFill>
              <a:latin typeface="Arial"/>
              <a:cs typeface="Arial"/>
            </a:rPr>
            <a:t>INDICE</a:t>
          </a:r>
        </a:p>
      </xdr:txBody>
    </xdr:sp>
    <xdr:clientData/>
  </xdr:twoCellAnchor>
  <xdr:twoCellAnchor>
    <xdr:from>
      <xdr:col>107</xdr:col>
      <xdr:colOff>112059</xdr:colOff>
      <xdr:row>1</xdr:row>
      <xdr:rowOff>33618</xdr:rowOff>
    </xdr:from>
    <xdr:to>
      <xdr:col>108</xdr:col>
      <xdr:colOff>488856</xdr:colOff>
      <xdr:row>2</xdr:row>
      <xdr:rowOff>161925</xdr:rowOff>
    </xdr:to>
    <xdr:sp macro="" textlink="">
      <xdr:nvSpPr>
        <xdr:cNvPr id="8" name="AutoShape 7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0955647" y="291353"/>
          <a:ext cx="881062" cy="352425"/>
        </a:xfrm>
        <a:prstGeom prst="upArrowCallout">
          <a:avLst>
            <a:gd name="adj1" fmla="val 49479"/>
            <a:gd name="adj2" fmla="val 49479"/>
            <a:gd name="adj3" fmla="val 16667"/>
            <a:gd name="adj4" fmla="val 66667"/>
          </a:avLst>
        </a:prstGeom>
        <a:solidFill>
          <a:srgbClr val="00C08E"/>
        </a:solidFill>
        <a:ln w="25400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45720" tIns="36576" rIns="45720" bIns="0" anchor="t" upright="1"/>
        <a:lstStyle/>
        <a:p>
          <a:pPr algn="ctr" rtl="0">
            <a:defRPr sz="1000"/>
          </a:pPr>
          <a:r>
            <a:rPr lang="es-CO" sz="1200" b="1" i="0" strike="noStrike">
              <a:solidFill>
                <a:srgbClr val="000000"/>
              </a:solidFill>
              <a:latin typeface="Arial"/>
              <a:cs typeface="Arial"/>
            </a:rPr>
            <a:t>INDICE</a:t>
          </a: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171450</xdr:rowOff>
    </xdr:from>
    <xdr:to>
      <xdr:col>0</xdr:col>
      <xdr:colOff>1476375</xdr:colOff>
      <xdr:row>2</xdr:row>
      <xdr:rowOff>142875</xdr:rowOff>
    </xdr:to>
    <xdr:pic>
      <xdr:nvPicPr>
        <xdr:cNvPr id="279513" name="Imagen 5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171450"/>
          <a:ext cx="146685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571499</xdr:colOff>
      <xdr:row>1</xdr:row>
      <xdr:rowOff>23812</xdr:rowOff>
    </xdr:from>
    <xdr:to>
      <xdr:col>2</xdr:col>
      <xdr:colOff>726280</xdr:colOff>
      <xdr:row>2</xdr:row>
      <xdr:rowOff>150019</xdr:rowOff>
    </xdr:to>
    <xdr:sp macro="" textlink="">
      <xdr:nvSpPr>
        <xdr:cNvPr id="6" name="AutoShape 7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2071687" y="285750"/>
          <a:ext cx="881062" cy="352425"/>
        </a:xfrm>
        <a:prstGeom prst="upArrowCallout">
          <a:avLst>
            <a:gd name="adj1" fmla="val 49479"/>
            <a:gd name="adj2" fmla="val 49479"/>
            <a:gd name="adj3" fmla="val 16667"/>
            <a:gd name="adj4" fmla="val 66667"/>
          </a:avLst>
        </a:prstGeom>
        <a:solidFill>
          <a:srgbClr val="00C08E"/>
        </a:solidFill>
        <a:ln w="25400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45720" tIns="36576" rIns="45720" bIns="0" anchor="t" upright="1"/>
        <a:lstStyle/>
        <a:p>
          <a:pPr algn="ctr" rtl="0">
            <a:defRPr sz="1000"/>
          </a:pPr>
          <a:r>
            <a:rPr lang="es-CO" sz="1200" b="1" i="0" strike="noStrike">
              <a:solidFill>
                <a:srgbClr val="000000"/>
              </a:solidFill>
              <a:latin typeface="Arial"/>
              <a:cs typeface="Arial"/>
            </a:rPr>
            <a:t>INDICE</a:t>
          </a:r>
        </a:p>
      </xdr:txBody>
    </xdr:sp>
    <xdr:clientData/>
  </xdr:twoCellAnchor>
  <xdr:twoCellAnchor>
    <xdr:from>
      <xdr:col>125</xdr:col>
      <xdr:colOff>59532</xdr:colOff>
      <xdr:row>1</xdr:row>
      <xdr:rowOff>11906</xdr:rowOff>
    </xdr:from>
    <xdr:to>
      <xdr:col>126</xdr:col>
      <xdr:colOff>297656</xdr:colOff>
      <xdr:row>2</xdr:row>
      <xdr:rowOff>138113</xdr:rowOff>
    </xdr:to>
    <xdr:sp macro="" textlink="">
      <xdr:nvSpPr>
        <xdr:cNvPr id="7" name="AutoShape 7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82831782" y="273844"/>
          <a:ext cx="881062" cy="352425"/>
        </a:xfrm>
        <a:prstGeom prst="upArrowCallout">
          <a:avLst>
            <a:gd name="adj1" fmla="val 49479"/>
            <a:gd name="adj2" fmla="val 49479"/>
            <a:gd name="adj3" fmla="val 16667"/>
            <a:gd name="adj4" fmla="val 66667"/>
          </a:avLst>
        </a:prstGeom>
        <a:solidFill>
          <a:srgbClr val="00C08E"/>
        </a:solidFill>
        <a:ln w="25400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45720" tIns="36576" rIns="45720" bIns="0" anchor="t" upright="1"/>
        <a:lstStyle/>
        <a:p>
          <a:pPr algn="ctr" rtl="0">
            <a:defRPr sz="1000"/>
          </a:pPr>
          <a:r>
            <a:rPr lang="es-CO" sz="1200" b="1" i="0" strike="noStrike">
              <a:solidFill>
                <a:srgbClr val="000000"/>
              </a:solidFill>
              <a:latin typeface="Arial"/>
              <a:cs typeface="Arial"/>
            </a:rPr>
            <a:t>INDICE</a:t>
          </a:r>
        </a:p>
      </xdr:txBody>
    </xdr:sp>
    <xdr:clientData/>
  </xdr:twoCellAnchor>
  <xdr:twoCellAnchor>
    <xdr:from>
      <xdr:col>99</xdr:col>
      <xdr:colOff>71438</xdr:colOff>
      <xdr:row>1</xdr:row>
      <xdr:rowOff>0</xdr:rowOff>
    </xdr:from>
    <xdr:to>
      <xdr:col>100</xdr:col>
      <xdr:colOff>452437</xdr:colOff>
      <xdr:row>2</xdr:row>
      <xdr:rowOff>126207</xdr:rowOff>
    </xdr:to>
    <xdr:sp macro="" textlink="">
      <xdr:nvSpPr>
        <xdr:cNvPr id="8" name="AutoShape 7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6139219" y="261938"/>
          <a:ext cx="881062" cy="352425"/>
        </a:xfrm>
        <a:prstGeom prst="upArrowCallout">
          <a:avLst>
            <a:gd name="adj1" fmla="val 49479"/>
            <a:gd name="adj2" fmla="val 49479"/>
            <a:gd name="adj3" fmla="val 16667"/>
            <a:gd name="adj4" fmla="val 66667"/>
          </a:avLst>
        </a:prstGeom>
        <a:solidFill>
          <a:srgbClr val="00C08E"/>
        </a:solidFill>
        <a:ln w="25400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45720" tIns="36576" rIns="45720" bIns="0" anchor="t" upright="1"/>
        <a:lstStyle/>
        <a:p>
          <a:pPr algn="ctr" rtl="0">
            <a:defRPr sz="1000"/>
          </a:pPr>
          <a:r>
            <a:rPr lang="es-CO" sz="1200" b="1" i="0" strike="noStrike">
              <a:solidFill>
                <a:srgbClr val="000000"/>
              </a:solidFill>
              <a:latin typeface="Arial"/>
              <a:cs typeface="Arial"/>
            </a:rPr>
            <a:t>INDICE</a:t>
          </a: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400050</xdr:colOff>
      <xdr:row>1</xdr:row>
      <xdr:rowOff>247650</xdr:rowOff>
    </xdr:from>
    <xdr:to>
      <xdr:col>0</xdr:col>
      <xdr:colOff>1809750</xdr:colOff>
      <xdr:row>3</xdr:row>
      <xdr:rowOff>104775</xdr:rowOff>
    </xdr:to>
    <xdr:pic>
      <xdr:nvPicPr>
        <xdr:cNvPr id="221165" name="Picture 2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0050" y="476250"/>
          <a:ext cx="1409700" cy="390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488157</xdr:colOff>
      <xdr:row>0</xdr:row>
      <xdr:rowOff>1</xdr:rowOff>
    </xdr:from>
    <xdr:to>
      <xdr:col>0</xdr:col>
      <xdr:colOff>1568157</xdr:colOff>
      <xdr:row>1</xdr:row>
      <xdr:rowOff>226220</xdr:rowOff>
    </xdr:to>
    <xdr:sp macro="" textlink="">
      <xdr:nvSpPr>
        <xdr:cNvPr id="3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488157" y="1"/>
          <a:ext cx="1080000" cy="452438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blipFill>
          <a:blip xmlns:r="http://schemas.openxmlformats.org/officeDocument/2006/relationships" r:embed="rId3" cstate="print"/>
          <a:stretch>
            <a:fillRect/>
          </a:stretch>
        </a:blipFill>
        <a:ln w="12700">
          <a:solidFill>
            <a:srgbClr val="000000"/>
          </a:solidFill>
          <a:miter lim="800000"/>
          <a:headEnd/>
          <a:tailEnd/>
        </a:ln>
        <a:scene3d>
          <a:camera prst="orthographicFront"/>
          <a:lightRig rig="threePt" dir="t"/>
        </a:scene3d>
        <a:sp3d>
          <a:bevelT w="203200"/>
        </a:sp3d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200" b="1" i="1" strike="noStrike">
              <a:solidFill>
                <a:srgbClr val="800000"/>
              </a:solidFill>
              <a:latin typeface="Arial" pitchFamily="34" charset="0"/>
              <a:cs typeface="Arial" pitchFamily="34" charset="0"/>
            </a:rPr>
            <a:t>MENU</a:t>
          </a:r>
        </a:p>
      </xdr:txBody>
    </xdr:sp>
    <xdr:clientData fPrintsWithSheet="0"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83344</xdr:colOff>
      <xdr:row>0</xdr:row>
      <xdr:rowOff>35720</xdr:rowOff>
    </xdr:from>
    <xdr:to>
      <xdr:col>0</xdr:col>
      <xdr:colOff>1631156</xdr:colOff>
      <xdr:row>1</xdr:row>
      <xdr:rowOff>214313</xdr:rowOff>
    </xdr:to>
    <xdr:sp macro="" textlink="">
      <xdr:nvSpPr>
        <xdr:cNvPr id="6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83344" y="35720"/>
          <a:ext cx="1547812" cy="488156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blipFill>
          <a:blip xmlns:r="http://schemas.openxmlformats.org/officeDocument/2006/relationships" r:embed="rId2" cstate="print"/>
          <a:tile tx="0" ty="0" sx="100000" sy="100000" flip="none" algn="tl"/>
        </a:blipFill>
        <a:ln w="12700">
          <a:solidFill>
            <a:srgbClr val="000000"/>
          </a:solidFill>
          <a:miter lim="800000"/>
          <a:headEnd/>
          <a:tailEnd/>
        </a:ln>
        <a:scene3d>
          <a:camera prst="orthographicFront"/>
          <a:lightRig rig="threePt" dir="t"/>
        </a:scene3d>
        <a:sp3d>
          <a:bevelT w="203200"/>
        </a:sp3d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400" b="1" i="0" strike="noStrike">
              <a:solidFill>
                <a:srgbClr val="800000"/>
              </a:solidFill>
              <a:latin typeface="Arial" pitchFamily="34" charset="0"/>
              <a:cs typeface="Arial" pitchFamily="34" charset="0"/>
            </a:rPr>
            <a:t>RESUMEN RAMOS</a:t>
          </a:r>
        </a:p>
      </xdr:txBody>
    </xdr:sp>
    <xdr:clientData fPrintsWithSheet="0"/>
  </xdr:twoCellAnchor>
  <xdr:twoCellAnchor>
    <xdr:from>
      <xdr:col>0</xdr:col>
      <xdr:colOff>114300</xdr:colOff>
      <xdr:row>1</xdr:row>
      <xdr:rowOff>276225</xdr:rowOff>
    </xdr:from>
    <xdr:to>
      <xdr:col>0</xdr:col>
      <xdr:colOff>1533525</xdr:colOff>
      <xdr:row>4</xdr:row>
      <xdr:rowOff>0</xdr:rowOff>
    </xdr:to>
    <xdr:pic>
      <xdr:nvPicPr>
        <xdr:cNvPr id="222190" name="Picture 2" descr="LOGO FINAL">
          <a:hlinkClick xmlns:r="http://schemas.openxmlformats.org/officeDocument/2006/relationships" r:id="rId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581025"/>
          <a:ext cx="1419225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214308</xdr:colOff>
      <xdr:row>0</xdr:row>
      <xdr:rowOff>95248</xdr:rowOff>
    </xdr:from>
    <xdr:to>
      <xdr:col>0</xdr:col>
      <xdr:colOff>1500184</xdr:colOff>
      <xdr:row>1</xdr:row>
      <xdr:rowOff>202404</xdr:rowOff>
    </xdr:to>
    <xdr:sp macro="" textlink="">
      <xdr:nvSpPr>
        <xdr:cNvPr id="3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214308" y="95248"/>
          <a:ext cx="1285876" cy="411956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blipFill>
          <a:blip xmlns:r="http://schemas.openxmlformats.org/officeDocument/2006/relationships" r:embed="rId2" cstate="print"/>
          <a:tile tx="0" ty="0" sx="100000" sy="100000" flip="none" algn="tl"/>
        </a:blipFill>
        <a:ln w="12700">
          <a:solidFill>
            <a:srgbClr val="000000"/>
          </a:solidFill>
          <a:miter lim="800000"/>
          <a:headEnd/>
          <a:tailEnd/>
        </a:ln>
        <a:scene3d>
          <a:camera prst="orthographicFront"/>
          <a:lightRig rig="threePt" dir="t"/>
        </a:scene3d>
        <a:sp3d>
          <a:bevelT w="203200"/>
        </a:sp3d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400" b="1" i="0" strike="noStrike">
              <a:solidFill>
                <a:srgbClr val="800000"/>
              </a:solidFill>
              <a:latin typeface="Arial" pitchFamily="34" charset="0"/>
              <a:cs typeface="Arial" pitchFamily="34" charset="0"/>
            </a:rPr>
            <a:t>RESUMEN RAMOS</a:t>
          </a:r>
        </a:p>
      </xdr:txBody>
    </xdr:sp>
    <xdr:clientData fPrintsWithSheet="0"/>
  </xdr:twoCellAnchor>
  <xdr:twoCellAnchor>
    <xdr:from>
      <xdr:col>0</xdr:col>
      <xdr:colOff>123825</xdr:colOff>
      <xdr:row>1</xdr:row>
      <xdr:rowOff>247650</xdr:rowOff>
    </xdr:from>
    <xdr:to>
      <xdr:col>0</xdr:col>
      <xdr:colOff>1533525</xdr:colOff>
      <xdr:row>3</xdr:row>
      <xdr:rowOff>142875</xdr:rowOff>
    </xdr:to>
    <xdr:pic>
      <xdr:nvPicPr>
        <xdr:cNvPr id="223214" name="Picture 2" descr="LOGO FINAL">
          <a:hlinkClick xmlns:r="http://schemas.openxmlformats.org/officeDocument/2006/relationships" r:id="rId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3825" y="552450"/>
          <a:ext cx="1409700" cy="390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178590</xdr:colOff>
      <xdr:row>0</xdr:row>
      <xdr:rowOff>59530</xdr:rowOff>
    </xdr:from>
    <xdr:to>
      <xdr:col>0</xdr:col>
      <xdr:colOff>1464466</xdr:colOff>
      <xdr:row>1</xdr:row>
      <xdr:rowOff>166686</xdr:rowOff>
    </xdr:to>
    <xdr:sp macro="" textlink="">
      <xdr:nvSpPr>
        <xdr:cNvPr id="3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78590" y="59530"/>
          <a:ext cx="1285876" cy="411956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blipFill>
          <a:blip xmlns:r="http://schemas.openxmlformats.org/officeDocument/2006/relationships" r:embed="rId2" cstate="print"/>
          <a:tile tx="0" ty="0" sx="100000" sy="100000" flip="none" algn="tl"/>
        </a:blipFill>
        <a:ln w="12700">
          <a:solidFill>
            <a:srgbClr val="000000"/>
          </a:solidFill>
          <a:miter lim="800000"/>
          <a:headEnd/>
          <a:tailEnd/>
        </a:ln>
        <a:scene3d>
          <a:camera prst="orthographicFront"/>
          <a:lightRig rig="threePt" dir="t"/>
        </a:scene3d>
        <a:sp3d>
          <a:bevelT w="203200"/>
        </a:sp3d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400" b="1" i="0" strike="noStrike">
              <a:solidFill>
                <a:srgbClr val="800000"/>
              </a:solidFill>
              <a:latin typeface="Arial" pitchFamily="34" charset="0"/>
              <a:cs typeface="Arial" pitchFamily="34" charset="0"/>
            </a:rPr>
            <a:t>RESUMEN RAMOS</a:t>
          </a:r>
        </a:p>
      </xdr:txBody>
    </xdr:sp>
    <xdr:clientData fPrintsWithSheet="0"/>
  </xdr:twoCellAnchor>
  <xdr:twoCellAnchor>
    <xdr:from>
      <xdr:col>0</xdr:col>
      <xdr:colOff>85725</xdr:colOff>
      <xdr:row>1</xdr:row>
      <xdr:rowOff>238125</xdr:rowOff>
    </xdr:from>
    <xdr:to>
      <xdr:col>0</xdr:col>
      <xdr:colOff>1495425</xdr:colOff>
      <xdr:row>3</xdr:row>
      <xdr:rowOff>133350</xdr:rowOff>
    </xdr:to>
    <xdr:pic>
      <xdr:nvPicPr>
        <xdr:cNvPr id="224238" name="Picture 2" descr="LOGO FINAL">
          <a:hlinkClick xmlns:r="http://schemas.openxmlformats.org/officeDocument/2006/relationships" r:id="rId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542925"/>
          <a:ext cx="1409700" cy="390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178590</xdr:colOff>
      <xdr:row>0</xdr:row>
      <xdr:rowOff>107154</xdr:rowOff>
    </xdr:from>
    <xdr:to>
      <xdr:col>0</xdr:col>
      <xdr:colOff>1464466</xdr:colOff>
      <xdr:row>1</xdr:row>
      <xdr:rowOff>214310</xdr:rowOff>
    </xdr:to>
    <xdr:sp macro="" textlink="">
      <xdr:nvSpPr>
        <xdr:cNvPr id="6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78590" y="107154"/>
          <a:ext cx="1285876" cy="411956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blipFill>
          <a:blip xmlns:r="http://schemas.openxmlformats.org/officeDocument/2006/relationships" r:embed="rId2" cstate="print"/>
          <a:tile tx="0" ty="0" sx="100000" sy="100000" flip="none" algn="tl"/>
        </a:blipFill>
        <a:ln w="12700">
          <a:solidFill>
            <a:srgbClr val="000000"/>
          </a:solidFill>
          <a:miter lim="800000"/>
          <a:headEnd/>
          <a:tailEnd/>
        </a:ln>
        <a:scene3d>
          <a:camera prst="orthographicFront"/>
          <a:lightRig rig="threePt" dir="t"/>
        </a:scene3d>
        <a:sp3d>
          <a:bevelT w="203200"/>
        </a:sp3d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400" b="1" i="0" strike="noStrike">
              <a:solidFill>
                <a:srgbClr val="800000"/>
              </a:solidFill>
              <a:latin typeface="Arial" pitchFamily="34" charset="0"/>
              <a:cs typeface="Arial" pitchFamily="34" charset="0"/>
            </a:rPr>
            <a:t>RESUMEN RAMOS</a:t>
          </a:r>
        </a:p>
      </xdr:txBody>
    </xdr:sp>
    <xdr:clientData fPrintsWithSheet="0"/>
  </xdr:twoCellAnchor>
  <xdr:twoCellAnchor>
    <xdr:from>
      <xdr:col>0</xdr:col>
      <xdr:colOff>114300</xdr:colOff>
      <xdr:row>1</xdr:row>
      <xdr:rowOff>247650</xdr:rowOff>
    </xdr:from>
    <xdr:to>
      <xdr:col>0</xdr:col>
      <xdr:colOff>1533525</xdr:colOff>
      <xdr:row>3</xdr:row>
      <xdr:rowOff>114300</xdr:rowOff>
    </xdr:to>
    <xdr:pic>
      <xdr:nvPicPr>
        <xdr:cNvPr id="296097" name="Picture 2" descr="LOGO FINAL">
          <a:hlinkClick xmlns:r="http://schemas.openxmlformats.org/officeDocument/2006/relationships" r:id="rId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552450"/>
          <a:ext cx="141922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178590</xdr:colOff>
      <xdr:row>0</xdr:row>
      <xdr:rowOff>107154</xdr:rowOff>
    </xdr:from>
    <xdr:to>
      <xdr:col>0</xdr:col>
      <xdr:colOff>1464466</xdr:colOff>
      <xdr:row>1</xdr:row>
      <xdr:rowOff>214310</xdr:rowOff>
    </xdr:to>
    <xdr:sp macro="" textlink="">
      <xdr:nvSpPr>
        <xdr:cNvPr id="6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78590" y="107154"/>
          <a:ext cx="1285876" cy="411956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blipFill>
          <a:blip xmlns:r="http://schemas.openxmlformats.org/officeDocument/2006/relationships" r:embed="rId2" cstate="print"/>
          <a:tile tx="0" ty="0" sx="100000" sy="100000" flip="none" algn="tl"/>
        </a:blipFill>
        <a:ln w="12700">
          <a:solidFill>
            <a:srgbClr val="000000"/>
          </a:solidFill>
          <a:miter lim="800000"/>
          <a:headEnd/>
          <a:tailEnd/>
        </a:ln>
        <a:scene3d>
          <a:camera prst="orthographicFront"/>
          <a:lightRig rig="threePt" dir="t"/>
        </a:scene3d>
        <a:sp3d>
          <a:bevelT w="203200"/>
        </a:sp3d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400" b="1" i="0" strike="noStrike">
              <a:solidFill>
                <a:srgbClr val="800000"/>
              </a:solidFill>
              <a:latin typeface="Arial" pitchFamily="34" charset="0"/>
              <a:cs typeface="Arial" pitchFamily="34" charset="0"/>
            </a:rPr>
            <a:t>RESUMEN RAMOS</a:t>
          </a:r>
        </a:p>
      </xdr:txBody>
    </xdr:sp>
    <xdr:clientData fPrintsWithSheet="0"/>
  </xdr:twoCellAnchor>
  <xdr:twoCellAnchor>
    <xdr:from>
      <xdr:col>0</xdr:col>
      <xdr:colOff>104775</xdr:colOff>
      <xdr:row>1</xdr:row>
      <xdr:rowOff>247650</xdr:rowOff>
    </xdr:from>
    <xdr:to>
      <xdr:col>0</xdr:col>
      <xdr:colOff>1524000</xdr:colOff>
      <xdr:row>3</xdr:row>
      <xdr:rowOff>142875</xdr:rowOff>
    </xdr:to>
    <xdr:pic>
      <xdr:nvPicPr>
        <xdr:cNvPr id="292708" name="Picture 2" descr="LOGO FINAL">
          <a:hlinkClick xmlns:r="http://schemas.openxmlformats.org/officeDocument/2006/relationships" r:id="rId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4775" y="552450"/>
          <a:ext cx="1419225" cy="390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678656</xdr:colOff>
      <xdr:row>0</xdr:row>
      <xdr:rowOff>285750</xdr:rowOff>
    </xdr:from>
    <xdr:to>
      <xdr:col>4</xdr:col>
      <xdr:colOff>357187</xdr:colOff>
      <xdr:row>2</xdr:row>
      <xdr:rowOff>85723</xdr:rowOff>
    </xdr:to>
    <xdr:sp macro="" textlink="">
      <xdr:nvSpPr>
        <xdr:cNvPr id="10" name="AutoShape 10">
          <a:hlinkClick xmlns:r="http://schemas.openxmlformats.org/officeDocument/2006/relationships" r:id="rId5"/>
        </xdr:cNvPr>
        <xdr:cNvSpPr>
          <a:spLocks noChangeArrowheads="1"/>
        </xdr:cNvSpPr>
      </xdr:nvSpPr>
      <xdr:spPr bwMode="auto">
        <a:xfrm>
          <a:off x="3024187" y="285750"/>
          <a:ext cx="952500" cy="407192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gradFill rotWithShape="1">
          <a:gsLst>
            <a:gs pos="0">
              <a:srgbClr val="FFFF99">
                <a:gamma/>
                <a:shade val="46275"/>
                <a:invGamma/>
              </a:srgbClr>
            </a:gs>
            <a:gs pos="50000">
              <a:srgbClr val="FFFF99"/>
            </a:gs>
            <a:gs pos="100000">
              <a:srgbClr val="FFFF99">
                <a:gamma/>
                <a:shade val="46275"/>
                <a:invGamma/>
              </a:srgbClr>
            </a:gs>
          </a:gsLst>
          <a:lin ang="5400000" scaled="1"/>
        </a:gradFill>
        <a:ln w="12700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100" b="1" i="0" strike="noStrike">
              <a:solidFill>
                <a:srgbClr val="800000"/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27</xdr:col>
      <xdr:colOff>142876</xdr:colOff>
      <xdr:row>0</xdr:row>
      <xdr:rowOff>250031</xdr:rowOff>
    </xdr:from>
    <xdr:to>
      <xdr:col>29</xdr:col>
      <xdr:colOff>1</xdr:colOff>
      <xdr:row>2</xdr:row>
      <xdr:rowOff>50004</xdr:rowOff>
    </xdr:to>
    <xdr:sp macro="" textlink="">
      <xdr:nvSpPr>
        <xdr:cNvPr id="11" name="AutoShape 10">
          <a:hlinkClick xmlns:r="http://schemas.openxmlformats.org/officeDocument/2006/relationships" r:id="rId5"/>
        </xdr:cNvPr>
        <xdr:cNvSpPr>
          <a:spLocks noChangeArrowheads="1"/>
        </xdr:cNvSpPr>
      </xdr:nvSpPr>
      <xdr:spPr bwMode="auto">
        <a:xfrm>
          <a:off x="17942720" y="250031"/>
          <a:ext cx="952500" cy="407192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gradFill rotWithShape="1">
          <a:gsLst>
            <a:gs pos="0">
              <a:srgbClr val="FFFF99">
                <a:gamma/>
                <a:shade val="46275"/>
                <a:invGamma/>
              </a:srgbClr>
            </a:gs>
            <a:gs pos="50000">
              <a:srgbClr val="FFFF99"/>
            </a:gs>
            <a:gs pos="100000">
              <a:srgbClr val="FFFF99">
                <a:gamma/>
                <a:shade val="46275"/>
                <a:invGamma/>
              </a:srgbClr>
            </a:gs>
          </a:gsLst>
          <a:lin ang="5400000" scaled="1"/>
        </a:gradFill>
        <a:ln w="12700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100" b="1" i="0" strike="noStrike">
              <a:solidFill>
                <a:srgbClr val="800000"/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49</xdr:col>
      <xdr:colOff>261938</xdr:colOff>
      <xdr:row>0</xdr:row>
      <xdr:rowOff>297656</xdr:rowOff>
    </xdr:from>
    <xdr:to>
      <xdr:col>51</xdr:col>
      <xdr:colOff>71438</xdr:colOff>
      <xdr:row>2</xdr:row>
      <xdr:rowOff>97629</xdr:rowOff>
    </xdr:to>
    <xdr:sp macro="" textlink="">
      <xdr:nvSpPr>
        <xdr:cNvPr id="12" name="AutoShape 10">
          <a:hlinkClick xmlns:r="http://schemas.openxmlformats.org/officeDocument/2006/relationships" r:id="rId5"/>
        </xdr:cNvPr>
        <xdr:cNvSpPr>
          <a:spLocks noChangeArrowheads="1"/>
        </xdr:cNvSpPr>
      </xdr:nvSpPr>
      <xdr:spPr bwMode="auto">
        <a:xfrm>
          <a:off x="31682532" y="297656"/>
          <a:ext cx="952500" cy="407192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gradFill rotWithShape="1">
          <a:gsLst>
            <a:gs pos="0">
              <a:srgbClr val="FFFF99">
                <a:gamma/>
                <a:shade val="46275"/>
                <a:invGamma/>
              </a:srgbClr>
            </a:gs>
            <a:gs pos="50000">
              <a:srgbClr val="FFFF99"/>
            </a:gs>
            <a:gs pos="100000">
              <a:srgbClr val="FFFF99">
                <a:gamma/>
                <a:shade val="46275"/>
                <a:invGamma/>
              </a:srgbClr>
            </a:gs>
          </a:gsLst>
          <a:lin ang="5400000" scaled="1"/>
        </a:gradFill>
        <a:ln w="12700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100" b="1" i="0" strike="noStrike">
              <a:solidFill>
                <a:srgbClr val="800000"/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107</xdr:col>
      <xdr:colOff>321469</xdr:colOff>
      <xdr:row>1</xdr:row>
      <xdr:rowOff>11906</xdr:rowOff>
    </xdr:from>
    <xdr:to>
      <xdr:col>108</xdr:col>
      <xdr:colOff>523875</xdr:colOff>
      <xdr:row>2</xdr:row>
      <xdr:rowOff>121442</xdr:rowOff>
    </xdr:to>
    <xdr:sp macro="" textlink="">
      <xdr:nvSpPr>
        <xdr:cNvPr id="13" name="AutoShape 10">
          <a:hlinkClick xmlns:r="http://schemas.openxmlformats.org/officeDocument/2006/relationships" r:id="rId5"/>
        </xdr:cNvPr>
        <xdr:cNvSpPr>
          <a:spLocks noChangeArrowheads="1"/>
        </xdr:cNvSpPr>
      </xdr:nvSpPr>
      <xdr:spPr bwMode="auto">
        <a:xfrm>
          <a:off x="67389375" y="321469"/>
          <a:ext cx="952500" cy="407192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gradFill rotWithShape="1">
          <a:gsLst>
            <a:gs pos="0">
              <a:srgbClr val="FFFF99">
                <a:gamma/>
                <a:shade val="46275"/>
                <a:invGamma/>
              </a:srgbClr>
            </a:gs>
            <a:gs pos="50000">
              <a:srgbClr val="FFFF99"/>
            </a:gs>
            <a:gs pos="100000">
              <a:srgbClr val="FFFF99">
                <a:gamma/>
                <a:shade val="46275"/>
                <a:invGamma/>
              </a:srgbClr>
            </a:gs>
          </a:gsLst>
          <a:lin ang="5400000" scaled="1"/>
        </a:gradFill>
        <a:ln w="12700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100" b="1" i="0" strike="noStrike">
              <a:solidFill>
                <a:srgbClr val="800000"/>
              </a:solidFill>
              <a:latin typeface="Arial Black"/>
            </a:rPr>
            <a:t>RESUMEN</a:t>
          </a:r>
        </a:p>
      </xdr:txBody>
    </xdr:sp>
    <xdr:clientData fPrintsWithSheet="0"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178590</xdr:colOff>
      <xdr:row>0</xdr:row>
      <xdr:rowOff>107154</xdr:rowOff>
    </xdr:from>
    <xdr:to>
      <xdr:col>0</xdr:col>
      <xdr:colOff>1464466</xdr:colOff>
      <xdr:row>1</xdr:row>
      <xdr:rowOff>214310</xdr:rowOff>
    </xdr:to>
    <xdr:sp macro="" textlink="">
      <xdr:nvSpPr>
        <xdr:cNvPr id="6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78590" y="107154"/>
          <a:ext cx="1285876" cy="411956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blipFill>
          <a:blip xmlns:r="http://schemas.openxmlformats.org/officeDocument/2006/relationships" r:embed="rId2" cstate="print"/>
          <a:tile tx="0" ty="0" sx="100000" sy="100000" flip="none" algn="tl"/>
        </a:blipFill>
        <a:ln w="12700">
          <a:solidFill>
            <a:srgbClr val="000000"/>
          </a:solidFill>
          <a:miter lim="800000"/>
          <a:headEnd/>
          <a:tailEnd/>
        </a:ln>
        <a:scene3d>
          <a:camera prst="orthographicFront"/>
          <a:lightRig rig="threePt" dir="t"/>
        </a:scene3d>
        <a:sp3d>
          <a:bevelT w="203200"/>
        </a:sp3d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400" b="1" i="0" strike="noStrike">
              <a:solidFill>
                <a:srgbClr val="800000"/>
              </a:solidFill>
              <a:latin typeface="Arial" pitchFamily="34" charset="0"/>
              <a:cs typeface="Arial" pitchFamily="34" charset="0"/>
            </a:rPr>
            <a:t>RESUMEN RAMOS</a:t>
          </a:r>
        </a:p>
      </xdr:txBody>
    </xdr:sp>
    <xdr:clientData fPrintsWithSheet="0"/>
  </xdr:twoCellAnchor>
  <xdr:twoCellAnchor>
    <xdr:from>
      <xdr:col>0</xdr:col>
      <xdr:colOff>95250</xdr:colOff>
      <xdr:row>1</xdr:row>
      <xdr:rowOff>247650</xdr:rowOff>
    </xdr:from>
    <xdr:to>
      <xdr:col>0</xdr:col>
      <xdr:colOff>1504950</xdr:colOff>
      <xdr:row>3</xdr:row>
      <xdr:rowOff>142875</xdr:rowOff>
    </xdr:to>
    <xdr:pic>
      <xdr:nvPicPr>
        <xdr:cNvPr id="293682" name="Picture 2" descr="LOGO FINAL">
          <a:hlinkClick xmlns:r="http://schemas.openxmlformats.org/officeDocument/2006/relationships" r:id="rId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552450"/>
          <a:ext cx="1409700" cy="390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226219</xdr:colOff>
      <xdr:row>1</xdr:row>
      <xdr:rowOff>59532</xdr:rowOff>
    </xdr:from>
    <xdr:to>
      <xdr:col>3</xdr:col>
      <xdr:colOff>440531</xdr:colOff>
      <xdr:row>2</xdr:row>
      <xdr:rowOff>169068</xdr:rowOff>
    </xdr:to>
    <xdr:sp macro="" textlink="">
      <xdr:nvSpPr>
        <xdr:cNvPr id="7" name="AutoShape 10">
          <a:hlinkClick xmlns:r="http://schemas.openxmlformats.org/officeDocument/2006/relationships" r:id="rId5"/>
        </xdr:cNvPr>
        <xdr:cNvSpPr>
          <a:spLocks noChangeArrowheads="1"/>
        </xdr:cNvSpPr>
      </xdr:nvSpPr>
      <xdr:spPr bwMode="auto">
        <a:xfrm>
          <a:off x="2571750" y="369095"/>
          <a:ext cx="952500" cy="407192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gradFill rotWithShape="1">
          <a:gsLst>
            <a:gs pos="0">
              <a:srgbClr val="FFFF99">
                <a:gamma/>
                <a:shade val="46275"/>
                <a:invGamma/>
              </a:srgbClr>
            </a:gs>
            <a:gs pos="50000">
              <a:srgbClr val="FFFF99"/>
            </a:gs>
            <a:gs pos="100000">
              <a:srgbClr val="FFFF99">
                <a:gamma/>
                <a:shade val="46275"/>
                <a:invGamma/>
              </a:srgbClr>
            </a:gs>
          </a:gsLst>
          <a:lin ang="5400000" scaled="1"/>
        </a:gradFill>
        <a:ln w="12700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100" b="1" i="0" strike="noStrike">
              <a:solidFill>
                <a:srgbClr val="800000"/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24</xdr:col>
      <xdr:colOff>500063</xdr:colOff>
      <xdr:row>0</xdr:row>
      <xdr:rowOff>261938</xdr:rowOff>
    </xdr:from>
    <xdr:to>
      <xdr:col>26</xdr:col>
      <xdr:colOff>261938</xdr:colOff>
      <xdr:row>2</xdr:row>
      <xdr:rowOff>61911</xdr:rowOff>
    </xdr:to>
    <xdr:sp macro="" textlink="">
      <xdr:nvSpPr>
        <xdr:cNvPr id="8" name="AutoShape 10">
          <a:hlinkClick xmlns:r="http://schemas.openxmlformats.org/officeDocument/2006/relationships" r:id="rId5"/>
        </xdr:cNvPr>
        <xdr:cNvSpPr>
          <a:spLocks noChangeArrowheads="1"/>
        </xdr:cNvSpPr>
      </xdr:nvSpPr>
      <xdr:spPr bwMode="auto">
        <a:xfrm>
          <a:off x="16835438" y="261938"/>
          <a:ext cx="952500" cy="407192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gradFill rotWithShape="1">
          <a:gsLst>
            <a:gs pos="0">
              <a:srgbClr val="FFFF99">
                <a:gamma/>
                <a:shade val="46275"/>
                <a:invGamma/>
              </a:srgbClr>
            </a:gs>
            <a:gs pos="50000">
              <a:srgbClr val="FFFF99"/>
            </a:gs>
            <a:gs pos="100000">
              <a:srgbClr val="FFFF99">
                <a:gamma/>
                <a:shade val="46275"/>
                <a:invGamma/>
              </a:srgbClr>
            </a:gs>
          </a:gsLst>
          <a:lin ang="5400000" scaled="1"/>
        </a:gradFill>
        <a:ln w="12700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100" b="1" i="0" strike="noStrike">
              <a:solidFill>
                <a:srgbClr val="800000"/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54</xdr:col>
      <xdr:colOff>392907</xdr:colOff>
      <xdr:row>0</xdr:row>
      <xdr:rowOff>214313</xdr:rowOff>
    </xdr:from>
    <xdr:to>
      <xdr:col>56</xdr:col>
      <xdr:colOff>11907</xdr:colOff>
      <xdr:row>2</xdr:row>
      <xdr:rowOff>14286</xdr:rowOff>
    </xdr:to>
    <xdr:sp macro="" textlink="">
      <xdr:nvSpPr>
        <xdr:cNvPr id="9" name="AutoShape 10">
          <a:hlinkClick xmlns:r="http://schemas.openxmlformats.org/officeDocument/2006/relationships" r:id="rId5"/>
        </xdr:cNvPr>
        <xdr:cNvSpPr>
          <a:spLocks noChangeArrowheads="1"/>
        </xdr:cNvSpPr>
      </xdr:nvSpPr>
      <xdr:spPr bwMode="auto">
        <a:xfrm>
          <a:off x="35028188" y="214313"/>
          <a:ext cx="952500" cy="407192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gradFill rotWithShape="1">
          <a:gsLst>
            <a:gs pos="0">
              <a:srgbClr val="FFFF99">
                <a:gamma/>
                <a:shade val="46275"/>
                <a:invGamma/>
              </a:srgbClr>
            </a:gs>
            <a:gs pos="50000">
              <a:srgbClr val="FFFF99"/>
            </a:gs>
            <a:gs pos="100000">
              <a:srgbClr val="FFFF99">
                <a:gamma/>
                <a:shade val="46275"/>
                <a:invGamma/>
              </a:srgbClr>
            </a:gs>
          </a:gsLst>
          <a:lin ang="5400000" scaled="1"/>
        </a:gradFill>
        <a:ln w="12700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100" b="1" i="0" strike="noStrike">
              <a:solidFill>
                <a:srgbClr val="800000"/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107</xdr:col>
      <xdr:colOff>154781</xdr:colOff>
      <xdr:row>1</xdr:row>
      <xdr:rowOff>130969</xdr:rowOff>
    </xdr:from>
    <xdr:to>
      <xdr:col>108</xdr:col>
      <xdr:colOff>511968</xdr:colOff>
      <xdr:row>3</xdr:row>
      <xdr:rowOff>38099</xdr:rowOff>
    </xdr:to>
    <xdr:sp macro="" textlink="">
      <xdr:nvSpPr>
        <xdr:cNvPr id="10" name="AutoShape 10">
          <a:hlinkClick xmlns:r="http://schemas.openxmlformats.org/officeDocument/2006/relationships" r:id="rId5"/>
        </xdr:cNvPr>
        <xdr:cNvSpPr>
          <a:spLocks noChangeArrowheads="1"/>
        </xdr:cNvSpPr>
      </xdr:nvSpPr>
      <xdr:spPr bwMode="auto">
        <a:xfrm>
          <a:off x="67448906" y="440532"/>
          <a:ext cx="952500" cy="407192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gradFill rotWithShape="1">
          <a:gsLst>
            <a:gs pos="0">
              <a:srgbClr val="FFFF99">
                <a:gamma/>
                <a:shade val="46275"/>
                <a:invGamma/>
              </a:srgbClr>
            </a:gs>
            <a:gs pos="50000">
              <a:srgbClr val="FFFF99"/>
            </a:gs>
            <a:gs pos="100000">
              <a:srgbClr val="FFFF99">
                <a:gamma/>
                <a:shade val="46275"/>
                <a:invGamma/>
              </a:srgbClr>
            </a:gs>
          </a:gsLst>
          <a:lin ang="5400000" scaled="1"/>
        </a:gradFill>
        <a:ln w="12700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100" b="1" i="0" strike="noStrike">
              <a:solidFill>
                <a:srgbClr val="800000"/>
              </a:solidFill>
              <a:latin typeface="Arial Black"/>
            </a:rPr>
            <a:t>RESUMEN</a:t>
          </a:r>
        </a:p>
      </xdr:txBody>
    </xdr:sp>
    <xdr:clientData fPrintsWithSheet="0"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178590</xdr:colOff>
      <xdr:row>0</xdr:row>
      <xdr:rowOff>107154</xdr:rowOff>
    </xdr:from>
    <xdr:to>
      <xdr:col>0</xdr:col>
      <xdr:colOff>1464466</xdr:colOff>
      <xdr:row>1</xdr:row>
      <xdr:rowOff>214310</xdr:rowOff>
    </xdr:to>
    <xdr:sp macro="" textlink="">
      <xdr:nvSpPr>
        <xdr:cNvPr id="6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78590" y="107154"/>
          <a:ext cx="1285876" cy="411956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blipFill>
          <a:blip xmlns:r="http://schemas.openxmlformats.org/officeDocument/2006/relationships" r:embed="rId2" cstate="print"/>
          <a:tile tx="0" ty="0" sx="100000" sy="100000" flip="none" algn="tl"/>
        </a:blipFill>
        <a:ln w="12700">
          <a:solidFill>
            <a:srgbClr val="000000"/>
          </a:solidFill>
          <a:miter lim="800000"/>
          <a:headEnd/>
          <a:tailEnd/>
        </a:ln>
        <a:scene3d>
          <a:camera prst="orthographicFront"/>
          <a:lightRig rig="threePt" dir="t"/>
        </a:scene3d>
        <a:sp3d>
          <a:bevelT w="203200"/>
        </a:sp3d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400" b="1" i="0" strike="noStrike">
              <a:solidFill>
                <a:srgbClr val="800000"/>
              </a:solidFill>
              <a:latin typeface="Arial" pitchFamily="34" charset="0"/>
              <a:cs typeface="Arial" pitchFamily="34" charset="0"/>
            </a:rPr>
            <a:t>RESUMEN RAMOS</a:t>
          </a:r>
        </a:p>
      </xdr:txBody>
    </xdr:sp>
    <xdr:clientData fPrintsWithSheet="0"/>
  </xdr:twoCellAnchor>
  <xdr:twoCellAnchor>
    <xdr:from>
      <xdr:col>0</xdr:col>
      <xdr:colOff>123825</xdr:colOff>
      <xdr:row>1</xdr:row>
      <xdr:rowOff>238125</xdr:rowOff>
    </xdr:from>
    <xdr:to>
      <xdr:col>0</xdr:col>
      <xdr:colOff>1533525</xdr:colOff>
      <xdr:row>3</xdr:row>
      <xdr:rowOff>133350</xdr:rowOff>
    </xdr:to>
    <xdr:pic>
      <xdr:nvPicPr>
        <xdr:cNvPr id="291835" name="Picture 2" descr="LOGO FINAL">
          <a:hlinkClick xmlns:r="http://schemas.openxmlformats.org/officeDocument/2006/relationships" r:id="rId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3825" y="542925"/>
          <a:ext cx="1409700" cy="390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107</xdr:col>
      <xdr:colOff>214312</xdr:colOff>
      <xdr:row>1</xdr:row>
      <xdr:rowOff>107155</xdr:rowOff>
    </xdr:from>
    <xdr:to>
      <xdr:col>108</xdr:col>
      <xdr:colOff>571499</xdr:colOff>
      <xdr:row>3</xdr:row>
      <xdr:rowOff>14285</xdr:rowOff>
    </xdr:to>
    <xdr:sp macro="" textlink="">
      <xdr:nvSpPr>
        <xdr:cNvPr id="7" name="AutoShape 10">
          <a:hlinkClick xmlns:r="http://schemas.openxmlformats.org/officeDocument/2006/relationships" r:id="rId5"/>
        </xdr:cNvPr>
        <xdr:cNvSpPr>
          <a:spLocks noChangeArrowheads="1"/>
        </xdr:cNvSpPr>
      </xdr:nvSpPr>
      <xdr:spPr bwMode="auto">
        <a:xfrm>
          <a:off x="66472593" y="416718"/>
          <a:ext cx="952500" cy="407192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gradFill rotWithShape="1">
          <a:gsLst>
            <a:gs pos="0">
              <a:srgbClr val="FFFF99">
                <a:gamma/>
                <a:shade val="46275"/>
                <a:invGamma/>
              </a:srgbClr>
            </a:gs>
            <a:gs pos="50000">
              <a:srgbClr val="FFFF99"/>
            </a:gs>
            <a:gs pos="100000">
              <a:srgbClr val="FFFF99">
                <a:gamma/>
                <a:shade val="46275"/>
                <a:invGamma/>
              </a:srgbClr>
            </a:gs>
          </a:gsLst>
          <a:lin ang="5400000" scaled="1"/>
        </a:gradFill>
        <a:ln w="12700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100" b="1" i="0" strike="noStrike">
              <a:solidFill>
                <a:srgbClr val="800000"/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83</xdr:col>
      <xdr:colOff>631031</xdr:colOff>
      <xdr:row>0</xdr:row>
      <xdr:rowOff>238126</xdr:rowOff>
    </xdr:from>
    <xdr:to>
      <xdr:col>85</xdr:col>
      <xdr:colOff>250031</xdr:colOff>
      <xdr:row>2</xdr:row>
      <xdr:rowOff>38099</xdr:rowOff>
    </xdr:to>
    <xdr:sp macro="" textlink="">
      <xdr:nvSpPr>
        <xdr:cNvPr id="8" name="AutoShape 10">
          <a:hlinkClick xmlns:r="http://schemas.openxmlformats.org/officeDocument/2006/relationships" r:id="rId5"/>
        </xdr:cNvPr>
        <xdr:cNvSpPr>
          <a:spLocks noChangeArrowheads="1"/>
        </xdr:cNvSpPr>
      </xdr:nvSpPr>
      <xdr:spPr bwMode="auto">
        <a:xfrm>
          <a:off x="51792187" y="238126"/>
          <a:ext cx="952500" cy="407192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gradFill rotWithShape="1">
          <a:gsLst>
            <a:gs pos="0">
              <a:srgbClr val="FFFF99">
                <a:gamma/>
                <a:shade val="46275"/>
                <a:invGamma/>
              </a:srgbClr>
            </a:gs>
            <a:gs pos="50000">
              <a:srgbClr val="FFFF99"/>
            </a:gs>
            <a:gs pos="100000">
              <a:srgbClr val="FFFF99">
                <a:gamma/>
                <a:shade val="46275"/>
                <a:invGamma/>
              </a:srgbClr>
            </a:gs>
          </a:gsLst>
          <a:lin ang="5400000" scaled="1"/>
        </a:gradFill>
        <a:ln w="12700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100" b="1" i="0" strike="noStrike">
              <a:solidFill>
                <a:srgbClr val="800000"/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51</xdr:col>
      <xdr:colOff>345280</xdr:colOff>
      <xdr:row>0</xdr:row>
      <xdr:rowOff>178595</xdr:rowOff>
    </xdr:from>
    <xdr:to>
      <xdr:col>53</xdr:col>
      <xdr:colOff>154780</xdr:colOff>
      <xdr:row>1</xdr:row>
      <xdr:rowOff>276224</xdr:rowOff>
    </xdr:to>
    <xdr:sp macro="" textlink="">
      <xdr:nvSpPr>
        <xdr:cNvPr id="9" name="AutoShape 10">
          <a:hlinkClick xmlns:r="http://schemas.openxmlformats.org/officeDocument/2006/relationships" r:id="rId5"/>
        </xdr:cNvPr>
        <xdr:cNvSpPr>
          <a:spLocks noChangeArrowheads="1"/>
        </xdr:cNvSpPr>
      </xdr:nvSpPr>
      <xdr:spPr bwMode="auto">
        <a:xfrm>
          <a:off x="32254030" y="178595"/>
          <a:ext cx="952500" cy="407192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gradFill rotWithShape="1">
          <a:gsLst>
            <a:gs pos="0">
              <a:srgbClr val="FFFF99">
                <a:gamma/>
                <a:shade val="46275"/>
                <a:invGamma/>
              </a:srgbClr>
            </a:gs>
            <a:gs pos="50000">
              <a:srgbClr val="FFFF99"/>
            </a:gs>
            <a:gs pos="100000">
              <a:srgbClr val="FFFF99">
                <a:gamma/>
                <a:shade val="46275"/>
                <a:invGamma/>
              </a:srgbClr>
            </a:gs>
          </a:gsLst>
          <a:lin ang="5400000" scaled="1"/>
        </a:gradFill>
        <a:ln w="12700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100" b="1" i="0" strike="noStrike">
              <a:solidFill>
                <a:srgbClr val="800000"/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24</xdr:col>
      <xdr:colOff>47625</xdr:colOff>
      <xdr:row>0</xdr:row>
      <xdr:rowOff>297656</xdr:rowOff>
    </xdr:from>
    <xdr:to>
      <xdr:col>25</xdr:col>
      <xdr:colOff>404812</xdr:colOff>
      <xdr:row>2</xdr:row>
      <xdr:rowOff>97629</xdr:rowOff>
    </xdr:to>
    <xdr:sp macro="" textlink="">
      <xdr:nvSpPr>
        <xdr:cNvPr id="10" name="AutoShape 10">
          <a:hlinkClick xmlns:r="http://schemas.openxmlformats.org/officeDocument/2006/relationships" r:id="rId5"/>
        </xdr:cNvPr>
        <xdr:cNvSpPr>
          <a:spLocks noChangeArrowheads="1"/>
        </xdr:cNvSpPr>
      </xdr:nvSpPr>
      <xdr:spPr bwMode="auto">
        <a:xfrm>
          <a:off x="15573375" y="297656"/>
          <a:ext cx="952500" cy="407192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gradFill rotWithShape="1">
          <a:gsLst>
            <a:gs pos="0">
              <a:srgbClr val="FFFF99">
                <a:gamma/>
                <a:shade val="46275"/>
                <a:invGamma/>
              </a:srgbClr>
            </a:gs>
            <a:gs pos="50000">
              <a:srgbClr val="FFFF99"/>
            </a:gs>
            <a:gs pos="100000">
              <a:srgbClr val="FFFF99">
                <a:gamma/>
                <a:shade val="46275"/>
                <a:invGamma/>
              </a:srgbClr>
            </a:gs>
          </a:gsLst>
          <a:lin ang="5400000" scaled="1"/>
        </a:gradFill>
        <a:ln w="12700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100" b="1" i="0" strike="noStrike">
              <a:solidFill>
                <a:srgbClr val="800000"/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2</xdr:col>
      <xdr:colOff>202406</xdr:colOff>
      <xdr:row>1</xdr:row>
      <xdr:rowOff>59531</xdr:rowOff>
    </xdr:from>
    <xdr:to>
      <xdr:col>3</xdr:col>
      <xdr:colOff>416718</xdr:colOff>
      <xdr:row>2</xdr:row>
      <xdr:rowOff>169067</xdr:rowOff>
    </xdr:to>
    <xdr:sp macro="" textlink="">
      <xdr:nvSpPr>
        <xdr:cNvPr id="11" name="AutoShape 10">
          <a:hlinkClick xmlns:r="http://schemas.openxmlformats.org/officeDocument/2006/relationships" r:id="rId5"/>
        </xdr:cNvPr>
        <xdr:cNvSpPr>
          <a:spLocks noChangeArrowheads="1"/>
        </xdr:cNvSpPr>
      </xdr:nvSpPr>
      <xdr:spPr bwMode="auto">
        <a:xfrm>
          <a:off x="2547937" y="369094"/>
          <a:ext cx="952500" cy="407192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gradFill rotWithShape="1">
          <a:gsLst>
            <a:gs pos="0">
              <a:srgbClr val="FFFF99">
                <a:gamma/>
                <a:shade val="46275"/>
                <a:invGamma/>
              </a:srgbClr>
            </a:gs>
            <a:gs pos="50000">
              <a:srgbClr val="FFFF99"/>
            </a:gs>
            <a:gs pos="100000">
              <a:srgbClr val="FFFF99">
                <a:gamma/>
                <a:shade val="46275"/>
                <a:invGamma/>
              </a:srgbClr>
            </a:gs>
          </a:gsLst>
          <a:lin ang="5400000" scaled="1"/>
        </a:gradFill>
        <a:ln w="12700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100" b="1" i="0" strike="noStrike">
              <a:solidFill>
                <a:srgbClr val="800000"/>
              </a:solidFill>
              <a:latin typeface="Arial Black"/>
            </a:rPr>
            <a:t>RESUMEN</a:t>
          </a:r>
        </a:p>
      </xdr:txBody>
    </xdr:sp>
    <xdr:clientData fPrintsWithSheet="0"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178590</xdr:colOff>
      <xdr:row>0</xdr:row>
      <xdr:rowOff>107154</xdr:rowOff>
    </xdr:from>
    <xdr:to>
      <xdr:col>0</xdr:col>
      <xdr:colOff>1464466</xdr:colOff>
      <xdr:row>1</xdr:row>
      <xdr:rowOff>214310</xdr:rowOff>
    </xdr:to>
    <xdr:sp macro="" textlink="">
      <xdr:nvSpPr>
        <xdr:cNvPr id="6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78590" y="107154"/>
          <a:ext cx="1285876" cy="411956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blipFill>
          <a:blip xmlns:r="http://schemas.openxmlformats.org/officeDocument/2006/relationships" r:embed="rId2" cstate="print"/>
          <a:tile tx="0" ty="0" sx="100000" sy="100000" flip="none" algn="tl"/>
        </a:blipFill>
        <a:ln w="12700">
          <a:solidFill>
            <a:srgbClr val="000000"/>
          </a:solidFill>
          <a:miter lim="800000"/>
          <a:headEnd/>
          <a:tailEnd/>
        </a:ln>
        <a:scene3d>
          <a:camera prst="orthographicFront"/>
          <a:lightRig rig="threePt" dir="t"/>
        </a:scene3d>
        <a:sp3d>
          <a:bevelT w="203200"/>
        </a:sp3d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400" b="1" i="0" strike="noStrike">
              <a:solidFill>
                <a:srgbClr val="800000"/>
              </a:solidFill>
              <a:latin typeface="Arial" pitchFamily="34" charset="0"/>
              <a:cs typeface="Arial" pitchFamily="34" charset="0"/>
            </a:rPr>
            <a:t>RESUMEN RAMOS</a:t>
          </a:r>
        </a:p>
      </xdr:txBody>
    </xdr:sp>
    <xdr:clientData fPrintsWithSheet="0"/>
  </xdr:twoCellAnchor>
  <xdr:twoCellAnchor>
    <xdr:from>
      <xdr:col>0</xdr:col>
      <xdr:colOff>133350</xdr:colOff>
      <xdr:row>1</xdr:row>
      <xdr:rowOff>238125</xdr:rowOff>
    </xdr:from>
    <xdr:to>
      <xdr:col>0</xdr:col>
      <xdr:colOff>1543050</xdr:colOff>
      <xdr:row>3</xdr:row>
      <xdr:rowOff>133350</xdr:rowOff>
    </xdr:to>
    <xdr:pic>
      <xdr:nvPicPr>
        <xdr:cNvPr id="294620" name="Picture 2" descr="LOGO FINAL">
          <a:hlinkClick xmlns:r="http://schemas.openxmlformats.org/officeDocument/2006/relationships" r:id="rId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542925"/>
          <a:ext cx="1409700" cy="390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154781</xdr:colOff>
      <xdr:row>1</xdr:row>
      <xdr:rowOff>95250</xdr:rowOff>
    </xdr:from>
    <xdr:to>
      <xdr:col>3</xdr:col>
      <xdr:colOff>369093</xdr:colOff>
      <xdr:row>3</xdr:row>
      <xdr:rowOff>2380</xdr:rowOff>
    </xdr:to>
    <xdr:sp macro="" textlink="">
      <xdr:nvSpPr>
        <xdr:cNvPr id="7" name="AutoShape 10">
          <a:hlinkClick xmlns:r="http://schemas.openxmlformats.org/officeDocument/2006/relationships" r:id="rId5"/>
        </xdr:cNvPr>
        <xdr:cNvSpPr>
          <a:spLocks noChangeArrowheads="1"/>
        </xdr:cNvSpPr>
      </xdr:nvSpPr>
      <xdr:spPr bwMode="auto">
        <a:xfrm>
          <a:off x="2500312" y="404813"/>
          <a:ext cx="952500" cy="407192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gradFill rotWithShape="1">
          <a:gsLst>
            <a:gs pos="0">
              <a:srgbClr val="FFFF99">
                <a:gamma/>
                <a:shade val="46275"/>
                <a:invGamma/>
              </a:srgbClr>
            </a:gs>
            <a:gs pos="50000">
              <a:srgbClr val="FFFF99"/>
            </a:gs>
            <a:gs pos="100000">
              <a:srgbClr val="FFFF99">
                <a:gamma/>
                <a:shade val="46275"/>
                <a:invGamma/>
              </a:srgbClr>
            </a:gs>
          </a:gsLst>
          <a:lin ang="5400000" scaled="1"/>
        </a:gradFill>
        <a:ln w="12700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100" b="1" i="0" strike="noStrike">
              <a:solidFill>
                <a:srgbClr val="800000"/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24</xdr:col>
      <xdr:colOff>238125</xdr:colOff>
      <xdr:row>1</xdr:row>
      <xdr:rowOff>-1</xdr:rowOff>
    </xdr:from>
    <xdr:to>
      <xdr:col>26</xdr:col>
      <xdr:colOff>0</xdr:colOff>
      <xdr:row>2</xdr:row>
      <xdr:rowOff>109535</xdr:rowOff>
    </xdr:to>
    <xdr:sp macro="" textlink="">
      <xdr:nvSpPr>
        <xdr:cNvPr id="8" name="AutoShape 10">
          <a:hlinkClick xmlns:r="http://schemas.openxmlformats.org/officeDocument/2006/relationships" r:id="rId5"/>
        </xdr:cNvPr>
        <xdr:cNvSpPr>
          <a:spLocks noChangeArrowheads="1"/>
        </xdr:cNvSpPr>
      </xdr:nvSpPr>
      <xdr:spPr bwMode="auto">
        <a:xfrm>
          <a:off x="15966281" y="309562"/>
          <a:ext cx="952500" cy="407192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gradFill rotWithShape="1">
          <a:gsLst>
            <a:gs pos="0">
              <a:srgbClr val="FFFF99">
                <a:gamma/>
                <a:shade val="46275"/>
                <a:invGamma/>
              </a:srgbClr>
            </a:gs>
            <a:gs pos="50000">
              <a:srgbClr val="FFFF99"/>
            </a:gs>
            <a:gs pos="100000">
              <a:srgbClr val="FFFF99">
                <a:gamma/>
                <a:shade val="46275"/>
                <a:invGamma/>
              </a:srgbClr>
            </a:gs>
          </a:gsLst>
          <a:lin ang="5400000" scaled="1"/>
        </a:gradFill>
        <a:ln w="12700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100" b="1" i="0" strike="noStrike">
              <a:solidFill>
                <a:srgbClr val="800000"/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54</xdr:col>
      <xdr:colOff>500062</xdr:colOff>
      <xdr:row>1</xdr:row>
      <xdr:rowOff>11906</xdr:rowOff>
    </xdr:from>
    <xdr:to>
      <xdr:col>56</xdr:col>
      <xdr:colOff>119062</xdr:colOff>
      <xdr:row>2</xdr:row>
      <xdr:rowOff>121442</xdr:rowOff>
    </xdr:to>
    <xdr:sp macro="" textlink="">
      <xdr:nvSpPr>
        <xdr:cNvPr id="9" name="AutoShape 10">
          <a:hlinkClick xmlns:r="http://schemas.openxmlformats.org/officeDocument/2006/relationships" r:id="rId5"/>
        </xdr:cNvPr>
        <xdr:cNvSpPr>
          <a:spLocks noChangeArrowheads="1"/>
        </xdr:cNvSpPr>
      </xdr:nvSpPr>
      <xdr:spPr bwMode="auto">
        <a:xfrm>
          <a:off x="34659093" y="321469"/>
          <a:ext cx="952500" cy="407192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gradFill rotWithShape="1">
          <a:gsLst>
            <a:gs pos="0">
              <a:srgbClr val="FFFF99">
                <a:gamma/>
                <a:shade val="46275"/>
                <a:invGamma/>
              </a:srgbClr>
            </a:gs>
            <a:gs pos="50000">
              <a:srgbClr val="FFFF99"/>
            </a:gs>
            <a:gs pos="100000">
              <a:srgbClr val="FFFF99">
                <a:gamma/>
                <a:shade val="46275"/>
                <a:invGamma/>
              </a:srgbClr>
            </a:gs>
          </a:gsLst>
          <a:lin ang="5400000" scaled="1"/>
        </a:gradFill>
        <a:ln w="12700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100" b="1" i="0" strike="noStrike">
              <a:solidFill>
                <a:srgbClr val="800000"/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107</xdr:col>
      <xdr:colOff>321468</xdr:colOff>
      <xdr:row>1</xdr:row>
      <xdr:rowOff>166686</xdr:rowOff>
    </xdr:from>
    <xdr:to>
      <xdr:col>108</xdr:col>
      <xdr:colOff>571500</xdr:colOff>
      <xdr:row>3</xdr:row>
      <xdr:rowOff>73816</xdr:rowOff>
    </xdr:to>
    <xdr:sp macro="" textlink="">
      <xdr:nvSpPr>
        <xdr:cNvPr id="10" name="AutoShape 10">
          <a:hlinkClick xmlns:r="http://schemas.openxmlformats.org/officeDocument/2006/relationships" r:id="rId5"/>
        </xdr:cNvPr>
        <xdr:cNvSpPr>
          <a:spLocks noChangeArrowheads="1"/>
        </xdr:cNvSpPr>
      </xdr:nvSpPr>
      <xdr:spPr bwMode="auto">
        <a:xfrm>
          <a:off x="67972781" y="476249"/>
          <a:ext cx="952500" cy="407192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gradFill rotWithShape="1">
          <a:gsLst>
            <a:gs pos="0">
              <a:srgbClr val="FFFF99">
                <a:gamma/>
                <a:shade val="46275"/>
                <a:invGamma/>
              </a:srgbClr>
            </a:gs>
            <a:gs pos="50000">
              <a:srgbClr val="FFFF99"/>
            </a:gs>
            <a:gs pos="100000">
              <a:srgbClr val="FFFF99">
                <a:gamma/>
                <a:shade val="46275"/>
                <a:invGamma/>
              </a:srgbClr>
            </a:gs>
          </a:gsLst>
          <a:lin ang="5400000" scaled="1"/>
        </a:gradFill>
        <a:ln w="12700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100" b="1" i="0" strike="noStrike">
              <a:solidFill>
                <a:srgbClr val="800000"/>
              </a:solidFill>
              <a:latin typeface="Arial Black"/>
            </a:rPr>
            <a:t>RESUMEN</a:t>
          </a:r>
        </a:p>
      </xdr:txBody>
    </xdr:sp>
    <xdr:clientData fPrintsWithSheet="0"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166684</xdr:colOff>
      <xdr:row>0</xdr:row>
      <xdr:rowOff>107154</xdr:rowOff>
    </xdr:from>
    <xdr:to>
      <xdr:col>0</xdr:col>
      <xdr:colOff>1452560</xdr:colOff>
      <xdr:row>1</xdr:row>
      <xdr:rowOff>214310</xdr:rowOff>
    </xdr:to>
    <xdr:sp macro="" textlink="">
      <xdr:nvSpPr>
        <xdr:cNvPr id="3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66684" y="107154"/>
          <a:ext cx="1285876" cy="411956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blipFill>
          <a:blip xmlns:r="http://schemas.openxmlformats.org/officeDocument/2006/relationships" r:embed="rId2" cstate="print"/>
          <a:tile tx="0" ty="0" sx="100000" sy="100000" flip="none" algn="tl"/>
        </a:blipFill>
        <a:ln w="12700">
          <a:solidFill>
            <a:srgbClr val="000000"/>
          </a:solidFill>
          <a:miter lim="800000"/>
          <a:headEnd/>
          <a:tailEnd/>
        </a:ln>
        <a:scene3d>
          <a:camera prst="orthographicFront"/>
          <a:lightRig rig="threePt" dir="t"/>
        </a:scene3d>
        <a:sp3d>
          <a:bevelT w="203200"/>
        </a:sp3d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400" b="1" i="0" strike="noStrike">
              <a:solidFill>
                <a:srgbClr val="800000"/>
              </a:solidFill>
              <a:latin typeface="Arial" pitchFamily="34" charset="0"/>
              <a:cs typeface="Arial" pitchFamily="34" charset="0"/>
            </a:rPr>
            <a:t>RESUMEN RAMOS</a:t>
          </a:r>
        </a:p>
      </xdr:txBody>
    </xdr:sp>
    <xdr:clientData fPrintsWithSheet="0"/>
  </xdr:twoCellAnchor>
  <xdr:twoCellAnchor>
    <xdr:from>
      <xdr:col>0</xdr:col>
      <xdr:colOff>133350</xdr:colOff>
      <xdr:row>1</xdr:row>
      <xdr:rowOff>247650</xdr:rowOff>
    </xdr:from>
    <xdr:to>
      <xdr:col>0</xdr:col>
      <xdr:colOff>1543050</xdr:colOff>
      <xdr:row>3</xdr:row>
      <xdr:rowOff>142875</xdr:rowOff>
    </xdr:to>
    <xdr:pic>
      <xdr:nvPicPr>
        <xdr:cNvPr id="225262" name="Picture 2" descr="LOGO FINAL">
          <a:hlinkClick xmlns:r="http://schemas.openxmlformats.org/officeDocument/2006/relationships" r:id="rId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552450"/>
          <a:ext cx="1409700" cy="390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178590</xdr:colOff>
      <xdr:row>0</xdr:row>
      <xdr:rowOff>47624</xdr:rowOff>
    </xdr:from>
    <xdr:to>
      <xdr:col>0</xdr:col>
      <xdr:colOff>1464466</xdr:colOff>
      <xdr:row>1</xdr:row>
      <xdr:rowOff>154780</xdr:rowOff>
    </xdr:to>
    <xdr:sp macro="" textlink="">
      <xdr:nvSpPr>
        <xdr:cNvPr id="3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78590" y="47624"/>
          <a:ext cx="1285876" cy="411956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blipFill>
          <a:blip xmlns:r="http://schemas.openxmlformats.org/officeDocument/2006/relationships" r:embed="rId2" cstate="print"/>
          <a:tile tx="0" ty="0" sx="100000" sy="100000" flip="none" algn="tl"/>
        </a:blipFill>
        <a:ln w="12700">
          <a:solidFill>
            <a:srgbClr val="000000"/>
          </a:solidFill>
          <a:miter lim="800000"/>
          <a:headEnd/>
          <a:tailEnd/>
        </a:ln>
        <a:scene3d>
          <a:camera prst="orthographicFront"/>
          <a:lightRig rig="threePt" dir="t"/>
        </a:scene3d>
        <a:sp3d>
          <a:bevelT w="203200"/>
        </a:sp3d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400" b="1" i="0" strike="noStrike">
              <a:solidFill>
                <a:srgbClr val="800000"/>
              </a:solidFill>
              <a:latin typeface="Arial" pitchFamily="34" charset="0"/>
              <a:cs typeface="Arial" pitchFamily="34" charset="0"/>
            </a:rPr>
            <a:t>RESUMEN RAMOS</a:t>
          </a:r>
        </a:p>
      </xdr:txBody>
    </xdr:sp>
    <xdr:clientData fPrintsWithSheet="0"/>
  </xdr:twoCellAnchor>
  <xdr:twoCellAnchor>
    <xdr:from>
      <xdr:col>0</xdr:col>
      <xdr:colOff>104775</xdr:colOff>
      <xdr:row>1</xdr:row>
      <xdr:rowOff>228600</xdr:rowOff>
    </xdr:from>
    <xdr:to>
      <xdr:col>0</xdr:col>
      <xdr:colOff>1524000</xdr:colOff>
      <xdr:row>3</xdr:row>
      <xdr:rowOff>123825</xdr:rowOff>
    </xdr:to>
    <xdr:pic>
      <xdr:nvPicPr>
        <xdr:cNvPr id="226286" name="Picture 2" descr="LOGO FINAL">
          <a:hlinkClick xmlns:r="http://schemas.openxmlformats.org/officeDocument/2006/relationships" r:id="rId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4775" y="533400"/>
          <a:ext cx="1419225" cy="390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190496</xdr:colOff>
      <xdr:row>0</xdr:row>
      <xdr:rowOff>71436</xdr:rowOff>
    </xdr:from>
    <xdr:to>
      <xdr:col>0</xdr:col>
      <xdr:colOff>1476372</xdr:colOff>
      <xdr:row>1</xdr:row>
      <xdr:rowOff>178592</xdr:rowOff>
    </xdr:to>
    <xdr:sp macro="" textlink="">
      <xdr:nvSpPr>
        <xdr:cNvPr id="3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90496" y="71436"/>
          <a:ext cx="1285876" cy="411956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blipFill>
          <a:blip xmlns:r="http://schemas.openxmlformats.org/officeDocument/2006/relationships" r:embed="rId2" cstate="print"/>
          <a:tile tx="0" ty="0" sx="100000" sy="100000" flip="none" algn="tl"/>
        </a:blipFill>
        <a:ln w="12700">
          <a:solidFill>
            <a:srgbClr val="000000"/>
          </a:solidFill>
          <a:miter lim="800000"/>
          <a:headEnd/>
          <a:tailEnd/>
        </a:ln>
        <a:scene3d>
          <a:camera prst="orthographicFront"/>
          <a:lightRig rig="threePt" dir="t"/>
        </a:scene3d>
        <a:sp3d>
          <a:bevelT w="203200"/>
        </a:sp3d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400" b="1" i="0" strike="noStrike">
              <a:solidFill>
                <a:srgbClr val="800000"/>
              </a:solidFill>
              <a:latin typeface="Arial" pitchFamily="34" charset="0"/>
              <a:cs typeface="Arial" pitchFamily="34" charset="0"/>
            </a:rPr>
            <a:t>RESUMEN RAMOS</a:t>
          </a:r>
        </a:p>
      </xdr:txBody>
    </xdr:sp>
    <xdr:clientData fPrintsWithSheet="0"/>
  </xdr:twoCellAnchor>
  <xdr:twoCellAnchor>
    <xdr:from>
      <xdr:col>0</xdr:col>
      <xdr:colOff>123825</xdr:colOff>
      <xdr:row>1</xdr:row>
      <xdr:rowOff>238125</xdr:rowOff>
    </xdr:from>
    <xdr:to>
      <xdr:col>0</xdr:col>
      <xdr:colOff>1533525</xdr:colOff>
      <xdr:row>3</xdr:row>
      <xdr:rowOff>133350</xdr:rowOff>
    </xdr:to>
    <xdr:pic>
      <xdr:nvPicPr>
        <xdr:cNvPr id="227310" name="Picture 2" descr="LOGO FINAL">
          <a:hlinkClick xmlns:r="http://schemas.openxmlformats.org/officeDocument/2006/relationships" r:id="rId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3825" y="542925"/>
          <a:ext cx="1409700" cy="390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178590</xdr:colOff>
      <xdr:row>0</xdr:row>
      <xdr:rowOff>83342</xdr:rowOff>
    </xdr:from>
    <xdr:to>
      <xdr:col>0</xdr:col>
      <xdr:colOff>1464466</xdr:colOff>
      <xdr:row>1</xdr:row>
      <xdr:rowOff>190498</xdr:rowOff>
    </xdr:to>
    <xdr:sp macro="" textlink="">
      <xdr:nvSpPr>
        <xdr:cNvPr id="4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78590" y="83342"/>
          <a:ext cx="1285876" cy="411956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blipFill>
          <a:blip xmlns:r="http://schemas.openxmlformats.org/officeDocument/2006/relationships" r:embed="rId2" cstate="print"/>
          <a:tile tx="0" ty="0" sx="100000" sy="100000" flip="none" algn="tl"/>
        </a:blipFill>
        <a:ln w="12700">
          <a:solidFill>
            <a:srgbClr val="000000"/>
          </a:solidFill>
          <a:miter lim="800000"/>
          <a:headEnd/>
          <a:tailEnd/>
        </a:ln>
        <a:scene3d>
          <a:camera prst="orthographicFront"/>
          <a:lightRig rig="threePt" dir="t"/>
        </a:scene3d>
        <a:sp3d>
          <a:bevelT w="203200"/>
        </a:sp3d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400" b="1" i="0" strike="noStrike">
              <a:solidFill>
                <a:srgbClr val="800000"/>
              </a:solidFill>
              <a:latin typeface="Arial" pitchFamily="34" charset="0"/>
              <a:cs typeface="Arial" pitchFamily="34" charset="0"/>
            </a:rPr>
            <a:t>RESUMEN RAMOS</a:t>
          </a:r>
        </a:p>
      </xdr:txBody>
    </xdr:sp>
    <xdr:clientData fPrintsWithSheet="0"/>
  </xdr:twoCellAnchor>
  <xdr:twoCellAnchor>
    <xdr:from>
      <xdr:col>0</xdr:col>
      <xdr:colOff>123825</xdr:colOff>
      <xdr:row>1</xdr:row>
      <xdr:rowOff>247650</xdr:rowOff>
    </xdr:from>
    <xdr:to>
      <xdr:col>0</xdr:col>
      <xdr:colOff>1533525</xdr:colOff>
      <xdr:row>3</xdr:row>
      <xdr:rowOff>142875</xdr:rowOff>
    </xdr:to>
    <xdr:pic>
      <xdr:nvPicPr>
        <xdr:cNvPr id="263927" name="Picture 2" descr="LOGO FINAL">
          <a:hlinkClick xmlns:r="http://schemas.openxmlformats.org/officeDocument/2006/relationships" r:id="rId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3825" y="552450"/>
          <a:ext cx="1409700" cy="390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178590</xdr:colOff>
      <xdr:row>0</xdr:row>
      <xdr:rowOff>59530</xdr:rowOff>
    </xdr:from>
    <xdr:to>
      <xdr:col>0</xdr:col>
      <xdr:colOff>1464466</xdr:colOff>
      <xdr:row>1</xdr:row>
      <xdr:rowOff>166686</xdr:rowOff>
    </xdr:to>
    <xdr:sp macro="" textlink="">
      <xdr:nvSpPr>
        <xdr:cNvPr id="3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78590" y="59530"/>
          <a:ext cx="1285876" cy="411956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blipFill>
          <a:blip xmlns:r="http://schemas.openxmlformats.org/officeDocument/2006/relationships" r:embed="rId2" cstate="print"/>
          <a:tile tx="0" ty="0" sx="100000" sy="100000" flip="none" algn="tl"/>
        </a:blipFill>
        <a:ln w="12700">
          <a:solidFill>
            <a:srgbClr val="000000"/>
          </a:solidFill>
          <a:miter lim="800000"/>
          <a:headEnd/>
          <a:tailEnd/>
        </a:ln>
        <a:scene3d>
          <a:camera prst="orthographicFront"/>
          <a:lightRig rig="threePt" dir="t"/>
        </a:scene3d>
        <a:sp3d>
          <a:bevelT w="203200"/>
        </a:sp3d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400" b="1" i="0" strike="noStrike">
              <a:solidFill>
                <a:srgbClr val="800000"/>
              </a:solidFill>
              <a:latin typeface="Arial" pitchFamily="34" charset="0"/>
              <a:cs typeface="Arial" pitchFamily="34" charset="0"/>
            </a:rPr>
            <a:t>RESUMEN RAMOS</a:t>
          </a:r>
        </a:p>
      </xdr:txBody>
    </xdr:sp>
    <xdr:clientData fPrintsWithSheet="0"/>
  </xdr:twoCellAnchor>
  <xdr:twoCellAnchor>
    <xdr:from>
      <xdr:col>0</xdr:col>
      <xdr:colOff>95250</xdr:colOff>
      <xdr:row>1</xdr:row>
      <xdr:rowOff>247650</xdr:rowOff>
    </xdr:from>
    <xdr:to>
      <xdr:col>0</xdr:col>
      <xdr:colOff>1504950</xdr:colOff>
      <xdr:row>3</xdr:row>
      <xdr:rowOff>114300</xdr:rowOff>
    </xdr:to>
    <xdr:pic>
      <xdr:nvPicPr>
        <xdr:cNvPr id="228335" name="Picture 2" descr="LOGO FINAL">
          <a:hlinkClick xmlns:r="http://schemas.openxmlformats.org/officeDocument/2006/relationships" r:id="rId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552450"/>
          <a:ext cx="1409700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466725</xdr:colOff>
      <xdr:row>1</xdr:row>
      <xdr:rowOff>276225</xdr:rowOff>
    </xdr:from>
    <xdr:to>
      <xdr:col>0</xdr:col>
      <xdr:colOff>1876425</xdr:colOff>
      <xdr:row>3</xdr:row>
      <xdr:rowOff>133350</xdr:rowOff>
    </xdr:to>
    <xdr:pic>
      <xdr:nvPicPr>
        <xdr:cNvPr id="260040" name="Picture 2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6725" y="504825"/>
          <a:ext cx="1409700" cy="390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619125</xdr:colOff>
      <xdr:row>0</xdr:row>
      <xdr:rowOff>23812</xdr:rowOff>
    </xdr:from>
    <xdr:to>
      <xdr:col>0</xdr:col>
      <xdr:colOff>1905001</xdr:colOff>
      <xdr:row>1</xdr:row>
      <xdr:rowOff>214312</xdr:rowOff>
    </xdr:to>
    <xdr:sp macro="" textlink="">
      <xdr:nvSpPr>
        <xdr:cNvPr id="5" name="AutoShape 10">
          <a:hlinkClick xmlns:r="http://schemas.openxmlformats.org/officeDocument/2006/relationships" r:id="rId3"/>
        </xdr:cNvPr>
        <xdr:cNvSpPr>
          <a:spLocks noChangeArrowheads="1"/>
        </xdr:cNvSpPr>
      </xdr:nvSpPr>
      <xdr:spPr bwMode="auto">
        <a:xfrm>
          <a:off x="619125" y="23812"/>
          <a:ext cx="1285876" cy="41671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blipFill>
          <a:blip xmlns:r="http://schemas.openxmlformats.org/officeDocument/2006/relationships" r:embed="rId4" cstate="print"/>
          <a:tile tx="0" ty="0" sx="100000" sy="100000" flip="none" algn="tl"/>
        </a:blipFill>
        <a:ln w="12700">
          <a:solidFill>
            <a:srgbClr val="000000"/>
          </a:solidFill>
          <a:miter lim="800000"/>
          <a:headEnd/>
          <a:tailEnd/>
        </a:ln>
        <a:scene3d>
          <a:camera prst="orthographicFront"/>
          <a:lightRig rig="threePt" dir="t"/>
        </a:scene3d>
        <a:sp3d>
          <a:bevelT w="203200"/>
        </a:sp3d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400" b="1" i="0" strike="noStrike">
              <a:solidFill>
                <a:srgbClr val="800000"/>
              </a:solidFill>
              <a:latin typeface="Arial" pitchFamily="34" charset="0"/>
              <a:cs typeface="Arial" pitchFamily="34" charset="0"/>
            </a:rPr>
            <a:t>RESUMEN RAMOS</a:t>
          </a:r>
        </a:p>
      </xdr:txBody>
    </xdr:sp>
    <xdr:clientData fPrintsWithSheet="0"/>
  </xdr:twoCellAnchor>
  <xdr:twoCellAnchor>
    <xdr:from>
      <xdr:col>106</xdr:col>
      <xdr:colOff>488157</xdr:colOff>
      <xdr:row>1</xdr:row>
      <xdr:rowOff>71437</xdr:rowOff>
    </xdr:from>
    <xdr:to>
      <xdr:col>108</xdr:col>
      <xdr:colOff>583406</xdr:colOff>
      <xdr:row>2</xdr:row>
      <xdr:rowOff>190500</xdr:rowOff>
    </xdr:to>
    <xdr:sp macro="" textlink="">
      <xdr:nvSpPr>
        <xdr:cNvPr id="6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699063" y="297656"/>
          <a:ext cx="1416843" cy="452438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blipFill>
          <a:blip xmlns:r="http://schemas.openxmlformats.org/officeDocument/2006/relationships" r:embed="rId5" cstate="print"/>
          <a:stretch>
            <a:fillRect/>
          </a:stretch>
        </a:blipFill>
        <a:ln w="12700">
          <a:solidFill>
            <a:srgbClr val="000000"/>
          </a:solidFill>
          <a:miter lim="800000"/>
          <a:headEnd/>
          <a:tailEnd/>
        </a:ln>
        <a:scene3d>
          <a:camera prst="orthographicFront"/>
          <a:lightRig rig="threePt" dir="t"/>
        </a:scene3d>
        <a:sp3d>
          <a:bevelT w="203200"/>
        </a:sp3d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2000" b="1" i="1" strike="noStrike">
              <a:solidFill>
                <a:srgbClr val="800000"/>
              </a:solidFill>
              <a:latin typeface="Arial" pitchFamily="34" charset="0"/>
              <a:cs typeface="Arial" pitchFamily="34" charset="0"/>
            </a:rPr>
            <a:t>MENU</a:t>
          </a:r>
        </a:p>
      </xdr:txBody>
    </xdr:sp>
    <xdr:clientData fPrintsWithSheet="0"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178590</xdr:colOff>
      <xdr:row>0</xdr:row>
      <xdr:rowOff>59530</xdr:rowOff>
    </xdr:from>
    <xdr:to>
      <xdr:col>0</xdr:col>
      <xdr:colOff>1464466</xdr:colOff>
      <xdr:row>1</xdr:row>
      <xdr:rowOff>166686</xdr:rowOff>
    </xdr:to>
    <xdr:sp macro="" textlink="">
      <xdr:nvSpPr>
        <xdr:cNvPr id="3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78590" y="59530"/>
          <a:ext cx="1285876" cy="411956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blipFill>
          <a:blip xmlns:r="http://schemas.openxmlformats.org/officeDocument/2006/relationships" r:embed="rId2" cstate="print"/>
          <a:tile tx="0" ty="0" sx="100000" sy="100000" flip="none" algn="tl"/>
        </a:blipFill>
        <a:ln w="12700">
          <a:solidFill>
            <a:srgbClr val="000000"/>
          </a:solidFill>
          <a:miter lim="800000"/>
          <a:headEnd/>
          <a:tailEnd/>
        </a:ln>
        <a:scene3d>
          <a:camera prst="orthographicFront"/>
          <a:lightRig rig="threePt" dir="t"/>
        </a:scene3d>
        <a:sp3d>
          <a:bevelT w="203200"/>
        </a:sp3d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400" b="1" i="0" strike="noStrike">
              <a:solidFill>
                <a:srgbClr val="800000"/>
              </a:solidFill>
              <a:latin typeface="Arial" pitchFamily="34" charset="0"/>
              <a:cs typeface="Arial" pitchFamily="34" charset="0"/>
            </a:rPr>
            <a:t>RESUMEN RAMOS</a:t>
          </a:r>
        </a:p>
      </xdr:txBody>
    </xdr:sp>
    <xdr:clientData fPrintsWithSheet="0"/>
  </xdr:twoCellAnchor>
  <xdr:twoCellAnchor>
    <xdr:from>
      <xdr:col>0</xdr:col>
      <xdr:colOff>133350</xdr:colOff>
      <xdr:row>1</xdr:row>
      <xdr:rowOff>209550</xdr:rowOff>
    </xdr:from>
    <xdr:to>
      <xdr:col>0</xdr:col>
      <xdr:colOff>1543050</xdr:colOff>
      <xdr:row>3</xdr:row>
      <xdr:rowOff>114300</xdr:rowOff>
    </xdr:to>
    <xdr:pic>
      <xdr:nvPicPr>
        <xdr:cNvPr id="303409" name="Picture 2" descr="LOGO FINAL">
          <a:hlinkClick xmlns:r="http://schemas.openxmlformats.org/officeDocument/2006/relationships" r:id="rId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514350"/>
          <a:ext cx="1409700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547687</xdr:colOff>
      <xdr:row>1</xdr:row>
      <xdr:rowOff>130968</xdr:rowOff>
    </xdr:from>
    <xdr:to>
      <xdr:col>2</xdr:col>
      <xdr:colOff>571499</xdr:colOff>
      <xdr:row>2</xdr:row>
      <xdr:rowOff>169067</xdr:rowOff>
    </xdr:to>
    <xdr:sp macro="" textlink="">
      <xdr:nvSpPr>
        <xdr:cNvPr id="4" name="AutoShape 10">
          <a:hlinkClick xmlns:r="http://schemas.openxmlformats.org/officeDocument/2006/relationships" r:id="rId5"/>
        </xdr:cNvPr>
        <xdr:cNvSpPr>
          <a:spLocks noChangeArrowheads="1"/>
        </xdr:cNvSpPr>
      </xdr:nvSpPr>
      <xdr:spPr bwMode="auto">
        <a:xfrm>
          <a:off x="2143125" y="440531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59</xdr:col>
      <xdr:colOff>130969</xdr:colOff>
      <xdr:row>1</xdr:row>
      <xdr:rowOff>166687</xdr:rowOff>
    </xdr:from>
    <xdr:to>
      <xdr:col>60</xdr:col>
      <xdr:colOff>297656</xdr:colOff>
      <xdr:row>3</xdr:row>
      <xdr:rowOff>2380</xdr:rowOff>
    </xdr:to>
    <xdr:sp macro="" textlink="">
      <xdr:nvSpPr>
        <xdr:cNvPr id="7" name="AutoShape 10">
          <a:hlinkClick xmlns:r="http://schemas.openxmlformats.org/officeDocument/2006/relationships" r:id="rId5"/>
        </xdr:cNvPr>
        <xdr:cNvSpPr>
          <a:spLocks noChangeArrowheads="1"/>
        </xdr:cNvSpPr>
      </xdr:nvSpPr>
      <xdr:spPr bwMode="auto">
        <a:xfrm>
          <a:off x="38314313" y="476250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107</xdr:col>
      <xdr:colOff>35719</xdr:colOff>
      <xdr:row>1</xdr:row>
      <xdr:rowOff>119062</xdr:rowOff>
    </xdr:from>
    <xdr:to>
      <xdr:col>108</xdr:col>
      <xdr:colOff>71437</xdr:colOff>
      <xdr:row>2</xdr:row>
      <xdr:rowOff>157161</xdr:rowOff>
    </xdr:to>
    <xdr:sp macro="" textlink="">
      <xdr:nvSpPr>
        <xdr:cNvPr id="8" name="AutoShape 10">
          <a:hlinkClick xmlns:r="http://schemas.openxmlformats.org/officeDocument/2006/relationships" r:id="rId5"/>
        </xdr:cNvPr>
        <xdr:cNvSpPr>
          <a:spLocks noChangeArrowheads="1"/>
        </xdr:cNvSpPr>
      </xdr:nvSpPr>
      <xdr:spPr bwMode="auto">
        <a:xfrm>
          <a:off x="69437250" y="428625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178590</xdr:colOff>
      <xdr:row>0</xdr:row>
      <xdr:rowOff>59530</xdr:rowOff>
    </xdr:from>
    <xdr:to>
      <xdr:col>0</xdr:col>
      <xdr:colOff>1464466</xdr:colOff>
      <xdr:row>1</xdr:row>
      <xdr:rowOff>166686</xdr:rowOff>
    </xdr:to>
    <xdr:sp macro="" textlink="">
      <xdr:nvSpPr>
        <xdr:cNvPr id="3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78590" y="59530"/>
          <a:ext cx="1285876" cy="411956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blipFill>
          <a:blip xmlns:r="http://schemas.openxmlformats.org/officeDocument/2006/relationships" r:embed="rId2" cstate="print"/>
          <a:tile tx="0" ty="0" sx="100000" sy="100000" flip="none" algn="tl"/>
        </a:blipFill>
        <a:ln w="12700">
          <a:solidFill>
            <a:srgbClr val="000000"/>
          </a:solidFill>
          <a:miter lim="800000"/>
          <a:headEnd/>
          <a:tailEnd/>
        </a:ln>
        <a:scene3d>
          <a:camera prst="orthographicFront"/>
          <a:lightRig rig="threePt" dir="t"/>
        </a:scene3d>
        <a:sp3d>
          <a:bevelT w="203200"/>
        </a:sp3d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400" b="1" i="0" strike="noStrike">
              <a:solidFill>
                <a:srgbClr val="800000"/>
              </a:solidFill>
              <a:latin typeface="Arial" pitchFamily="34" charset="0"/>
              <a:cs typeface="Arial" pitchFamily="34" charset="0"/>
            </a:rPr>
            <a:t>RESUMEN RAMOS</a:t>
          </a:r>
        </a:p>
      </xdr:txBody>
    </xdr:sp>
    <xdr:clientData fPrintsWithSheet="0"/>
  </xdr:twoCellAnchor>
  <xdr:twoCellAnchor>
    <xdr:from>
      <xdr:col>0</xdr:col>
      <xdr:colOff>104775</xdr:colOff>
      <xdr:row>1</xdr:row>
      <xdr:rowOff>228600</xdr:rowOff>
    </xdr:from>
    <xdr:to>
      <xdr:col>0</xdr:col>
      <xdr:colOff>1524000</xdr:colOff>
      <xdr:row>3</xdr:row>
      <xdr:rowOff>123825</xdr:rowOff>
    </xdr:to>
    <xdr:pic>
      <xdr:nvPicPr>
        <xdr:cNvPr id="297285" name="Picture 2" descr="LOGO FINAL">
          <a:hlinkClick xmlns:r="http://schemas.openxmlformats.org/officeDocument/2006/relationships" r:id="rId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4775" y="533400"/>
          <a:ext cx="1419225" cy="390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119062</xdr:colOff>
      <xdr:row>1</xdr:row>
      <xdr:rowOff>166687</xdr:rowOff>
    </xdr:from>
    <xdr:to>
      <xdr:col>3</xdr:col>
      <xdr:colOff>142874</xdr:colOff>
      <xdr:row>3</xdr:row>
      <xdr:rowOff>2380</xdr:rowOff>
    </xdr:to>
    <xdr:sp macro="" textlink="">
      <xdr:nvSpPr>
        <xdr:cNvPr id="7" name="AutoShape 10">
          <a:hlinkClick xmlns:r="http://schemas.openxmlformats.org/officeDocument/2006/relationships" r:id="rId5"/>
        </xdr:cNvPr>
        <xdr:cNvSpPr>
          <a:spLocks noChangeArrowheads="1"/>
        </xdr:cNvSpPr>
      </xdr:nvSpPr>
      <xdr:spPr bwMode="auto">
        <a:xfrm>
          <a:off x="2524125" y="476250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59</xdr:col>
      <xdr:colOff>59532</xdr:colOff>
      <xdr:row>1</xdr:row>
      <xdr:rowOff>119062</xdr:rowOff>
    </xdr:from>
    <xdr:to>
      <xdr:col>60</xdr:col>
      <xdr:colOff>226219</xdr:colOff>
      <xdr:row>2</xdr:row>
      <xdr:rowOff>157161</xdr:rowOff>
    </xdr:to>
    <xdr:sp macro="" textlink="">
      <xdr:nvSpPr>
        <xdr:cNvPr id="8" name="AutoShape 10">
          <a:hlinkClick xmlns:r="http://schemas.openxmlformats.org/officeDocument/2006/relationships" r:id="rId5"/>
        </xdr:cNvPr>
        <xdr:cNvSpPr>
          <a:spLocks noChangeArrowheads="1"/>
        </xdr:cNvSpPr>
      </xdr:nvSpPr>
      <xdr:spPr bwMode="auto">
        <a:xfrm>
          <a:off x="38100001" y="428625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106</xdr:col>
      <xdr:colOff>571499</xdr:colOff>
      <xdr:row>1</xdr:row>
      <xdr:rowOff>166687</xdr:rowOff>
    </xdr:from>
    <xdr:to>
      <xdr:col>108</xdr:col>
      <xdr:colOff>59530</xdr:colOff>
      <xdr:row>3</xdr:row>
      <xdr:rowOff>2380</xdr:rowOff>
    </xdr:to>
    <xdr:sp macro="" textlink="">
      <xdr:nvSpPr>
        <xdr:cNvPr id="9" name="AutoShape 10">
          <a:hlinkClick xmlns:r="http://schemas.openxmlformats.org/officeDocument/2006/relationships" r:id="rId5"/>
        </xdr:cNvPr>
        <xdr:cNvSpPr>
          <a:spLocks noChangeArrowheads="1"/>
        </xdr:cNvSpPr>
      </xdr:nvSpPr>
      <xdr:spPr bwMode="auto">
        <a:xfrm>
          <a:off x="68818124" y="476250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178590</xdr:colOff>
      <xdr:row>0</xdr:row>
      <xdr:rowOff>59530</xdr:rowOff>
    </xdr:from>
    <xdr:to>
      <xdr:col>0</xdr:col>
      <xdr:colOff>1464466</xdr:colOff>
      <xdr:row>1</xdr:row>
      <xdr:rowOff>166686</xdr:rowOff>
    </xdr:to>
    <xdr:sp macro="" textlink="">
      <xdr:nvSpPr>
        <xdr:cNvPr id="3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78590" y="59530"/>
          <a:ext cx="1285876" cy="411956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blipFill>
          <a:blip xmlns:r="http://schemas.openxmlformats.org/officeDocument/2006/relationships" r:embed="rId2" cstate="print"/>
          <a:tile tx="0" ty="0" sx="100000" sy="100000" flip="none" algn="tl"/>
        </a:blipFill>
        <a:ln w="12700">
          <a:solidFill>
            <a:srgbClr val="000000"/>
          </a:solidFill>
          <a:miter lim="800000"/>
          <a:headEnd/>
          <a:tailEnd/>
        </a:ln>
        <a:scene3d>
          <a:camera prst="orthographicFront"/>
          <a:lightRig rig="threePt" dir="t"/>
        </a:scene3d>
        <a:sp3d>
          <a:bevelT w="203200"/>
        </a:sp3d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400" b="1" i="0" strike="noStrike">
              <a:solidFill>
                <a:srgbClr val="800000"/>
              </a:solidFill>
              <a:latin typeface="Arial" pitchFamily="34" charset="0"/>
              <a:cs typeface="Arial" pitchFamily="34" charset="0"/>
            </a:rPr>
            <a:t>RESUMEN RAMOS</a:t>
          </a:r>
        </a:p>
      </xdr:txBody>
    </xdr:sp>
    <xdr:clientData fPrintsWithSheet="0"/>
  </xdr:twoCellAnchor>
  <xdr:twoCellAnchor>
    <xdr:from>
      <xdr:col>0</xdr:col>
      <xdr:colOff>104775</xdr:colOff>
      <xdr:row>1</xdr:row>
      <xdr:rowOff>238125</xdr:rowOff>
    </xdr:from>
    <xdr:to>
      <xdr:col>0</xdr:col>
      <xdr:colOff>1524000</xdr:colOff>
      <xdr:row>3</xdr:row>
      <xdr:rowOff>133350</xdr:rowOff>
    </xdr:to>
    <xdr:pic>
      <xdr:nvPicPr>
        <xdr:cNvPr id="304431" name="Picture 2" descr="LOGO FINAL">
          <a:hlinkClick xmlns:r="http://schemas.openxmlformats.org/officeDocument/2006/relationships" r:id="rId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4775" y="542925"/>
          <a:ext cx="1419225" cy="390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95250</xdr:colOff>
      <xdr:row>1</xdr:row>
      <xdr:rowOff>178594</xdr:rowOff>
    </xdr:from>
    <xdr:to>
      <xdr:col>3</xdr:col>
      <xdr:colOff>119062</xdr:colOff>
      <xdr:row>3</xdr:row>
      <xdr:rowOff>14287</xdr:rowOff>
    </xdr:to>
    <xdr:sp macro="" textlink="">
      <xdr:nvSpPr>
        <xdr:cNvPr id="4" name="AutoShape 10">
          <a:hlinkClick xmlns:r="http://schemas.openxmlformats.org/officeDocument/2006/relationships" r:id="rId5"/>
        </xdr:cNvPr>
        <xdr:cNvSpPr>
          <a:spLocks noChangeArrowheads="1"/>
        </xdr:cNvSpPr>
      </xdr:nvSpPr>
      <xdr:spPr bwMode="auto">
        <a:xfrm>
          <a:off x="2500313" y="488157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59</xdr:col>
      <xdr:colOff>23812</xdr:colOff>
      <xdr:row>1</xdr:row>
      <xdr:rowOff>107156</xdr:rowOff>
    </xdr:from>
    <xdr:to>
      <xdr:col>60</xdr:col>
      <xdr:colOff>190499</xdr:colOff>
      <xdr:row>2</xdr:row>
      <xdr:rowOff>145255</xdr:rowOff>
    </xdr:to>
    <xdr:sp macro="" textlink="">
      <xdr:nvSpPr>
        <xdr:cNvPr id="5" name="AutoShape 10">
          <a:hlinkClick xmlns:r="http://schemas.openxmlformats.org/officeDocument/2006/relationships" r:id="rId5"/>
        </xdr:cNvPr>
        <xdr:cNvSpPr>
          <a:spLocks noChangeArrowheads="1"/>
        </xdr:cNvSpPr>
      </xdr:nvSpPr>
      <xdr:spPr bwMode="auto">
        <a:xfrm>
          <a:off x="38064281" y="416719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107</xdr:col>
      <xdr:colOff>0</xdr:colOff>
      <xdr:row>1</xdr:row>
      <xdr:rowOff>142875</xdr:rowOff>
    </xdr:from>
    <xdr:to>
      <xdr:col>108</xdr:col>
      <xdr:colOff>11905</xdr:colOff>
      <xdr:row>2</xdr:row>
      <xdr:rowOff>180974</xdr:rowOff>
    </xdr:to>
    <xdr:sp macro="" textlink="">
      <xdr:nvSpPr>
        <xdr:cNvPr id="6" name="AutoShape 10">
          <a:hlinkClick xmlns:r="http://schemas.openxmlformats.org/officeDocument/2006/relationships" r:id="rId5"/>
        </xdr:cNvPr>
        <xdr:cNvSpPr>
          <a:spLocks noChangeArrowheads="1"/>
        </xdr:cNvSpPr>
      </xdr:nvSpPr>
      <xdr:spPr bwMode="auto">
        <a:xfrm>
          <a:off x="68830031" y="452438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178590</xdr:colOff>
      <xdr:row>0</xdr:row>
      <xdr:rowOff>59530</xdr:rowOff>
    </xdr:from>
    <xdr:to>
      <xdr:col>0</xdr:col>
      <xdr:colOff>1464466</xdr:colOff>
      <xdr:row>1</xdr:row>
      <xdr:rowOff>166686</xdr:rowOff>
    </xdr:to>
    <xdr:sp macro="" textlink="">
      <xdr:nvSpPr>
        <xdr:cNvPr id="3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78590" y="59530"/>
          <a:ext cx="1285876" cy="411956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blipFill>
          <a:blip xmlns:r="http://schemas.openxmlformats.org/officeDocument/2006/relationships" r:embed="rId2" cstate="print"/>
          <a:tile tx="0" ty="0" sx="100000" sy="100000" flip="none" algn="tl"/>
        </a:blipFill>
        <a:ln w="12700">
          <a:solidFill>
            <a:srgbClr val="000000"/>
          </a:solidFill>
          <a:miter lim="800000"/>
          <a:headEnd/>
          <a:tailEnd/>
        </a:ln>
        <a:scene3d>
          <a:camera prst="orthographicFront"/>
          <a:lightRig rig="threePt" dir="t"/>
        </a:scene3d>
        <a:sp3d>
          <a:bevelT w="203200"/>
        </a:sp3d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400" b="1" i="0" strike="noStrike">
              <a:solidFill>
                <a:srgbClr val="800000"/>
              </a:solidFill>
              <a:latin typeface="Arial" pitchFamily="34" charset="0"/>
              <a:cs typeface="Arial" pitchFamily="34" charset="0"/>
            </a:rPr>
            <a:t>RESUMEN RAMOS</a:t>
          </a:r>
        </a:p>
      </xdr:txBody>
    </xdr:sp>
    <xdr:clientData fPrintsWithSheet="0"/>
  </xdr:twoCellAnchor>
  <xdr:twoCellAnchor>
    <xdr:from>
      <xdr:col>0</xdr:col>
      <xdr:colOff>123825</xdr:colOff>
      <xdr:row>1</xdr:row>
      <xdr:rowOff>228600</xdr:rowOff>
    </xdr:from>
    <xdr:to>
      <xdr:col>0</xdr:col>
      <xdr:colOff>1533525</xdr:colOff>
      <xdr:row>3</xdr:row>
      <xdr:rowOff>123825</xdr:rowOff>
    </xdr:to>
    <xdr:pic>
      <xdr:nvPicPr>
        <xdr:cNvPr id="298299" name="Picture 2" descr="LOGO FINAL">
          <a:hlinkClick xmlns:r="http://schemas.openxmlformats.org/officeDocument/2006/relationships" r:id="rId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3825" y="533400"/>
          <a:ext cx="1409700" cy="390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738187</xdr:colOff>
      <xdr:row>1</xdr:row>
      <xdr:rowOff>166687</xdr:rowOff>
    </xdr:from>
    <xdr:to>
      <xdr:col>2</xdr:col>
      <xdr:colOff>761999</xdr:colOff>
      <xdr:row>3</xdr:row>
      <xdr:rowOff>2380</xdr:rowOff>
    </xdr:to>
    <xdr:sp macro="" textlink="">
      <xdr:nvSpPr>
        <xdr:cNvPr id="4" name="AutoShape 10">
          <a:hlinkClick xmlns:r="http://schemas.openxmlformats.org/officeDocument/2006/relationships" r:id="rId5"/>
        </xdr:cNvPr>
        <xdr:cNvSpPr>
          <a:spLocks noChangeArrowheads="1"/>
        </xdr:cNvSpPr>
      </xdr:nvSpPr>
      <xdr:spPr bwMode="auto">
        <a:xfrm>
          <a:off x="2333625" y="476250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59</xdr:col>
      <xdr:colOff>47625</xdr:colOff>
      <xdr:row>1</xdr:row>
      <xdr:rowOff>130969</xdr:rowOff>
    </xdr:from>
    <xdr:to>
      <xdr:col>60</xdr:col>
      <xdr:colOff>214312</xdr:colOff>
      <xdr:row>2</xdr:row>
      <xdr:rowOff>169068</xdr:rowOff>
    </xdr:to>
    <xdr:sp macro="" textlink="">
      <xdr:nvSpPr>
        <xdr:cNvPr id="5" name="AutoShape 10">
          <a:hlinkClick xmlns:r="http://schemas.openxmlformats.org/officeDocument/2006/relationships" r:id="rId5"/>
        </xdr:cNvPr>
        <xdr:cNvSpPr>
          <a:spLocks noChangeArrowheads="1"/>
        </xdr:cNvSpPr>
      </xdr:nvSpPr>
      <xdr:spPr bwMode="auto">
        <a:xfrm>
          <a:off x="39004875" y="440532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107</xdr:col>
      <xdr:colOff>11907</xdr:colOff>
      <xdr:row>1</xdr:row>
      <xdr:rowOff>142875</xdr:rowOff>
    </xdr:from>
    <xdr:to>
      <xdr:col>108</xdr:col>
      <xdr:colOff>83344</xdr:colOff>
      <xdr:row>2</xdr:row>
      <xdr:rowOff>180974</xdr:rowOff>
    </xdr:to>
    <xdr:sp macro="" textlink="">
      <xdr:nvSpPr>
        <xdr:cNvPr id="6" name="AutoShape 10">
          <a:hlinkClick xmlns:r="http://schemas.openxmlformats.org/officeDocument/2006/relationships" r:id="rId5"/>
        </xdr:cNvPr>
        <xdr:cNvSpPr>
          <a:spLocks noChangeArrowheads="1"/>
        </xdr:cNvSpPr>
      </xdr:nvSpPr>
      <xdr:spPr bwMode="auto">
        <a:xfrm>
          <a:off x="69889688" y="452438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178590</xdr:colOff>
      <xdr:row>0</xdr:row>
      <xdr:rowOff>59530</xdr:rowOff>
    </xdr:from>
    <xdr:to>
      <xdr:col>0</xdr:col>
      <xdr:colOff>1464466</xdr:colOff>
      <xdr:row>1</xdr:row>
      <xdr:rowOff>166686</xdr:rowOff>
    </xdr:to>
    <xdr:sp macro="" textlink="">
      <xdr:nvSpPr>
        <xdr:cNvPr id="3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78590" y="59530"/>
          <a:ext cx="1285876" cy="411956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blipFill>
          <a:blip xmlns:r="http://schemas.openxmlformats.org/officeDocument/2006/relationships" r:embed="rId2" cstate="print"/>
          <a:tile tx="0" ty="0" sx="100000" sy="100000" flip="none" algn="tl"/>
        </a:blipFill>
        <a:ln w="12700">
          <a:solidFill>
            <a:srgbClr val="000000"/>
          </a:solidFill>
          <a:miter lim="800000"/>
          <a:headEnd/>
          <a:tailEnd/>
        </a:ln>
        <a:scene3d>
          <a:camera prst="orthographicFront"/>
          <a:lightRig rig="threePt" dir="t"/>
        </a:scene3d>
        <a:sp3d>
          <a:bevelT w="203200"/>
        </a:sp3d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400" b="1" i="0" strike="noStrike">
              <a:solidFill>
                <a:srgbClr val="800000"/>
              </a:solidFill>
              <a:latin typeface="Arial" pitchFamily="34" charset="0"/>
              <a:cs typeface="Arial" pitchFamily="34" charset="0"/>
            </a:rPr>
            <a:t>RESUMEN RAMOS</a:t>
          </a:r>
        </a:p>
      </xdr:txBody>
    </xdr:sp>
    <xdr:clientData fPrintsWithSheet="0"/>
  </xdr:twoCellAnchor>
  <xdr:twoCellAnchor>
    <xdr:from>
      <xdr:col>0</xdr:col>
      <xdr:colOff>133350</xdr:colOff>
      <xdr:row>1</xdr:row>
      <xdr:rowOff>228600</xdr:rowOff>
    </xdr:from>
    <xdr:to>
      <xdr:col>0</xdr:col>
      <xdr:colOff>1543050</xdr:colOff>
      <xdr:row>3</xdr:row>
      <xdr:rowOff>123825</xdr:rowOff>
    </xdr:to>
    <xdr:pic>
      <xdr:nvPicPr>
        <xdr:cNvPr id="300341" name="Picture 2" descr="LOGO FINAL">
          <a:hlinkClick xmlns:r="http://schemas.openxmlformats.org/officeDocument/2006/relationships" r:id="rId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533400"/>
          <a:ext cx="1409700" cy="390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</xdr:row>
      <xdr:rowOff>107156</xdr:rowOff>
    </xdr:from>
    <xdr:to>
      <xdr:col>3</xdr:col>
      <xdr:colOff>23812</xdr:colOff>
      <xdr:row>2</xdr:row>
      <xdr:rowOff>145255</xdr:rowOff>
    </xdr:to>
    <xdr:sp macro="" textlink="">
      <xdr:nvSpPr>
        <xdr:cNvPr id="4" name="AutoShape 10">
          <a:hlinkClick xmlns:r="http://schemas.openxmlformats.org/officeDocument/2006/relationships" r:id="rId5"/>
        </xdr:cNvPr>
        <xdr:cNvSpPr>
          <a:spLocks noChangeArrowheads="1"/>
        </xdr:cNvSpPr>
      </xdr:nvSpPr>
      <xdr:spPr bwMode="auto">
        <a:xfrm>
          <a:off x="2405063" y="416719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106</xdr:col>
      <xdr:colOff>571499</xdr:colOff>
      <xdr:row>1</xdr:row>
      <xdr:rowOff>178594</xdr:rowOff>
    </xdr:from>
    <xdr:to>
      <xdr:col>108</xdr:col>
      <xdr:colOff>59530</xdr:colOff>
      <xdr:row>3</xdr:row>
      <xdr:rowOff>14287</xdr:rowOff>
    </xdr:to>
    <xdr:sp macro="" textlink="">
      <xdr:nvSpPr>
        <xdr:cNvPr id="5" name="AutoShape 10">
          <a:hlinkClick xmlns:r="http://schemas.openxmlformats.org/officeDocument/2006/relationships" r:id="rId5"/>
        </xdr:cNvPr>
        <xdr:cNvSpPr>
          <a:spLocks noChangeArrowheads="1"/>
        </xdr:cNvSpPr>
      </xdr:nvSpPr>
      <xdr:spPr bwMode="auto">
        <a:xfrm>
          <a:off x="68949093" y="488157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59</xdr:col>
      <xdr:colOff>47624</xdr:colOff>
      <xdr:row>1</xdr:row>
      <xdr:rowOff>154781</xdr:rowOff>
    </xdr:from>
    <xdr:to>
      <xdr:col>60</xdr:col>
      <xdr:colOff>214311</xdr:colOff>
      <xdr:row>2</xdr:row>
      <xdr:rowOff>192880</xdr:rowOff>
    </xdr:to>
    <xdr:sp macro="" textlink="">
      <xdr:nvSpPr>
        <xdr:cNvPr id="6" name="AutoShape 10">
          <a:hlinkClick xmlns:r="http://schemas.openxmlformats.org/officeDocument/2006/relationships" r:id="rId5"/>
        </xdr:cNvPr>
        <xdr:cNvSpPr>
          <a:spLocks noChangeArrowheads="1"/>
        </xdr:cNvSpPr>
      </xdr:nvSpPr>
      <xdr:spPr bwMode="auto">
        <a:xfrm>
          <a:off x="38219062" y="464344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178590</xdr:colOff>
      <xdr:row>0</xdr:row>
      <xdr:rowOff>59530</xdr:rowOff>
    </xdr:from>
    <xdr:to>
      <xdr:col>0</xdr:col>
      <xdr:colOff>1464466</xdr:colOff>
      <xdr:row>1</xdr:row>
      <xdr:rowOff>166686</xdr:rowOff>
    </xdr:to>
    <xdr:sp macro="" textlink="">
      <xdr:nvSpPr>
        <xdr:cNvPr id="3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78590" y="59530"/>
          <a:ext cx="1285876" cy="411956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blipFill>
          <a:blip xmlns:r="http://schemas.openxmlformats.org/officeDocument/2006/relationships" r:embed="rId2" cstate="print"/>
          <a:tile tx="0" ty="0" sx="100000" sy="100000" flip="none" algn="tl"/>
        </a:blipFill>
        <a:ln w="12700">
          <a:solidFill>
            <a:srgbClr val="000000"/>
          </a:solidFill>
          <a:miter lim="800000"/>
          <a:headEnd/>
          <a:tailEnd/>
        </a:ln>
        <a:scene3d>
          <a:camera prst="orthographicFront"/>
          <a:lightRig rig="threePt" dir="t"/>
        </a:scene3d>
        <a:sp3d>
          <a:bevelT w="203200"/>
        </a:sp3d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400" b="1" i="0" strike="noStrike">
              <a:solidFill>
                <a:srgbClr val="800000"/>
              </a:solidFill>
              <a:latin typeface="Arial" pitchFamily="34" charset="0"/>
              <a:cs typeface="Arial" pitchFamily="34" charset="0"/>
            </a:rPr>
            <a:t>RESUMEN RAMOS</a:t>
          </a:r>
        </a:p>
      </xdr:txBody>
    </xdr:sp>
    <xdr:clientData fPrintsWithSheet="0"/>
  </xdr:twoCellAnchor>
  <xdr:twoCellAnchor>
    <xdr:from>
      <xdr:col>0</xdr:col>
      <xdr:colOff>133350</xdr:colOff>
      <xdr:row>1</xdr:row>
      <xdr:rowOff>228600</xdr:rowOff>
    </xdr:from>
    <xdr:to>
      <xdr:col>0</xdr:col>
      <xdr:colOff>1543050</xdr:colOff>
      <xdr:row>3</xdr:row>
      <xdr:rowOff>123825</xdr:rowOff>
    </xdr:to>
    <xdr:pic>
      <xdr:nvPicPr>
        <xdr:cNvPr id="299321" name="Picture 2" descr="LOGO FINAL">
          <a:hlinkClick xmlns:r="http://schemas.openxmlformats.org/officeDocument/2006/relationships" r:id="rId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533400"/>
          <a:ext cx="1409700" cy="390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773907</xdr:colOff>
      <xdr:row>1</xdr:row>
      <xdr:rowOff>154781</xdr:rowOff>
    </xdr:from>
    <xdr:to>
      <xdr:col>2</xdr:col>
      <xdr:colOff>797719</xdr:colOff>
      <xdr:row>2</xdr:row>
      <xdr:rowOff>192880</xdr:rowOff>
    </xdr:to>
    <xdr:sp macro="" textlink="">
      <xdr:nvSpPr>
        <xdr:cNvPr id="4" name="AutoShape 10">
          <a:hlinkClick xmlns:r="http://schemas.openxmlformats.org/officeDocument/2006/relationships" r:id="rId5"/>
        </xdr:cNvPr>
        <xdr:cNvSpPr>
          <a:spLocks noChangeArrowheads="1"/>
        </xdr:cNvSpPr>
      </xdr:nvSpPr>
      <xdr:spPr bwMode="auto">
        <a:xfrm>
          <a:off x="2369345" y="464344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59</xdr:col>
      <xdr:colOff>59531</xdr:colOff>
      <xdr:row>1</xdr:row>
      <xdr:rowOff>107156</xdr:rowOff>
    </xdr:from>
    <xdr:to>
      <xdr:col>60</xdr:col>
      <xdr:colOff>226218</xdr:colOff>
      <xdr:row>2</xdr:row>
      <xdr:rowOff>145255</xdr:rowOff>
    </xdr:to>
    <xdr:sp macro="" textlink="">
      <xdr:nvSpPr>
        <xdr:cNvPr id="5" name="AutoShape 10">
          <a:hlinkClick xmlns:r="http://schemas.openxmlformats.org/officeDocument/2006/relationships" r:id="rId5"/>
        </xdr:cNvPr>
        <xdr:cNvSpPr>
          <a:spLocks noChangeArrowheads="1"/>
        </xdr:cNvSpPr>
      </xdr:nvSpPr>
      <xdr:spPr bwMode="auto">
        <a:xfrm>
          <a:off x="38100000" y="416719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107</xdr:col>
      <xdr:colOff>35719</xdr:colOff>
      <xdr:row>1</xdr:row>
      <xdr:rowOff>142874</xdr:rowOff>
    </xdr:from>
    <xdr:to>
      <xdr:col>108</xdr:col>
      <xdr:colOff>107156</xdr:colOff>
      <xdr:row>2</xdr:row>
      <xdr:rowOff>180973</xdr:rowOff>
    </xdr:to>
    <xdr:sp macro="" textlink="">
      <xdr:nvSpPr>
        <xdr:cNvPr id="6" name="AutoShape 10">
          <a:hlinkClick xmlns:r="http://schemas.openxmlformats.org/officeDocument/2006/relationships" r:id="rId5"/>
        </xdr:cNvPr>
        <xdr:cNvSpPr>
          <a:spLocks noChangeArrowheads="1"/>
        </xdr:cNvSpPr>
      </xdr:nvSpPr>
      <xdr:spPr bwMode="auto">
        <a:xfrm>
          <a:off x="68865750" y="452437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178590</xdr:colOff>
      <xdr:row>0</xdr:row>
      <xdr:rowOff>59530</xdr:rowOff>
    </xdr:from>
    <xdr:to>
      <xdr:col>0</xdr:col>
      <xdr:colOff>1464466</xdr:colOff>
      <xdr:row>1</xdr:row>
      <xdr:rowOff>166686</xdr:rowOff>
    </xdr:to>
    <xdr:sp macro="" textlink="">
      <xdr:nvSpPr>
        <xdr:cNvPr id="3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78590" y="59530"/>
          <a:ext cx="1285876" cy="411956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blipFill>
          <a:blip xmlns:r="http://schemas.openxmlformats.org/officeDocument/2006/relationships" r:embed="rId2" cstate="print"/>
          <a:tile tx="0" ty="0" sx="100000" sy="100000" flip="none" algn="tl"/>
        </a:blipFill>
        <a:ln w="12700">
          <a:solidFill>
            <a:srgbClr val="000000"/>
          </a:solidFill>
          <a:miter lim="800000"/>
          <a:headEnd/>
          <a:tailEnd/>
        </a:ln>
        <a:scene3d>
          <a:camera prst="orthographicFront"/>
          <a:lightRig rig="threePt" dir="t"/>
        </a:scene3d>
        <a:sp3d>
          <a:bevelT w="203200"/>
        </a:sp3d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400" b="1" i="0" strike="noStrike">
              <a:solidFill>
                <a:srgbClr val="800000"/>
              </a:solidFill>
              <a:latin typeface="Arial" pitchFamily="34" charset="0"/>
              <a:cs typeface="Arial" pitchFamily="34" charset="0"/>
            </a:rPr>
            <a:t>RESUMEN RAMOS</a:t>
          </a:r>
        </a:p>
      </xdr:txBody>
    </xdr:sp>
    <xdr:clientData fPrintsWithSheet="0"/>
  </xdr:twoCellAnchor>
  <xdr:twoCellAnchor>
    <xdr:from>
      <xdr:col>0</xdr:col>
      <xdr:colOff>104775</xdr:colOff>
      <xdr:row>1</xdr:row>
      <xdr:rowOff>228600</xdr:rowOff>
    </xdr:from>
    <xdr:to>
      <xdr:col>0</xdr:col>
      <xdr:colOff>1524000</xdr:colOff>
      <xdr:row>3</xdr:row>
      <xdr:rowOff>123825</xdr:rowOff>
    </xdr:to>
    <xdr:pic>
      <xdr:nvPicPr>
        <xdr:cNvPr id="301367" name="Picture 2" descr="LOGO FINAL">
          <a:hlinkClick xmlns:r="http://schemas.openxmlformats.org/officeDocument/2006/relationships" r:id="rId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4775" y="533400"/>
          <a:ext cx="1419225" cy="390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797719</xdr:colOff>
      <xdr:row>1</xdr:row>
      <xdr:rowOff>154782</xdr:rowOff>
    </xdr:from>
    <xdr:to>
      <xdr:col>3</xdr:col>
      <xdr:colOff>11906</xdr:colOff>
      <xdr:row>2</xdr:row>
      <xdr:rowOff>192881</xdr:rowOff>
    </xdr:to>
    <xdr:sp macro="" textlink="">
      <xdr:nvSpPr>
        <xdr:cNvPr id="4" name="AutoShape 10">
          <a:hlinkClick xmlns:r="http://schemas.openxmlformats.org/officeDocument/2006/relationships" r:id="rId5"/>
        </xdr:cNvPr>
        <xdr:cNvSpPr>
          <a:spLocks noChangeArrowheads="1"/>
        </xdr:cNvSpPr>
      </xdr:nvSpPr>
      <xdr:spPr bwMode="auto">
        <a:xfrm>
          <a:off x="2393157" y="464345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59</xdr:col>
      <xdr:colOff>35719</xdr:colOff>
      <xdr:row>1</xdr:row>
      <xdr:rowOff>95249</xdr:rowOff>
    </xdr:from>
    <xdr:to>
      <xdr:col>60</xdr:col>
      <xdr:colOff>202406</xdr:colOff>
      <xdr:row>2</xdr:row>
      <xdr:rowOff>133348</xdr:rowOff>
    </xdr:to>
    <xdr:sp macro="" textlink="">
      <xdr:nvSpPr>
        <xdr:cNvPr id="5" name="AutoShape 10">
          <a:hlinkClick xmlns:r="http://schemas.openxmlformats.org/officeDocument/2006/relationships" r:id="rId5"/>
        </xdr:cNvPr>
        <xdr:cNvSpPr>
          <a:spLocks noChangeArrowheads="1"/>
        </xdr:cNvSpPr>
      </xdr:nvSpPr>
      <xdr:spPr bwMode="auto">
        <a:xfrm>
          <a:off x="38361938" y="404812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107</xdr:col>
      <xdr:colOff>0</xdr:colOff>
      <xdr:row>1</xdr:row>
      <xdr:rowOff>154782</xdr:rowOff>
    </xdr:from>
    <xdr:to>
      <xdr:col>108</xdr:col>
      <xdr:colOff>71437</xdr:colOff>
      <xdr:row>2</xdr:row>
      <xdr:rowOff>192881</xdr:rowOff>
    </xdr:to>
    <xdr:sp macro="" textlink="">
      <xdr:nvSpPr>
        <xdr:cNvPr id="6" name="AutoShape 10">
          <a:hlinkClick xmlns:r="http://schemas.openxmlformats.org/officeDocument/2006/relationships" r:id="rId5"/>
        </xdr:cNvPr>
        <xdr:cNvSpPr>
          <a:spLocks noChangeArrowheads="1"/>
        </xdr:cNvSpPr>
      </xdr:nvSpPr>
      <xdr:spPr bwMode="auto">
        <a:xfrm>
          <a:off x="69711094" y="464345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178590</xdr:colOff>
      <xdr:row>0</xdr:row>
      <xdr:rowOff>59530</xdr:rowOff>
    </xdr:from>
    <xdr:to>
      <xdr:col>0</xdr:col>
      <xdr:colOff>1464466</xdr:colOff>
      <xdr:row>1</xdr:row>
      <xdr:rowOff>166686</xdr:rowOff>
    </xdr:to>
    <xdr:sp macro="" textlink="">
      <xdr:nvSpPr>
        <xdr:cNvPr id="3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78590" y="59530"/>
          <a:ext cx="1285876" cy="411956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blipFill>
          <a:blip xmlns:r="http://schemas.openxmlformats.org/officeDocument/2006/relationships" r:embed="rId2" cstate="print"/>
          <a:tile tx="0" ty="0" sx="100000" sy="100000" flip="none" algn="tl"/>
        </a:blipFill>
        <a:ln w="12700">
          <a:solidFill>
            <a:srgbClr val="000000"/>
          </a:solidFill>
          <a:miter lim="800000"/>
          <a:headEnd/>
          <a:tailEnd/>
        </a:ln>
        <a:scene3d>
          <a:camera prst="orthographicFront"/>
          <a:lightRig rig="threePt" dir="t"/>
        </a:scene3d>
        <a:sp3d>
          <a:bevelT w="203200"/>
        </a:sp3d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400" b="1" i="0" strike="noStrike">
              <a:solidFill>
                <a:srgbClr val="800000"/>
              </a:solidFill>
              <a:latin typeface="Arial" pitchFamily="34" charset="0"/>
              <a:cs typeface="Arial" pitchFamily="34" charset="0"/>
            </a:rPr>
            <a:t>RESUMEN RAMOS</a:t>
          </a:r>
        </a:p>
      </xdr:txBody>
    </xdr:sp>
    <xdr:clientData fPrintsWithSheet="0"/>
  </xdr:twoCellAnchor>
  <xdr:twoCellAnchor>
    <xdr:from>
      <xdr:col>0</xdr:col>
      <xdr:colOff>123825</xdr:colOff>
      <xdr:row>1</xdr:row>
      <xdr:rowOff>238125</xdr:rowOff>
    </xdr:from>
    <xdr:to>
      <xdr:col>0</xdr:col>
      <xdr:colOff>1533525</xdr:colOff>
      <xdr:row>3</xdr:row>
      <xdr:rowOff>133350</xdr:rowOff>
    </xdr:to>
    <xdr:pic>
      <xdr:nvPicPr>
        <xdr:cNvPr id="302387" name="Picture 2" descr="LOGO FINAL">
          <a:hlinkClick xmlns:r="http://schemas.openxmlformats.org/officeDocument/2006/relationships" r:id="rId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3825" y="542925"/>
          <a:ext cx="1409700" cy="390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47625</xdr:colOff>
      <xdr:row>1</xdr:row>
      <xdr:rowOff>142874</xdr:rowOff>
    </xdr:from>
    <xdr:to>
      <xdr:col>3</xdr:col>
      <xdr:colOff>71437</xdr:colOff>
      <xdr:row>2</xdr:row>
      <xdr:rowOff>180973</xdr:rowOff>
    </xdr:to>
    <xdr:sp macro="" textlink="">
      <xdr:nvSpPr>
        <xdr:cNvPr id="4" name="AutoShape 10">
          <a:hlinkClick xmlns:r="http://schemas.openxmlformats.org/officeDocument/2006/relationships" r:id="rId5"/>
        </xdr:cNvPr>
        <xdr:cNvSpPr>
          <a:spLocks noChangeArrowheads="1"/>
        </xdr:cNvSpPr>
      </xdr:nvSpPr>
      <xdr:spPr bwMode="auto">
        <a:xfrm>
          <a:off x="2452688" y="452437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59</xdr:col>
      <xdr:colOff>0</xdr:colOff>
      <xdr:row>1</xdr:row>
      <xdr:rowOff>107155</xdr:rowOff>
    </xdr:from>
    <xdr:to>
      <xdr:col>60</xdr:col>
      <xdr:colOff>166687</xdr:colOff>
      <xdr:row>2</xdr:row>
      <xdr:rowOff>145254</xdr:rowOff>
    </xdr:to>
    <xdr:sp macro="" textlink="">
      <xdr:nvSpPr>
        <xdr:cNvPr id="5" name="AutoShape 10">
          <a:hlinkClick xmlns:r="http://schemas.openxmlformats.org/officeDocument/2006/relationships" r:id="rId5"/>
        </xdr:cNvPr>
        <xdr:cNvSpPr>
          <a:spLocks noChangeArrowheads="1"/>
        </xdr:cNvSpPr>
      </xdr:nvSpPr>
      <xdr:spPr bwMode="auto">
        <a:xfrm>
          <a:off x="38397656" y="416718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106</xdr:col>
      <xdr:colOff>535782</xdr:colOff>
      <xdr:row>1</xdr:row>
      <xdr:rowOff>95249</xdr:rowOff>
    </xdr:from>
    <xdr:to>
      <xdr:col>108</xdr:col>
      <xdr:colOff>23812</xdr:colOff>
      <xdr:row>2</xdr:row>
      <xdr:rowOff>133348</xdr:rowOff>
    </xdr:to>
    <xdr:sp macro="" textlink="">
      <xdr:nvSpPr>
        <xdr:cNvPr id="6" name="AutoShape 10">
          <a:hlinkClick xmlns:r="http://schemas.openxmlformats.org/officeDocument/2006/relationships" r:id="rId5"/>
        </xdr:cNvPr>
        <xdr:cNvSpPr>
          <a:spLocks noChangeArrowheads="1"/>
        </xdr:cNvSpPr>
      </xdr:nvSpPr>
      <xdr:spPr bwMode="auto">
        <a:xfrm>
          <a:off x="69318188" y="404812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190500</xdr:colOff>
      <xdr:row>1</xdr:row>
      <xdr:rowOff>266700</xdr:rowOff>
    </xdr:from>
    <xdr:to>
      <xdr:col>0</xdr:col>
      <xdr:colOff>1466850</xdr:colOff>
      <xdr:row>3</xdr:row>
      <xdr:rowOff>142875</xdr:rowOff>
    </xdr:to>
    <xdr:pic>
      <xdr:nvPicPr>
        <xdr:cNvPr id="229357" name="Picture 9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0" y="571500"/>
          <a:ext cx="1276350" cy="371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226214</xdr:colOff>
      <xdr:row>0</xdr:row>
      <xdr:rowOff>83342</xdr:rowOff>
    </xdr:from>
    <xdr:to>
      <xdr:col>0</xdr:col>
      <xdr:colOff>1512090</xdr:colOff>
      <xdr:row>1</xdr:row>
      <xdr:rowOff>190498</xdr:rowOff>
    </xdr:to>
    <xdr:sp macro="" textlink="">
      <xdr:nvSpPr>
        <xdr:cNvPr id="3" name="AutoShape 10">
          <a:hlinkClick xmlns:r="http://schemas.openxmlformats.org/officeDocument/2006/relationships" r:id="rId3"/>
        </xdr:cNvPr>
        <xdr:cNvSpPr>
          <a:spLocks noChangeArrowheads="1"/>
        </xdr:cNvSpPr>
      </xdr:nvSpPr>
      <xdr:spPr bwMode="auto">
        <a:xfrm>
          <a:off x="226214" y="83342"/>
          <a:ext cx="1285876" cy="411956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blipFill>
          <a:blip xmlns:r="http://schemas.openxmlformats.org/officeDocument/2006/relationships" r:embed="rId4" cstate="print"/>
          <a:tile tx="0" ty="0" sx="100000" sy="100000" flip="none" algn="tl"/>
        </a:blipFill>
        <a:ln w="12700">
          <a:solidFill>
            <a:srgbClr val="000000"/>
          </a:solidFill>
          <a:miter lim="800000"/>
          <a:headEnd/>
          <a:tailEnd/>
        </a:ln>
        <a:scene3d>
          <a:camera prst="orthographicFront"/>
          <a:lightRig rig="threePt" dir="t"/>
        </a:scene3d>
        <a:sp3d>
          <a:bevelT w="203200"/>
        </a:sp3d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400" b="1" i="0" strike="noStrike">
              <a:solidFill>
                <a:srgbClr val="800000"/>
              </a:solidFill>
              <a:latin typeface="Arial" pitchFamily="34" charset="0"/>
              <a:cs typeface="Arial" pitchFamily="34" charset="0"/>
            </a:rPr>
            <a:t>RESUMEN RAMOS</a:t>
          </a:r>
        </a:p>
      </xdr:txBody>
    </xdr:sp>
    <xdr:clientData fPrintsWithSheet="0"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214308</xdr:colOff>
      <xdr:row>0</xdr:row>
      <xdr:rowOff>71436</xdr:rowOff>
    </xdr:from>
    <xdr:to>
      <xdr:col>0</xdr:col>
      <xdr:colOff>1500184</xdr:colOff>
      <xdr:row>1</xdr:row>
      <xdr:rowOff>178592</xdr:rowOff>
    </xdr:to>
    <xdr:sp macro="" textlink="">
      <xdr:nvSpPr>
        <xdr:cNvPr id="3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214308" y="71436"/>
          <a:ext cx="1285876" cy="411956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blipFill>
          <a:blip xmlns:r="http://schemas.openxmlformats.org/officeDocument/2006/relationships" r:embed="rId2" cstate="print"/>
          <a:tile tx="0" ty="0" sx="100000" sy="100000" flip="none" algn="tl"/>
        </a:blipFill>
        <a:ln w="12700">
          <a:solidFill>
            <a:srgbClr val="000000"/>
          </a:solidFill>
          <a:miter lim="800000"/>
          <a:headEnd/>
          <a:tailEnd/>
        </a:ln>
        <a:scene3d>
          <a:camera prst="orthographicFront"/>
          <a:lightRig rig="threePt" dir="t"/>
        </a:scene3d>
        <a:sp3d>
          <a:bevelT w="203200"/>
        </a:sp3d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400" b="1" i="0" strike="noStrike">
              <a:solidFill>
                <a:srgbClr val="800000"/>
              </a:solidFill>
              <a:latin typeface="Arial" pitchFamily="34" charset="0"/>
              <a:cs typeface="Arial" pitchFamily="34" charset="0"/>
            </a:rPr>
            <a:t>RESUMEN RAMOS</a:t>
          </a:r>
        </a:p>
      </xdr:txBody>
    </xdr:sp>
    <xdr:clientData fPrintsWithSheet="0"/>
  </xdr:twoCellAnchor>
  <xdr:twoCellAnchor editAs="oneCell">
    <xdr:from>
      <xdr:col>0</xdr:col>
      <xdr:colOff>85725</xdr:colOff>
      <xdr:row>1</xdr:row>
      <xdr:rowOff>200025</xdr:rowOff>
    </xdr:from>
    <xdr:to>
      <xdr:col>0</xdr:col>
      <xdr:colOff>1504950</xdr:colOff>
      <xdr:row>3</xdr:row>
      <xdr:rowOff>152400</xdr:rowOff>
    </xdr:to>
    <xdr:pic>
      <xdr:nvPicPr>
        <xdr:cNvPr id="230382" name="Imagen 3">
          <a:hlinkClick xmlns:r="http://schemas.openxmlformats.org/officeDocument/2006/relationships" r:id="rId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504825"/>
          <a:ext cx="1419225" cy="447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190496</xdr:colOff>
      <xdr:row>0</xdr:row>
      <xdr:rowOff>83342</xdr:rowOff>
    </xdr:from>
    <xdr:to>
      <xdr:col>0</xdr:col>
      <xdr:colOff>1476372</xdr:colOff>
      <xdr:row>1</xdr:row>
      <xdr:rowOff>190498</xdr:rowOff>
    </xdr:to>
    <xdr:sp macro="" textlink="">
      <xdr:nvSpPr>
        <xdr:cNvPr id="6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90496" y="83342"/>
          <a:ext cx="1285876" cy="411956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blipFill>
          <a:blip xmlns:r="http://schemas.openxmlformats.org/officeDocument/2006/relationships" r:embed="rId2" cstate="print"/>
          <a:tile tx="0" ty="0" sx="100000" sy="100000" flip="none" algn="tl"/>
        </a:blipFill>
        <a:ln w="12700">
          <a:solidFill>
            <a:srgbClr val="000000"/>
          </a:solidFill>
          <a:miter lim="800000"/>
          <a:headEnd/>
          <a:tailEnd/>
        </a:ln>
        <a:scene3d>
          <a:camera prst="orthographicFront"/>
          <a:lightRig rig="threePt" dir="t"/>
        </a:scene3d>
        <a:sp3d>
          <a:bevelT w="203200"/>
        </a:sp3d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400" b="1" i="0" strike="noStrike">
              <a:solidFill>
                <a:srgbClr val="800000"/>
              </a:solidFill>
              <a:latin typeface="Arial" pitchFamily="34" charset="0"/>
              <a:cs typeface="Arial" pitchFamily="34" charset="0"/>
            </a:rPr>
            <a:t>RESUMEN RAMOS</a:t>
          </a:r>
        </a:p>
      </xdr:txBody>
    </xdr:sp>
    <xdr:clientData fPrintsWithSheet="0"/>
  </xdr:twoCellAnchor>
  <xdr:twoCellAnchor editAs="oneCell">
    <xdr:from>
      <xdr:col>0</xdr:col>
      <xdr:colOff>133350</xdr:colOff>
      <xdr:row>1</xdr:row>
      <xdr:rowOff>228600</xdr:rowOff>
    </xdr:from>
    <xdr:to>
      <xdr:col>0</xdr:col>
      <xdr:colOff>1343025</xdr:colOff>
      <xdr:row>3</xdr:row>
      <xdr:rowOff>114300</xdr:rowOff>
    </xdr:to>
    <xdr:pic>
      <xdr:nvPicPr>
        <xdr:cNvPr id="289075" name="Imagen 6">
          <a:hlinkClick xmlns:r="http://schemas.openxmlformats.org/officeDocument/2006/relationships" r:id="rId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533400"/>
          <a:ext cx="1209675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166684</xdr:colOff>
      <xdr:row>0</xdr:row>
      <xdr:rowOff>59530</xdr:rowOff>
    </xdr:from>
    <xdr:to>
      <xdr:col>0</xdr:col>
      <xdr:colOff>1452560</xdr:colOff>
      <xdr:row>1</xdr:row>
      <xdr:rowOff>166686</xdr:rowOff>
    </xdr:to>
    <xdr:sp macro="" textlink="">
      <xdr:nvSpPr>
        <xdr:cNvPr id="3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66684" y="59530"/>
          <a:ext cx="1285876" cy="411956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blipFill>
          <a:blip xmlns:r="http://schemas.openxmlformats.org/officeDocument/2006/relationships" r:embed="rId2" cstate="print"/>
          <a:tile tx="0" ty="0" sx="100000" sy="100000" flip="none" algn="tl"/>
        </a:blipFill>
        <a:ln w="12700">
          <a:solidFill>
            <a:srgbClr val="000000"/>
          </a:solidFill>
          <a:miter lim="800000"/>
          <a:headEnd/>
          <a:tailEnd/>
        </a:ln>
        <a:scene3d>
          <a:camera prst="orthographicFront"/>
          <a:lightRig rig="threePt" dir="t"/>
        </a:scene3d>
        <a:sp3d>
          <a:bevelT w="203200"/>
        </a:sp3d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400" b="1" i="0" strike="noStrike">
              <a:solidFill>
                <a:srgbClr val="800000"/>
              </a:solidFill>
              <a:latin typeface="Arial" pitchFamily="34" charset="0"/>
              <a:cs typeface="Arial" pitchFamily="34" charset="0"/>
            </a:rPr>
            <a:t>RESUMEN RAMOS</a:t>
          </a:r>
        </a:p>
      </xdr:txBody>
    </xdr:sp>
    <xdr:clientData fPrintsWithSheet="0"/>
  </xdr:twoCellAnchor>
  <xdr:twoCellAnchor editAs="oneCell">
    <xdr:from>
      <xdr:col>0</xdr:col>
      <xdr:colOff>76200</xdr:colOff>
      <xdr:row>1</xdr:row>
      <xdr:rowOff>200025</xdr:rowOff>
    </xdr:from>
    <xdr:to>
      <xdr:col>0</xdr:col>
      <xdr:colOff>1457325</xdr:colOff>
      <xdr:row>3</xdr:row>
      <xdr:rowOff>133350</xdr:rowOff>
    </xdr:to>
    <xdr:pic>
      <xdr:nvPicPr>
        <xdr:cNvPr id="231406" name="Imagen 3">
          <a:hlinkClick xmlns:r="http://schemas.openxmlformats.org/officeDocument/2006/relationships" r:id="rId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504825"/>
          <a:ext cx="1381125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178590</xdr:colOff>
      <xdr:row>0</xdr:row>
      <xdr:rowOff>59530</xdr:rowOff>
    </xdr:from>
    <xdr:to>
      <xdr:col>0</xdr:col>
      <xdr:colOff>1464466</xdr:colOff>
      <xdr:row>1</xdr:row>
      <xdr:rowOff>166686</xdr:rowOff>
    </xdr:to>
    <xdr:sp macro="" textlink="">
      <xdr:nvSpPr>
        <xdr:cNvPr id="3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78590" y="59530"/>
          <a:ext cx="1285876" cy="411956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blipFill>
          <a:blip xmlns:r="http://schemas.openxmlformats.org/officeDocument/2006/relationships" r:embed="rId2" cstate="print"/>
          <a:tile tx="0" ty="0" sx="100000" sy="100000" flip="none" algn="tl"/>
        </a:blipFill>
        <a:ln w="12700">
          <a:solidFill>
            <a:srgbClr val="000000"/>
          </a:solidFill>
          <a:miter lim="800000"/>
          <a:headEnd/>
          <a:tailEnd/>
        </a:ln>
        <a:scene3d>
          <a:camera prst="orthographicFront"/>
          <a:lightRig rig="threePt" dir="t"/>
        </a:scene3d>
        <a:sp3d>
          <a:bevelT w="203200"/>
        </a:sp3d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400" b="1" i="0" strike="noStrike">
              <a:solidFill>
                <a:srgbClr val="800000"/>
              </a:solidFill>
              <a:latin typeface="Arial" pitchFamily="34" charset="0"/>
              <a:cs typeface="Arial" pitchFamily="34" charset="0"/>
            </a:rPr>
            <a:t>RESUMEN RAMOS</a:t>
          </a:r>
        </a:p>
      </xdr:txBody>
    </xdr:sp>
    <xdr:clientData fPrintsWithSheet="0"/>
  </xdr:twoCellAnchor>
  <xdr:twoCellAnchor editAs="oneCell">
    <xdr:from>
      <xdr:col>0</xdr:col>
      <xdr:colOff>133350</xdr:colOff>
      <xdr:row>1</xdr:row>
      <xdr:rowOff>209550</xdr:rowOff>
    </xdr:from>
    <xdr:to>
      <xdr:col>0</xdr:col>
      <xdr:colOff>1514475</xdr:colOff>
      <xdr:row>3</xdr:row>
      <xdr:rowOff>152400</xdr:rowOff>
    </xdr:to>
    <xdr:pic>
      <xdr:nvPicPr>
        <xdr:cNvPr id="232430" name="Imagen 3">
          <a:hlinkClick xmlns:r="http://schemas.openxmlformats.org/officeDocument/2006/relationships" r:id="rId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514350"/>
          <a:ext cx="1381125" cy="438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130966</xdr:colOff>
      <xdr:row>0</xdr:row>
      <xdr:rowOff>59530</xdr:rowOff>
    </xdr:from>
    <xdr:to>
      <xdr:col>0</xdr:col>
      <xdr:colOff>1416842</xdr:colOff>
      <xdr:row>1</xdr:row>
      <xdr:rowOff>166686</xdr:rowOff>
    </xdr:to>
    <xdr:sp macro="" textlink="">
      <xdr:nvSpPr>
        <xdr:cNvPr id="3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30966" y="59530"/>
          <a:ext cx="1285876" cy="411956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blipFill>
          <a:blip xmlns:r="http://schemas.openxmlformats.org/officeDocument/2006/relationships" r:embed="rId2" cstate="print"/>
          <a:tile tx="0" ty="0" sx="100000" sy="100000" flip="none" algn="tl"/>
        </a:blipFill>
        <a:ln w="12700">
          <a:solidFill>
            <a:srgbClr val="000000"/>
          </a:solidFill>
          <a:miter lim="800000"/>
          <a:headEnd/>
          <a:tailEnd/>
        </a:ln>
        <a:scene3d>
          <a:camera prst="orthographicFront"/>
          <a:lightRig rig="threePt" dir="t"/>
        </a:scene3d>
        <a:sp3d>
          <a:bevelT w="203200"/>
        </a:sp3d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400" b="1" i="0" strike="noStrike">
              <a:solidFill>
                <a:srgbClr val="800000"/>
              </a:solidFill>
              <a:latin typeface="Arial" pitchFamily="34" charset="0"/>
              <a:cs typeface="Arial" pitchFamily="34" charset="0"/>
            </a:rPr>
            <a:t>RESUMEN RAMOS</a:t>
          </a:r>
        </a:p>
      </xdr:txBody>
    </xdr:sp>
    <xdr:clientData fPrintsWithSheet="0"/>
  </xdr:twoCellAnchor>
  <xdr:twoCellAnchor editAs="oneCell">
    <xdr:from>
      <xdr:col>0</xdr:col>
      <xdr:colOff>0</xdr:colOff>
      <xdr:row>1</xdr:row>
      <xdr:rowOff>190500</xdr:rowOff>
    </xdr:from>
    <xdr:to>
      <xdr:col>0</xdr:col>
      <xdr:colOff>1381125</xdr:colOff>
      <xdr:row>3</xdr:row>
      <xdr:rowOff>123825</xdr:rowOff>
    </xdr:to>
    <xdr:pic>
      <xdr:nvPicPr>
        <xdr:cNvPr id="233454" name="Imagen 3">
          <a:hlinkClick xmlns:r="http://schemas.openxmlformats.org/officeDocument/2006/relationships" r:id="rId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95300"/>
          <a:ext cx="1381125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154778</xdr:colOff>
      <xdr:row>0</xdr:row>
      <xdr:rowOff>71436</xdr:rowOff>
    </xdr:from>
    <xdr:to>
      <xdr:col>0</xdr:col>
      <xdr:colOff>1440654</xdr:colOff>
      <xdr:row>1</xdr:row>
      <xdr:rowOff>178592</xdr:rowOff>
    </xdr:to>
    <xdr:sp macro="" textlink="">
      <xdr:nvSpPr>
        <xdr:cNvPr id="3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54778" y="71436"/>
          <a:ext cx="1285876" cy="411956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blipFill>
          <a:blip xmlns:r="http://schemas.openxmlformats.org/officeDocument/2006/relationships" r:embed="rId2" cstate="print"/>
          <a:tile tx="0" ty="0" sx="100000" sy="100000" flip="none" algn="tl"/>
        </a:blipFill>
        <a:ln w="12700">
          <a:solidFill>
            <a:srgbClr val="000000"/>
          </a:solidFill>
          <a:miter lim="800000"/>
          <a:headEnd/>
          <a:tailEnd/>
        </a:ln>
        <a:scene3d>
          <a:camera prst="orthographicFront"/>
          <a:lightRig rig="threePt" dir="t"/>
        </a:scene3d>
        <a:sp3d>
          <a:bevelT w="203200"/>
        </a:sp3d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400" b="1" i="0" strike="noStrike">
              <a:solidFill>
                <a:srgbClr val="800000"/>
              </a:solidFill>
              <a:latin typeface="Arial" pitchFamily="34" charset="0"/>
              <a:cs typeface="Arial" pitchFamily="34" charset="0"/>
            </a:rPr>
            <a:t>RESUMEN RAMOS</a:t>
          </a:r>
        </a:p>
      </xdr:txBody>
    </xdr:sp>
    <xdr:clientData fPrintsWithSheet="0"/>
  </xdr:twoCellAnchor>
  <xdr:twoCellAnchor editAs="oneCell">
    <xdr:from>
      <xdr:col>0</xdr:col>
      <xdr:colOff>95250</xdr:colOff>
      <xdr:row>1</xdr:row>
      <xdr:rowOff>190500</xdr:rowOff>
    </xdr:from>
    <xdr:to>
      <xdr:col>0</xdr:col>
      <xdr:colOff>1476375</xdr:colOff>
      <xdr:row>3</xdr:row>
      <xdr:rowOff>123825</xdr:rowOff>
    </xdr:to>
    <xdr:pic>
      <xdr:nvPicPr>
        <xdr:cNvPr id="234479" name="Imagen 3">
          <a:hlinkClick xmlns:r="http://schemas.openxmlformats.org/officeDocument/2006/relationships" r:id="rId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495300"/>
          <a:ext cx="1381125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142872</xdr:colOff>
      <xdr:row>0</xdr:row>
      <xdr:rowOff>83342</xdr:rowOff>
    </xdr:from>
    <xdr:to>
      <xdr:col>0</xdr:col>
      <xdr:colOff>1428748</xdr:colOff>
      <xdr:row>1</xdr:row>
      <xdr:rowOff>190498</xdr:rowOff>
    </xdr:to>
    <xdr:sp macro="" textlink="">
      <xdr:nvSpPr>
        <xdr:cNvPr id="3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42872" y="83342"/>
          <a:ext cx="1285876" cy="411956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blipFill>
          <a:blip xmlns:r="http://schemas.openxmlformats.org/officeDocument/2006/relationships" r:embed="rId2" cstate="print"/>
          <a:tile tx="0" ty="0" sx="100000" sy="100000" flip="none" algn="tl"/>
        </a:blipFill>
        <a:ln w="12700">
          <a:solidFill>
            <a:srgbClr val="000000"/>
          </a:solidFill>
          <a:miter lim="800000"/>
          <a:headEnd/>
          <a:tailEnd/>
        </a:ln>
        <a:scene3d>
          <a:camera prst="orthographicFront"/>
          <a:lightRig rig="threePt" dir="t"/>
        </a:scene3d>
        <a:sp3d>
          <a:bevelT w="203200"/>
        </a:sp3d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400" b="1" i="0" strike="noStrike">
              <a:solidFill>
                <a:srgbClr val="800000"/>
              </a:solidFill>
              <a:latin typeface="Arial" pitchFamily="34" charset="0"/>
              <a:cs typeface="Arial" pitchFamily="34" charset="0"/>
            </a:rPr>
            <a:t>RESUMEN RAMOS</a:t>
          </a:r>
        </a:p>
      </xdr:txBody>
    </xdr:sp>
    <xdr:clientData fPrintsWithSheet="0"/>
  </xdr:twoCellAnchor>
  <xdr:twoCellAnchor editAs="oneCell">
    <xdr:from>
      <xdr:col>0</xdr:col>
      <xdr:colOff>57150</xdr:colOff>
      <xdr:row>1</xdr:row>
      <xdr:rowOff>228600</xdr:rowOff>
    </xdr:from>
    <xdr:to>
      <xdr:col>0</xdr:col>
      <xdr:colOff>1438275</xdr:colOff>
      <xdr:row>3</xdr:row>
      <xdr:rowOff>123825</xdr:rowOff>
    </xdr:to>
    <xdr:pic>
      <xdr:nvPicPr>
        <xdr:cNvPr id="235502" name="Imagen 3">
          <a:hlinkClick xmlns:r="http://schemas.openxmlformats.org/officeDocument/2006/relationships" r:id="rId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" y="533400"/>
          <a:ext cx="1381125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466725</xdr:colOff>
      <xdr:row>1</xdr:row>
      <xdr:rowOff>276225</xdr:rowOff>
    </xdr:from>
    <xdr:to>
      <xdr:col>0</xdr:col>
      <xdr:colOff>1876425</xdr:colOff>
      <xdr:row>3</xdr:row>
      <xdr:rowOff>133350</xdr:rowOff>
    </xdr:to>
    <xdr:pic>
      <xdr:nvPicPr>
        <xdr:cNvPr id="272144" name="Picture 2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6725" y="504825"/>
          <a:ext cx="1409700" cy="390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619125</xdr:colOff>
      <xdr:row>0</xdr:row>
      <xdr:rowOff>23812</xdr:rowOff>
    </xdr:from>
    <xdr:to>
      <xdr:col>0</xdr:col>
      <xdr:colOff>1905001</xdr:colOff>
      <xdr:row>1</xdr:row>
      <xdr:rowOff>214312</xdr:rowOff>
    </xdr:to>
    <xdr:sp macro="" textlink="">
      <xdr:nvSpPr>
        <xdr:cNvPr id="3" name="AutoShape 10">
          <a:hlinkClick xmlns:r="http://schemas.openxmlformats.org/officeDocument/2006/relationships" r:id="rId3"/>
        </xdr:cNvPr>
        <xdr:cNvSpPr>
          <a:spLocks noChangeArrowheads="1"/>
        </xdr:cNvSpPr>
      </xdr:nvSpPr>
      <xdr:spPr bwMode="auto">
        <a:xfrm>
          <a:off x="619125" y="23812"/>
          <a:ext cx="1285876" cy="419100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blipFill>
          <a:blip xmlns:r="http://schemas.openxmlformats.org/officeDocument/2006/relationships" r:embed="rId4" cstate="print"/>
          <a:tile tx="0" ty="0" sx="100000" sy="100000" flip="none" algn="tl"/>
        </a:blipFill>
        <a:ln w="12700">
          <a:solidFill>
            <a:srgbClr val="000000"/>
          </a:solidFill>
          <a:miter lim="800000"/>
          <a:headEnd/>
          <a:tailEnd/>
        </a:ln>
        <a:scene3d>
          <a:camera prst="orthographicFront"/>
          <a:lightRig rig="threePt" dir="t"/>
        </a:scene3d>
        <a:sp3d>
          <a:bevelT w="203200"/>
        </a:sp3d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400" b="1" i="0" strike="noStrike">
              <a:solidFill>
                <a:srgbClr val="800000"/>
              </a:solidFill>
              <a:latin typeface="Arial" pitchFamily="34" charset="0"/>
              <a:cs typeface="Arial" pitchFamily="34" charset="0"/>
            </a:rPr>
            <a:t>RESUMEN RAMOS</a:t>
          </a:r>
        </a:p>
      </xdr:txBody>
    </xdr:sp>
    <xdr:clientData fPrintsWithSheet="0"/>
  </xdr:twoCellAnchor>
  <xdr:twoCellAnchor>
    <xdr:from>
      <xdr:col>106</xdr:col>
      <xdr:colOff>488157</xdr:colOff>
      <xdr:row>1</xdr:row>
      <xdr:rowOff>71437</xdr:rowOff>
    </xdr:from>
    <xdr:to>
      <xdr:col>108</xdr:col>
      <xdr:colOff>583406</xdr:colOff>
      <xdr:row>2</xdr:row>
      <xdr:rowOff>190500</xdr:rowOff>
    </xdr:to>
    <xdr:sp macro="" textlink="">
      <xdr:nvSpPr>
        <xdr:cNvPr id="4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630007" y="300037"/>
          <a:ext cx="1409699" cy="452438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blipFill>
          <a:blip xmlns:r="http://schemas.openxmlformats.org/officeDocument/2006/relationships" r:embed="rId5" cstate="print"/>
          <a:stretch>
            <a:fillRect/>
          </a:stretch>
        </a:blipFill>
        <a:ln w="12700">
          <a:solidFill>
            <a:srgbClr val="000000"/>
          </a:solidFill>
          <a:miter lim="800000"/>
          <a:headEnd/>
          <a:tailEnd/>
        </a:ln>
        <a:scene3d>
          <a:camera prst="orthographicFront"/>
          <a:lightRig rig="threePt" dir="t"/>
        </a:scene3d>
        <a:sp3d>
          <a:bevelT w="203200"/>
        </a:sp3d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2000" b="1" i="1" strike="noStrike">
              <a:solidFill>
                <a:srgbClr val="800000"/>
              </a:solidFill>
              <a:latin typeface="Arial" pitchFamily="34" charset="0"/>
              <a:cs typeface="Arial" pitchFamily="34" charset="0"/>
            </a:rPr>
            <a:t>MENU</a:t>
          </a:r>
        </a:p>
      </xdr:txBody>
    </xdr:sp>
    <xdr:clientData fPrintsWithSheet="0"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142872</xdr:colOff>
      <xdr:row>0</xdr:row>
      <xdr:rowOff>83342</xdr:rowOff>
    </xdr:from>
    <xdr:to>
      <xdr:col>0</xdr:col>
      <xdr:colOff>1428748</xdr:colOff>
      <xdr:row>1</xdr:row>
      <xdr:rowOff>171556</xdr:rowOff>
    </xdr:to>
    <xdr:sp macro="" textlink="">
      <xdr:nvSpPr>
        <xdr:cNvPr id="2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42872" y="83342"/>
          <a:ext cx="1285876" cy="411956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blipFill>
          <a:blip xmlns:r="http://schemas.openxmlformats.org/officeDocument/2006/relationships" r:embed="rId2" cstate="print"/>
          <a:tile tx="0" ty="0" sx="100000" sy="100000" flip="none" algn="tl"/>
        </a:blipFill>
        <a:ln w="12700">
          <a:solidFill>
            <a:srgbClr val="000000"/>
          </a:solidFill>
          <a:miter lim="800000"/>
          <a:headEnd/>
          <a:tailEnd/>
        </a:ln>
        <a:scene3d>
          <a:camera prst="orthographicFront"/>
          <a:lightRig rig="threePt" dir="t"/>
        </a:scene3d>
        <a:sp3d>
          <a:bevelT w="203200"/>
        </a:sp3d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400" b="1" i="0" strike="noStrike">
              <a:solidFill>
                <a:srgbClr val="800000"/>
              </a:solidFill>
              <a:latin typeface="Arial" pitchFamily="34" charset="0"/>
              <a:cs typeface="Arial" pitchFamily="34" charset="0"/>
            </a:rPr>
            <a:t>RESUMEN RAMOS</a:t>
          </a:r>
        </a:p>
      </xdr:txBody>
    </xdr:sp>
    <xdr:clientData fPrintsWithSheet="0"/>
  </xdr:twoCellAnchor>
  <xdr:twoCellAnchor editAs="oneCell">
    <xdr:from>
      <xdr:col>0</xdr:col>
      <xdr:colOff>57150</xdr:colOff>
      <xdr:row>1</xdr:row>
      <xdr:rowOff>200025</xdr:rowOff>
    </xdr:from>
    <xdr:to>
      <xdr:col>0</xdr:col>
      <xdr:colOff>1438275</xdr:colOff>
      <xdr:row>3</xdr:row>
      <xdr:rowOff>123825</xdr:rowOff>
    </xdr:to>
    <xdr:pic>
      <xdr:nvPicPr>
        <xdr:cNvPr id="305472" name="Imagen 2">
          <a:hlinkClick xmlns:r="http://schemas.openxmlformats.org/officeDocument/2006/relationships" r:id="rId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" y="504825"/>
          <a:ext cx="1381125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642938</xdr:colOff>
      <xdr:row>1</xdr:row>
      <xdr:rowOff>83342</xdr:rowOff>
    </xdr:from>
    <xdr:to>
      <xdr:col>2</xdr:col>
      <xdr:colOff>726282</xdr:colOff>
      <xdr:row>2</xdr:row>
      <xdr:rowOff>121441</xdr:rowOff>
    </xdr:to>
    <xdr:sp macro="" textlink="">
      <xdr:nvSpPr>
        <xdr:cNvPr id="4" name="AutoShape 10">
          <a:hlinkClick xmlns:r="http://schemas.openxmlformats.org/officeDocument/2006/relationships" r:id="rId5"/>
        </xdr:cNvPr>
        <xdr:cNvSpPr>
          <a:spLocks noChangeArrowheads="1"/>
        </xdr:cNvSpPr>
      </xdr:nvSpPr>
      <xdr:spPr bwMode="auto">
        <a:xfrm>
          <a:off x="2238376" y="392905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chemeClr val="accent3">
            <a:lumMod val="40000"/>
            <a:lumOff val="60000"/>
          </a:schemeClr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107</xdr:col>
      <xdr:colOff>297656</xdr:colOff>
      <xdr:row>1</xdr:row>
      <xdr:rowOff>190499</xdr:rowOff>
    </xdr:from>
    <xdr:to>
      <xdr:col>108</xdr:col>
      <xdr:colOff>511968</xdr:colOff>
      <xdr:row>3</xdr:row>
      <xdr:rowOff>26192</xdr:rowOff>
    </xdr:to>
    <xdr:sp macro="" textlink="">
      <xdr:nvSpPr>
        <xdr:cNvPr id="5" name="AutoShape 10">
          <a:hlinkClick xmlns:r="http://schemas.openxmlformats.org/officeDocument/2006/relationships" r:id="rId5"/>
        </xdr:cNvPr>
        <xdr:cNvSpPr>
          <a:spLocks noChangeArrowheads="1"/>
        </xdr:cNvSpPr>
      </xdr:nvSpPr>
      <xdr:spPr bwMode="auto">
        <a:xfrm>
          <a:off x="71461312" y="500062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chemeClr val="accent3">
            <a:lumMod val="40000"/>
            <a:lumOff val="60000"/>
          </a:schemeClr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80</xdr:col>
      <xdr:colOff>571500</xdr:colOff>
      <xdr:row>1</xdr:row>
      <xdr:rowOff>154782</xdr:rowOff>
    </xdr:from>
    <xdr:to>
      <xdr:col>82</xdr:col>
      <xdr:colOff>202406</xdr:colOff>
      <xdr:row>2</xdr:row>
      <xdr:rowOff>192881</xdr:rowOff>
    </xdr:to>
    <xdr:sp macro="" textlink="">
      <xdr:nvSpPr>
        <xdr:cNvPr id="6" name="AutoShape 10">
          <a:hlinkClick xmlns:r="http://schemas.openxmlformats.org/officeDocument/2006/relationships" r:id="rId5"/>
        </xdr:cNvPr>
        <xdr:cNvSpPr>
          <a:spLocks noChangeArrowheads="1"/>
        </xdr:cNvSpPr>
      </xdr:nvSpPr>
      <xdr:spPr bwMode="auto">
        <a:xfrm>
          <a:off x="54459188" y="464345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chemeClr val="accent3">
            <a:lumMod val="40000"/>
            <a:lumOff val="60000"/>
          </a:schemeClr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53</xdr:col>
      <xdr:colOff>619125</xdr:colOff>
      <xdr:row>1</xdr:row>
      <xdr:rowOff>11906</xdr:rowOff>
    </xdr:from>
    <xdr:to>
      <xdr:col>55</xdr:col>
      <xdr:colOff>119062</xdr:colOff>
      <xdr:row>2</xdr:row>
      <xdr:rowOff>50005</xdr:rowOff>
    </xdr:to>
    <xdr:sp macro="" textlink="">
      <xdr:nvSpPr>
        <xdr:cNvPr id="7" name="AutoShape 10">
          <a:hlinkClick xmlns:r="http://schemas.openxmlformats.org/officeDocument/2006/relationships" r:id="rId5"/>
        </xdr:cNvPr>
        <xdr:cNvSpPr>
          <a:spLocks noChangeArrowheads="1"/>
        </xdr:cNvSpPr>
      </xdr:nvSpPr>
      <xdr:spPr bwMode="auto">
        <a:xfrm>
          <a:off x="37230844" y="321469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chemeClr val="accent3">
            <a:lumMod val="40000"/>
            <a:lumOff val="60000"/>
          </a:schemeClr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142872</xdr:colOff>
      <xdr:row>0</xdr:row>
      <xdr:rowOff>83342</xdr:rowOff>
    </xdr:from>
    <xdr:to>
      <xdr:col>0</xdr:col>
      <xdr:colOff>1428748</xdr:colOff>
      <xdr:row>1</xdr:row>
      <xdr:rowOff>190498</xdr:rowOff>
    </xdr:to>
    <xdr:sp macro="" textlink="">
      <xdr:nvSpPr>
        <xdr:cNvPr id="2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42872" y="83342"/>
          <a:ext cx="1285876" cy="411956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blipFill>
          <a:blip xmlns:r="http://schemas.openxmlformats.org/officeDocument/2006/relationships" r:embed="rId2" cstate="print"/>
          <a:tile tx="0" ty="0" sx="100000" sy="100000" flip="none" algn="tl"/>
        </a:blipFill>
        <a:ln w="12700">
          <a:solidFill>
            <a:srgbClr val="000000"/>
          </a:solidFill>
          <a:miter lim="800000"/>
          <a:headEnd/>
          <a:tailEnd/>
        </a:ln>
        <a:scene3d>
          <a:camera prst="orthographicFront"/>
          <a:lightRig rig="threePt" dir="t"/>
        </a:scene3d>
        <a:sp3d>
          <a:bevelT w="203200"/>
        </a:sp3d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400" b="1" i="0" strike="noStrike">
              <a:solidFill>
                <a:srgbClr val="800000"/>
              </a:solidFill>
              <a:latin typeface="Arial" pitchFamily="34" charset="0"/>
              <a:cs typeface="Arial" pitchFamily="34" charset="0"/>
            </a:rPr>
            <a:t>RESUMEN RAMOS</a:t>
          </a:r>
        </a:p>
      </xdr:txBody>
    </xdr:sp>
    <xdr:clientData fPrintsWithSheet="0"/>
  </xdr:twoCellAnchor>
  <xdr:twoCellAnchor editAs="oneCell">
    <xdr:from>
      <xdr:col>0</xdr:col>
      <xdr:colOff>57150</xdr:colOff>
      <xdr:row>1</xdr:row>
      <xdr:rowOff>228600</xdr:rowOff>
    </xdr:from>
    <xdr:to>
      <xdr:col>0</xdr:col>
      <xdr:colOff>1438275</xdr:colOff>
      <xdr:row>3</xdr:row>
      <xdr:rowOff>161925</xdr:rowOff>
    </xdr:to>
    <xdr:pic>
      <xdr:nvPicPr>
        <xdr:cNvPr id="306496" name="Imagen 2">
          <a:hlinkClick xmlns:r="http://schemas.openxmlformats.org/officeDocument/2006/relationships" r:id="rId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" y="533400"/>
          <a:ext cx="1381125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47625</xdr:colOff>
      <xdr:row>1</xdr:row>
      <xdr:rowOff>95250</xdr:rowOff>
    </xdr:from>
    <xdr:to>
      <xdr:col>3</xdr:col>
      <xdr:colOff>142874</xdr:colOff>
      <xdr:row>2</xdr:row>
      <xdr:rowOff>133349</xdr:rowOff>
    </xdr:to>
    <xdr:sp macro="" textlink="">
      <xdr:nvSpPr>
        <xdr:cNvPr id="4" name="AutoShape 10">
          <a:hlinkClick xmlns:r="http://schemas.openxmlformats.org/officeDocument/2006/relationships" r:id="rId5"/>
        </xdr:cNvPr>
        <xdr:cNvSpPr>
          <a:spLocks noChangeArrowheads="1"/>
        </xdr:cNvSpPr>
      </xdr:nvSpPr>
      <xdr:spPr bwMode="auto">
        <a:xfrm>
          <a:off x="2393156" y="404813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chemeClr val="accent3">
            <a:lumMod val="40000"/>
            <a:lumOff val="60000"/>
          </a:schemeClr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53</xdr:col>
      <xdr:colOff>595313</xdr:colOff>
      <xdr:row>1</xdr:row>
      <xdr:rowOff>107155</xdr:rowOff>
    </xdr:from>
    <xdr:to>
      <xdr:col>55</xdr:col>
      <xdr:colOff>95250</xdr:colOff>
      <xdr:row>2</xdr:row>
      <xdr:rowOff>145254</xdr:rowOff>
    </xdr:to>
    <xdr:sp macro="" textlink="">
      <xdr:nvSpPr>
        <xdr:cNvPr id="5" name="AutoShape 10">
          <a:hlinkClick xmlns:r="http://schemas.openxmlformats.org/officeDocument/2006/relationships" r:id="rId5"/>
        </xdr:cNvPr>
        <xdr:cNvSpPr>
          <a:spLocks noChangeArrowheads="1"/>
        </xdr:cNvSpPr>
      </xdr:nvSpPr>
      <xdr:spPr bwMode="auto">
        <a:xfrm>
          <a:off x="36873657" y="416718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chemeClr val="accent3">
            <a:lumMod val="40000"/>
            <a:lumOff val="60000"/>
          </a:schemeClr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80</xdr:col>
      <xdr:colOff>523875</xdr:colOff>
      <xdr:row>1</xdr:row>
      <xdr:rowOff>35718</xdr:rowOff>
    </xdr:from>
    <xdr:to>
      <xdr:col>82</xdr:col>
      <xdr:colOff>154781</xdr:colOff>
      <xdr:row>2</xdr:row>
      <xdr:rowOff>73817</xdr:rowOff>
    </xdr:to>
    <xdr:sp macro="" textlink="">
      <xdr:nvSpPr>
        <xdr:cNvPr id="6" name="AutoShape 10">
          <a:hlinkClick xmlns:r="http://schemas.openxmlformats.org/officeDocument/2006/relationships" r:id="rId5"/>
        </xdr:cNvPr>
        <xdr:cNvSpPr>
          <a:spLocks noChangeArrowheads="1"/>
        </xdr:cNvSpPr>
      </xdr:nvSpPr>
      <xdr:spPr bwMode="auto">
        <a:xfrm>
          <a:off x="54078188" y="345281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chemeClr val="accent3">
            <a:lumMod val="40000"/>
            <a:lumOff val="60000"/>
          </a:schemeClr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107</xdr:col>
      <xdr:colOff>297657</xdr:colOff>
      <xdr:row>1</xdr:row>
      <xdr:rowOff>202406</xdr:rowOff>
    </xdr:from>
    <xdr:to>
      <xdr:col>108</xdr:col>
      <xdr:colOff>511969</xdr:colOff>
      <xdr:row>3</xdr:row>
      <xdr:rowOff>38099</xdr:rowOff>
    </xdr:to>
    <xdr:sp macro="" textlink="">
      <xdr:nvSpPr>
        <xdr:cNvPr id="7" name="AutoShape 10">
          <a:hlinkClick xmlns:r="http://schemas.openxmlformats.org/officeDocument/2006/relationships" r:id="rId5"/>
        </xdr:cNvPr>
        <xdr:cNvSpPr>
          <a:spLocks noChangeArrowheads="1"/>
        </xdr:cNvSpPr>
      </xdr:nvSpPr>
      <xdr:spPr bwMode="auto">
        <a:xfrm>
          <a:off x="71127938" y="511969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chemeClr val="accent3">
            <a:lumMod val="40000"/>
            <a:lumOff val="60000"/>
          </a:schemeClr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142872</xdr:colOff>
      <xdr:row>0</xdr:row>
      <xdr:rowOff>83342</xdr:rowOff>
    </xdr:from>
    <xdr:to>
      <xdr:col>0</xdr:col>
      <xdr:colOff>1428748</xdr:colOff>
      <xdr:row>1</xdr:row>
      <xdr:rowOff>190498</xdr:rowOff>
    </xdr:to>
    <xdr:sp macro="" textlink="">
      <xdr:nvSpPr>
        <xdr:cNvPr id="2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42872" y="83342"/>
          <a:ext cx="1285876" cy="411956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blipFill>
          <a:blip xmlns:r="http://schemas.openxmlformats.org/officeDocument/2006/relationships" r:embed="rId2" cstate="print"/>
          <a:tile tx="0" ty="0" sx="100000" sy="100000" flip="none" algn="tl"/>
        </a:blipFill>
        <a:ln w="12700">
          <a:solidFill>
            <a:srgbClr val="000000"/>
          </a:solidFill>
          <a:miter lim="800000"/>
          <a:headEnd/>
          <a:tailEnd/>
        </a:ln>
        <a:scene3d>
          <a:camera prst="orthographicFront"/>
          <a:lightRig rig="threePt" dir="t"/>
        </a:scene3d>
        <a:sp3d>
          <a:bevelT w="203200"/>
        </a:sp3d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400" b="1" i="0" strike="noStrike">
              <a:solidFill>
                <a:srgbClr val="800000"/>
              </a:solidFill>
              <a:latin typeface="Arial" pitchFamily="34" charset="0"/>
              <a:cs typeface="Arial" pitchFamily="34" charset="0"/>
            </a:rPr>
            <a:t>RESUMEN RAMOS</a:t>
          </a:r>
        </a:p>
      </xdr:txBody>
    </xdr:sp>
    <xdr:clientData fPrintsWithSheet="0"/>
  </xdr:twoCellAnchor>
  <xdr:twoCellAnchor editAs="oneCell">
    <xdr:from>
      <xdr:col>0</xdr:col>
      <xdr:colOff>57150</xdr:colOff>
      <xdr:row>1</xdr:row>
      <xdr:rowOff>228600</xdr:rowOff>
    </xdr:from>
    <xdr:to>
      <xdr:col>0</xdr:col>
      <xdr:colOff>1438275</xdr:colOff>
      <xdr:row>3</xdr:row>
      <xdr:rowOff>161925</xdr:rowOff>
    </xdr:to>
    <xdr:pic>
      <xdr:nvPicPr>
        <xdr:cNvPr id="307492" name="Imagen 2">
          <a:hlinkClick xmlns:r="http://schemas.openxmlformats.org/officeDocument/2006/relationships" r:id="rId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" y="533400"/>
          <a:ext cx="1381125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202406</xdr:colOff>
      <xdr:row>1</xdr:row>
      <xdr:rowOff>71437</xdr:rowOff>
    </xdr:from>
    <xdr:to>
      <xdr:col>3</xdr:col>
      <xdr:colOff>297655</xdr:colOff>
      <xdr:row>2</xdr:row>
      <xdr:rowOff>109536</xdr:rowOff>
    </xdr:to>
    <xdr:sp macro="" textlink="">
      <xdr:nvSpPr>
        <xdr:cNvPr id="4" name="AutoShape 10">
          <a:hlinkClick xmlns:r="http://schemas.openxmlformats.org/officeDocument/2006/relationships" r:id="rId5"/>
        </xdr:cNvPr>
        <xdr:cNvSpPr>
          <a:spLocks noChangeArrowheads="1"/>
        </xdr:cNvSpPr>
      </xdr:nvSpPr>
      <xdr:spPr bwMode="auto">
        <a:xfrm>
          <a:off x="2547937" y="381000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chemeClr val="accent3">
            <a:lumMod val="40000"/>
            <a:lumOff val="60000"/>
          </a:schemeClr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53</xdr:col>
      <xdr:colOff>607219</xdr:colOff>
      <xdr:row>1</xdr:row>
      <xdr:rowOff>71437</xdr:rowOff>
    </xdr:from>
    <xdr:to>
      <xdr:col>55</xdr:col>
      <xdr:colOff>107156</xdr:colOff>
      <xdr:row>2</xdr:row>
      <xdr:rowOff>109536</xdr:rowOff>
    </xdr:to>
    <xdr:sp macro="" textlink="">
      <xdr:nvSpPr>
        <xdr:cNvPr id="5" name="AutoShape 10">
          <a:hlinkClick xmlns:r="http://schemas.openxmlformats.org/officeDocument/2006/relationships" r:id="rId5"/>
        </xdr:cNvPr>
        <xdr:cNvSpPr>
          <a:spLocks noChangeArrowheads="1"/>
        </xdr:cNvSpPr>
      </xdr:nvSpPr>
      <xdr:spPr bwMode="auto">
        <a:xfrm>
          <a:off x="36885563" y="381000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chemeClr val="accent3">
            <a:lumMod val="40000"/>
            <a:lumOff val="60000"/>
          </a:schemeClr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80</xdr:col>
      <xdr:colOff>535781</xdr:colOff>
      <xdr:row>1</xdr:row>
      <xdr:rowOff>71437</xdr:rowOff>
    </xdr:from>
    <xdr:to>
      <xdr:col>82</xdr:col>
      <xdr:colOff>166687</xdr:colOff>
      <xdr:row>2</xdr:row>
      <xdr:rowOff>109536</xdr:rowOff>
    </xdr:to>
    <xdr:sp macro="" textlink="">
      <xdr:nvSpPr>
        <xdr:cNvPr id="6" name="AutoShape 10">
          <a:hlinkClick xmlns:r="http://schemas.openxmlformats.org/officeDocument/2006/relationships" r:id="rId5"/>
        </xdr:cNvPr>
        <xdr:cNvSpPr>
          <a:spLocks noChangeArrowheads="1"/>
        </xdr:cNvSpPr>
      </xdr:nvSpPr>
      <xdr:spPr bwMode="auto">
        <a:xfrm>
          <a:off x="54090094" y="381000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chemeClr val="accent3">
            <a:lumMod val="40000"/>
            <a:lumOff val="60000"/>
          </a:schemeClr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107</xdr:col>
      <xdr:colOff>238126</xdr:colOff>
      <xdr:row>1</xdr:row>
      <xdr:rowOff>190499</xdr:rowOff>
    </xdr:from>
    <xdr:to>
      <xdr:col>108</xdr:col>
      <xdr:colOff>452438</xdr:colOff>
      <xdr:row>3</xdr:row>
      <xdr:rowOff>26192</xdr:rowOff>
    </xdr:to>
    <xdr:sp macro="" textlink="">
      <xdr:nvSpPr>
        <xdr:cNvPr id="7" name="AutoShape 10">
          <a:hlinkClick xmlns:r="http://schemas.openxmlformats.org/officeDocument/2006/relationships" r:id="rId5"/>
        </xdr:cNvPr>
        <xdr:cNvSpPr>
          <a:spLocks noChangeArrowheads="1"/>
        </xdr:cNvSpPr>
      </xdr:nvSpPr>
      <xdr:spPr bwMode="auto">
        <a:xfrm>
          <a:off x="71068407" y="500062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chemeClr val="accent3">
            <a:lumMod val="40000"/>
            <a:lumOff val="60000"/>
          </a:schemeClr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142872</xdr:colOff>
      <xdr:row>0</xdr:row>
      <xdr:rowOff>83342</xdr:rowOff>
    </xdr:from>
    <xdr:to>
      <xdr:col>0</xdr:col>
      <xdr:colOff>1428748</xdr:colOff>
      <xdr:row>1</xdr:row>
      <xdr:rowOff>190498</xdr:rowOff>
    </xdr:to>
    <xdr:sp macro="" textlink="">
      <xdr:nvSpPr>
        <xdr:cNvPr id="2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42872" y="83342"/>
          <a:ext cx="1285876" cy="411956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blipFill>
          <a:blip xmlns:r="http://schemas.openxmlformats.org/officeDocument/2006/relationships" r:embed="rId2" cstate="print"/>
          <a:tile tx="0" ty="0" sx="100000" sy="100000" flip="none" algn="tl"/>
        </a:blipFill>
        <a:ln w="12700">
          <a:solidFill>
            <a:srgbClr val="000000"/>
          </a:solidFill>
          <a:miter lim="800000"/>
          <a:headEnd/>
          <a:tailEnd/>
        </a:ln>
        <a:scene3d>
          <a:camera prst="orthographicFront"/>
          <a:lightRig rig="threePt" dir="t"/>
        </a:scene3d>
        <a:sp3d>
          <a:bevelT w="203200"/>
        </a:sp3d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400" b="1" i="0" strike="noStrike">
              <a:solidFill>
                <a:srgbClr val="800000"/>
              </a:solidFill>
              <a:latin typeface="Arial" pitchFamily="34" charset="0"/>
              <a:cs typeface="Arial" pitchFamily="34" charset="0"/>
            </a:rPr>
            <a:t>RESUMEN RAMOS</a:t>
          </a:r>
        </a:p>
      </xdr:txBody>
    </xdr:sp>
    <xdr:clientData fPrintsWithSheet="0"/>
  </xdr:twoCellAnchor>
  <xdr:twoCellAnchor editAs="oneCell">
    <xdr:from>
      <xdr:col>0</xdr:col>
      <xdr:colOff>57150</xdr:colOff>
      <xdr:row>1</xdr:row>
      <xdr:rowOff>228600</xdr:rowOff>
    </xdr:from>
    <xdr:to>
      <xdr:col>0</xdr:col>
      <xdr:colOff>1438275</xdr:colOff>
      <xdr:row>3</xdr:row>
      <xdr:rowOff>161925</xdr:rowOff>
    </xdr:to>
    <xdr:pic>
      <xdr:nvPicPr>
        <xdr:cNvPr id="308500" name="Imagen 2">
          <a:hlinkClick xmlns:r="http://schemas.openxmlformats.org/officeDocument/2006/relationships" r:id="rId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" y="533400"/>
          <a:ext cx="1381125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107</xdr:col>
      <xdr:colOff>285750</xdr:colOff>
      <xdr:row>1</xdr:row>
      <xdr:rowOff>178594</xdr:rowOff>
    </xdr:from>
    <xdr:to>
      <xdr:col>108</xdr:col>
      <xdr:colOff>500062</xdr:colOff>
      <xdr:row>3</xdr:row>
      <xdr:rowOff>14287</xdr:rowOff>
    </xdr:to>
    <xdr:sp macro="" textlink="">
      <xdr:nvSpPr>
        <xdr:cNvPr id="4" name="AutoShape 10">
          <a:hlinkClick xmlns:r="http://schemas.openxmlformats.org/officeDocument/2006/relationships" r:id="rId5"/>
        </xdr:cNvPr>
        <xdr:cNvSpPr>
          <a:spLocks noChangeArrowheads="1"/>
        </xdr:cNvSpPr>
      </xdr:nvSpPr>
      <xdr:spPr bwMode="auto">
        <a:xfrm>
          <a:off x="71377969" y="488157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chemeClr val="accent3">
            <a:lumMod val="40000"/>
            <a:lumOff val="60000"/>
          </a:schemeClr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80</xdr:col>
      <xdr:colOff>500063</xdr:colOff>
      <xdr:row>1</xdr:row>
      <xdr:rowOff>130969</xdr:rowOff>
    </xdr:from>
    <xdr:to>
      <xdr:col>82</xdr:col>
      <xdr:colOff>130969</xdr:colOff>
      <xdr:row>2</xdr:row>
      <xdr:rowOff>169068</xdr:rowOff>
    </xdr:to>
    <xdr:sp macro="" textlink="">
      <xdr:nvSpPr>
        <xdr:cNvPr id="5" name="AutoShape 10">
          <a:hlinkClick xmlns:r="http://schemas.openxmlformats.org/officeDocument/2006/relationships" r:id="rId5"/>
        </xdr:cNvPr>
        <xdr:cNvSpPr>
          <a:spLocks noChangeArrowheads="1"/>
        </xdr:cNvSpPr>
      </xdr:nvSpPr>
      <xdr:spPr bwMode="auto">
        <a:xfrm>
          <a:off x="54316313" y="440532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chemeClr val="accent3">
            <a:lumMod val="40000"/>
            <a:lumOff val="60000"/>
          </a:schemeClr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53</xdr:col>
      <xdr:colOff>619125</xdr:colOff>
      <xdr:row>1</xdr:row>
      <xdr:rowOff>95250</xdr:rowOff>
    </xdr:from>
    <xdr:to>
      <xdr:col>55</xdr:col>
      <xdr:colOff>119062</xdr:colOff>
      <xdr:row>2</xdr:row>
      <xdr:rowOff>133349</xdr:rowOff>
    </xdr:to>
    <xdr:sp macro="" textlink="">
      <xdr:nvSpPr>
        <xdr:cNvPr id="6" name="AutoShape 10">
          <a:hlinkClick xmlns:r="http://schemas.openxmlformats.org/officeDocument/2006/relationships" r:id="rId5"/>
        </xdr:cNvPr>
        <xdr:cNvSpPr>
          <a:spLocks noChangeArrowheads="1"/>
        </xdr:cNvSpPr>
      </xdr:nvSpPr>
      <xdr:spPr bwMode="auto">
        <a:xfrm>
          <a:off x="37159406" y="404813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chemeClr val="accent3">
            <a:lumMod val="40000"/>
            <a:lumOff val="60000"/>
          </a:schemeClr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1</xdr:col>
      <xdr:colOff>654844</xdr:colOff>
      <xdr:row>1</xdr:row>
      <xdr:rowOff>154781</xdr:rowOff>
    </xdr:from>
    <xdr:to>
      <xdr:col>3</xdr:col>
      <xdr:colOff>0</xdr:colOff>
      <xdr:row>2</xdr:row>
      <xdr:rowOff>192880</xdr:rowOff>
    </xdr:to>
    <xdr:sp macro="" textlink="">
      <xdr:nvSpPr>
        <xdr:cNvPr id="7" name="AutoShape 10">
          <a:hlinkClick xmlns:r="http://schemas.openxmlformats.org/officeDocument/2006/relationships" r:id="rId5"/>
        </xdr:cNvPr>
        <xdr:cNvSpPr>
          <a:spLocks noChangeArrowheads="1"/>
        </xdr:cNvSpPr>
      </xdr:nvSpPr>
      <xdr:spPr bwMode="auto">
        <a:xfrm>
          <a:off x="2250282" y="464344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chemeClr val="accent3">
            <a:lumMod val="40000"/>
            <a:lumOff val="60000"/>
          </a:schemeClr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202402</xdr:colOff>
      <xdr:row>0</xdr:row>
      <xdr:rowOff>59530</xdr:rowOff>
    </xdr:from>
    <xdr:to>
      <xdr:col>0</xdr:col>
      <xdr:colOff>1488278</xdr:colOff>
      <xdr:row>1</xdr:row>
      <xdr:rowOff>166686</xdr:rowOff>
    </xdr:to>
    <xdr:sp macro="" textlink="">
      <xdr:nvSpPr>
        <xdr:cNvPr id="3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202402" y="59530"/>
          <a:ext cx="1285876" cy="411956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blipFill>
          <a:blip xmlns:r="http://schemas.openxmlformats.org/officeDocument/2006/relationships" r:embed="rId2" cstate="print"/>
          <a:tile tx="0" ty="0" sx="100000" sy="100000" flip="none" algn="tl"/>
        </a:blipFill>
        <a:ln w="12700">
          <a:solidFill>
            <a:srgbClr val="000000"/>
          </a:solidFill>
          <a:miter lim="800000"/>
          <a:headEnd/>
          <a:tailEnd/>
        </a:ln>
        <a:scene3d>
          <a:camera prst="orthographicFront"/>
          <a:lightRig rig="threePt" dir="t"/>
        </a:scene3d>
        <a:sp3d>
          <a:bevelT w="203200"/>
        </a:sp3d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400" b="1" i="0" strike="noStrike">
              <a:solidFill>
                <a:srgbClr val="800000"/>
              </a:solidFill>
              <a:latin typeface="Arial" pitchFamily="34" charset="0"/>
              <a:cs typeface="Arial" pitchFamily="34" charset="0"/>
            </a:rPr>
            <a:t>RESUMEN RAMOS</a:t>
          </a:r>
        </a:p>
      </xdr:txBody>
    </xdr:sp>
    <xdr:clientData fPrintsWithSheet="0"/>
  </xdr:twoCellAnchor>
  <xdr:twoCellAnchor editAs="oneCell">
    <xdr:from>
      <xdr:col>0</xdr:col>
      <xdr:colOff>85725</xdr:colOff>
      <xdr:row>1</xdr:row>
      <xdr:rowOff>200025</xdr:rowOff>
    </xdr:from>
    <xdr:to>
      <xdr:col>0</xdr:col>
      <xdr:colOff>1466850</xdr:colOff>
      <xdr:row>3</xdr:row>
      <xdr:rowOff>133350</xdr:rowOff>
    </xdr:to>
    <xdr:pic>
      <xdr:nvPicPr>
        <xdr:cNvPr id="236526" name="Imagen 3">
          <a:hlinkClick xmlns:r="http://schemas.openxmlformats.org/officeDocument/2006/relationships" r:id="rId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504825"/>
          <a:ext cx="1381125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76200</xdr:colOff>
      <xdr:row>1</xdr:row>
      <xdr:rowOff>238125</xdr:rowOff>
    </xdr:from>
    <xdr:to>
      <xdr:col>0</xdr:col>
      <xdr:colOff>1552575</xdr:colOff>
      <xdr:row>4</xdr:row>
      <xdr:rowOff>0</xdr:rowOff>
    </xdr:to>
    <xdr:pic>
      <xdr:nvPicPr>
        <xdr:cNvPr id="237549" name="Picture 9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542925"/>
          <a:ext cx="1476375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166684</xdr:colOff>
      <xdr:row>0</xdr:row>
      <xdr:rowOff>71436</xdr:rowOff>
    </xdr:from>
    <xdr:to>
      <xdr:col>0</xdr:col>
      <xdr:colOff>1452560</xdr:colOff>
      <xdr:row>1</xdr:row>
      <xdr:rowOff>178592</xdr:rowOff>
    </xdr:to>
    <xdr:sp macro="" textlink="">
      <xdr:nvSpPr>
        <xdr:cNvPr id="3" name="AutoShape 10">
          <a:hlinkClick xmlns:r="http://schemas.openxmlformats.org/officeDocument/2006/relationships" r:id="rId3"/>
        </xdr:cNvPr>
        <xdr:cNvSpPr>
          <a:spLocks noChangeArrowheads="1"/>
        </xdr:cNvSpPr>
      </xdr:nvSpPr>
      <xdr:spPr bwMode="auto">
        <a:xfrm>
          <a:off x="166684" y="71436"/>
          <a:ext cx="1285876" cy="411956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blipFill>
          <a:blip xmlns:r="http://schemas.openxmlformats.org/officeDocument/2006/relationships" r:embed="rId4" cstate="print"/>
          <a:tile tx="0" ty="0" sx="100000" sy="100000" flip="none" algn="tl"/>
        </a:blipFill>
        <a:ln w="12700">
          <a:solidFill>
            <a:srgbClr val="000000"/>
          </a:solidFill>
          <a:miter lim="800000"/>
          <a:headEnd/>
          <a:tailEnd/>
        </a:ln>
        <a:scene3d>
          <a:camera prst="orthographicFront"/>
          <a:lightRig rig="threePt" dir="t"/>
        </a:scene3d>
        <a:sp3d>
          <a:bevelT w="203200"/>
        </a:sp3d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400" b="1" i="0" strike="noStrike">
              <a:solidFill>
                <a:srgbClr val="800000"/>
              </a:solidFill>
              <a:latin typeface="Arial" pitchFamily="34" charset="0"/>
              <a:cs typeface="Arial" pitchFamily="34" charset="0"/>
            </a:rPr>
            <a:t>RESUMEN RAMOS</a:t>
          </a:r>
        </a:p>
      </xdr:txBody>
    </xdr:sp>
    <xdr:clientData fPrintsWithSheet="0"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178590</xdr:colOff>
      <xdr:row>0</xdr:row>
      <xdr:rowOff>59530</xdr:rowOff>
    </xdr:from>
    <xdr:to>
      <xdr:col>0</xdr:col>
      <xdr:colOff>1464466</xdr:colOff>
      <xdr:row>1</xdr:row>
      <xdr:rowOff>166686</xdr:rowOff>
    </xdr:to>
    <xdr:sp macro="" textlink="">
      <xdr:nvSpPr>
        <xdr:cNvPr id="3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78590" y="59530"/>
          <a:ext cx="1285876" cy="411956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blipFill>
          <a:blip xmlns:r="http://schemas.openxmlformats.org/officeDocument/2006/relationships" r:embed="rId2" cstate="print"/>
          <a:tile tx="0" ty="0" sx="100000" sy="100000" flip="none" algn="tl"/>
        </a:blipFill>
        <a:ln w="12700">
          <a:solidFill>
            <a:srgbClr val="000000"/>
          </a:solidFill>
          <a:miter lim="800000"/>
          <a:headEnd/>
          <a:tailEnd/>
        </a:ln>
        <a:scene3d>
          <a:camera prst="orthographicFront"/>
          <a:lightRig rig="threePt" dir="t"/>
        </a:scene3d>
        <a:sp3d>
          <a:bevelT w="203200"/>
        </a:sp3d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400" b="1" i="0" strike="noStrike">
              <a:solidFill>
                <a:srgbClr val="800000"/>
              </a:solidFill>
              <a:latin typeface="Arial" pitchFamily="34" charset="0"/>
              <a:cs typeface="Arial" pitchFamily="34" charset="0"/>
            </a:rPr>
            <a:t>RESUMEN RAMOS</a:t>
          </a:r>
        </a:p>
      </xdr:txBody>
    </xdr:sp>
    <xdr:clientData fPrintsWithSheet="0"/>
  </xdr:twoCellAnchor>
  <xdr:twoCellAnchor>
    <xdr:from>
      <xdr:col>0</xdr:col>
      <xdr:colOff>85725</xdr:colOff>
      <xdr:row>1</xdr:row>
      <xdr:rowOff>209550</xdr:rowOff>
    </xdr:from>
    <xdr:to>
      <xdr:col>0</xdr:col>
      <xdr:colOff>1562100</xdr:colOff>
      <xdr:row>3</xdr:row>
      <xdr:rowOff>142875</xdr:rowOff>
    </xdr:to>
    <xdr:pic>
      <xdr:nvPicPr>
        <xdr:cNvPr id="238574" name="Picture 9" descr="LOGO FINAL">
          <a:hlinkClick xmlns:r="http://schemas.openxmlformats.org/officeDocument/2006/relationships" r:id="rId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514350"/>
          <a:ext cx="1476375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178590</xdr:colOff>
      <xdr:row>0</xdr:row>
      <xdr:rowOff>71436</xdr:rowOff>
    </xdr:from>
    <xdr:to>
      <xdr:col>0</xdr:col>
      <xdr:colOff>1464466</xdr:colOff>
      <xdr:row>1</xdr:row>
      <xdr:rowOff>178592</xdr:rowOff>
    </xdr:to>
    <xdr:sp macro="" textlink="">
      <xdr:nvSpPr>
        <xdr:cNvPr id="3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78590" y="71436"/>
          <a:ext cx="1285876" cy="411956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blipFill>
          <a:blip xmlns:r="http://schemas.openxmlformats.org/officeDocument/2006/relationships" r:embed="rId2" cstate="print"/>
          <a:tile tx="0" ty="0" sx="100000" sy="100000" flip="none" algn="tl"/>
        </a:blipFill>
        <a:ln w="12700">
          <a:solidFill>
            <a:srgbClr val="000000"/>
          </a:solidFill>
          <a:miter lim="800000"/>
          <a:headEnd/>
          <a:tailEnd/>
        </a:ln>
        <a:scene3d>
          <a:camera prst="orthographicFront"/>
          <a:lightRig rig="threePt" dir="t"/>
        </a:scene3d>
        <a:sp3d>
          <a:bevelT w="203200"/>
        </a:sp3d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400" b="1" i="0" strike="noStrike">
              <a:solidFill>
                <a:srgbClr val="800000"/>
              </a:solidFill>
              <a:latin typeface="Arial" pitchFamily="34" charset="0"/>
              <a:cs typeface="Arial" pitchFamily="34" charset="0"/>
            </a:rPr>
            <a:t>RESUMEN RAMOS</a:t>
          </a:r>
        </a:p>
      </xdr:txBody>
    </xdr:sp>
    <xdr:clientData fPrintsWithSheet="0"/>
  </xdr:twoCellAnchor>
  <xdr:twoCellAnchor>
    <xdr:from>
      <xdr:col>0</xdr:col>
      <xdr:colOff>85725</xdr:colOff>
      <xdr:row>1</xdr:row>
      <xdr:rowOff>209550</xdr:rowOff>
    </xdr:from>
    <xdr:to>
      <xdr:col>0</xdr:col>
      <xdr:colOff>1562100</xdr:colOff>
      <xdr:row>3</xdr:row>
      <xdr:rowOff>142875</xdr:rowOff>
    </xdr:to>
    <xdr:pic>
      <xdr:nvPicPr>
        <xdr:cNvPr id="239598" name="Picture 9" descr="LOGO FINAL">
          <a:hlinkClick xmlns:r="http://schemas.openxmlformats.org/officeDocument/2006/relationships" r:id="rId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514350"/>
          <a:ext cx="1476375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142872</xdr:colOff>
      <xdr:row>0</xdr:row>
      <xdr:rowOff>83342</xdr:rowOff>
    </xdr:from>
    <xdr:to>
      <xdr:col>0</xdr:col>
      <xdr:colOff>1428748</xdr:colOff>
      <xdr:row>1</xdr:row>
      <xdr:rowOff>190498</xdr:rowOff>
    </xdr:to>
    <xdr:sp macro="" textlink="">
      <xdr:nvSpPr>
        <xdr:cNvPr id="4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42872" y="83342"/>
          <a:ext cx="1285876" cy="411956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blipFill>
          <a:blip xmlns:r="http://schemas.openxmlformats.org/officeDocument/2006/relationships" r:embed="rId2" cstate="print"/>
          <a:tile tx="0" ty="0" sx="100000" sy="100000" flip="none" algn="tl"/>
        </a:blipFill>
        <a:ln w="12700">
          <a:solidFill>
            <a:srgbClr val="000000"/>
          </a:solidFill>
          <a:miter lim="800000"/>
          <a:headEnd/>
          <a:tailEnd/>
        </a:ln>
        <a:scene3d>
          <a:camera prst="orthographicFront"/>
          <a:lightRig rig="threePt" dir="t"/>
        </a:scene3d>
        <a:sp3d>
          <a:bevelT w="203200"/>
        </a:sp3d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400" b="1" i="0" strike="noStrike">
              <a:solidFill>
                <a:srgbClr val="800000"/>
              </a:solidFill>
              <a:latin typeface="Arial" pitchFamily="34" charset="0"/>
              <a:cs typeface="Arial" pitchFamily="34" charset="0"/>
            </a:rPr>
            <a:t>RESUMEN RAMOS</a:t>
          </a:r>
        </a:p>
      </xdr:txBody>
    </xdr:sp>
    <xdr:clientData fPrintsWithSheet="0"/>
  </xdr:twoCellAnchor>
  <xdr:twoCellAnchor>
    <xdr:from>
      <xdr:col>0</xdr:col>
      <xdr:colOff>85725</xdr:colOff>
      <xdr:row>1</xdr:row>
      <xdr:rowOff>228600</xdr:rowOff>
    </xdr:from>
    <xdr:to>
      <xdr:col>0</xdr:col>
      <xdr:colOff>1562100</xdr:colOff>
      <xdr:row>3</xdr:row>
      <xdr:rowOff>152400</xdr:rowOff>
    </xdr:to>
    <xdr:pic>
      <xdr:nvPicPr>
        <xdr:cNvPr id="265039" name="Picture 9" descr="LOGO FINAL">
          <a:hlinkClick xmlns:r="http://schemas.openxmlformats.org/officeDocument/2006/relationships" r:id="rId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533400"/>
          <a:ext cx="1476375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154778</xdr:colOff>
      <xdr:row>0</xdr:row>
      <xdr:rowOff>107154</xdr:rowOff>
    </xdr:from>
    <xdr:to>
      <xdr:col>0</xdr:col>
      <xdr:colOff>1393029</xdr:colOff>
      <xdr:row>1</xdr:row>
      <xdr:rowOff>214310</xdr:rowOff>
    </xdr:to>
    <xdr:sp macro="" textlink="">
      <xdr:nvSpPr>
        <xdr:cNvPr id="3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54778" y="107154"/>
          <a:ext cx="1238251" cy="411956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blipFill>
          <a:blip xmlns:r="http://schemas.openxmlformats.org/officeDocument/2006/relationships" r:embed="rId2" cstate="print"/>
          <a:tile tx="0" ty="0" sx="100000" sy="100000" flip="none" algn="tl"/>
        </a:blipFill>
        <a:ln w="12700">
          <a:solidFill>
            <a:srgbClr val="000000"/>
          </a:solidFill>
          <a:miter lim="800000"/>
          <a:headEnd/>
          <a:tailEnd/>
        </a:ln>
        <a:scene3d>
          <a:camera prst="orthographicFront"/>
          <a:lightRig rig="threePt" dir="t"/>
        </a:scene3d>
        <a:sp3d>
          <a:bevelT w="203200"/>
        </a:sp3d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400" b="1" i="0" strike="noStrike">
              <a:solidFill>
                <a:srgbClr val="800000"/>
              </a:solidFill>
              <a:latin typeface="Arial" pitchFamily="34" charset="0"/>
              <a:cs typeface="Arial" pitchFamily="34" charset="0"/>
            </a:rPr>
            <a:t>RESUMEN RAMOS</a:t>
          </a:r>
        </a:p>
      </xdr:txBody>
    </xdr:sp>
    <xdr:clientData fPrintsWithSheet="0"/>
  </xdr:twoCellAnchor>
  <xdr:twoCellAnchor>
    <xdr:from>
      <xdr:col>0</xdr:col>
      <xdr:colOff>85725</xdr:colOff>
      <xdr:row>1</xdr:row>
      <xdr:rowOff>276225</xdr:rowOff>
    </xdr:from>
    <xdr:to>
      <xdr:col>0</xdr:col>
      <xdr:colOff>1390650</xdr:colOff>
      <xdr:row>3</xdr:row>
      <xdr:rowOff>152400</xdr:rowOff>
    </xdr:to>
    <xdr:pic>
      <xdr:nvPicPr>
        <xdr:cNvPr id="240622" name="Picture 9" descr="LOGO FINAL">
          <a:hlinkClick xmlns:r="http://schemas.openxmlformats.org/officeDocument/2006/relationships" r:id="rId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581025"/>
          <a:ext cx="1304925" cy="371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95250</xdr:colOff>
      <xdr:row>0</xdr:row>
      <xdr:rowOff>180975</xdr:rowOff>
    </xdr:from>
    <xdr:to>
      <xdr:col>0</xdr:col>
      <xdr:colOff>1600200</xdr:colOff>
      <xdr:row>2</xdr:row>
      <xdr:rowOff>85725</xdr:rowOff>
    </xdr:to>
    <xdr:pic>
      <xdr:nvPicPr>
        <xdr:cNvPr id="284623" name="Picture 2" descr="LOGO FINAL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180975"/>
          <a:ext cx="1504950" cy="438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123825</xdr:colOff>
      <xdr:row>1</xdr:row>
      <xdr:rowOff>171450</xdr:rowOff>
    </xdr:from>
    <xdr:to>
      <xdr:col>3</xdr:col>
      <xdr:colOff>466725</xdr:colOff>
      <xdr:row>3</xdr:row>
      <xdr:rowOff>152400</xdr:rowOff>
    </xdr:to>
    <xdr:sp macro="" textlink="">
      <xdr:nvSpPr>
        <xdr:cNvPr id="97283" name="AutoShape 3">
          <a:hlinkClick xmlns:r="http://schemas.openxmlformats.org/officeDocument/2006/relationships" r:id="rId2"/>
        </xdr:cNvPr>
        <xdr:cNvSpPr>
          <a:spLocks noChangeArrowheads="1"/>
        </xdr:cNvSpPr>
      </xdr:nvSpPr>
      <xdr:spPr bwMode="auto">
        <a:xfrm>
          <a:off x="2428875" y="409575"/>
          <a:ext cx="1038225" cy="476250"/>
        </a:xfrm>
        <a:prstGeom prst="upArrowCallout">
          <a:avLst>
            <a:gd name="adj1" fmla="val 54500"/>
            <a:gd name="adj2" fmla="val 54500"/>
            <a:gd name="adj3" fmla="val 16667"/>
            <a:gd name="adj4" fmla="val 66667"/>
          </a:avLst>
        </a:prstGeom>
        <a:solidFill>
          <a:srgbClr val="FFFF99"/>
        </a:solidFill>
        <a:ln w="19050">
          <a:solidFill>
            <a:srgbClr val="000080"/>
          </a:solidFill>
          <a:miter lim="800000"/>
          <a:headEnd/>
          <a:tailEnd/>
        </a:ln>
      </xdr:spPr>
      <xdr:txBody>
        <a:bodyPr vertOverflow="clip" wrap="square" lIns="36576" tIns="41148" rIns="36576" bIns="0" anchor="t" upright="1"/>
        <a:lstStyle/>
        <a:p>
          <a:pPr algn="ctr" rtl="0">
            <a:defRPr sz="1000"/>
          </a:pPr>
          <a:r>
            <a:rPr lang="es-ES" sz="1200" b="1" i="0" strike="noStrike">
              <a:solidFill>
                <a:srgbClr val="FF0000"/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23</xdr:col>
      <xdr:colOff>564356</xdr:colOff>
      <xdr:row>1</xdr:row>
      <xdr:rowOff>152400</xdr:rowOff>
    </xdr:from>
    <xdr:to>
      <xdr:col>27</xdr:col>
      <xdr:colOff>436529</xdr:colOff>
      <xdr:row>3</xdr:row>
      <xdr:rowOff>133350</xdr:rowOff>
    </xdr:to>
    <xdr:sp macro="" textlink="">
      <xdr:nvSpPr>
        <xdr:cNvPr id="97284" name="AutoShape 4">
          <a:hlinkClick xmlns:r="http://schemas.openxmlformats.org/officeDocument/2006/relationships" r:id="rId2"/>
        </xdr:cNvPr>
        <xdr:cNvSpPr>
          <a:spLocks noChangeArrowheads="1"/>
        </xdr:cNvSpPr>
      </xdr:nvSpPr>
      <xdr:spPr bwMode="auto">
        <a:xfrm>
          <a:off x="12011025" y="390525"/>
          <a:ext cx="1057275" cy="476250"/>
        </a:xfrm>
        <a:prstGeom prst="upArrowCallout">
          <a:avLst>
            <a:gd name="adj1" fmla="val 55500"/>
            <a:gd name="adj2" fmla="val 55500"/>
            <a:gd name="adj3" fmla="val 16667"/>
            <a:gd name="adj4" fmla="val 66667"/>
          </a:avLst>
        </a:prstGeom>
        <a:solidFill>
          <a:srgbClr val="FFFF99"/>
        </a:solidFill>
        <a:ln w="19050">
          <a:solidFill>
            <a:srgbClr val="000080"/>
          </a:solidFill>
          <a:miter lim="800000"/>
          <a:headEnd/>
          <a:tailEnd/>
        </a:ln>
      </xdr:spPr>
      <xdr:txBody>
        <a:bodyPr vertOverflow="clip" wrap="square" lIns="36576" tIns="41148" rIns="36576" bIns="0" anchor="t" upright="1"/>
        <a:lstStyle/>
        <a:p>
          <a:pPr algn="ctr" rtl="0">
            <a:defRPr sz="1000"/>
          </a:pPr>
          <a:r>
            <a:rPr lang="es-ES" sz="1200" b="1" i="0" strike="noStrike">
              <a:solidFill>
                <a:srgbClr val="FF0000"/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47</xdr:col>
      <xdr:colOff>559594</xdr:colOff>
      <xdr:row>1</xdr:row>
      <xdr:rowOff>152400</xdr:rowOff>
    </xdr:from>
    <xdr:to>
      <xdr:col>51</xdr:col>
      <xdr:colOff>289703</xdr:colOff>
      <xdr:row>3</xdr:row>
      <xdr:rowOff>133350</xdr:rowOff>
    </xdr:to>
    <xdr:sp macro="" textlink="">
      <xdr:nvSpPr>
        <xdr:cNvPr id="97285" name="AutoShape 5">
          <a:hlinkClick xmlns:r="http://schemas.openxmlformats.org/officeDocument/2006/relationships" r:id="rId2"/>
        </xdr:cNvPr>
        <xdr:cNvSpPr>
          <a:spLocks noChangeArrowheads="1"/>
        </xdr:cNvSpPr>
      </xdr:nvSpPr>
      <xdr:spPr bwMode="auto">
        <a:xfrm>
          <a:off x="21536025" y="390525"/>
          <a:ext cx="1019175" cy="476250"/>
        </a:xfrm>
        <a:prstGeom prst="upArrowCallout">
          <a:avLst>
            <a:gd name="adj1" fmla="val 53500"/>
            <a:gd name="adj2" fmla="val 53500"/>
            <a:gd name="adj3" fmla="val 16667"/>
            <a:gd name="adj4" fmla="val 66667"/>
          </a:avLst>
        </a:prstGeom>
        <a:solidFill>
          <a:srgbClr val="FFFF99"/>
        </a:solidFill>
        <a:ln w="19050">
          <a:solidFill>
            <a:srgbClr val="000080"/>
          </a:solidFill>
          <a:miter lim="800000"/>
          <a:headEnd/>
          <a:tailEnd/>
        </a:ln>
      </xdr:spPr>
      <xdr:txBody>
        <a:bodyPr vertOverflow="clip" wrap="square" lIns="36576" tIns="41148" rIns="36576" bIns="0" anchor="t" upright="1"/>
        <a:lstStyle/>
        <a:p>
          <a:pPr algn="ctr" rtl="0">
            <a:defRPr sz="1000"/>
          </a:pPr>
          <a:r>
            <a:rPr lang="es-ES" sz="1200" b="1" i="0" strike="noStrike">
              <a:solidFill>
                <a:srgbClr val="FF0000"/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71</xdr:col>
      <xdr:colOff>561975</xdr:colOff>
      <xdr:row>1</xdr:row>
      <xdr:rowOff>152400</xdr:rowOff>
    </xdr:from>
    <xdr:to>
      <xdr:col>75</xdr:col>
      <xdr:colOff>285750</xdr:colOff>
      <xdr:row>3</xdr:row>
      <xdr:rowOff>133350</xdr:rowOff>
    </xdr:to>
    <xdr:sp macro="" textlink="">
      <xdr:nvSpPr>
        <xdr:cNvPr id="97286" name="AutoShape 6">
          <a:hlinkClick xmlns:r="http://schemas.openxmlformats.org/officeDocument/2006/relationships" r:id="rId2"/>
        </xdr:cNvPr>
        <xdr:cNvSpPr>
          <a:spLocks noChangeArrowheads="1"/>
        </xdr:cNvSpPr>
      </xdr:nvSpPr>
      <xdr:spPr bwMode="auto">
        <a:xfrm>
          <a:off x="30984825" y="390525"/>
          <a:ext cx="1076325" cy="476250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9050">
          <a:solidFill>
            <a:srgbClr val="000080"/>
          </a:solidFill>
          <a:miter lim="800000"/>
          <a:headEnd/>
          <a:tailEnd/>
        </a:ln>
      </xdr:spPr>
      <xdr:txBody>
        <a:bodyPr vertOverflow="clip" wrap="square" lIns="36576" tIns="41148" rIns="36576" bIns="0" anchor="t" upright="1"/>
        <a:lstStyle/>
        <a:p>
          <a:pPr algn="ctr" rtl="0">
            <a:defRPr sz="1000"/>
          </a:pPr>
          <a:r>
            <a:rPr lang="es-ES" sz="1200" b="1" i="0" strike="noStrike">
              <a:solidFill>
                <a:srgbClr val="FF0000"/>
              </a:solidFill>
              <a:latin typeface="Arial Black"/>
            </a:rPr>
            <a:t>RESUMEN</a:t>
          </a:r>
        </a:p>
      </xdr:txBody>
    </xdr:sp>
    <xdr:clientData fPrintsWithSheet="0"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123825</xdr:colOff>
      <xdr:row>1</xdr:row>
      <xdr:rowOff>171450</xdr:rowOff>
    </xdr:from>
    <xdr:to>
      <xdr:col>3</xdr:col>
      <xdr:colOff>466725</xdr:colOff>
      <xdr:row>3</xdr:row>
      <xdr:rowOff>152400</xdr:rowOff>
    </xdr:to>
    <xdr:sp macro="" textlink="">
      <xdr:nvSpPr>
        <xdr:cNvPr id="100354" name="AutoShape 2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2419350" y="409575"/>
          <a:ext cx="1038225" cy="514350"/>
        </a:xfrm>
        <a:prstGeom prst="upArrowCallout">
          <a:avLst>
            <a:gd name="adj1" fmla="val 50463"/>
            <a:gd name="adj2" fmla="val 50463"/>
            <a:gd name="adj3" fmla="val 16667"/>
            <a:gd name="adj4" fmla="val 66667"/>
          </a:avLst>
        </a:prstGeom>
        <a:solidFill>
          <a:srgbClr val="FFFF99"/>
        </a:solidFill>
        <a:ln w="19050">
          <a:solidFill>
            <a:srgbClr val="000080"/>
          </a:solidFill>
          <a:miter lim="800000"/>
          <a:headEnd/>
          <a:tailEnd/>
        </a:ln>
      </xdr:spPr>
      <xdr:txBody>
        <a:bodyPr vertOverflow="clip" wrap="square" lIns="36576" tIns="41148" rIns="36576" bIns="0" anchor="t" upright="1"/>
        <a:lstStyle/>
        <a:p>
          <a:pPr algn="ctr" rtl="0">
            <a:defRPr sz="1000"/>
          </a:pPr>
          <a:r>
            <a:rPr lang="es-ES" sz="1200" b="1" i="0" strike="noStrike">
              <a:solidFill>
                <a:srgbClr val="FF0000"/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17</xdr:col>
      <xdr:colOff>561975</xdr:colOff>
      <xdr:row>1</xdr:row>
      <xdr:rowOff>152400</xdr:rowOff>
    </xdr:from>
    <xdr:to>
      <xdr:col>19</xdr:col>
      <xdr:colOff>438150</xdr:colOff>
      <xdr:row>3</xdr:row>
      <xdr:rowOff>133350</xdr:rowOff>
    </xdr:to>
    <xdr:sp macro="" textlink="">
      <xdr:nvSpPr>
        <xdr:cNvPr id="100355" name="AutoShape 3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1877675" y="390525"/>
          <a:ext cx="1019175" cy="514350"/>
        </a:xfrm>
        <a:prstGeom prst="upArrowCallout">
          <a:avLst>
            <a:gd name="adj1" fmla="val 49537"/>
            <a:gd name="adj2" fmla="val 49537"/>
            <a:gd name="adj3" fmla="val 16667"/>
            <a:gd name="adj4" fmla="val 66667"/>
          </a:avLst>
        </a:prstGeom>
        <a:solidFill>
          <a:srgbClr val="FFFF99"/>
        </a:solidFill>
        <a:ln w="19050">
          <a:solidFill>
            <a:srgbClr val="000080"/>
          </a:solidFill>
          <a:miter lim="800000"/>
          <a:headEnd/>
          <a:tailEnd/>
        </a:ln>
      </xdr:spPr>
      <xdr:txBody>
        <a:bodyPr vertOverflow="clip" wrap="square" lIns="36576" tIns="41148" rIns="36576" bIns="0" anchor="t" upright="1"/>
        <a:lstStyle/>
        <a:p>
          <a:pPr algn="ctr" rtl="0">
            <a:defRPr sz="1000"/>
          </a:pPr>
          <a:r>
            <a:rPr lang="es-ES" sz="1200" b="1" i="0" strike="noStrike">
              <a:solidFill>
                <a:srgbClr val="FF0000"/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33</xdr:col>
      <xdr:colOff>561975</xdr:colOff>
      <xdr:row>1</xdr:row>
      <xdr:rowOff>152400</xdr:rowOff>
    </xdr:from>
    <xdr:to>
      <xdr:col>35</xdr:col>
      <xdr:colOff>304800</xdr:colOff>
      <xdr:row>3</xdr:row>
      <xdr:rowOff>133350</xdr:rowOff>
    </xdr:to>
    <xdr:sp macro="" textlink="">
      <xdr:nvSpPr>
        <xdr:cNvPr id="100356" name="AutoShape 4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21297900" y="390525"/>
          <a:ext cx="1000125" cy="514350"/>
        </a:xfrm>
        <a:prstGeom prst="upArrowCallout">
          <a:avLst>
            <a:gd name="adj1" fmla="val 48611"/>
            <a:gd name="adj2" fmla="val 48611"/>
            <a:gd name="adj3" fmla="val 16667"/>
            <a:gd name="adj4" fmla="val 66667"/>
          </a:avLst>
        </a:prstGeom>
        <a:solidFill>
          <a:srgbClr val="FFFF99"/>
        </a:solidFill>
        <a:ln w="19050">
          <a:solidFill>
            <a:srgbClr val="000080"/>
          </a:solidFill>
          <a:miter lim="800000"/>
          <a:headEnd/>
          <a:tailEnd/>
        </a:ln>
      </xdr:spPr>
      <xdr:txBody>
        <a:bodyPr vertOverflow="clip" wrap="square" lIns="36576" tIns="41148" rIns="36576" bIns="0" anchor="t" upright="1"/>
        <a:lstStyle/>
        <a:p>
          <a:pPr algn="ctr" rtl="0">
            <a:defRPr sz="1000"/>
          </a:pPr>
          <a:r>
            <a:rPr lang="es-ES" sz="1200" b="1" i="0" strike="noStrike">
              <a:solidFill>
                <a:srgbClr val="FF0000"/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49</xdr:col>
      <xdr:colOff>561975</xdr:colOff>
      <xdr:row>1</xdr:row>
      <xdr:rowOff>152400</xdr:rowOff>
    </xdr:from>
    <xdr:to>
      <xdr:col>51</xdr:col>
      <xdr:colOff>285750</xdr:colOff>
      <xdr:row>3</xdr:row>
      <xdr:rowOff>133350</xdr:rowOff>
    </xdr:to>
    <xdr:sp macro="" textlink="">
      <xdr:nvSpPr>
        <xdr:cNvPr id="100357" name="AutoShape 5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30575250" y="390525"/>
          <a:ext cx="1076325" cy="514350"/>
        </a:xfrm>
        <a:prstGeom prst="upArrowCallout">
          <a:avLst>
            <a:gd name="adj1" fmla="val 52315"/>
            <a:gd name="adj2" fmla="val 52315"/>
            <a:gd name="adj3" fmla="val 16667"/>
            <a:gd name="adj4" fmla="val 66667"/>
          </a:avLst>
        </a:prstGeom>
        <a:solidFill>
          <a:srgbClr val="FFFF99"/>
        </a:solidFill>
        <a:ln w="19050">
          <a:solidFill>
            <a:srgbClr val="000080"/>
          </a:solidFill>
          <a:miter lim="800000"/>
          <a:headEnd/>
          <a:tailEnd/>
        </a:ln>
      </xdr:spPr>
      <xdr:txBody>
        <a:bodyPr vertOverflow="clip" wrap="square" lIns="36576" tIns="41148" rIns="36576" bIns="0" anchor="t" upright="1"/>
        <a:lstStyle/>
        <a:p>
          <a:pPr algn="ctr" rtl="0">
            <a:defRPr sz="1000"/>
          </a:pPr>
          <a:r>
            <a:rPr lang="es-ES" sz="1200" b="1" i="0" strike="noStrike">
              <a:solidFill>
                <a:srgbClr val="FF0000"/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0</xdr:col>
      <xdr:colOff>95250</xdr:colOff>
      <xdr:row>1</xdr:row>
      <xdr:rowOff>180975</xdr:rowOff>
    </xdr:from>
    <xdr:to>
      <xdr:col>0</xdr:col>
      <xdr:colOff>1600200</xdr:colOff>
      <xdr:row>3</xdr:row>
      <xdr:rowOff>123825</xdr:rowOff>
    </xdr:to>
    <xdr:pic>
      <xdr:nvPicPr>
        <xdr:cNvPr id="285651" name="Picture 6" descr="LOGO FINAL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419100"/>
          <a:ext cx="1504950" cy="476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123825</xdr:colOff>
      <xdr:row>1</xdr:row>
      <xdr:rowOff>171450</xdr:rowOff>
    </xdr:from>
    <xdr:to>
      <xdr:col>3</xdr:col>
      <xdr:colOff>466725</xdr:colOff>
      <xdr:row>3</xdr:row>
      <xdr:rowOff>152400</xdr:rowOff>
    </xdr:to>
    <xdr:sp macro="" textlink="">
      <xdr:nvSpPr>
        <xdr:cNvPr id="98306" name="AutoShape 2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2428875" y="409575"/>
          <a:ext cx="1038225" cy="476250"/>
        </a:xfrm>
        <a:prstGeom prst="upArrowCallout">
          <a:avLst>
            <a:gd name="adj1" fmla="val 54500"/>
            <a:gd name="adj2" fmla="val 54500"/>
            <a:gd name="adj3" fmla="val 16667"/>
            <a:gd name="adj4" fmla="val 66667"/>
          </a:avLst>
        </a:prstGeom>
        <a:solidFill>
          <a:srgbClr val="FFFF99"/>
        </a:solidFill>
        <a:ln w="19050">
          <a:solidFill>
            <a:srgbClr val="000080"/>
          </a:solidFill>
          <a:miter lim="800000"/>
          <a:headEnd/>
          <a:tailEnd/>
        </a:ln>
      </xdr:spPr>
      <xdr:txBody>
        <a:bodyPr vertOverflow="clip" wrap="square" lIns="36576" tIns="41148" rIns="36576" bIns="0" anchor="t" upright="1"/>
        <a:lstStyle/>
        <a:p>
          <a:pPr algn="ctr" rtl="0">
            <a:defRPr sz="1000"/>
          </a:pPr>
          <a:r>
            <a:rPr lang="es-ES" sz="1200" b="1" i="0" strike="noStrike">
              <a:solidFill>
                <a:srgbClr val="FF0000"/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17</xdr:col>
      <xdr:colOff>561975</xdr:colOff>
      <xdr:row>1</xdr:row>
      <xdr:rowOff>152400</xdr:rowOff>
    </xdr:from>
    <xdr:to>
      <xdr:col>19</xdr:col>
      <xdr:colOff>438150</xdr:colOff>
      <xdr:row>3</xdr:row>
      <xdr:rowOff>133350</xdr:rowOff>
    </xdr:to>
    <xdr:sp macro="" textlink="">
      <xdr:nvSpPr>
        <xdr:cNvPr id="98307" name="AutoShape 3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1934825" y="390525"/>
          <a:ext cx="1038225" cy="476250"/>
        </a:xfrm>
        <a:prstGeom prst="upArrowCallout">
          <a:avLst>
            <a:gd name="adj1" fmla="val 54500"/>
            <a:gd name="adj2" fmla="val 54500"/>
            <a:gd name="adj3" fmla="val 16667"/>
            <a:gd name="adj4" fmla="val 66667"/>
          </a:avLst>
        </a:prstGeom>
        <a:solidFill>
          <a:srgbClr val="FFFF99"/>
        </a:solidFill>
        <a:ln w="19050">
          <a:solidFill>
            <a:srgbClr val="000080"/>
          </a:solidFill>
          <a:miter lim="800000"/>
          <a:headEnd/>
          <a:tailEnd/>
        </a:ln>
      </xdr:spPr>
      <xdr:txBody>
        <a:bodyPr vertOverflow="clip" wrap="square" lIns="36576" tIns="41148" rIns="36576" bIns="0" anchor="t" upright="1"/>
        <a:lstStyle/>
        <a:p>
          <a:pPr algn="ctr" rtl="0">
            <a:defRPr sz="1000"/>
          </a:pPr>
          <a:r>
            <a:rPr lang="es-ES" sz="1200" b="1" i="0" strike="noStrike">
              <a:solidFill>
                <a:srgbClr val="FF0000"/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33</xdr:col>
      <xdr:colOff>561975</xdr:colOff>
      <xdr:row>1</xdr:row>
      <xdr:rowOff>152400</xdr:rowOff>
    </xdr:from>
    <xdr:to>
      <xdr:col>35</xdr:col>
      <xdr:colOff>304800</xdr:colOff>
      <xdr:row>3</xdr:row>
      <xdr:rowOff>133350</xdr:rowOff>
    </xdr:to>
    <xdr:sp macro="" textlink="">
      <xdr:nvSpPr>
        <xdr:cNvPr id="98308" name="AutoShape 4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21583650" y="390525"/>
          <a:ext cx="1000125" cy="476250"/>
        </a:xfrm>
        <a:prstGeom prst="upArrowCallout">
          <a:avLst>
            <a:gd name="adj1" fmla="val 52500"/>
            <a:gd name="adj2" fmla="val 52500"/>
            <a:gd name="adj3" fmla="val 16667"/>
            <a:gd name="adj4" fmla="val 66667"/>
          </a:avLst>
        </a:prstGeom>
        <a:solidFill>
          <a:srgbClr val="FFFF99"/>
        </a:solidFill>
        <a:ln w="19050">
          <a:solidFill>
            <a:srgbClr val="000080"/>
          </a:solidFill>
          <a:miter lim="800000"/>
          <a:headEnd/>
          <a:tailEnd/>
        </a:ln>
      </xdr:spPr>
      <xdr:txBody>
        <a:bodyPr vertOverflow="clip" wrap="square" lIns="36576" tIns="41148" rIns="36576" bIns="0" anchor="t" upright="1"/>
        <a:lstStyle/>
        <a:p>
          <a:pPr algn="ctr" rtl="0">
            <a:defRPr sz="1000"/>
          </a:pPr>
          <a:r>
            <a:rPr lang="es-ES" sz="1200" b="1" i="0" strike="noStrike">
              <a:solidFill>
                <a:srgbClr val="FF0000"/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49</xdr:col>
      <xdr:colOff>561975</xdr:colOff>
      <xdr:row>1</xdr:row>
      <xdr:rowOff>152400</xdr:rowOff>
    </xdr:from>
    <xdr:to>
      <xdr:col>51</xdr:col>
      <xdr:colOff>285750</xdr:colOff>
      <xdr:row>3</xdr:row>
      <xdr:rowOff>133350</xdr:rowOff>
    </xdr:to>
    <xdr:sp macro="" textlink="">
      <xdr:nvSpPr>
        <xdr:cNvPr id="98309" name="AutoShape 5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30784800" y="390525"/>
          <a:ext cx="1076325" cy="476250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9050">
          <a:solidFill>
            <a:srgbClr val="000080"/>
          </a:solidFill>
          <a:miter lim="800000"/>
          <a:headEnd/>
          <a:tailEnd/>
        </a:ln>
      </xdr:spPr>
      <xdr:txBody>
        <a:bodyPr vertOverflow="clip" wrap="square" lIns="36576" tIns="41148" rIns="36576" bIns="0" anchor="t" upright="1"/>
        <a:lstStyle/>
        <a:p>
          <a:pPr algn="ctr" rtl="0">
            <a:defRPr sz="1000"/>
          </a:pPr>
          <a:r>
            <a:rPr lang="es-ES" sz="1200" b="1" i="0" strike="noStrike">
              <a:solidFill>
                <a:srgbClr val="FF0000"/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0</xdr:col>
      <xdr:colOff>95250</xdr:colOff>
      <xdr:row>1</xdr:row>
      <xdr:rowOff>180975</xdr:rowOff>
    </xdr:from>
    <xdr:to>
      <xdr:col>0</xdr:col>
      <xdr:colOff>1600200</xdr:colOff>
      <xdr:row>3</xdr:row>
      <xdr:rowOff>123825</xdr:rowOff>
    </xdr:to>
    <xdr:pic>
      <xdr:nvPicPr>
        <xdr:cNvPr id="286675" name="Picture 6" descr="LOGO FINAL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419100"/>
          <a:ext cx="1504950" cy="438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128588</xdr:colOff>
      <xdr:row>0</xdr:row>
      <xdr:rowOff>190500</xdr:rowOff>
    </xdr:from>
    <xdr:to>
      <xdr:col>2</xdr:col>
      <xdr:colOff>397670</xdr:colOff>
      <xdr:row>2</xdr:row>
      <xdr:rowOff>135732</xdr:rowOff>
    </xdr:to>
    <xdr:sp macro="" textlink="">
      <xdr:nvSpPr>
        <xdr:cNvPr id="99330" name="AutoShape 2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735932" y="190500"/>
          <a:ext cx="959644" cy="481013"/>
        </a:xfrm>
        <a:prstGeom prst="upArrowCallout">
          <a:avLst>
            <a:gd name="adj1" fmla="val 54500"/>
            <a:gd name="adj2" fmla="val 54500"/>
            <a:gd name="adj3" fmla="val 16667"/>
            <a:gd name="adj4" fmla="val 66667"/>
          </a:avLst>
        </a:prstGeom>
        <a:solidFill>
          <a:srgbClr val="FFFF99"/>
        </a:solidFill>
        <a:ln w="19050">
          <a:solidFill>
            <a:srgbClr val="000080"/>
          </a:solidFill>
          <a:miter lim="800000"/>
          <a:headEnd/>
          <a:tailEnd/>
        </a:ln>
      </xdr:spPr>
      <xdr:txBody>
        <a:bodyPr vertOverflow="clip" wrap="square" lIns="36576" tIns="41148" rIns="36576" bIns="0" anchor="t" upright="1"/>
        <a:lstStyle/>
        <a:p>
          <a:pPr algn="ctr" rtl="0">
            <a:defRPr sz="1000"/>
          </a:pPr>
          <a:r>
            <a:rPr lang="es-ES" sz="1200" b="1" i="0" strike="noStrike">
              <a:solidFill>
                <a:srgbClr val="FF0000"/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17</xdr:col>
      <xdr:colOff>561975</xdr:colOff>
      <xdr:row>1</xdr:row>
      <xdr:rowOff>152400</xdr:rowOff>
    </xdr:from>
    <xdr:to>
      <xdr:col>19</xdr:col>
      <xdr:colOff>438150</xdr:colOff>
      <xdr:row>3</xdr:row>
      <xdr:rowOff>133350</xdr:rowOff>
    </xdr:to>
    <xdr:sp macro="" textlink="">
      <xdr:nvSpPr>
        <xdr:cNvPr id="99331" name="AutoShape 3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1925300" y="390525"/>
          <a:ext cx="1057275" cy="476250"/>
        </a:xfrm>
        <a:prstGeom prst="upArrowCallout">
          <a:avLst>
            <a:gd name="adj1" fmla="val 55500"/>
            <a:gd name="adj2" fmla="val 55500"/>
            <a:gd name="adj3" fmla="val 16667"/>
            <a:gd name="adj4" fmla="val 66667"/>
          </a:avLst>
        </a:prstGeom>
        <a:solidFill>
          <a:srgbClr val="FFFF99"/>
        </a:solidFill>
        <a:ln w="19050">
          <a:solidFill>
            <a:srgbClr val="000080"/>
          </a:solidFill>
          <a:miter lim="800000"/>
          <a:headEnd/>
          <a:tailEnd/>
        </a:ln>
      </xdr:spPr>
      <xdr:txBody>
        <a:bodyPr vertOverflow="clip" wrap="square" lIns="36576" tIns="41148" rIns="36576" bIns="0" anchor="t" upright="1"/>
        <a:lstStyle/>
        <a:p>
          <a:pPr algn="ctr" rtl="0">
            <a:defRPr sz="1000"/>
          </a:pPr>
          <a:r>
            <a:rPr lang="es-ES" sz="1200" b="1" i="0" strike="noStrike">
              <a:solidFill>
                <a:srgbClr val="FF0000"/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33</xdr:col>
      <xdr:colOff>561975</xdr:colOff>
      <xdr:row>1</xdr:row>
      <xdr:rowOff>152400</xdr:rowOff>
    </xdr:from>
    <xdr:to>
      <xdr:col>35</xdr:col>
      <xdr:colOff>304800</xdr:colOff>
      <xdr:row>3</xdr:row>
      <xdr:rowOff>133350</xdr:rowOff>
    </xdr:to>
    <xdr:sp macro="" textlink="">
      <xdr:nvSpPr>
        <xdr:cNvPr id="99332" name="AutoShape 4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21507450" y="390525"/>
          <a:ext cx="1000125" cy="476250"/>
        </a:xfrm>
        <a:prstGeom prst="upArrowCallout">
          <a:avLst>
            <a:gd name="adj1" fmla="val 52500"/>
            <a:gd name="adj2" fmla="val 52500"/>
            <a:gd name="adj3" fmla="val 16667"/>
            <a:gd name="adj4" fmla="val 66667"/>
          </a:avLst>
        </a:prstGeom>
        <a:solidFill>
          <a:srgbClr val="FFFF99"/>
        </a:solidFill>
        <a:ln w="19050">
          <a:solidFill>
            <a:srgbClr val="000080"/>
          </a:solidFill>
          <a:miter lim="800000"/>
          <a:headEnd/>
          <a:tailEnd/>
        </a:ln>
      </xdr:spPr>
      <xdr:txBody>
        <a:bodyPr vertOverflow="clip" wrap="square" lIns="36576" tIns="41148" rIns="36576" bIns="0" anchor="t" upright="1"/>
        <a:lstStyle/>
        <a:p>
          <a:pPr algn="ctr" rtl="0">
            <a:defRPr sz="1000"/>
          </a:pPr>
          <a:r>
            <a:rPr lang="es-ES" sz="1200" b="1" i="0" strike="noStrike">
              <a:solidFill>
                <a:srgbClr val="FF0000"/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49</xdr:col>
      <xdr:colOff>561975</xdr:colOff>
      <xdr:row>1</xdr:row>
      <xdr:rowOff>152400</xdr:rowOff>
    </xdr:from>
    <xdr:to>
      <xdr:col>51</xdr:col>
      <xdr:colOff>285750</xdr:colOff>
      <xdr:row>3</xdr:row>
      <xdr:rowOff>133350</xdr:rowOff>
    </xdr:to>
    <xdr:sp macro="" textlink="">
      <xdr:nvSpPr>
        <xdr:cNvPr id="99333" name="AutoShape 5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30803850" y="390525"/>
          <a:ext cx="1076325" cy="476250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9050">
          <a:solidFill>
            <a:srgbClr val="000080"/>
          </a:solidFill>
          <a:miter lim="800000"/>
          <a:headEnd/>
          <a:tailEnd/>
        </a:ln>
      </xdr:spPr>
      <xdr:txBody>
        <a:bodyPr vertOverflow="clip" wrap="square" lIns="36576" tIns="41148" rIns="36576" bIns="0" anchor="t" upright="1"/>
        <a:lstStyle/>
        <a:p>
          <a:pPr algn="ctr" rtl="0">
            <a:defRPr sz="1000"/>
          </a:pPr>
          <a:r>
            <a:rPr lang="es-ES" sz="1200" b="1" i="0" strike="noStrike">
              <a:solidFill>
                <a:srgbClr val="FF0000"/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0</xdr:col>
      <xdr:colOff>95250</xdr:colOff>
      <xdr:row>1</xdr:row>
      <xdr:rowOff>180975</xdr:rowOff>
    </xdr:from>
    <xdr:to>
      <xdr:col>0</xdr:col>
      <xdr:colOff>1600200</xdr:colOff>
      <xdr:row>3</xdr:row>
      <xdr:rowOff>123825</xdr:rowOff>
    </xdr:to>
    <xdr:pic>
      <xdr:nvPicPr>
        <xdr:cNvPr id="287699" name="Picture 6" descr="LOGO FINAL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419100"/>
          <a:ext cx="1504950" cy="438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0</xdr:row>
      <xdr:rowOff>104775</xdr:rowOff>
    </xdr:from>
    <xdr:to>
      <xdr:col>1</xdr:col>
      <xdr:colOff>19050</xdr:colOff>
      <xdr:row>1</xdr:row>
      <xdr:rowOff>266700</xdr:rowOff>
    </xdr:to>
    <xdr:pic>
      <xdr:nvPicPr>
        <xdr:cNvPr id="26621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5" y="104775"/>
          <a:ext cx="158115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270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32</xdr:col>
      <xdr:colOff>47625</xdr:colOff>
      <xdr:row>0</xdr:row>
      <xdr:rowOff>104775</xdr:rowOff>
    </xdr:from>
    <xdr:to>
      <xdr:col>34</xdr:col>
      <xdr:colOff>485775</xdr:colOff>
      <xdr:row>1</xdr:row>
      <xdr:rowOff>266700</xdr:rowOff>
    </xdr:to>
    <xdr:pic>
      <xdr:nvPicPr>
        <xdr:cNvPr id="26621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59650" y="104775"/>
          <a:ext cx="158115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270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48</xdr:col>
      <xdr:colOff>47625</xdr:colOff>
      <xdr:row>0</xdr:row>
      <xdr:rowOff>104775</xdr:rowOff>
    </xdr:from>
    <xdr:to>
      <xdr:col>50</xdr:col>
      <xdr:colOff>447675</xdr:colOff>
      <xdr:row>1</xdr:row>
      <xdr:rowOff>266700</xdr:rowOff>
    </xdr:to>
    <xdr:pic>
      <xdr:nvPicPr>
        <xdr:cNvPr id="266213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184600" y="104775"/>
          <a:ext cx="1590675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270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99"/>
        </a:solidFill>
        <a:ln w="19050" cap="flat" cmpd="sng" algn="ctr">
          <a:solidFill>
            <a:srgbClr val="00008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99"/>
        </a:solidFill>
        <a:ln w="19050" cap="flat" cmpd="sng" algn="ctr">
          <a:solidFill>
            <a:srgbClr val="00008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hyperlink" Target="file:///D:\Backup2\ESTADISTICAS\Indicadores%20de%20gestion\Base\Estados%20financieros\ACUMULADOR.xls" TargetMode="External"/><Relationship Id="rId13" Type="http://schemas.openxmlformats.org/officeDocument/2006/relationships/hyperlink" Target="file:///D:\Backup2\ESTADISTICAS\Indicadores%20de%20gestion\Base\Estados%20financieros\ACUMULADOR.xls" TargetMode="External"/><Relationship Id="rId18" Type="http://schemas.openxmlformats.org/officeDocument/2006/relationships/hyperlink" Target="file:///D:\Backup2\ESTADISTICAS\Indicadores%20de%20gestion\Base\Estados%20financieros\ACUMULADOR.xls" TargetMode="External"/><Relationship Id="rId3" Type="http://schemas.openxmlformats.org/officeDocument/2006/relationships/hyperlink" Target="file:///D:\Backup2\ESTADISTICAS\Indicadores%20de%20gestion\Base\Estados%20financieros\ACUMULADOR.xls" TargetMode="External"/><Relationship Id="rId21" Type="http://schemas.openxmlformats.org/officeDocument/2006/relationships/hyperlink" Target="file:///D:\Backup2\ESTADISTICAS\Indicadores%20de%20gestion\Base\Estados%20financieros\ACUMULADOR.xls" TargetMode="External"/><Relationship Id="rId7" Type="http://schemas.openxmlformats.org/officeDocument/2006/relationships/hyperlink" Target="file:///D:\Backup2\ESTADISTICAS\Indicadores%20de%20gestion\Base\Estados%20financieros\ACUMULADOR.xls" TargetMode="External"/><Relationship Id="rId12" Type="http://schemas.openxmlformats.org/officeDocument/2006/relationships/hyperlink" Target="file:///D:\Backup2\ESTADISTICAS\Indicadores%20de%20gestion\Base\Estados%20financieros\ACUMULADOR.xls" TargetMode="External"/><Relationship Id="rId17" Type="http://schemas.openxmlformats.org/officeDocument/2006/relationships/hyperlink" Target="file:///D:\Backup2\ESTADISTICAS\Indicadores%20de%20gestion\Base\Estados%20financieros\ACUMULADOR.xls" TargetMode="External"/><Relationship Id="rId25" Type="http://schemas.openxmlformats.org/officeDocument/2006/relationships/drawing" Target="../drawings/drawing2.xml"/><Relationship Id="rId2" Type="http://schemas.openxmlformats.org/officeDocument/2006/relationships/hyperlink" Target="file:///D:\Backup2\ESTADISTICAS\Indicadores%20de%20gestion\Base\Estados%20financieros\ACUMULADOR.xls" TargetMode="External"/><Relationship Id="rId16" Type="http://schemas.openxmlformats.org/officeDocument/2006/relationships/hyperlink" Target="file:///D:\Backup2\ESTADISTICAS\Indicadores%20de%20gestion\Base\Estados%20financieros\ACUMULADOR.xls" TargetMode="External"/><Relationship Id="rId20" Type="http://schemas.openxmlformats.org/officeDocument/2006/relationships/hyperlink" Target="file:///D:\Backup2\ESTADISTICAS\Indicadores%20de%20gestion\Base\Estados%20financieros\ACUMULADOR.xls" TargetMode="External"/><Relationship Id="rId1" Type="http://schemas.openxmlformats.org/officeDocument/2006/relationships/hyperlink" Target="file:///D:\Backup2\ESTADISTICAS\Indicadores%20de%20gestion\Base\Estados%20financieros\ACUMULADOR.xls" TargetMode="External"/><Relationship Id="rId6" Type="http://schemas.openxmlformats.org/officeDocument/2006/relationships/hyperlink" Target="file:///D:\Backup2\ESTADISTICAS\Indicadores%20de%20gestion\Base\Estados%20financieros\ACUMULADOR.xls" TargetMode="External"/><Relationship Id="rId11" Type="http://schemas.openxmlformats.org/officeDocument/2006/relationships/hyperlink" Target="file:///D:\Backup2\ESTADISTICAS\Indicadores%20de%20gestion\Base\Estados%20financieros\ACUMULADOR.xls" TargetMode="External"/><Relationship Id="rId24" Type="http://schemas.openxmlformats.org/officeDocument/2006/relationships/printerSettings" Target="../printerSettings/printerSettings2.bin"/><Relationship Id="rId5" Type="http://schemas.openxmlformats.org/officeDocument/2006/relationships/hyperlink" Target="file:///D:\Backup2\ESTADISTICAS\Indicadores%20de%20gestion\Base\Estados%20financieros\ACUMULADOR.xls" TargetMode="External"/><Relationship Id="rId15" Type="http://schemas.openxmlformats.org/officeDocument/2006/relationships/hyperlink" Target="file:///D:\Backup2\ESTADISTICAS\Indicadores%20de%20gestion\Base\Estados%20financieros\ACUMULADOR.xls" TargetMode="External"/><Relationship Id="rId23" Type="http://schemas.openxmlformats.org/officeDocument/2006/relationships/hyperlink" Target="file:///D:\Backup2\ESTADISTICAS\Indicadores%20de%20gestion\Base\Estados%20financieros\ACUMULADOR.xls" TargetMode="External"/><Relationship Id="rId10" Type="http://schemas.openxmlformats.org/officeDocument/2006/relationships/hyperlink" Target="file:///D:\Backup2\ESTADISTICAS\Indicadores%20de%20gestion\Base\Estados%20financieros\ACUMULADOR.xls" TargetMode="External"/><Relationship Id="rId19" Type="http://schemas.openxmlformats.org/officeDocument/2006/relationships/hyperlink" Target="file:///D:\Backup2\ESTADISTICAS\Indicadores%20de%20gestion\Base\Estados%20financieros\ACUMULADOR.xls" TargetMode="External"/><Relationship Id="rId4" Type="http://schemas.openxmlformats.org/officeDocument/2006/relationships/hyperlink" Target="file:///D:\Backup2\ESTADISTICAS\Indicadores%20de%20gestion\Base\Estados%20financieros\ACUMULADOR.xls" TargetMode="External"/><Relationship Id="rId9" Type="http://schemas.openxmlformats.org/officeDocument/2006/relationships/hyperlink" Target="file:///D:\Backup2\ESTADISTICAS\Indicadores%20de%20gestion\Base\Estados%20financieros\ACUMULADOR.xls" TargetMode="External"/><Relationship Id="rId14" Type="http://schemas.openxmlformats.org/officeDocument/2006/relationships/hyperlink" Target="file:///D:\Backup2\ESTADISTICAS\Indicadores%20de%20gestion\Base\Estados%20financieros\ACUMULADOR.xls" TargetMode="External"/><Relationship Id="rId22" Type="http://schemas.openxmlformats.org/officeDocument/2006/relationships/hyperlink" Target="file:///D:\Backup2\ESTADISTICAS\Indicadores%20de%20gestion\Base\Estados%20financieros\ACUMULADOR.xls" TargetMode="Externa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hyperlink" Target="file:///D:\Backup2\ESTADISTICAS\Indicadores%20de%20gestion\Base\Estados%20financieros\ACUMULADOR.xls" TargetMode="External"/><Relationship Id="rId13" Type="http://schemas.openxmlformats.org/officeDocument/2006/relationships/hyperlink" Target="file:///D:\Backup2\ESTADISTICAS\Indicadores%20de%20gestion\Base\Estados%20financieros\ACUMULADOR.xls" TargetMode="External"/><Relationship Id="rId18" Type="http://schemas.openxmlformats.org/officeDocument/2006/relationships/printerSettings" Target="../printerSettings/printerSettings5.bin"/><Relationship Id="rId3" Type="http://schemas.openxmlformats.org/officeDocument/2006/relationships/hyperlink" Target="file:///D:\Backup2\ESTADISTICAS\Indicadores%20de%20gestion\Base\Estados%20financieros\ACUMULADOR.xls" TargetMode="External"/><Relationship Id="rId7" Type="http://schemas.openxmlformats.org/officeDocument/2006/relationships/hyperlink" Target="file:///D:\Backup2\ESTADISTICAS\Indicadores%20de%20gestion\Base\Estados%20financieros\ACUMULADOR.xls" TargetMode="External"/><Relationship Id="rId12" Type="http://schemas.openxmlformats.org/officeDocument/2006/relationships/hyperlink" Target="file:///D:\Backup2\ESTADISTICAS\Indicadores%20de%20gestion\Base\Estados%20financieros\ACUMULADOR.xls" TargetMode="External"/><Relationship Id="rId17" Type="http://schemas.openxmlformats.org/officeDocument/2006/relationships/hyperlink" Target="file:///D:\Backup2\ESTADISTICAS\Indicadores%20de%20gestion\Base\Estados%20financieros\ACUMULADOR.xls" TargetMode="External"/><Relationship Id="rId2" Type="http://schemas.openxmlformats.org/officeDocument/2006/relationships/hyperlink" Target="file:///D:\Backup2\ESTADISTICAS\Indicadores%20de%20gestion\Base\Estados%20financieros\ACUMULADOR.xls" TargetMode="External"/><Relationship Id="rId16" Type="http://schemas.openxmlformats.org/officeDocument/2006/relationships/hyperlink" Target="file:///D:\Backup2\ESTADISTICAS\Indicadores%20de%20gestion\Base\Estados%20financieros\ACUMULADOR.xls" TargetMode="External"/><Relationship Id="rId1" Type="http://schemas.openxmlformats.org/officeDocument/2006/relationships/hyperlink" Target="file:///D:\Backup2\ESTADISTICAS\Indicadores%20de%20gestion\Base\Estados%20financieros\ACUMULADOR.xls" TargetMode="External"/><Relationship Id="rId6" Type="http://schemas.openxmlformats.org/officeDocument/2006/relationships/hyperlink" Target="file:///D:\Backup2\ESTADISTICAS\Indicadores%20de%20gestion\Base\Estados%20financieros\ACUMULADOR.xls" TargetMode="External"/><Relationship Id="rId11" Type="http://schemas.openxmlformats.org/officeDocument/2006/relationships/hyperlink" Target="file:///D:\Backup2\ESTADISTICAS\Indicadores%20de%20gestion\Base\Estados%20financieros\ACUMULADOR.xls" TargetMode="External"/><Relationship Id="rId5" Type="http://schemas.openxmlformats.org/officeDocument/2006/relationships/hyperlink" Target="file:///D:\Backup2\ESTADISTICAS\Indicadores%20de%20gestion\Base\Estados%20financieros\ACUMULADOR.xls" TargetMode="External"/><Relationship Id="rId15" Type="http://schemas.openxmlformats.org/officeDocument/2006/relationships/hyperlink" Target="file:///D:\Backup2\ESTADISTICAS\Indicadores%20de%20gestion\Base\Estados%20financieros\ACUMULADOR.xls" TargetMode="External"/><Relationship Id="rId10" Type="http://schemas.openxmlformats.org/officeDocument/2006/relationships/hyperlink" Target="file:///D:\Backup2\ESTADISTICAS\Indicadores%20de%20gestion\Base\Estados%20financieros\ACUMULADOR.xls" TargetMode="External"/><Relationship Id="rId19" Type="http://schemas.openxmlformats.org/officeDocument/2006/relationships/drawing" Target="../drawings/drawing5.xml"/><Relationship Id="rId4" Type="http://schemas.openxmlformats.org/officeDocument/2006/relationships/hyperlink" Target="file:///D:\Backup2\ESTADISTICAS\Indicadores%20de%20gestion\Base\Estados%20financieros\ACUMULADOR.xls" TargetMode="External"/><Relationship Id="rId9" Type="http://schemas.openxmlformats.org/officeDocument/2006/relationships/hyperlink" Target="file:///D:\Backup2\ESTADISTICAS\Indicadores%20de%20gestion\Base\Estados%20financieros\ACUMULADOR.xls" TargetMode="External"/><Relationship Id="rId14" Type="http://schemas.openxmlformats.org/officeDocument/2006/relationships/hyperlink" Target="file:///D:\Backup2\ESTADISTICAS\Indicadores%20de%20gestion\Base\Estados%20financieros\ACUMULADOR.xls" TargetMode="Externa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8" Type="http://schemas.openxmlformats.org/officeDocument/2006/relationships/hyperlink" Target="../../../../../ESTADISTICAS/Indicadores%20de%20gestion/Archivos%20base/Pesos/NUEVO%20ACUMULADOR%20RAMOS%20(2).xls" TargetMode="External"/><Relationship Id="rId3" Type="http://schemas.openxmlformats.org/officeDocument/2006/relationships/hyperlink" Target="../../../../../ESTADISTICAS/Indicadores%20de%20gestion/Archivos%20base/Pesos/NUEVO%20ACUMULADOR%20RAMOS%20(2).xls" TargetMode="External"/><Relationship Id="rId7" Type="http://schemas.openxmlformats.org/officeDocument/2006/relationships/hyperlink" Target="../../../../../ESTADISTICAS/Indicadores%20de%20gestion/Archivos%20base/Pesos/NUEVO%20ACUMULADOR%20RAMOS%20(2).xls" TargetMode="External"/><Relationship Id="rId12" Type="http://schemas.openxmlformats.org/officeDocument/2006/relationships/drawing" Target="../drawings/drawing11.xml"/><Relationship Id="rId2" Type="http://schemas.openxmlformats.org/officeDocument/2006/relationships/hyperlink" Target="../../../../../ESTADISTICAS/Indicadores%20de%20gestion/Archivos%20base/Pesos/NUEVO%20ACUMULADOR%20RAMOS%20(2).xls" TargetMode="External"/><Relationship Id="rId1" Type="http://schemas.openxmlformats.org/officeDocument/2006/relationships/hyperlink" Target="../../../../../ESTADISTICAS/Indicadores%20de%20gestion/Archivos%20base/Pesos/NUEVO%20ACUMULADOR%20RAMOS%20(2).xlsx" TargetMode="External"/><Relationship Id="rId6" Type="http://schemas.openxmlformats.org/officeDocument/2006/relationships/hyperlink" Target="../../../../../ESTADISTICAS/Indicadores%20de%20gestion/Archivos%20base/Pesos/NUEVO%20ACUMULADOR%20RAMOS%20(2).xls" TargetMode="External"/><Relationship Id="rId11" Type="http://schemas.openxmlformats.org/officeDocument/2006/relationships/printerSettings" Target="../printerSettings/printerSettings11.bin"/><Relationship Id="rId5" Type="http://schemas.openxmlformats.org/officeDocument/2006/relationships/hyperlink" Target="../../../../../ESTADISTICAS/Indicadores%20de%20gestion/Archivos%20base/Pesos/NUEVO%20ACUMULADOR%20RAMOS%20(2).xls" TargetMode="External"/><Relationship Id="rId10" Type="http://schemas.openxmlformats.org/officeDocument/2006/relationships/hyperlink" Target="../../../../../ESTADISTICAS/Indicadores%20de%20gestion/Archivos%20base/Pesos/NUEVO%20ACUMULADOR%20RAMOS%20(2).xlsx" TargetMode="External"/><Relationship Id="rId4" Type="http://schemas.openxmlformats.org/officeDocument/2006/relationships/hyperlink" Target="../../../../../ESTADISTICAS/Indicadores%20de%20gestion/Archivos%20base/Pesos/NUEVO%20ACUMULADOR%20RAMOS%20(2).xls" TargetMode="External"/><Relationship Id="rId9" Type="http://schemas.openxmlformats.org/officeDocument/2006/relationships/hyperlink" Target="../../../../../ESTADISTICAS/Indicadores%20de%20gestion/Archivos%20base/Pesos/NUEVO%20ACUMULADOR%20RAMOS%20(2).xls" TargetMode="External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7.xml"/><Relationship Id="rId1" Type="http://schemas.openxmlformats.org/officeDocument/2006/relationships/printerSettings" Target="../printerSettings/printerSettings5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4"/>
  <sheetViews>
    <sheetView showGridLines="0" tabSelected="1" workbookViewId="0">
      <selection activeCell="E8" sqref="E8"/>
    </sheetView>
  </sheetViews>
  <sheetFormatPr baseColWidth="10" defaultRowHeight="12.75"/>
  <cols>
    <col min="1" max="1" width="2.85546875" style="270" customWidth="1"/>
    <col min="2" max="2" width="101.7109375" customWidth="1"/>
    <col min="3" max="3" width="11.42578125" style="270"/>
  </cols>
  <sheetData>
    <row r="1" spans="1:3" ht="38.25" customHeight="1" thickTop="1">
      <c r="B1" s="281"/>
    </row>
    <row r="2" spans="1:3" s="278" customFormat="1" ht="19.5" customHeight="1">
      <c r="A2" s="279"/>
      <c r="B2" s="280" t="s">
        <v>500</v>
      </c>
      <c r="C2" s="279"/>
    </row>
    <row r="3" spans="1:3" s="275" customFormat="1" ht="15.75">
      <c r="A3" s="276"/>
      <c r="B3" s="277" t="s">
        <v>553</v>
      </c>
      <c r="C3" s="276"/>
    </row>
    <row r="4" spans="1:3" s="271" customFormat="1" ht="21" customHeight="1">
      <c r="A4" s="272"/>
      <c r="B4" s="274" t="s">
        <v>227</v>
      </c>
      <c r="C4" s="272"/>
    </row>
    <row r="5" spans="1:3" s="271" customFormat="1" ht="21" customHeight="1">
      <c r="A5" s="272"/>
      <c r="B5" s="274" t="s">
        <v>226</v>
      </c>
      <c r="C5" s="272"/>
    </row>
    <row r="6" spans="1:3" s="271" customFormat="1" ht="21" customHeight="1">
      <c r="A6" s="272"/>
      <c r="B6" s="274" t="s">
        <v>225</v>
      </c>
      <c r="C6" s="272"/>
    </row>
    <row r="7" spans="1:3" s="271" customFormat="1" ht="21" customHeight="1">
      <c r="A7" s="272"/>
      <c r="B7" s="274" t="s">
        <v>224</v>
      </c>
      <c r="C7" s="272"/>
    </row>
    <row r="8" spans="1:3" s="271" customFormat="1" ht="21" customHeight="1">
      <c r="A8" s="272"/>
      <c r="B8" s="274" t="s">
        <v>223</v>
      </c>
      <c r="C8" s="272"/>
    </row>
    <row r="9" spans="1:3" s="271" customFormat="1" ht="21" customHeight="1">
      <c r="A9" s="272"/>
      <c r="B9" s="274" t="s">
        <v>222</v>
      </c>
      <c r="C9" s="272"/>
    </row>
    <row r="10" spans="1:3" s="271" customFormat="1" ht="21" customHeight="1">
      <c r="A10" s="272"/>
      <c r="B10" s="274" t="s">
        <v>221</v>
      </c>
      <c r="C10" s="272"/>
    </row>
    <row r="11" spans="1:3" s="271" customFormat="1" ht="21" customHeight="1">
      <c r="A11" s="272"/>
      <c r="B11" s="274" t="s">
        <v>220</v>
      </c>
      <c r="C11" s="272"/>
    </row>
    <row r="12" spans="1:3" s="271" customFormat="1" ht="21" customHeight="1">
      <c r="A12" s="272"/>
      <c r="B12" s="274" t="s">
        <v>219</v>
      </c>
      <c r="C12" s="272"/>
    </row>
    <row r="13" spans="1:3" s="271" customFormat="1" ht="21" customHeight="1" thickBot="1">
      <c r="A13" s="272"/>
      <c r="B13" s="273" t="s">
        <v>218</v>
      </c>
      <c r="C13" s="272"/>
    </row>
    <row r="14" spans="1:3" ht="13.5" thickTop="1"/>
  </sheetData>
  <hyperlinks>
    <hyperlink ref="B5" location="'BALANCE GENERALES'!A1" display="BALANCE CIAS DE SEGUROS GENERALES"/>
    <hyperlink ref="B6" location="'BALANCE VIDA'!A1" display="BALANCE CIAS DE SEGUROS DE VIDA"/>
    <hyperlink ref="B11" location="'RESULTADOS GENERALES'!A1" display="RESULTADOS CIAS DE SEGUROS GENERALES"/>
    <hyperlink ref="B12" location="'RESULTADOS VIDA'!A1" display="RESULTADOS CIAS DE SEGUROS DE VIDA"/>
    <hyperlink ref="B4" location="'Resumen Balances'!A1" display="RESUMEN BALANCE"/>
    <hyperlink ref="B13" location="'Resumen Ramos'!A1" display="RESUMEN RAMOS"/>
    <hyperlink ref="B7" location="'Resumen Inversiones'!A1" display="RESUMEN DE INVERSIONES"/>
    <hyperlink ref="B8" location="'INVERSIONES GENERALES'!A2" display="INVERSIONES CIAS DE SEGUROS GENERALES"/>
    <hyperlink ref="B9" location="'INVERSIONES VIDA'!A2" display="INVERSIONES CIAS DE SEGUROS DE VIDA"/>
    <hyperlink ref="B10" location="'Resumen Resultados'!A1" display="RESUMEN RESULTADOS"/>
  </hyperlinks>
  <pageMargins left="0.75" right="0.75" top="1" bottom="1" header="0" footer="0"/>
  <pageSetup orientation="portrait" horizontalDpi="300" verticalDpi="300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T72"/>
  <sheetViews>
    <sheetView zoomScale="80" zoomScaleNormal="75" zoomScaleSheetLayoutView="75" workbookViewId="0">
      <pane xSplit="2" ySplit="6" topLeftCell="C7" activePane="bottomRight" state="frozen"/>
      <selection activeCell="B12" sqref="B12"/>
      <selection pane="topRight" activeCell="B12" sqref="B12"/>
      <selection pane="bottomLeft" activeCell="B12" sqref="B12"/>
      <selection pane="bottomRight" activeCell="B11" sqref="B11"/>
    </sheetView>
  </sheetViews>
  <sheetFormatPr baseColWidth="10" defaultRowHeight="12.75"/>
  <cols>
    <col min="1" max="1" width="4.42578125" style="88" bestFit="1" customWidth="1"/>
    <col min="2" max="2" width="41.5703125" style="88" customWidth="1"/>
    <col min="3" max="3" width="13.7109375" style="88" customWidth="1"/>
    <col min="4" max="4" width="15" style="88" customWidth="1"/>
    <col min="5" max="5" width="12.140625" style="88" bestFit="1" customWidth="1"/>
    <col min="6" max="6" width="8.42578125" style="88" bestFit="1" customWidth="1"/>
    <col min="7" max="8" width="10.42578125" style="88" customWidth="1"/>
    <col min="9" max="9" width="13.140625" style="88" customWidth="1"/>
    <col min="10" max="10" width="13.7109375" style="88" customWidth="1"/>
    <col min="11" max="11" width="11.7109375" style="88" bestFit="1" customWidth="1"/>
    <col min="12" max="12" width="10.5703125" style="88" customWidth="1"/>
    <col min="13" max="13" width="8.28515625" style="88" customWidth="1"/>
    <col min="14" max="14" width="10" style="88" customWidth="1"/>
    <col min="15" max="15" width="14.7109375" style="88" customWidth="1"/>
    <col min="16" max="16" width="13.42578125" style="88" customWidth="1"/>
    <col min="17" max="17" width="12" style="88" customWidth="1"/>
    <col min="18" max="18" width="8" style="88" customWidth="1"/>
    <col min="19" max="20" width="8.42578125" style="88" customWidth="1"/>
    <col min="21" max="21" width="11.5703125" style="88" customWidth="1"/>
    <col min="22" max="16384" width="11.42578125" style="88"/>
  </cols>
  <sheetData>
    <row r="1" spans="1:20" ht="20.25">
      <c r="B1" s="949" t="s">
        <v>504</v>
      </c>
      <c r="C1" s="949"/>
      <c r="D1" s="949"/>
      <c r="E1" s="949"/>
      <c r="F1" s="949"/>
      <c r="G1" s="949"/>
      <c r="H1" s="949"/>
      <c r="I1" s="949"/>
      <c r="J1" s="949"/>
      <c r="K1" s="949"/>
      <c r="L1" s="949"/>
      <c r="M1" s="949"/>
      <c r="N1" s="949"/>
      <c r="O1" s="949"/>
      <c r="P1" s="949"/>
      <c r="Q1" s="949"/>
      <c r="R1" s="949"/>
      <c r="S1" s="949"/>
      <c r="T1" s="949"/>
    </row>
    <row r="2" spans="1:20" ht="15.75">
      <c r="B2" s="950" t="s">
        <v>566</v>
      </c>
      <c r="C2" s="951"/>
      <c r="D2" s="951"/>
      <c r="E2" s="951"/>
      <c r="F2" s="951"/>
      <c r="G2" s="951"/>
      <c r="H2" s="951"/>
      <c r="I2" s="951"/>
      <c r="J2" s="951"/>
      <c r="K2" s="951"/>
      <c r="L2" s="951"/>
      <c r="M2" s="951"/>
      <c r="N2" s="951"/>
      <c r="O2" s="951"/>
      <c r="P2" s="951"/>
      <c r="Q2" s="951"/>
      <c r="R2" s="951"/>
      <c r="S2" s="951"/>
      <c r="T2" s="951"/>
    </row>
    <row r="3" spans="1:20" ht="15" thickBot="1">
      <c r="B3" s="952" t="s">
        <v>16</v>
      </c>
      <c r="C3" s="952"/>
      <c r="D3" s="952"/>
      <c r="E3" s="952"/>
      <c r="F3" s="952"/>
      <c r="G3" s="952"/>
      <c r="H3" s="952"/>
      <c r="I3" s="952"/>
      <c r="J3" s="952"/>
      <c r="K3" s="952"/>
      <c r="L3" s="952"/>
      <c r="M3" s="952"/>
      <c r="N3" s="952"/>
      <c r="O3" s="952"/>
      <c r="P3" s="952"/>
      <c r="Q3" s="952"/>
      <c r="R3" s="952"/>
      <c r="S3" s="952"/>
      <c r="T3" s="952"/>
    </row>
    <row r="4" spans="1:20" s="344" customFormat="1" ht="18.75" thickTop="1">
      <c r="A4" s="956" t="s">
        <v>264</v>
      </c>
      <c r="B4" s="940" t="s">
        <v>263</v>
      </c>
      <c r="C4" s="953" t="s">
        <v>104</v>
      </c>
      <c r="D4" s="954"/>
      <c r="E4" s="954"/>
      <c r="F4" s="954"/>
      <c r="G4" s="954"/>
      <c r="H4" s="955"/>
      <c r="I4" s="945" t="s">
        <v>105</v>
      </c>
      <c r="J4" s="946"/>
      <c r="K4" s="946"/>
      <c r="L4" s="946"/>
      <c r="M4" s="946"/>
      <c r="N4" s="947"/>
      <c r="O4" s="963" t="s">
        <v>262</v>
      </c>
      <c r="P4" s="964"/>
      <c r="Q4" s="964"/>
      <c r="R4" s="964"/>
      <c r="S4" s="964"/>
      <c r="T4" s="965"/>
    </row>
    <row r="5" spans="1:20" s="92" customFormat="1" ht="17.25">
      <c r="A5" s="957"/>
      <c r="B5" s="941"/>
      <c r="C5" s="966" t="s">
        <v>261</v>
      </c>
      <c r="D5" s="967"/>
      <c r="E5" s="935" t="s">
        <v>53</v>
      </c>
      <c r="F5" s="935"/>
      <c r="G5" s="943" t="s">
        <v>260</v>
      </c>
      <c r="H5" s="944"/>
      <c r="I5" s="960" t="s">
        <v>261</v>
      </c>
      <c r="J5" s="961"/>
      <c r="K5" s="962" t="s">
        <v>53</v>
      </c>
      <c r="L5" s="962"/>
      <c r="M5" s="938" t="s">
        <v>260</v>
      </c>
      <c r="N5" s="939"/>
      <c r="O5" s="959" t="s">
        <v>261</v>
      </c>
      <c r="P5" s="948"/>
      <c r="Q5" s="948" t="s">
        <v>53</v>
      </c>
      <c r="R5" s="948"/>
      <c r="S5" s="936" t="s">
        <v>260</v>
      </c>
      <c r="T5" s="937"/>
    </row>
    <row r="6" spans="1:20" s="332" customFormat="1" ht="13.5" thickBot="1">
      <c r="A6" s="958"/>
      <c r="B6" s="942"/>
      <c r="C6" s="343">
        <v>41639</v>
      </c>
      <c r="D6" s="342">
        <v>42004</v>
      </c>
      <c r="E6" s="341" t="s">
        <v>54</v>
      </c>
      <c r="F6" s="342" t="s">
        <v>55</v>
      </c>
      <c r="G6" s="341">
        <v>41639</v>
      </c>
      <c r="H6" s="340">
        <v>42004</v>
      </c>
      <c r="I6" s="339">
        <v>41639</v>
      </c>
      <c r="J6" s="338">
        <v>42004</v>
      </c>
      <c r="K6" s="337" t="s">
        <v>54</v>
      </c>
      <c r="L6" s="338" t="s">
        <v>55</v>
      </c>
      <c r="M6" s="683">
        <v>41639</v>
      </c>
      <c r="N6" s="684">
        <v>42004</v>
      </c>
      <c r="O6" s="336">
        <v>41639</v>
      </c>
      <c r="P6" s="259">
        <v>42004</v>
      </c>
      <c r="Q6" s="334" t="s">
        <v>54</v>
      </c>
      <c r="R6" s="335" t="s">
        <v>55</v>
      </c>
      <c r="S6" s="334">
        <v>41639</v>
      </c>
      <c r="T6" s="333">
        <v>42004</v>
      </c>
    </row>
    <row r="7" spans="1:20" ht="19.5" customHeight="1">
      <c r="A7" s="737">
        <v>1</v>
      </c>
      <c r="B7" s="738" t="s">
        <v>259</v>
      </c>
      <c r="C7" s="318">
        <v>481044.57000000007</v>
      </c>
      <c r="D7" s="317">
        <v>463884.96999999991</v>
      </c>
      <c r="E7" s="316">
        <v>-17159.599999999991</v>
      </c>
      <c r="F7" s="781">
        <v>-3.5671538710020462E-2</v>
      </c>
      <c r="G7" s="773">
        <v>3.4349103349753385E-2</v>
      </c>
      <c r="H7" s="782">
        <v>3.0220092908213786E-2</v>
      </c>
      <c r="I7" s="313">
        <v>1341692.69</v>
      </c>
      <c r="J7" s="312">
        <v>1995766.54</v>
      </c>
      <c r="K7" s="311">
        <v>654073.84999999986</v>
      </c>
      <c r="L7" s="309">
        <v>0.48749900396341872</v>
      </c>
      <c r="M7" s="776">
        <v>4.6239891319058687E-2</v>
      </c>
      <c r="N7" s="777">
        <v>6.1901944107811274E-2</v>
      </c>
      <c r="O7" s="324">
        <v>1822737.26</v>
      </c>
      <c r="P7" s="325">
        <v>2459651.5099999998</v>
      </c>
      <c r="Q7" s="322">
        <v>636914.24999999977</v>
      </c>
      <c r="R7" s="321">
        <v>0.34942734972126471</v>
      </c>
      <c r="S7" s="321">
        <v>4.2369051357761846E-2</v>
      </c>
      <c r="T7" s="303">
        <v>5.1683134222558644E-2</v>
      </c>
    </row>
    <row r="8" spans="1:20" ht="19.5" customHeight="1">
      <c r="A8" s="737">
        <v>2</v>
      </c>
      <c r="B8" s="738" t="s">
        <v>258</v>
      </c>
      <c r="C8" s="318">
        <v>33283.65</v>
      </c>
      <c r="D8" s="317">
        <v>13753.970000000001</v>
      </c>
      <c r="E8" s="316">
        <v>-19529.680000000004</v>
      </c>
      <c r="F8" s="315">
        <v>-0.5867649731925435</v>
      </c>
      <c r="G8" s="774">
        <v>2.3766270424942521E-3</v>
      </c>
      <c r="H8" s="773">
        <v>8.9601146434381193E-4</v>
      </c>
      <c r="I8" s="313">
        <v>5341.06</v>
      </c>
      <c r="J8" s="312">
        <v>12294.72</v>
      </c>
      <c r="K8" s="311">
        <v>6953.6599999999989</v>
      </c>
      <c r="L8" s="309">
        <v>1.3019250860316114</v>
      </c>
      <c r="M8" s="776">
        <v>1.8407347358251732E-4</v>
      </c>
      <c r="N8" s="777">
        <v>3.8134073049505548E-4</v>
      </c>
      <c r="O8" s="324">
        <v>38624.71</v>
      </c>
      <c r="P8" s="323">
        <v>26048.690000000002</v>
      </c>
      <c r="Q8" s="322">
        <v>-12576.019999999997</v>
      </c>
      <c r="R8" s="321">
        <v>-0.32559519540729231</v>
      </c>
      <c r="S8" s="321">
        <v>8.9782129195551611E-4</v>
      </c>
      <c r="T8" s="303">
        <v>5.4734499424750676E-4</v>
      </c>
    </row>
    <row r="9" spans="1:20" ht="19.5" customHeight="1">
      <c r="A9" s="737">
        <v>3</v>
      </c>
      <c r="B9" s="738" t="s">
        <v>257</v>
      </c>
      <c r="C9" s="318">
        <v>7196609.0900000008</v>
      </c>
      <c r="D9" s="317">
        <v>8156431.5</v>
      </c>
      <c r="E9" s="316">
        <v>959822.40999999992</v>
      </c>
      <c r="F9" s="781">
        <v>0.13337148065103521</v>
      </c>
      <c r="G9" s="774">
        <v>0.51387560491574547</v>
      </c>
      <c r="H9" s="773">
        <v>0.53135611987920528</v>
      </c>
      <c r="I9" s="313">
        <v>24281620.419999991</v>
      </c>
      <c r="J9" s="312">
        <v>26491881.23</v>
      </c>
      <c r="K9" s="311">
        <v>2210260.8100000005</v>
      </c>
      <c r="L9" s="309">
        <v>9.1026083587876186E-2</v>
      </c>
      <c r="M9" s="776">
        <v>0.83683804617839552</v>
      </c>
      <c r="N9" s="777">
        <v>0.82168876887285347</v>
      </c>
      <c r="O9" s="307">
        <v>31478229.50999999</v>
      </c>
      <c r="P9" s="306">
        <v>34648312.730000004</v>
      </c>
      <c r="Q9" s="305">
        <v>3170083.2200000137</v>
      </c>
      <c r="R9" s="304">
        <v>0.1007071639462106</v>
      </c>
      <c r="S9" s="321">
        <v>0.73170322022198853</v>
      </c>
      <c r="T9" s="303">
        <v>0.72804354199338495</v>
      </c>
    </row>
    <row r="10" spans="1:20" ht="19.5" customHeight="1">
      <c r="A10" s="737"/>
      <c r="B10" s="738" t="s">
        <v>256</v>
      </c>
      <c r="C10" s="783">
        <v>0.9638510017450348</v>
      </c>
      <c r="D10" s="781">
        <v>0.98668152388170338</v>
      </c>
      <c r="E10" s="316"/>
      <c r="F10" s="771">
        <v>2.3686775336991234E-2</v>
      </c>
      <c r="G10" s="774">
        <v>6.8824012861642994E-8</v>
      </c>
      <c r="H10" s="773">
        <v>6.4278019877477473E-8</v>
      </c>
      <c r="I10" s="784">
        <v>1.0927112338359737</v>
      </c>
      <c r="J10" s="785">
        <v>1.083098454654714</v>
      </c>
      <c r="K10" s="311"/>
      <c r="L10" s="786">
        <v>-8.7971816190760051E-3</v>
      </c>
      <c r="M10" s="776"/>
      <c r="N10" s="777">
        <v>3.3594059555328987E-8</v>
      </c>
      <c r="O10" s="320">
        <v>106.03029096254961</v>
      </c>
      <c r="P10" s="319">
        <v>105.87436183534757</v>
      </c>
      <c r="Q10" s="305"/>
      <c r="R10" s="304">
        <v>-1.4706092550205109E-3</v>
      </c>
      <c r="S10" s="321">
        <v>2.4646464094724743E-6</v>
      </c>
      <c r="T10" s="303">
        <v>2.2246724103871158E-6</v>
      </c>
    </row>
    <row r="11" spans="1:20" ht="19.5" customHeight="1">
      <c r="A11" s="737">
        <v>4</v>
      </c>
      <c r="B11" s="738" t="s">
        <v>505</v>
      </c>
      <c r="C11" s="318">
        <v>52822.31</v>
      </c>
      <c r="D11" s="317">
        <v>28980.810000000005</v>
      </c>
      <c r="E11" s="316">
        <v>-23841.5</v>
      </c>
      <c r="F11" s="315">
        <v>-0.45135284693153316</v>
      </c>
      <c r="G11" s="774">
        <v>3.7717897644343255E-3</v>
      </c>
      <c r="H11" s="773">
        <v>1.8879740181176627E-3</v>
      </c>
      <c r="I11" s="313">
        <v>52506.389999999992</v>
      </c>
      <c r="J11" s="312">
        <v>55844.25</v>
      </c>
      <c r="K11" s="311">
        <v>3337.8600000000006</v>
      </c>
      <c r="L11" s="309">
        <v>6.3570548270410532E-2</v>
      </c>
      <c r="M11" s="776">
        <v>1.8095721809113453E-3</v>
      </c>
      <c r="N11" s="777">
        <v>1.7321002095979821E-3</v>
      </c>
      <c r="O11" s="307">
        <v>105328.69999999998</v>
      </c>
      <c r="P11" s="306">
        <v>84825.06</v>
      </c>
      <c r="Q11" s="305">
        <v>-20503.639999999985</v>
      </c>
      <c r="R11" s="304">
        <v>-0.19466337285089427</v>
      </c>
      <c r="S11" s="321">
        <v>2.4483381108620608E-3</v>
      </c>
      <c r="T11" s="303">
        <v>1.782376464142512E-3</v>
      </c>
    </row>
    <row r="12" spans="1:20" ht="19.5" customHeight="1">
      <c r="A12" s="737">
        <v>5</v>
      </c>
      <c r="B12" s="738" t="s">
        <v>254</v>
      </c>
      <c r="C12" s="318">
        <v>3370482.8800000008</v>
      </c>
      <c r="D12" s="317">
        <v>3639861.64</v>
      </c>
      <c r="E12" s="316">
        <v>269378.76</v>
      </c>
      <c r="F12" s="315">
        <v>7.9922898169415779E-2</v>
      </c>
      <c r="G12" s="774">
        <v>0.24067014161223033</v>
      </c>
      <c r="H12" s="773">
        <v>0.23712119177701191</v>
      </c>
      <c r="I12" s="313">
        <v>1508780.7800000005</v>
      </c>
      <c r="J12" s="312">
        <v>1662780.32</v>
      </c>
      <c r="K12" s="311">
        <v>153999.53999999998</v>
      </c>
      <c r="L12" s="309">
        <v>0.10206886384117375</v>
      </c>
      <c r="M12" s="776">
        <v>5.1998389654701493E-2</v>
      </c>
      <c r="N12" s="777">
        <v>5.1573835100075655E-2</v>
      </c>
      <c r="O12" s="307">
        <v>4879263.6600000011</v>
      </c>
      <c r="P12" s="306">
        <v>5302641.96</v>
      </c>
      <c r="Q12" s="305">
        <v>423378.29999999888</v>
      </c>
      <c r="R12" s="304">
        <v>8.6770941171069815E-2</v>
      </c>
      <c r="S12" s="321">
        <v>0.11341720890623648</v>
      </c>
      <c r="T12" s="303">
        <v>0.11142113223708323</v>
      </c>
    </row>
    <row r="13" spans="1:20" ht="19.5" customHeight="1">
      <c r="A13" s="737">
        <v>6</v>
      </c>
      <c r="B13" s="738" t="s">
        <v>253</v>
      </c>
      <c r="C13" s="318">
        <v>252829.55999999997</v>
      </c>
      <c r="D13" s="317">
        <v>251035.69000000006</v>
      </c>
      <c r="E13" s="316">
        <v>-1793.8700000000094</v>
      </c>
      <c r="F13" s="315">
        <v>-7.0951751053156455E-3</v>
      </c>
      <c r="G13" s="774">
        <v>1.8053355609673905E-2</v>
      </c>
      <c r="H13" s="773">
        <v>1.6353885910719543E-2</v>
      </c>
      <c r="I13" s="313">
        <v>81999.679999999993</v>
      </c>
      <c r="J13" s="312">
        <v>126869.62</v>
      </c>
      <c r="K13" s="311">
        <v>44869.94</v>
      </c>
      <c r="L13" s="309">
        <v>0.54719652564497823</v>
      </c>
      <c r="M13" s="776">
        <v>2.8260244090601624E-3</v>
      </c>
      <c r="N13" s="777">
        <v>3.935067538620652E-3</v>
      </c>
      <c r="O13" s="307">
        <v>334829.24</v>
      </c>
      <c r="P13" s="306">
        <v>377905.31000000006</v>
      </c>
      <c r="Q13" s="305">
        <v>43076.070000000065</v>
      </c>
      <c r="R13" s="304">
        <v>0.12865086095826059</v>
      </c>
      <c r="S13" s="321">
        <v>7.7830181984870194E-3</v>
      </c>
      <c r="T13" s="303">
        <v>7.9406902891489845E-3</v>
      </c>
    </row>
    <row r="14" spans="1:20" ht="19.5" customHeight="1">
      <c r="A14" s="737">
        <v>7</v>
      </c>
      <c r="B14" s="738" t="s">
        <v>252</v>
      </c>
      <c r="C14" s="318">
        <v>9963.0499999999993</v>
      </c>
      <c r="D14" s="317">
        <v>4906.83</v>
      </c>
      <c r="E14" s="316">
        <v>-5056.22</v>
      </c>
      <c r="F14" s="315">
        <v>-0.50749720216198857</v>
      </c>
      <c r="G14" s="774">
        <v>7.1141398421514324E-4</v>
      </c>
      <c r="H14" s="773">
        <v>3.1965868280839252E-4</v>
      </c>
      <c r="I14" s="313">
        <v>782.22</v>
      </c>
      <c r="J14" s="312">
        <v>477.62</v>
      </c>
      <c r="K14" s="311">
        <v>-304.60000000000008</v>
      </c>
      <c r="L14" s="309">
        <v>-0.38940451535373688</v>
      </c>
      <c r="M14" s="776">
        <v>2.6958310242857542E-5</v>
      </c>
      <c r="N14" s="777">
        <v>1.4814160851084726E-5</v>
      </c>
      <c r="O14" s="307">
        <v>10745.269999999999</v>
      </c>
      <c r="P14" s="306">
        <v>5384.45</v>
      </c>
      <c r="Q14" s="305">
        <v>-5360.8199999999988</v>
      </c>
      <c r="R14" s="304">
        <v>-0.49890044642898684</v>
      </c>
      <c r="S14" s="321">
        <v>2.4977099358961782E-4</v>
      </c>
      <c r="T14" s="303">
        <v>1.1314011392803198E-4</v>
      </c>
    </row>
    <row r="15" spans="1:20" ht="19.5" customHeight="1">
      <c r="A15" s="737">
        <v>8</v>
      </c>
      <c r="B15" s="738" t="s">
        <v>251</v>
      </c>
      <c r="C15" s="318">
        <v>255413.21999999997</v>
      </c>
      <c r="D15" s="317">
        <v>267250.26999999996</v>
      </c>
      <c r="E15" s="316">
        <v>11837.049999999988</v>
      </c>
      <c r="F15" s="315">
        <v>4.6344703692314713E-2</v>
      </c>
      <c r="G15" s="774">
        <v>1.8237842474083631E-2</v>
      </c>
      <c r="H15" s="773">
        <v>1.7410195439497036E-2</v>
      </c>
      <c r="I15" s="313">
        <v>210466.65000000002</v>
      </c>
      <c r="J15" s="312">
        <v>214960.97000000009</v>
      </c>
      <c r="K15" s="311">
        <v>4494.3200000000015</v>
      </c>
      <c r="L15" s="309">
        <v>2.1354072010933804E-2</v>
      </c>
      <c r="M15" s="776">
        <v>7.2534903818298095E-3</v>
      </c>
      <c r="N15" s="777">
        <v>6.6673639845173981E-3</v>
      </c>
      <c r="O15" s="307">
        <v>465879.87</v>
      </c>
      <c r="P15" s="306">
        <v>482211.24000000005</v>
      </c>
      <c r="Q15" s="305">
        <v>16331.370000000054</v>
      </c>
      <c r="R15" s="304">
        <v>3.5054895159990607E-2</v>
      </c>
      <c r="S15" s="321">
        <v>1.0829255851486468E-2</v>
      </c>
      <c r="T15" s="303">
        <v>1.0132406212515221E-2</v>
      </c>
    </row>
    <row r="16" spans="1:20" ht="19.5" customHeight="1">
      <c r="A16" s="737">
        <v>9</v>
      </c>
      <c r="B16" s="738" t="s">
        <v>250</v>
      </c>
      <c r="C16" s="318">
        <v>2352125.9600000004</v>
      </c>
      <c r="D16" s="317">
        <v>2524110.9000000008</v>
      </c>
      <c r="E16" s="316">
        <v>171984.94000000012</v>
      </c>
      <c r="F16" s="315">
        <v>7.3118932797289635E-2</v>
      </c>
      <c r="G16" s="775">
        <v>0.16795412053331751</v>
      </c>
      <c r="H16" s="773">
        <v>0.16443487252590908</v>
      </c>
      <c r="I16" s="313">
        <v>1532723.6900000004</v>
      </c>
      <c r="J16" s="312">
        <v>1679897.9199999997</v>
      </c>
      <c r="K16" s="311">
        <v>147174.22999999995</v>
      </c>
      <c r="L16" s="309">
        <v>9.6021370949123858E-2</v>
      </c>
      <c r="M16" s="776">
        <v>5.2823554436855893E-2</v>
      </c>
      <c r="N16" s="777">
        <v>5.2104765295177456E-2</v>
      </c>
      <c r="O16" s="307">
        <v>3884849.6500000008</v>
      </c>
      <c r="P16" s="306">
        <v>4204008.82</v>
      </c>
      <c r="Q16" s="305">
        <v>319159.16999999946</v>
      </c>
      <c r="R16" s="304">
        <v>8.2154831912220699E-2</v>
      </c>
      <c r="S16" s="321">
        <v>9.0302315067632491E-2</v>
      </c>
      <c r="T16" s="303">
        <v>8.8336234313486306E-2</v>
      </c>
    </row>
    <row r="17" spans="1:20" ht="22.5" customHeight="1" thickBot="1">
      <c r="A17" s="739">
        <v>10</v>
      </c>
      <c r="B17" s="740" t="s">
        <v>249</v>
      </c>
      <c r="C17" s="302">
        <v>14004574.299999997</v>
      </c>
      <c r="D17" s="301">
        <v>15350216.539999999</v>
      </c>
      <c r="E17" s="300">
        <v>1345642.24</v>
      </c>
      <c r="F17" s="299">
        <v>9.6085908159307801E-2</v>
      </c>
      <c r="G17" s="298">
        <v>1</v>
      </c>
      <c r="H17" s="298">
        <v>1</v>
      </c>
      <c r="I17" s="297">
        <v>29015913.569999997</v>
      </c>
      <c r="J17" s="296">
        <v>32240773.189999998</v>
      </c>
      <c r="K17" s="295">
        <v>3224859.6199999996</v>
      </c>
      <c r="L17" s="682">
        <v>0.11114106789090498</v>
      </c>
      <c r="M17" s="294">
        <v>1</v>
      </c>
      <c r="N17" s="293">
        <v>1</v>
      </c>
      <c r="O17" s="433">
        <v>43020487.86999999</v>
      </c>
      <c r="P17" s="291">
        <v>47590989.729999997</v>
      </c>
      <c r="Q17" s="779">
        <v>4570501.8600000069</v>
      </c>
      <c r="R17" s="780">
        <v>0.10624012153956096</v>
      </c>
      <c r="S17" s="432">
        <v>1</v>
      </c>
      <c r="T17" s="289">
        <v>1</v>
      </c>
    </row>
    <row r="18" spans="1:20" ht="22.5" customHeight="1" thickTop="1">
      <c r="A18" s="737">
        <v>11</v>
      </c>
      <c r="B18" s="741" t="s">
        <v>248</v>
      </c>
      <c r="C18" s="318">
        <v>18620.72</v>
      </c>
      <c r="D18" s="317">
        <v>83796.94</v>
      </c>
      <c r="E18" s="316">
        <v>65176.22</v>
      </c>
      <c r="F18" s="315">
        <v>3.5001987033798905</v>
      </c>
      <c r="G18" s="772">
        <v>1.7989181417402979E-3</v>
      </c>
      <c r="H18" s="773">
        <v>7.3015081916964911E-3</v>
      </c>
      <c r="I18" s="313">
        <v>14674.35</v>
      </c>
      <c r="J18" s="312">
        <v>142451.04</v>
      </c>
      <c r="K18" s="311">
        <v>127776.69000000002</v>
      </c>
      <c r="L18" s="310">
        <v>8.7074855104314679</v>
      </c>
      <c r="M18" s="778">
        <v>6.2201138294119319E-4</v>
      </c>
      <c r="N18" s="777">
        <v>5.4530855882863041E-3</v>
      </c>
      <c r="O18" s="307">
        <v>33295.07</v>
      </c>
      <c r="P18" s="306">
        <v>226247.98</v>
      </c>
      <c r="Q18" s="305">
        <v>192952.91</v>
      </c>
      <c r="R18" s="304">
        <v>5.795239655600664</v>
      </c>
      <c r="S18" s="304">
        <v>9.8091595562169393E-4</v>
      </c>
      <c r="T18" s="303">
        <v>6.0172851376645064E-3</v>
      </c>
    </row>
    <row r="19" spans="1:20" ht="20.25" customHeight="1">
      <c r="A19" s="737">
        <v>12</v>
      </c>
      <c r="B19" s="738" t="s">
        <v>247</v>
      </c>
      <c r="C19" s="318">
        <v>74.75</v>
      </c>
      <c r="D19" s="317">
        <v>37535.85</v>
      </c>
      <c r="E19" s="316">
        <v>37461.1</v>
      </c>
      <c r="F19" s="315">
        <v>501.15183946488293</v>
      </c>
      <c r="G19" s="774">
        <v>7.221478605289551E-6</v>
      </c>
      <c r="H19" s="773">
        <v>3.2706243957988288E-3</v>
      </c>
      <c r="I19" s="313">
        <v>120320.31999999999</v>
      </c>
      <c r="J19" s="312">
        <v>197513.11</v>
      </c>
      <c r="K19" s="311">
        <v>77192.789999999994</v>
      </c>
      <c r="L19" s="309">
        <v>0.64156071060981223</v>
      </c>
      <c r="M19" s="776">
        <v>5.1000970154812244E-3</v>
      </c>
      <c r="N19" s="777">
        <v>7.5608847337204927E-3</v>
      </c>
      <c r="O19" s="307">
        <v>120395.06999999999</v>
      </c>
      <c r="P19" s="306">
        <v>235048.95999999999</v>
      </c>
      <c r="Q19" s="305">
        <v>114653.89</v>
      </c>
      <c r="R19" s="304">
        <v>0.95231382813266363</v>
      </c>
      <c r="S19" s="304">
        <v>3.5469949497385265E-3</v>
      </c>
      <c r="T19" s="303">
        <v>6.2513557629619446E-3</v>
      </c>
    </row>
    <row r="20" spans="1:20" ht="20.25" customHeight="1">
      <c r="A20" s="737">
        <v>13</v>
      </c>
      <c r="B20" s="738" t="s">
        <v>246</v>
      </c>
      <c r="C20" s="318">
        <v>962118.44</v>
      </c>
      <c r="D20" s="317">
        <v>1029833.93</v>
      </c>
      <c r="E20" s="316">
        <v>67715.489999999947</v>
      </c>
      <c r="F20" s="315">
        <v>7.0381656961070307E-2</v>
      </c>
      <c r="G20" s="774">
        <v>9.2948732176783386E-2</v>
      </c>
      <c r="H20" s="773">
        <v>8.9732881367529549E-2</v>
      </c>
      <c r="I20" s="313">
        <v>276597.17999999993</v>
      </c>
      <c r="J20" s="312">
        <v>365952.66999999987</v>
      </c>
      <c r="K20" s="311">
        <v>89355.49000000002</v>
      </c>
      <c r="L20" s="309">
        <v>0.32305278745068927</v>
      </c>
      <c r="M20" s="776">
        <v>1.1724307683095613E-2</v>
      </c>
      <c r="N20" s="777">
        <v>1.4008821773234459E-2</v>
      </c>
      <c r="O20" s="307">
        <v>1238715.6199999999</v>
      </c>
      <c r="P20" s="306">
        <v>1395786.5999999999</v>
      </c>
      <c r="Q20" s="305">
        <v>157070.97999999998</v>
      </c>
      <c r="R20" s="304">
        <v>0.12680148491225129</v>
      </c>
      <c r="S20" s="304">
        <v>3.6494169140831326E-2</v>
      </c>
      <c r="T20" s="303">
        <v>3.7122302544010652E-2</v>
      </c>
    </row>
    <row r="21" spans="1:20" ht="20.25" customHeight="1">
      <c r="A21" s="737">
        <v>14</v>
      </c>
      <c r="B21" s="738" t="s">
        <v>245</v>
      </c>
      <c r="C21" s="318">
        <v>132558.97</v>
      </c>
      <c r="D21" s="317">
        <v>172682.75999999992</v>
      </c>
      <c r="E21" s="316">
        <v>40123.789999999986</v>
      </c>
      <c r="F21" s="315">
        <v>0.30268634404748257</v>
      </c>
      <c r="G21" s="774">
        <v>1.2806311248083204E-2</v>
      </c>
      <c r="H21" s="773">
        <v>1.5046427550991224E-2</v>
      </c>
      <c r="I21" s="313">
        <v>168374.33</v>
      </c>
      <c r="J21" s="312">
        <v>27371.49</v>
      </c>
      <c r="K21" s="311">
        <v>-141002.83999999994</v>
      </c>
      <c r="L21" s="309">
        <v>-0.8374366805201241</v>
      </c>
      <c r="M21" s="776">
        <v>7.1369941329664909E-3</v>
      </c>
      <c r="N21" s="777">
        <v>1.0477921231668275E-3</v>
      </c>
      <c r="O21" s="307">
        <v>300933.3</v>
      </c>
      <c r="P21" s="306">
        <v>200054.24999999991</v>
      </c>
      <c r="Q21" s="305">
        <v>-100879.05000000008</v>
      </c>
      <c r="R21" s="304">
        <v>-0.33522062862434993</v>
      </c>
      <c r="S21" s="304">
        <v>8.8658854163060734E-3</v>
      </c>
      <c r="T21" s="303">
        <v>5.3206374052560332E-3</v>
      </c>
    </row>
    <row r="22" spans="1:20" ht="20.25" customHeight="1">
      <c r="A22" s="737">
        <v>15</v>
      </c>
      <c r="B22" s="738" t="s">
        <v>244</v>
      </c>
      <c r="C22" s="318">
        <v>660265.60000000033</v>
      </c>
      <c r="D22" s="317">
        <v>728625.31999999983</v>
      </c>
      <c r="E22" s="316">
        <v>68359.720000000016</v>
      </c>
      <c r="F22" s="315">
        <v>0.10353366887507008</v>
      </c>
      <c r="G22" s="774">
        <v>6.3787209420851795E-2</v>
      </c>
      <c r="H22" s="773">
        <v>6.3487565806788118E-2</v>
      </c>
      <c r="I22" s="313">
        <v>330673.89999999997</v>
      </c>
      <c r="J22" s="312">
        <v>347286.22000000003</v>
      </c>
      <c r="K22" s="311">
        <v>16612.320000000007</v>
      </c>
      <c r="L22" s="309">
        <v>5.0237772016479103E-2</v>
      </c>
      <c r="M22" s="776">
        <v>1.4016493394362122E-2</v>
      </c>
      <c r="N22" s="777">
        <v>1.3294262234185351E-2</v>
      </c>
      <c r="O22" s="307">
        <v>990939.50000000023</v>
      </c>
      <c r="P22" s="306">
        <v>1075911.5399999998</v>
      </c>
      <c r="Q22" s="305">
        <v>84972.039999999572</v>
      </c>
      <c r="R22" s="304">
        <v>8.5748968529359815E-2</v>
      </c>
      <c r="S22" s="304">
        <v>2.9194363207699629E-2</v>
      </c>
      <c r="T22" s="303">
        <v>2.86149141268962E-2</v>
      </c>
    </row>
    <row r="23" spans="1:20" ht="20.25" customHeight="1">
      <c r="A23" s="737">
        <v>16</v>
      </c>
      <c r="B23" s="738" t="s">
        <v>243</v>
      </c>
      <c r="C23" s="318">
        <v>7466516.1699999999</v>
      </c>
      <c r="D23" s="317">
        <v>8266529.0699999994</v>
      </c>
      <c r="E23" s="316">
        <v>800012.89999999991</v>
      </c>
      <c r="F23" s="315">
        <v>0.10714674445016295</v>
      </c>
      <c r="G23" s="774">
        <v>0.7213282512067356</v>
      </c>
      <c r="H23" s="773">
        <v>0.72029037959503261</v>
      </c>
      <c r="I23" s="313">
        <v>22221443.020000003</v>
      </c>
      <c r="J23" s="312">
        <v>24459347.270000003</v>
      </c>
      <c r="K23" s="311">
        <v>2237904.2500000005</v>
      </c>
      <c r="L23" s="309">
        <v>0.10070922252824965</v>
      </c>
      <c r="M23" s="776">
        <v>0.94191500842075637</v>
      </c>
      <c r="N23" s="777">
        <v>0.93631407743268813</v>
      </c>
      <c r="O23" s="307">
        <v>29687959.190000005</v>
      </c>
      <c r="P23" s="306">
        <v>32725876.340000004</v>
      </c>
      <c r="Q23" s="305">
        <v>3037917.1499999985</v>
      </c>
      <c r="R23" s="304">
        <v>0.1023282580846204</v>
      </c>
      <c r="S23" s="304">
        <v>0.87464579168377488</v>
      </c>
      <c r="T23" s="303">
        <v>0.87037651924109338</v>
      </c>
    </row>
    <row r="24" spans="1:20" ht="20.25" customHeight="1">
      <c r="A24" s="737">
        <v>17</v>
      </c>
      <c r="B24" s="738" t="s">
        <v>242</v>
      </c>
      <c r="C24" s="318">
        <v>734368.78</v>
      </c>
      <c r="D24" s="317">
        <v>787527.96000000008</v>
      </c>
      <c r="E24" s="316">
        <v>53159.180000000037</v>
      </c>
      <c r="F24" s="315">
        <v>7.238758161805306E-2</v>
      </c>
      <c r="G24" s="774">
        <v>7.0946199774750363E-2</v>
      </c>
      <c r="H24" s="773">
        <v>6.8619950216917552E-2</v>
      </c>
      <c r="I24" s="313">
        <v>205747.22</v>
      </c>
      <c r="J24" s="312">
        <v>290929.94000000006</v>
      </c>
      <c r="K24" s="311">
        <v>85182.719999999987</v>
      </c>
      <c r="L24" s="309">
        <v>0.41401638379366673</v>
      </c>
      <c r="M24" s="776">
        <v>8.7211435496976648E-3</v>
      </c>
      <c r="N24" s="777">
        <v>1.1136920186858582E-2</v>
      </c>
      <c r="O24" s="307">
        <v>940116</v>
      </c>
      <c r="P24" s="306">
        <v>1078457.9000000001</v>
      </c>
      <c r="Q24" s="305">
        <v>138341.90000000014</v>
      </c>
      <c r="R24" s="304">
        <v>0.1471540746035597</v>
      </c>
      <c r="S24" s="304">
        <v>2.7697036964789212E-2</v>
      </c>
      <c r="T24" s="303">
        <v>2.8682637048369999E-2</v>
      </c>
    </row>
    <row r="25" spans="1:20" ht="20.25" customHeight="1">
      <c r="A25" s="737">
        <v>18</v>
      </c>
      <c r="B25" s="738" t="s">
        <v>241</v>
      </c>
      <c r="C25" s="318">
        <v>376542.30999999994</v>
      </c>
      <c r="D25" s="317">
        <v>370129.98000000004</v>
      </c>
      <c r="E25" s="316">
        <v>-6412.330000000009</v>
      </c>
      <c r="F25" s="315">
        <v>-1.7029507255107403E-2</v>
      </c>
      <c r="G25" s="775">
        <v>3.6377153654198066E-2</v>
      </c>
      <c r="H25" s="773">
        <v>3.2250665489246488E-2</v>
      </c>
      <c r="I25" s="313">
        <v>253940.50000000003</v>
      </c>
      <c r="J25" s="312">
        <v>292163.8</v>
      </c>
      <c r="K25" s="311">
        <v>38223.299999999996</v>
      </c>
      <c r="L25" s="309">
        <v>0.15052069283946432</v>
      </c>
      <c r="M25" s="776">
        <v>1.0763943996822898E-2</v>
      </c>
      <c r="N25" s="777">
        <v>1.1184152865426338E-2</v>
      </c>
      <c r="O25" s="307">
        <v>630482.80999999994</v>
      </c>
      <c r="P25" s="306">
        <v>662293.78</v>
      </c>
      <c r="Q25" s="305">
        <v>31810.970000000088</v>
      </c>
      <c r="R25" s="304">
        <v>5.0454936273361825E-2</v>
      </c>
      <c r="S25" s="304">
        <v>1.8574841502787074E-2</v>
      </c>
      <c r="T25" s="303">
        <v>1.7614347403948738E-2</v>
      </c>
    </row>
    <row r="26" spans="1:20" ht="20.25" customHeight="1" thickBot="1">
      <c r="A26" s="739">
        <v>19</v>
      </c>
      <c r="B26" s="740" t="s">
        <v>240</v>
      </c>
      <c r="C26" s="302">
        <v>10351065.769999998</v>
      </c>
      <c r="D26" s="301">
        <v>11476661.779999996</v>
      </c>
      <c r="E26" s="300">
        <v>1125596.0099999998</v>
      </c>
      <c r="F26" s="299">
        <v>0.10874204019283303</v>
      </c>
      <c r="G26" s="298">
        <v>1</v>
      </c>
      <c r="H26" s="298">
        <v>1</v>
      </c>
      <c r="I26" s="297">
        <v>23591770.829999998</v>
      </c>
      <c r="J26" s="296">
        <v>26123015.620000001</v>
      </c>
      <c r="K26" s="295">
        <v>2531244.790000001</v>
      </c>
      <c r="L26" s="682">
        <v>0.10729354774764066</v>
      </c>
      <c r="M26" s="294">
        <v>1</v>
      </c>
      <c r="N26" s="293">
        <v>1</v>
      </c>
      <c r="O26" s="433">
        <v>33942836.599999994</v>
      </c>
      <c r="P26" s="291">
        <v>37599677.399999999</v>
      </c>
      <c r="Q26" s="779">
        <v>3656840.8000000045</v>
      </c>
      <c r="R26" s="780">
        <v>0.10773527395762808</v>
      </c>
      <c r="S26" s="432">
        <v>1</v>
      </c>
      <c r="T26" s="289">
        <v>1</v>
      </c>
    </row>
    <row r="27" spans="1:20" ht="20.25" customHeight="1" thickTop="1">
      <c r="A27" s="737">
        <v>24</v>
      </c>
      <c r="B27" s="738" t="s">
        <v>239</v>
      </c>
      <c r="C27" s="318">
        <v>945969.24999999977</v>
      </c>
      <c r="D27" s="317">
        <v>1133994.81</v>
      </c>
      <c r="E27" s="316">
        <v>188025.56000000003</v>
      </c>
      <c r="F27" s="315">
        <v>0.19876498099700421</v>
      </c>
      <c r="G27" s="772">
        <v>0.25892077012131037</v>
      </c>
      <c r="H27" s="773">
        <v>0.29275301087587841</v>
      </c>
      <c r="I27" s="313">
        <v>800181.1100000001</v>
      </c>
      <c r="J27" s="312">
        <v>851757.94</v>
      </c>
      <c r="K27" s="311">
        <v>51576.829999999987</v>
      </c>
      <c r="L27" s="310">
        <v>6.4456445366474574E-2</v>
      </c>
      <c r="M27" s="778">
        <v>0.14752213333618483</v>
      </c>
      <c r="N27" s="777">
        <v>0.13922714776935119</v>
      </c>
      <c r="O27" s="307">
        <v>1746150.3599999999</v>
      </c>
      <c r="P27" s="306">
        <v>1985752.75</v>
      </c>
      <c r="Q27" s="305">
        <v>239602.39000000013</v>
      </c>
      <c r="R27" s="304">
        <v>0.13721750170472155</v>
      </c>
      <c r="S27" s="304">
        <v>0.19235706466015384</v>
      </c>
      <c r="T27" s="303">
        <v>0.1987479408510773</v>
      </c>
    </row>
    <row r="28" spans="1:20" ht="20.25" customHeight="1">
      <c r="A28" s="737">
        <v>25</v>
      </c>
      <c r="B28" s="738" t="s">
        <v>238</v>
      </c>
      <c r="C28" s="318">
        <v>1259916.8999999999</v>
      </c>
      <c r="D28" s="317">
        <v>1286415.3699999999</v>
      </c>
      <c r="E28" s="316">
        <v>26498.46999999995</v>
      </c>
      <c r="F28" s="315">
        <v>2.1031918851155955E-2</v>
      </c>
      <c r="G28" s="774">
        <v>0.34485122432558357</v>
      </c>
      <c r="H28" s="773">
        <v>0.33210202505645248</v>
      </c>
      <c r="I28" s="313">
        <v>3021971.09</v>
      </c>
      <c r="J28" s="312">
        <v>3116461.84</v>
      </c>
      <c r="K28" s="311">
        <v>94490.750000000029</v>
      </c>
      <c r="L28" s="309">
        <v>3.1267919905878398E-2</v>
      </c>
      <c r="M28" s="776">
        <v>0.55713339955885199</v>
      </c>
      <c r="N28" s="777">
        <v>0.50941244306477984</v>
      </c>
      <c r="O28" s="307">
        <v>4281887.99</v>
      </c>
      <c r="P28" s="306">
        <v>4402877.21</v>
      </c>
      <c r="Q28" s="305">
        <v>120989.21999999974</v>
      </c>
      <c r="R28" s="304">
        <v>2.8256045062962924E-2</v>
      </c>
      <c r="S28" s="304">
        <v>0.47169557893053737</v>
      </c>
      <c r="T28" s="303">
        <v>0.44067056148235789</v>
      </c>
    </row>
    <row r="29" spans="1:20" ht="20.25" customHeight="1">
      <c r="A29" s="737">
        <v>26</v>
      </c>
      <c r="B29" s="738" t="s">
        <v>237</v>
      </c>
      <c r="C29" s="318">
        <v>1084.43</v>
      </c>
      <c r="D29" s="317">
        <v>1396.5400000000002</v>
      </c>
      <c r="E29" s="316">
        <v>312.11000000000013</v>
      </c>
      <c r="F29" s="315">
        <v>0.28781018599632996</v>
      </c>
      <c r="G29" s="774">
        <v>2.9681879272783196E-4</v>
      </c>
      <c r="H29" s="773">
        <v>3.6053188797980409E-4</v>
      </c>
      <c r="I29" s="313">
        <v>3190.77</v>
      </c>
      <c r="J29" s="312">
        <v>4482.7299999999996</v>
      </c>
      <c r="K29" s="311">
        <v>1291.9599999999996</v>
      </c>
      <c r="L29" s="310">
        <v>0.40490539901027012</v>
      </c>
      <c r="M29" s="776">
        <v>5.8825332353209191E-4</v>
      </c>
      <c r="N29" s="777">
        <v>7.3274070344457685E-4</v>
      </c>
      <c r="O29" s="307">
        <v>4275.2</v>
      </c>
      <c r="P29" s="306">
        <v>5879.2699999999995</v>
      </c>
      <c r="Q29" s="305">
        <v>1604.0699999999997</v>
      </c>
      <c r="R29" s="304">
        <v>0.37520349925149693</v>
      </c>
      <c r="S29" s="304">
        <v>4.7095882558194455E-4</v>
      </c>
      <c r="T29" s="303">
        <v>5.8843821629229174E-4</v>
      </c>
    </row>
    <row r="30" spans="1:20" ht="20.25" customHeight="1">
      <c r="A30" s="737">
        <v>27</v>
      </c>
      <c r="B30" s="738" t="s">
        <v>506</v>
      </c>
      <c r="C30" s="318">
        <v>1285572.0999999999</v>
      </c>
      <c r="D30" s="317">
        <v>1354060.3399999999</v>
      </c>
      <c r="E30" s="316">
        <v>68488.240000000049</v>
      </c>
      <c r="F30" s="315">
        <v>5.3274522681380526E-2</v>
      </c>
      <c r="G30" s="774">
        <v>0.35187329628153374</v>
      </c>
      <c r="H30" s="773">
        <v>0.34956530483822545</v>
      </c>
      <c r="I30" s="313">
        <v>1423928.16</v>
      </c>
      <c r="J30" s="312">
        <v>1711066.2599999993</v>
      </c>
      <c r="K30" s="311">
        <v>287138.09999999998</v>
      </c>
      <c r="L30" s="309">
        <v>0.20165209739232912</v>
      </c>
      <c r="M30" s="776">
        <v>0.26251671934703419</v>
      </c>
      <c r="N30" s="777">
        <v>0.27968846997090629</v>
      </c>
      <c r="O30" s="307">
        <v>2709500.26</v>
      </c>
      <c r="P30" s="306">
        <v>3065126.5999999992</v>
      </c>
      <c r="Q30" s="305">
        <v>355626.33999999939</v>
      </c>
      <c r="R30" s="304">
        <v>0.13125163531078585</v>
      </c>
      <c r="S30" s="304">
        <v>0.29848031913444362</v>
      </c>
      <c r="T30" s="303">
        <v>0.3067791799345933</v>
      </c>
    </row>
    <row r="31" spans="1:20" ht="20.25" customHeight="1">
      <c r="A31" s="737">
        <v>28</v>
      </c>
      <c r="B31" s="738" t="s">
        <v>235</v>
      </c>
      <c r="C31" s="318">
        <v>1207.5600000000122</v>
      </c>
      <c r="D31" s="317">
        <v>-38699.950000000012</v>
      </c>
      <c r="E31" s="316">
        <v>-39907.51</v>
      </c>
      <c r="F31" s="315">
        <v>-33.048055583159112</v>
      </c>
      <c r="G31" s="774">
        <v>3.3052064342228122E-4</v>
      </c>
      <c r="H31" s="773">
        <v>-9.9908101724433401E-3</v>
      </c>
      <c r="I31" s="313">
        <v>-19772.910000000003</v>
      </c>
      <c r="J31" s="312">
        <v>-375629.82</v>
      </c>
      <c r="K31" s="311">
        <v>-355856.91</v>
      </c>
      <c r="L31" s="310">
        <v>17.997194646614986</v>
      </c>
      <c r="M31" s="776">
        <v>-3.6453520696888013E-3</v>
      </c>
      <c r="N31" s="777">
        <v>-6.1399918920291834E-2</v>
      </c>
      <c r="O31" s="307">
        <v>-18565.349999999991</v>
      </c>
      <c r="P31" s="306">
        <v>-414329.77</v>
      </c>
      <c r="Q31" s="305">
        <v>-395764.42000000004</v>
      </c>
      <c r="R31" s="304">
        <v>-21.317369185067893</v>
      </c>
      <c r="S31" s="304">
        <v>-2.0451710873217043E-3</v>
      </c>
      <c r="T31" s="303">
        <v>-4.1469003943618091E-2</v>
      </c>
    </row>
    <row r="32" spans="1:20" ht="20.25" customHeight="1">
      <c r="A32" s="737">
        <v>29</v>
      </c>
      <c r="B32" s="738" t="s">
        <v>234</v>
      </c>
      <c r="C32" s="318">
        <v>159758.25999999998</v>
      </c>
      <c r="D32" s="317">
        <v>136387.61000000002</v>
      </c>
      <c r="E32" s="316">
        <v>-23370.64999999998</v>
      </c>
      <c r="F32" s="315">
        <v>-0.14628758475461592</v>
      </c>
      <c r="G32" s="774">
        <v>4.3727353412851992E-2</v>
      </c>
      <c r="H32" s="773">
        <v>3.5209934932299264E-2</v>
      </c>
      <c r="I32" s="313">
        <v>194644.51999999996</v>
      </c>
      <c r="J32" s="312">
        <v>809618.68999999983</v>
      </c>
      <c r="K32" s="311">
        <v>614974.16999999981</v>
      </c>
      <c r="L32" s="309">
        <v>3.1594733311782934</v>
      </c>
      <c r="M32" s="776">
        <v>3.5884844660476534E-2</v>
      </c>
      <c r="N32" s="777">
        <v>0.13233912558473893</v>
      </c>
      <c r="O32" s="307">
        <v>354402.77999999991</v>
      </c>
      <c r="P32" s="306">
        <v>946006.29999999981</v>
      </c>
      <c r="Q32" s="305">
        <v>591603.5199999999</v>
      </c>
      <c r="R32" s="304">
        <v>1.6692970636404152</v>
      </c>
      <c r="S32" s="304">
        <v>3.9041241825359334E-2</v>
      </c>
      <c r="T32" s="303">
        <v>9.4682887462775242E-2</v>
      </c>
    </row>
    <row r="33" spans="1:20" ht="20.25" customHeight="1">
      <c r="A33" s="737">
        <v>30</v>
      </c>
      <c r="B33" s="738" t="s">
        <v>233</v>
      </c>
      <c r="C33" s="318">
        <v>0</v>
      </c>
      <c r="D33" s="317">
        <v>0</v>
      </c>
      <c r="E33" s="316">
        <v>0</v>
      </c>
      <c r="F33" s="315">
        <v>0</v>
      </c>
      <c r="G33" s="774">
        <v>0</v>
      </c>
      <c r="H33" s="773">
        <v>0</v>
      </c>
      <c r="I33" s="313">
        <v>0</v>
      </c>
      <c r="J33" s="312">
        <v>0</v>
      </c>
      <c r="K33" s="311">
        <v>0</v>
      </c>
      <c r="L33" s="310">
        <v>0</v>
      </c>
      <c r="M33" s="776">
        <v>0</v>
      </c>
      <c r="N33" s="777">
        <v>0</v>
      </c>
      <c r="O33" s="307">
        <v>0</v>
      </c>
      <c r="P33" s="306">
        <v>0</v>
      </c>
      <c r="Q33" s="305">
        <v>0</v>
      </c>
      <c r="R33" s="304">
        <v>0</v>
      </c>
      <c r="S33" s="304">
        <v>0</v>
      </c>
      <c r="T33" s="303">
        <v>0</v>
      </c>
    </row>
    <row r="34" spans="1:20" ht="20.25" customHeight="1">
      <c r="A34" s="737">
        <v>31</v>
      </c>
      <c r="B34" s="738" t="s">
        <v>232</v>
      </c>
      <c r="C34" s="318">
        <v>0</v>
      </c>
      <c r="D34" s="317">
        <v>0</v>
      </c>
      <c r="E34" s="316">
        <v>0</v>
      </c>
      <c r="F34" s="315">
        <v>0</v>
      </c>
      <c r="G34" s="775">
        <v>0</v>
      </c>
      <c r="H34" s="773">
        <v>0</v>
      </c>
      <c r="I34" s="313">
        <v>0</v>
      </c>
      <c r="J34" s="312">
        <v>0</v>
      </c>
      <c r="K34" s="311">
        <v>0</v>
      </c>
      <c r="L34" s="310">
        <v>0</v>
      </c>
      <c r="M34" s="776">
        <v>0</v>
      </c>
      <c r="N34" s="777">
        <v>0</v>
      </c>
      <c r="O34" s="307">
        <v>0</v>
      </c>
      <c r="P34" s="306">
        <v>0</v>
      </c>
      <c r="Q34" s="305">
        <v>0</v>
      </c>
      <c r="R34" s="304">
        <v>0</v>
      </c>
      <c r="S34" s="304">
        <v>0</v>
      </c>
      <c r="T34" s="303">
        <v>0</v>
      </c>
    </row>
    <row r="35" spans="1:20" ht="20.25" customHeight="1" thickBot="1">
      <c r="A35" s="739">
        <v>32</v>
      </c>
      <c r="B35" s="740" t="s">
        <v>231</v>
      </c>
      <c r="C35" s="302">
        <v>3653508.5600000005</v>
      </c>
      <c r="D35" s="301">
        <v>3873554.7299999995</v>
      </c>
      <c r="E35" s="300">
        <v>220046.17000000007</v>
      </c>
      <c r="F35" s="299">
        <v>6.0228727095140287E-2</v>
      </c>
      <c r="G35" s="298">
        <v>1</v>
      </c>
      <c r="H35" s="298">
        <v>1</v>
      </c>
      <c r="I35" s="297">
        <v>5424142.7499999991</v>
      </c>
      <c r="J35" s="296">
        <v>6117757.5900000008</v>
      </c>
      <c r="K35" s="295">
        <v>693614.84000000032</v>
      </c>
      <c r="L35" s="682">
        <v>0.12787547672855779</v>
      </c>
      <c r="M35" s="294">
        <v>1</v>
      </c>
      <c r="N35" s="293">
        <v>1</v>
      </c>
      <c r="O35" s="433">
        <v>9077651.3099999987</v>
      </c>
      <c r="P35" s="291">
        <v>9991312.3200000003</v>
      </c>
      <c r="Q35" s="779">
        <v>913661.01000000164</v>
      </c>
      <c r="R35" s="780">
        <v>0.10064949388323682</v>
      </c>
      <c r="S35" s="432">
        <v>1</v>
      </c>
      <c r="T35" s="289">
        <v>1</v>
      </c>
    </row>
    <row r="36" spans="1:20" ht="7.5" customHeight="1" thickTop="1">
      <c r="D36" s="288"/>
      <c r="R36" s="287"/>
    </row>
    <row r="37" spans="1:20" ht="18.75">
      <c r="A37" s="285" t="s">
        <v>230</v>
      </c>
      <c r="B37" s="283" t="s">
        <v>503</v>
      </c>
      <c r="C37" s="245"/>
      <c r="D37" s="245"/>
      <c r="E37" s="245"/>
      <c r="F37" s="245"/>
      <c r="G37" s="245"/>
      <c r="H37" s="245"/>
      <c r="I37" s="245"/>
      <c r="J37" s="245"/>
      <c r="K37" s="245"/>
      <c r="L37" s="245"/>
      <c r="M37" s="245"/>
      <c r="N37" s="245"/>
      <c r="O37" s="245"/>
      <c r="P37" s="245"/>
      <c r="Q37" s="245"/>
      <c r="R37" s="245"/>
      <c r="S37" s="245"/>
      <c r="T37" s="245"/>
    </row>
    <row r="38" spans="1:20" ht="18.75">
      <c r="A38" s="285" t="s">
        <v>229</v>
      </c>
      <c r="B38" s="283" t="s">
        <v>502</v>
      </c>
      <c r="E38" s="286"/>
      <c r="I38" s="283"/>
      <c r="L38" s="681"/>
    </row>
    <row r="39" spans="1:20" ht="18.75">
      <c r="A39" s="285" t="s">
        <v>228</v>
      </c>
      <c r="B39" s="283" t="s">
        <v>501</v>
      </c>
      <c r="D39" s="284"/>
      <c r="E39" s="283"/>
      <c r="F39" s="283"/>
      <c r="G39" s="283"/>
      <c r="H39" s="283"/>
    </row>
    <row r="40" spans="1:20">
      <c r="A40" s="282"/>
      <c r="B40" s="284"/>
      <c r="C40" s="412"/>
      <c r="D40" s="412"/>
      <c r="E40" s="283"/>
      <c r="F40" s="283"/>
      <c r="G40" s="283"/>
      <c r="H40" s="283"/>
      <c r="I40" s="412"/>
      <c r="J40" s="412"/>
    </row>
    <row r="41" spans="1:20">
      <c r="A41" s="282"/>
      <c r="C41" s="286"/>
      <c r="D41" s="286"/>
      <c r="E41" s="286"/>
      <c r="F41" s="286"/>
      <c r="G41" s="286"/>
      <c r="H41" s="286"/>
      <c r="I41" s="286"/>
      <c r="J41" s="286"/>
      <c r="K41" s="286"/>
      <c r="L41" s="286"/>
      <c r="M41" s="286"/>
      <c r="N41" s="286"/>
      <c r="O41" s="286"/>
      <c r="P41" s="286"/>
      <c r="Q41" s="286"/>
      <c r="R41" s="286"/>
      <c r="S41" s="286"/>
      <c r="T41" s="286"/>
    </row>
    <row r="42" spans="1:20">
      <c r="A42" s="282"/>
      <c r="C42" s="286"/>
      <c r="D42" s="286"/>
      <c r="E42" s="286"/>
      <c r="F42" s="286"/>
      <c r="G42" s="286"/>
      <c r="H42" s="286"/>
      <c r="I42" s="286"/>
      <c r="J42" s="286"/>
      <c r="K42" s="286"/>
      <c r="L42" s="286"/>
      <c r="M42" s="286"/>
      <c r="N42" s="286"/>
      <c r="O42" s="286"/>
      <c r="P42" s="286"/>
      <c r="Q42" s="286"/>
      <c r="R42" s="286"/>
      <c r="S42" s="286"/>
      <c r="T42" s="286"/>
    </row>
    <row r="43" spans="1:20">
      <c r="A43" s="282"/>
      <c r="C43" s="697"/>
      <c r="D43" s="697"/>
    </row>
    <row r="44" spans="1:20">
      <c r="A44" s="282"/>
      <c r="C44" s="697"/>
      <c r="D44" s="697"/>
    </row>
    <row r="45" spans="1:20">
      <c r="C45" s="697"/>
      <c r="D45" s="697"/>
    </row>
    <row r="46" spans="1:20">
      <c r="C46" s="697"/>
      <c r="D46" s="697"/>
    </row>
    <row r="47" spans="1:20">
      <c r="C47" s="697"/>
      <c r="D47" s="697"/>
    </row>
    <row r="48" spans="1:20">
      <c r="C48" s="697"/>
      <c r="D48" s="697"/>
    </row>
    <row r="49" spans="3:4">
      <c r="C49" s="697"/>
      <c r="D49" s="697"/>
    </row>
    <row r="50" spans="3:4">
      <c r="C50" s="697"/>
      <c r="D50" s="697"/>
    </row>
    <row r="51" spans="3:4">
      <c r="C51" s="697"/>
      <c r="D51" s="697"/>
    </row>
    <row r="52" spans="3:4">
      <c r="C52" s="697"/>
      <c r="D52" s="697"/>
    </row>
    <row r="53" spans="3:4">
      <c r="C53" s="697"/>
      <c r="D53" s="697"/>
    </row>
    <row r="54" spans="3:4">
      <c r="C54" s="697"/>
      <c r="D54" s="697"/>
    </row>
    <row r="55" spans="3:4">
      <c r="C55" s="697"/>
      <c r="D55" s="697"/>
    </row>
    <row r="56" spans="3:4">
      <c r="C56" s="697"/>
      <c r="D56" s="697"/>
    </row>
    <row r="57" spans="3:4">
      <c r="C57" s="697"/>
      <c r="D57" s="697"/>
    </row>
    <row r="58" spans="3:4">
      <c r="C58" s="697"/>
      <c r="D58" s="697"/>
    </row>
    <row r="59" spans="3:4">
      <c r="C59" s="697"/>
      <c r="D59" s="697"/>
    </row>
    <row r="60" spans="3:4">
      <c r="C60" s="697"/>
      <c r="D60" s="697"/>
    </row>
    <row r="61" spans="3:4">
      <c r="C61" s="697"/>
      <c r="D61" s="697"/>
    </row>
    <row r="62" spans="3:4">
      <c r="C62" s="697"/>
      <c r="D62" s="697"/>
    </row>
    <row r="63" spans="3:4">
      <c r="C63" s="697"/>
      <c r="D63" s="697"/>
    </row>
    <row r="64" spans="3:4">
      <c r="C64" s="697"/>
      <c r="D64" s="697"/>
    </row>
    <row r="65" spans="3:4">
      <c r="C65" s="697"/>
      <c r="D65" s="697"/>
    </row>
    <row r="66" spans="3:4">
      <c r="C66" s="697"/>
      <c r="D66" s="697"/>
    </row>
    <row r="67" spans="3:4">
      <c r="C67" s="697"/>
      <c r="D67" s="697"/>
    </row>
    <row r="68" spans="3:4">
      <c r="C68" s="697"/>
      <c r="D68" s="697"/>
    </row>
    <row r="69" spans="3:4">
      <c r="C69" s="697"/>
      <c r="D69" s="697"/>
    </row>
    <row r="70" spans="3:4">
      <c r="C70" s="697"/>
      <c r="D70" s="697"/>
    </row>
    <row r="71" spans="3:4">
      <c r="C71" s="697"/>
      <c r="D71" s="697"/>
    </row>
    <row r="72" spans="3:4">
      <c r="C72" s="697"/>
      <c r="D72" s="697"/>
    </row>
  </sheetData>
  <mergeCells count="17">
    <mergeCell ref="B1:T1"/>
    <mergeCell ref="B2:T2"/>
    <mergeCell ref="B3:T3"/>
    <mergeCell ref="C4:H4"/>
    <mergeCell ref="A4:A6"/>
    <mergeCell ref="O5:P5"/>
    <mergeCell ref="I5:J5"/>
    <mergeCell ref="K5:L5"/>
    <mergeCell ref="O4:T4"/>
    <mergeCell ref="C5:D5"/>
    <mergeCell ref="E5:F5"/>
    <mergeCell ref="S5:T5"/>
    <mergeCell ref="M5:N5"/>
    <mergeCell ref="B4:B6"/>
    <mergeCell ref="G5:H5"/>
    <mergeCell ref="I4:N4"/>
    <mergeCell ref="Q5:R5"/>
  </mergeCells>
  <hyperlinks>
    <hyperlink ref="C9:F9" r:id="rId1" location="GENERALES!J6" display="D:\Backup2\ESTADISTICAS\Indicadores de gestion\Base\Estados financieros\ACUMULADOR.xls - GENERALES!J6"/>
    <hyperlink ref="C11:F11" r:id="rId2" location="GENERALES!N6" display="D:\Backup2\ESTADISTICAS\Indicadores de gestion\Base\Estados financieros\ACUMULADOR.xls - GENERALES!N6"/>
    <hyperlink ref="C26:F26" r:id="rId3" location="GENERALES!V6" display="D:\Backup2\ESTADISTICAS\Indicadores de gestion\Base\Estados financieros\ACUMULADOR.xls - GENERALES!V6"/>
    <hyperlink ref="C29:F29" location="GENERALES!AP6" display="GENERALES!AP6"/>
    <hyperlink ref="C30:F30" location="GENERALES!AT6" display="GENERALES!AT6"/>
    <hyperlink ref="C32:F32" r:id="rId4" location="GENERALES!AX6" display="D:\Backup2\ESTADISTICAS\Indicadores de gestion\Base\Estados financieros\ACUMULADOR.xls - GENERALES!AX6"/>
    <hyperlink ref="C33:F33" r:id="rId5" location="GENERALES!BB6" display="D:\Backup2\ESTADISTICAS\Indicadores de gestion\Base\Estados financieros\ACUMULADOR.xls - GENERALES!BB6"/>
    <hyperlink ref="C34:F34" r:id="rId6" location="GENERALES!BF6" display="D:\Backup2\ESTADISTICAS\Indicadores de gestion\Base\Estados financieros\ACUMULADOR.xls - GENERALES!BF6"/>
    <hyperlink ref="E35:F35" r:id="rId7" location="GENERALES!BJ6" display="D:\Backup2\ESTADISTICAS\Indicadores de gestion\Base\Estados financieros\ACUMULADOR.xls - GENERALES!BJ6"/>
    <hyperlink ref="I8:L8" r:id="rId8" location="VIDA!F6" display="D:\Backup2\ESTADISTICAS\Indicadores de gestion\Base\Estados financieros\ACUMULADOR.xls - VIDA!F6"/>
    <hyperlink ref="I7:L7" r:id="rId9" location="VIDA!B6" display="D:\Backup2\ESTADISTICAS\Indicadores de gestion\Base\Estados financieros\ACUMULADOR.xls - VIDA!B6"/>
    <hyperlink ref="I9:L9" location="VIDA!J6" display="VIDA!J6"/>
    <hyperlink ref="I11:L11" r:id="rId10" location="VIDA!N6" display="D:\Backup2\ESTADISTICAS\Indicadores de gestion\Base\Estados financieros\ACUMULADOR.xls - VIDA!N6"/>
    <hyperlink ref="I26:L26" location="VIDA!V6" display="VIDA!V6"/>
    <hyperlink ref="I29:L29" location="VIDA!AP6" display="VIDA!AP6"/>
    <hyperlink ref="I30:L30" location="VIDA!AT6" display="VIDA!AT6"/>
    <hyperlink ref="I32:L32" location="VIDA!AX6" display="VIDA!AX6"/>
    <hyperlink ref="C31:F31" location="GENERALES!AX6" display="GENERALES!AX6"/>
    <hyperlink ref="I31:L31" location="VIDA!AX6" display="VIDA!AX6"/>
    <hyperlink ref="I8:J8" r:id="rId11" location="GENERALES!F6" display="D:\Backup2\ESTADISTICAS\Indicadores de gestion\Base\Estados financieros\ACUMULADOR.xls - GENERALES!F6"/>
    <hyperlink ref="I9:J9" r:id="rId12" location="GENERALES!J6" display="D:\Backup2\ESTADISTICAS\Indicadores de gestion\Base\Estados financieros\ACUMULADOR.xls - GENERALES!J6"/>
    <hyperlink ref="I11:J11" r:id="rId13" location="GENERALES!N6" display="D:\Backup2\ESTADISTICAS\Indicadores de gestion\Base\Estados financieros\ACUMULADOR.xls - GENERALES!N6"/>
    <hyperlink ref="I26:J26" r:id="rId14" location="GENERALES!V6" display="D:\Backup2\ESTADISTICAS\Indicadores de gestion\Base\Estados financieros\ACUMULADOR.xls - GENERALES!V6"/>
    <hyperlink ref="I29:J29" location="GENERALES!AP6" display="GENERALES!AP6"/>
    <hyperlink ref="I30:J30" location="GENERALES!AT6" display="GENERALES!AT6"/>
    <hyperlink ref="I32:J32" r:id="rId15" location="GENERALES!AX6" display="D:\Backup2\ESTADISTICAS\Indicadores de gestion\Base\Estados financieros\ACUMULADOR.xls - GENERALES!AX6"/>
    <hyperlink ref="I33:J33" r:id="rId16" location="GENERALES!BB6" display="D:\Backup2\ESTADISTICAS\Indicadores de gestion\Base\Estados financieros\ACUMULADOR.xls - GENERALES!BB6"/>
    <hyperlink ref="I34:J34" r:id="rId17" location="GENERALES!BF6" display="D:\Backup2\ESTADISTICAS\Indicadores de gestion\Base\Estados financieros\ACUMULADOR.xls - GENERALES!BF6"/>
    <hyperlink ref="I31:J31" location="GENERALES!AX6" display="GENERALES!AX6"/>
    <hyperlink ref="K8:L8" r:id="rId18" location="GENERALES!F6" display="D:\Backup2\ESTADISTICAS\Indicadores de gestion\Base\Estados financieros\ACUMULADOR.xls - GENERALES!F6"/>
    <hyperlink ref="K9:L9" r:id="rId19" location="GENERALES!J6" display="D:\Backup2\ESTADISTICAS\Indicadores de gestion\Base\Estados financieros\ACUMULADOR.xls - GENERALES!J6"/>
    <hyperlink ref="K11:L11" r:id="rId20" location="GENERALES!N6" display="D:\Backup2\ESTADISTICAS\Indicadores de gestion\Base\Estados financieros\ACUMULADOR.xls - GENERALES!N6"/>
    <hyperlink ref="K26:L26" r:id="rId21" location="GENERALES!V6" display="D:\Backup2\ESTADISTICAS\Indicadores de gestion\Base\Estados financieros\ACUMULADOR.xls - GENERALES!V6"/>
    <hyperlink ref="K29:L29" location="GENERALES!AP6" display="GENERALES!AP6"/>
    <hyperlink ref="K30:L30" location="GENERALES!AT6" display="GENERALES!AT6"/>
    <hyperlink ref="K32:L32" r:id="rId22" location="GENERALES!AX6" display="D:\Backup2\ESTADISTICAS\Indicadores de gestion\Base\Estados financieros\ACUMULADOR.xls - GENERALES!AX6"/>
    <hyperlink ref="K35:L35" r:id="rId23" location="GENERALES!BJ6" display="D:\Backup2\ESTADISTICAS\Indicadores de gestion\Base\Estados financieros\ACUMULADOR.xls - GENERALES!BJ6"/>
    <hyperlink ref="K31:L31" location="GENERALES!AX6" display="GENERALES!AX6"/>
    <hyperlink ref="I12:L12" location="'BALANCE VIDA'!AB6" display="'BALANCE VIDA'!AB6"/>
    <hyperlink ref="I13:L13" location="'BALANCE VIDA'!AH6" display="'BALANCE VIDA'!AH6"/>
    <hyperlink ref="I14:L14" location="'BALANCE VIDA'!AN6" display="'BALANCE VIDA'!AN6"/>
    <hyperlink ref="F7" location="'BALANCE GENERALES'!E36" display="'BALANCE GENERALES'!E36"/>
    <hyperlink ref="C7" location="'BALANCE GENERALES'!B36" display="'BALANCE GENERALES'!B36"/>
    <hyperlink ref="D7" location="'BALANCE GENERALES'!C36" display="'BALANCE GENERALES'!C36"/>
    <hyperlink ref="E7" location="'BALANCE GENERALES'!D36" display="'BALANCE GENERALES'!D36"/>
    <hyperlink ref="C8" location="'BALANCE GENERALES'!H36" display="'BALANCE GENERALES'!H36"/>
    <hyperlink ref="D8" location="'BALANCE GENERALES'!I36" display="'BALANCE GENERALES'!I36"/>
    <hyperlink ref="E8" location="'BALANCE GENERALES'!J36" display="'BALANCE GENERALES'!J36"/>
    <hyperlink ref="F8" location="'BALANCE GENERALES'!K36" display="'BALANCE GENERALES'!K36"/>
    <hyperlink ref="C9" location="'BALANCE GENERALES'!N36" display="'BALANCE GENERALES'!N36"/>
    <hyperlink ref="D9" location="'BALANCE GENERALES'!O36" display="'BALANCE GENERALES'!O36"/>
    <hyperlink ref="E9" location="'BALANCE GENERALES'!P36" display="'BALANCE GENERALES'!P36"/>
    <hyperlink ref="F9" location="'BALANCE GENERALES'!Q36" display="'BALANCE GENERALES'!Q36"/>
    <hyperlink ref="C10" location="'BALANCE GENERALES'!T36" display="'BALANCE GENERALES'!T36"/>
    <hyperlink ref="D10" location="'BALANCE GENERALES'!U36" display="'BALANCE GENERALES'!U36"/>
  </hyperlinks>
  <printOptions horizontalCentered="1"/>
  <pageMargins left="0.39370078740157483" right="0.75" top="0.59055118110236227" bottom="1" header="0" footer="0"/>
  <pageSetup scale="53" orientation="landscape" horizontalDpi="300" r:id="rId24"/>
  <headerFooter alignWithMargins="0"/>
  <drawing r:id="rId2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O161"/>
  <sheetViews>
    <sheetView showZeros="0" zoomScale="80" zoomScaleNormal="80" zoomScaleSheetLayoutView="80" workbookViewId="0">
      <pane xSplit="1" ySplit="8" topLeftCell="B21" activePane="bottomRight" state="frozen"/>
      <selection activeCell="B12" sqref="B12"/>
      <selection pane="topRight" activeCell="B12" sqref="B12"/>
      <selection pane="bottomLeft" activeCell="B12" sqref="B12"/>
      <selection pane="bottomRight" activeCell="N27" sqref="N27"/>
    </sheetView>
  </sheetViews>
  <sheetFormatPr baseColWidth="10" defaultRowHeight="12.75"/>
  <cols>
    <col min="1" max="1" width="26.5703125" style="88" customWidth="1"/>
    <col min="2" max="2" width="9.140625" style="88" customWidth="1"/>
    <col min="3" max="3" width="9.42578125" style="88" bestFit="1" customWidth="1"/>
    <col min="4" max="4" width="10.85546875" style="88" customWidth="1"/>
    <col min="5" max="5" width="7" style="88" customWidth="1"/>
    <col min="6" max="7" width="7.85546875" style="88" bestFit="1" customWidth="1"/>
    <col min="8" max="9" width="8" style="88" bestFit="1" customWidth="1"/>
    <col min="10" max="10" width="11.140625" style="88" customWidth="1"/>
    <col min="11" max="11" width="12.42578125" style="88" customWidth="1"/>
    <col min="12" max="13" width="8.5703125" style="88" bestFit="1" customWidth="1"/>
    <col min="14" max="14" width="11" style="88" bestFit="1" customWidth="1"/>
    <col min="15" max="15" width="11.28515625" style="88" bestFit="1" customWidth="1"/>
    <col min="16" max="16" width="11.42578125" style="88" customWidth="1"/>
    <col min="17" max="19" width="8.42578125" style="88" customWidth="1"/>
    <col min="20" max="20" width="7.28515625" style="88" bestFit="1" customWidth="1"/>
    <col min="21" max="21" width="8.42578125" style="88" customWidth="1"/>
    <col min="22" max="23" width="10.28515625" style="88" bestFit="1" customWidth="1"/>
    <col min="24" max="24" width="9.28515625" style="88" bestFit="1" customWidth="1"/>
    <col min="25" max="27" width="8.140625" style="88" customWidth="1"/>
    <col min="28" max="28" width="12.7109375" style="88" customWidth="1"/>
    <col min="29" max="29" width="11.5703125" style="88" customWidth="1"/>
    <col min="30" max="30" width="9.140625" style="88" customWidth="1"/>
    <col min="31" max="31" width="7.140625" style="102" bestFit="1" customWidth="1"/>
    <col min="32" max="33" width="7.7109375" style="102" customWidth="1"/>
    <col min="34" max="34" width="9.85546875" style="101" customWidth="1"/>
    <col min="35" max="35" width="11.5703125" style="102" customWidth="1"/>
    <col min="36" max="36" width="9" style="101" customWidth="1"/>
    <col min="37" max="37" width="8.140625" style="102" customWidth="1"/>
    <col min="38" max="38" width="7.5703125" style="102" customWidth="1"/>
    <col min="39" max="39" width="7.85546875" style="102" customWidth="1"/>
    <col min="40" max="40" width="8.7109375" style="101" customWidth="1"/>
    <col min="41" max="41" width="8.7109375" style="102" customWidth="1"/>
    <col min="42" max="42" width="8.7109375" style="88" customWidth="1"/>
    <col min="43" max="45" width="7.7109375" style="88" customWidth="1"/>
    <col min="46" max="46" width="9.5703125" style="88" customWidth="1"/>
    <col min="47" max="47" width="10" style="88" bestFit="1" customWidth="1"/>
    <col min="48" max="48" width="9" style="88" customWidth="1"/>
    <col min="49" max="51" width="8.7109375" style="88" customWidth="1"/>
    <col min="52" max="52" width="12.28515625" style="88" customWidth="1"/>
    <col min="53" max="53" width="11.5703125" style="88" customWidth="1"/>
    <col min="54" max="54" width="10" style="88" customWidth="1"/>
    <col min="55" max="57" width="8" style="88" customWidth="1"/>
    <col min="58" max="58" width="14.140625" style="88" customWidth="1"/>
    <col min="59" max="59" width="13" style="88" bestFit="1" customWidth="1"/>
    <col min="60" max="60" width="11" style="88" bestFit="1" customWidth="1"/>
    <col min="61" max="61" width="7.5703125" style="88" customWidth="1"/>
    <col min="62" max="63" width="10.28515625" style="88" customWidth="1"/>
    <col min="64" max="64" width="11.140625" style="88" customWidth="1"/>
    <col min="65" max="65" width="7.5703125" style="88" customWidth="1"/>
    <col min="66" max="66" width="8" style="88" customWidth="1"/>
    <col min="67" max="67" width="7.7109375" style="88" customWidth="1"/>
    <col min="68" max="68" width="8.85546875" style="88" customWidth="1"/>
    <col min="69" max="69" width="9.5703125" style="88" customWidth="1"/>
    <col min="70" max="70" width="8.7109375" style="88" customWidth="1"/>
    <col min="71" max="71" width="10" style="88" customWidth="1"/>
    <col min="72" max="73" width="7.7109375" style="88" customWidth="1"/>
    <col min="74" max="74" width="10.140625" style="88" customWidth="1"/>
    <col min="75" max="75" width="12.7109375" style="88" customWidth="1"/>
    <col min="76" max="76" width="9.85546875" style="88" customWidth="1"/>
    <col min="77" max="77" width="8.7109375" style="88" bestFit="1" customWidth="1"/>
    <col min="78" max="79" width="7.85546875" style="88" customWidth="1"/>
    <col min="80" max="81" width="10" style="88" customWidth="1"/>
    <col min="82" max="82" width="8.42578125" style="88" customWidth="1"/>
    <col min="83" max="83" width="7.5703125" style="88" bestFit="1" customWidth="1"/>
    <col min="84" max="84" width="7.85546875" style="88" customWidth="1"/>
    <col min="85" max="85" width="8.140625" style="88" bestFit="1" customWidth="1"/>
    <col min="86" max="86" width="9.85546875" style="88" customWidth="1"/>
    <col min="87" max="87" width="9.7109375" style="88" customWidth="1"/>
    <col min="88" max="88" width="10.28515625" style="88" customWidth="1"/>
    <col min="89" max="89" width="8.42578125" style="88" customWidth="1"/>
    <col min="90" max="90" width="8" style="88" customWidth="1"/>
    <col min="91" max="91" width="9.42578125" style="88" customWidth="1"/>
    <col min="92" max="93" width="11.7109375" style="88" bestFit="1" customWidth="1"/>
    <col min="94" max="94" width="10" style="88" customWidth="1"/>
    <col min="95" max="95" width="7.5703125" style="88" customWidth="1"/>
    <col min="96" max="96" width="8.140625" style="88" bestFit="1" customWidth="1"/>
    <col min="97" max="97" width="7.5703125" style="88" customWidth="1"/>
    <col min="98" max="98" width="10" style="88" bestFit="1" customWidth="1"/>
    <col min="99" max="99" width="9.7109375" style="88" customWidth="1"/>
    <col min="100" max="100" width="8.7109375" style="88" bestFit="1" customWidth="1"/>
    <col min="101" max="101" width="9.140625" style="88" customWidth="1"/>
    <col min="102" max="102" width="7.140625" style="88" customWidth="1"/>
    <col min="103" max="103" width="7.7109375" style="88" bestFit="1" customWidth="1"/>
    <col min="104" max="104" width="9.85546875" style="88" customWidth="1"/>
    <col min="105" max="105" width="10.140625" style="88" customWidth="1"/>
    <col min="106" max="106" width="9.28515625" style="88" customWidth="1"/>
    <col min="107" max="107" width="7.7109375" style="88" customWidth="1"/>
    <col min="108" max="109" width="8.28515625" style="88" bestFit="1" customWidth="1"/>
    <col min="110" max="111" width="8.140625" style="88" hidden="1" customWidth="1"/>
    <col min="112" max="112" width="6.85546875" style="88" hidden="1" customWidth="1"/>
    <col min="113" max="113" width="5.42578125" style="88" hidden="1" customWidth="1"/>
    <col min="114" max="115" width="8.140625" style="88" hidden="1" customWidth="1"/>
    <col min="116" max="116" width="13.140625" style="88" customWidth="1"/>
    <col min="117" max="117" width="15.7109375" style="88" customWidth="1"/>
    <col min="118" max="118" width="11.5703125" style="88" bestFit="1" customWidth="1"/>
    <col min="119" max="119" width="7.140625" style="88" bestFit="1" customWidth="1"/>
    <col min="120" max="120" width="9.5703125" style="88" bestFit="1" customWidth="1"/>
    <col min="121" max="121" width="13.140625" style="88" customWidth="1"/>
    <col min="122" max="122" width="10.85546875" style="88" customWidth="1"/>
    <col min="123" max="123" width="7.42578125" style="88" customWidth="1"/>
    <col min="124" max="124" width="8.28515625" style="88" bestFit="1" customWidth="1"/>
    <col min="125" max="125" width="8.140625" style="88" bestFit="1" customWidth="1"/>
    <col min="126" max="126" width="13" style="88" customWidth="1"/>
    <col min="127" max="127" width="11.85546875" style="88" customWidth="1"/>
    <col min="128" max="128" width="10.28515625" style="88" customWidth="1"/>
    <col min="129" max="129" width="7.42578125" style="88" customWidth="1"/>
    <col min="130" max="131" width="8.7109375" style="88" customWidth="1"/>
    <col min="132" max="133" width="10" style="88" bestFit="1" customWidth="1"/>
    <col min="134" max="134" width="6.7109375" style="88" customWidth="1"/>
    <col min="135" max="135" width="7.28515625" style="88" bestFit="1" customWidth="1"/>
    <col min="136" max="136" width="9.42578125" style="88" customWidth="1"/>
    <col min="137" max="137" width="8.42578125" style="88" customWidth="1"/>
    <col min="138" max="138" width="11.7109375" style="88" customWidth="1"/>
    <col min="139" max="139" width="12.7109375" style="88" customWidth="1"/>
    <col min="140" max="140" width="11.5703125" style="88" customWidth="1"/>
    <col min="141" max="141" width="7.140625" style="88" bestFit="1" customWidth="1"/>
    <col min="142" max="143" width="8.7109375" style="88" bestFit="1" customWidth="1"/>
    <col min="144" max="145" width="10.28515625" style="88" bestFit="1" customWidth="1"/>
    <col min="146" max="146" width="8.7109375" style="88" bestFit="1" customWidth="1"/>
    <col min="147" max="147" width="9.7109375" style="88" customWidth="1"/>
    <col min="148" max="148" width="8.42578125" style="88" customWidth="1"/>
    <col min="149" max="149" width="9.42578125" style="88" customWidth="1"/>
    <col min="150" max="150" width="9.85546875" style="88" customWidth="1"/>
    <col min="151" max="151" width="9.7109375" style="88" customWidth="1"/>
    <col min="152" max="152" width="11.7109375" style="88" customWidth="1"/>
    <col min="153" max="153" width="8.7109375" style="88" bestFit="1" customWidth="1"/>
    <col min="154" max="154" width="7.85546875" style="88" customWidth="1"/>
    <col min="155" max="155" width="8" style="88" bestFit="1" customWidth="1"/>
    <col min="156" max="157" width="9.28515625" style="88" hidden="1" customWidth="1"/>
    <col min="158" max="167" width="8.140625" style="88" hidden="1" customWidth="1"/>
    <col min="168" max="168" width="12.140625" style="88" customWidth="1"/>
    <col min="169" max="169" width="11.7109375" style="88" bestFit="1" customWidth="1"/>
    <col min="170" max="170" width="9.28515625" style="88" bestFit="1" customWidth="1"/>
    <col min="171" max="171" width="8.28515625" style="88" bestFit="1" customWidth="1"/>
    <col min="172" max="16384" width="11.42578125" style="88"/>
  </cols>
  <sheetData>
    <row r="1" spans="1:171" s="383" customFormat="1" ht="20.25">
      <c r="A1" s="385"/>
      <c r="B1" s="997" t="s">
        <v>507</v>
      </c>
      <c r="C1" s="997"/>
      <c r="D1" s="997"/>
      <c r="E1" s="997"/>
      <c r="F1" s="997"/>
      <c r="G1" s="997"/>
      <c r="H1" s="997"/>
      <c r="I1" s="997"/>
      <c r="J1" s="997"/>
      <c r="K1" s="997"/>
      <c r="L1" s="997"/>
      <c r="M1" s="997"/>
      <c r="N1" s="997" t="s">
        <v>507</v>
      </c>
      <c r="O1" s="997"/>
      <c r="P1" s="997"/>
      <c r="Q1" s="997"/>
      <c r="R1" s="997"/>
      <c r="S1" s="997"/>
      <c r="T1" s="997"/>
      <c r="U1" s="997"/>
      <c r="V1" s="997"/>
      <c r="W1" s="997"/>
      <c r="X1" s="997"/>
      <c r="Y1" s="997"/>
      <c r="Z1" s="997"/>
      <c r="AA1" s="997"/>
      <c r="AB1" s="997" t="s">
        <v>303</v>
      </c>
      <c r="AC1" s="997"/>
      <c r="AD1" s="997"/>
      <c r="AE1" s="997"/>
      <c r="AF1" s="997"/>
      <c r="AG1" s="997"/>
      <c r="AH1" s="997"/>
      <c r="AI1" s="997"/>
      <c r="AJ1" s="997"/>
      <c r="AK1" s="997"/>
      <c r="AL1" s="997"/>
      <c r="AM1" s="997"/>
      <c r="AN1" s="997"/>
      <c r="AO1" s="997"/>
      <c r="AP1" s="997"/>
      <c r="AQ1" s="997"/>
      <c r="AR1" s="997"/>
      <c r="AS1" s="997"/>
      <c r="AT1" s="997" t="s">
        <v>507</v>
      </c>
      <c r="AU1" s="997"/>
      <c r="AV1" s="997"/>
      <c r="AW1" s="997"/>
      <c r="AX1" s="997"/>
      <c r="AY1" s="997"/>
      <c r="AZ1" s="997"/>
      <c r="BA1" s="997"/>
      <c r="BB1" s="997"/>
      <c r="BC1" s="997"/>
      <c r="BD1" s="997"/>
      <c r="BE1" s="997"/>
      <c r="BF1" s="997"/>
      <c r="BG1" s="997"/>
      <c r="BH1" s="997"/>
      <c r="BI1" s="997"/>
      <c r="BJ1" s="384"/>
      <c r="BK1" s="384"/>
      <c r="BL1" s="384"/>
      <c r="BM1" s="384"/>
      <c r="BN1" s="384"/>
      <c r="BO1" s="384"/>
      <c r="BP1" s="997" t="s">
        <v>507</v>
      </c>
      <c r="BQ1" s="997"/>
      <c r="BR1" s="997"/>
      <c r="BS1" s="997"/>
      <c r="BT1" s="997"/>
      <c r="BU1" s="997"/>
      <c r="BV1" s="997"/>
      <c r="BW1" s="997"/>
      <c r="BX1" s="997"/>
      <c r="BY1" s="997"/>
      <c r="BZ1" s="997"/>
      <c r="CA1" s="997"/>
      <c r="CB1" s="997"/>
      <c r="CC1" s="997"/>
      <c r="CD1" s="997"/>
      <c r="CE1" s="997"/>
      <c r="CF1" s="997"/>
      <c r="CG1" s="997"/>
      <c r="CH1" s="997" t="s">
        <v>507</v>
      </c>
      <c r="CI1" s="997"/>
      <c r="CJ1" s="997"/>
      <c r="CK1" s="997"/>
      <c r="CL1" s="997"/>
      <c r="CM1" s="997"/>
      <c r="CN1" s="997"/>
      <c r="CO1" s="997"/>
      <c r="CP1" s="997"/>
      <c r="CQ1" s="997"/>
      <c r="CR1" s="997"/>
      <c r="CS1" s="997"/>
      <c r="CT1" s="997"/>
      <c r="CU1" s="997"/>
      <c r="CV1" s="997"/>
      <c r="CW1" s="997"/>
      <c r="CX1" s="997"/>
      <c r="CY1" s="997"/>
      <c r="CZ1" s="997" t="s">
        <v>507</v>
      </c>
      <c r="DA1" s="997"/>
      <c r="DB1" s="997"/>
      <c r="DC1" s="997"/>
      <c r="DD1" s="997"/>
      <c r="DE1" s="997"/>
      <c r="DF1" s="997"/>
      <c r="DG1" s="997"/>
      <c r="DH1" s="997"/>
      <c r="DI1" s="997"/>
      <c r="DJ1" s="997"/>
      <c r="DK1" s="997"/>
      <c r="DL1" s="997"/>
      <c r="DM1" s="997"/>
      <c r="DN1" s="997"/>
      <c r="DO1" s="997"/>
      <c r="DP1" s="997" t="s">
        <v>507</v>
      </c>
      <c r="DQ1" s="997"/>
      <c r="DR1" s="997"/>
      <c r="DS1" s="997"/>
      <c r="DT1" s="997"/>
      <c r="DU1" s="997"/>
      <c r="DV1" s="997"/>
      <c r="DW1" s="997"/>
      <c r="DX1" s="997"/>
      <c r="DY1" s="997"/>
      <c r="DZ1" s="997"/>
      <c r="EA1" s="997"/>
      <c r="EB1" s="997" t="s">
        <v>507</v>
      </c>
      <c r="EC1" s="997"/>
      <c r="ED1" s="997"/>
      <c r="EE1" s="997"/>
      <c r="EF1" s="997"/>
      <c r="EG1" s="997"/>
      <c r="EH1" s="997"/>
      <c r="EI1" s="997"/>
      <c r="EJ1" s="997"/>
      <c r="EK1" s="997"/>
      <c r="EL1" s="997"/>
      <c r="EM1" s="997"/>
      <c r="EN1" s="997" t="s">
        <v>507</v>
      </c>
      <c r="EO1" s="997"/>
      <c r="EP1" s="997"/>
      <c r="EQ1" s="997"/>
      <c r="ER1" s="997"/>
      <c r="ES1" s="997"/>
      <c r="ET1" s="997"/>
      <c r="EU1" s="997"/>
      <c r="EV1" s="997"/>
      <c r="EW1" s="997"/>
      <c r="EX1" s="997"/>
      <c r="EY1" s="997"/>
      <c r="EZ1" s="997"/>
      <c r="FA1" s="997"/>
      <c r="FB1" s="997"/>
      <c r="FC1" s="997"/>
      <c r="FD1" s="997"/>
      <c r="FE1" s="997"/>
      <c r="FF1" s="997"/>
      <c r="FG1" s="997"/>
      <c r="FH1" s="997"/>
      <c r="FI1" s="997"/>
      <c r="FJ1" s="997"/>
      <c r="FK1" s="997"/>
      <c r="FL1" s="997"/>
      <c r="FM1" s="997"/>
      <c r="FN1" s="997"/>
      <c r="FO1" s="997"/>
    </row>
    <row r="2" spans="1:171" s="380" customFormat="1" ht="18">
      <c r="A2" s="382"/>
      <c r="B2" s="998" t="s">
        <v>508</v>
      </c>
      <c r="C2" s="998"/>
      <c r="D2" s="998"/>
      <c r="E2" s="998"/>
      <c r="F2" s="998"/>
      <c r="G2" s="998"/>
      <c r="H2" s="998"/>
      <c r="I2" s="998"/>
      <c r="J2" s="998"/>
      <c r="K2" s="998"/>
      <c r="L2" s="998"/>
      <c r="M2" s="998"/>
      <c r="N2" s="998" t="s">
        <v>508</v>
      </c>
      <c r="O2" s="998"/>
      <c r="P2" s="998"/>
      <c r="Q2" s="998"/>
      <c r="R2" s="998"/>
      <c r="S2" s="998"/>
      <c r="T2" s="998"/>
      <c r="U2" s="998"/>
      <c r="V2" s="998"/>
      <c r="W2" s="998"/>
      <c r="X2" s="998"/>
      <c r="Y2" s="998"/>
      <c r="Z2" s="998"/>
      <c r="AA2" s="998"/>
      <c r="AB2" s="998" t="s">
        <v>302</v>
      </c>
      <c r="AC2" s="998"/>
      <c r="AD2" s="998"/>
      <c r="AE2" s="998"/>
      <c r="AF2" s="998"/>
      <c r="AG2" s="998"/>
      <c r="AH2" s="998"/>
      <c r="AI2" s="998"/>
      <c r="AJ2" s="998"/>
      <c r="AK2" s="998"/>
      <c r="AL2" s="998"/>
      <c r="AM2" s="998"/>
      <c r="AN2" s="998"/>
      <c r="AO2" s="998"/>
      <c r="AP2" s="998"/>
      <c r="AQ2" s="998"/>
      <c r="AR2" s="998"/>
      <c r="AS2" s="998"/>
      <c r="AT2" s="998" t="s">
        <v>508</v>
      </c>
      <c r="AU2" s="998"/>
      <c r="AV2" s="998"/>
      <c r="AW2" s="998"/>
      <c r="AX2" s="998"/>
      <c r="AY2" s="998"/>
      <c r="AZ2" s="998"/>
      <c r="BA2" s="998"/>
      <c r="BB2" s="998"/>
      <c r="BC2" s="998"/>
      <c r="BD2" s="998"/>
      <c r="BE2" s="998"/>
      <c r="BF2" s="998"/>
      <c r="BG2" s="998"/>
      <c r="BH2" s="998"/>
      <c r="BI2" s="998"/>
      <c r="BJ2" s="381"/>
      <c r="BK2" s="381"/>
      <c r="BL2" s="381"/>
      <c r="BM2" s="381"/>
      <c r="BN2" s="381"/>
      <c r="BO2" s="381"/>
      <c r="BP2" s="998" t="s">
        <v>508</v>
      </c>
      <c r="BQ2" s="998"/>
      <c r="BR2" s="998"/>
      <c r="BS2" s="998"/>
      <c r="BT2" s="998"/>
      <c r="BU2" s="998"/>
      <c r="BV2" s="998"/>
      <c r="BW2" s="998"/>
      <c r="BX2" s="998"/>
      <c r="BY2" s="998"/>
      <c r="BZ2" s="998"/>
      <c r="CA2" s="998"/>
      <c r="CB2" s="998"/>
      <c r="CC2" s="998"/>
      <c r="CD2" s="998"/>
      <c r="CE2" s="998"/>
      <c r="CF2" s="998"/>
      <c r="CG2" s="998"/>
      <c r="CH2" s="998" t="s">
        <v>508</v>
      </c>
      <c r="CI2" s="998"/>
      <c r="CJ2" s="998"/>
      <c r="CK2" s="998"/>
      <c r="CL2" s="998"/>
      <c r="CM2" s="998"/>
      <c r="CN2" s="998"/>
      <c r="CO2" s="998"/>
      <c r="CP2" s="998"/>
      <c r="CQ2" s="998"/>
      <c r="CR2" s="998"/>
      <c r="CS2" s="998"/>
      <c r="CT2" s="998"/>
      <c r="CU2" s="998"/>
      <c r="CV2" s="998"/>
      <c r="CW2" s="998"/>
      <c r="CX2" s="998"/>
      <c r="CY2" s="998"/>
      <c r="CZ2" s="998" t="s">
        <v>508</v>
      </c>
      <c r="DA2" s="998"/>
      <c r="DB2" s="998"/>
      <c r="DC2" s="998"/>
      <c r="DD2" s="998"/>
      <c r="DE2" s="998"/>
      <c r="DF2" s="998"/>
      <c r="DG2" s="998"/>
      <c r="DH2" s="998"/>
      <c r="DI2" s="998"/>
      <c r="DJ2" s="998"/>
      <c r="DK2" s="998"/>
      <c r="DL2" s="998"/>
      <c r="DM2" s="998"/>
      <c r="DN2" s="998"/>
      <c r="DO2" s="998"/>
      <c r="DP2" s="998" t="s">
        <v>508</v>
      </c>
      <c r="DQ2" s="998"/>
      <c r="DR2" s="998"/>
      <c r="DS2" s="998"/>
      <c r="DT2" s="998"/>
      <c r="DU2" s="998"/>
      <c r="DV2" s="998"/>
      <c r="DW2" s="998"/>
      <c r="DX2" s="998"/>
      <c r="DY2" s="998"/>
      <c r="DZ2" s="998"/>
      <c r="EA2" s="998"/>
      <c r="EB2" s="998" t="s">
        <v>508</v>
      </c>
      <c r="EC2" s="998"/>
      <c r="ED2" s="998"/>
      <c r="EE2" s="998"/>
      <c r="EF2" s="998"/>
      <c r="EG2" s="998"/>
      <c r="EH2" s="998"/>
      <c r="EI2" s="998"/>
      <c r="EJ2" s="998"/>
      <c r="EK2" s="998"/>
      <c r="EL2" s="998"/>
      <c r="EM2" s="998"/>
      <c r="EN2" s="998" t="s">
        <v>508</v>
      </c>
      <c r="EO2" s="998"/>
      <c r="EP2" s="998"/>
      <c r="EQ2" s="998"/>
      <c r="ER2" s="998"/>
      <c r="ES2" s="998"/>
      <c r="ET2" s="998"/>
      <c r="EU2" s="998"/>
      <c r="EV2" s="998"/>
      <c r="EW2" s="998"/>
      <c r="EX2" s="998"/>
      <c r="EY2" s="998"/>
      <c r="EZ2" s="998"/>
      <c r="FA2" s="998"/>
      <c r="FB2" s="998"/>
      <c r="FC2" s="998"/>
      <c r="FD2" s="998"/>
      <c r="FE2" s="998"/>
      <c r="FF2" s="998"/>
      <c r="FG2" s="998"/>
      <c r="FH2" s="998"/>
      <c r="FI2" s="998"/>
      <c r="FJ2" s="998"/>
      <c r="FK2" s="998"/>
      <c r="FL2" s="998"/>
      <c r="FM2" s="998"/>
      <c r="FN2" s="998"/>
      <c r="FO2" s="998"/>
    </row>
    <row r="3" spans="1:171" s="102" customFormat="1" ht="15.75">
      <c r="A3" s="379"/>
      <c r="B3" s="1001" t="s">
        <v>553</v>
      </c>
      <c r="C3" s="999"/>
      <c r="D3" s="999"/>
      <c r="E3" s="999"/>
      <c r="F3" s="999"/>
      <c r="G3" s="999"/>
      <c r="H3" s="999"/>
      <c r="I3" s="999"/>
      <c r="J3" s="999"/>
      <c r="K3" s="999"/>
      <c r="L3" s="999"/>
      <c r="M3" s="999"/>
      <c r="N3" s="1001" t="s">
        <v>566</v>
      </c>
      <c r="O3" s="999"/>
      <c r="P3" s="999"/>
      <c r="Q3" s="999"/>
      <c r="R3" s="999"/>
      <c r="S3" s="999"/>
      <c r="T3" s="999"/>
      <c r="U3" s="999"/>
      <c r="V3" s="999"/>
      <c r="W3" s="999"/>
      <c r="X3" s="999"/>
      <c r="Y3" s="999"/>
      <c r="Z3" s="999"/>
      <c r="AA3" s="999"/>
      <c r="AB3" s="1001" t="s">
        <v>566</v>
      </c>
      <c r="AC3" s="999"/>
      <c r="AD3" s="999"/>
      <c r="AE3" s="999"/>
      <c r="AF3" s="999"/>
      <c r="AG3" s="999"/>
      <c r="AH3" s="999"/>
      <c r="AI3" s="999"/>
      <c r="AJ3" s="999"/>
      <c r="AK3" s="999"/>
      <c r="AL3" s="999"/>
      <c r="AM3" s="999"/>
      <c r="AN3" s="999"/>
      <c r="AO3" s="999"/>
      <c r="AP3" s="999"/>
      <c r="AQ3" s="999"/>
      <c r="AR3" s="999"/>
      <c r="AS3" s="999"/>
      <c r="AT3" s="999" t="s">
        <v>553</v>
      </c>
      <c r="AU3" s="999"/>
      <c r="AV3" s="999"/>
      <c r="AW3" s="999"/>
      <c r="AX3" s="999"/>
      <c r="AY3" s="999"/>
      <c r="AZ3" s="999"/>
      <c r="BA3" s="999"/>
      <c r="BB3" s="999"/>
      <c r="BC3" s="999"/>
      <c r="BD3" s="999"/>
      <c r="BE3" s="999"/>
      <c r="BF3" s="999"/>
      <c r="BG3" s="999"/>
      <c r="BH3" s="999"/>
      <c r="BI3" s="999"/>
      <c r="BJ3" s="191"/>
      <c r="BK3" s="11"/>
      <c r="BL3" s="191"/>
      <c r="BM3" s="191"/>
      <c r="BN3" s="191"/>
      <c r="BO3" s="191"/>
      <c r="BP3" s="999" t="s">
        <v>553</v>
      </c>
      <c r="BQ3" s="999"/>
      <c r="BR3" s="999"/>
      <c r="BS3" s="999"/>
      <c r="BT3" s="999"/>
      <c r="BU3" s="999"/>
      <c r="BV3" s="999"/>
      <c r="BW3" s="999"/>
      <c r="BX3" s="999"/>
      <c r="BY3" s="999"/>
      <c r="BZ3" s="999"/>
      <c r="CA3" s="999"/>
      <c r="CB3" s="999"/>
      <c r="CC3" s="999"/>
      <c r="CD3" s="999"/>
      <c r="CE3" s="999"/>
      <c r="CF3" s="999"/>
      <c r="CG3" s="999"/>
      <c r="CH3" s="999" t="s">
        <v>553</v>
      </c>
      <c r="CI3" s="999"/>
      <c r="CJ3" s="999"/>
      <c r="CK3" s="999"/>
      <c r="CL3" s="999"/>
      <c r="CM3" s="999"/>
      <c r="CN3" s="999"/>
      <c r="CO3" s="999"/>
      <c r="CP3" s="999"/>
      <c r="CQ3" s="999"/>
      <c r="CR3" s="999"/>
      <c r="CS3" s="999"/>
      <c r="CT3" s="999"/>
      <c r="CU3" s="999"/>
      <c r="CV3" s="999"/>
      <c r="CW3" s="999"/>
      <c r="CX3" s="999"/>
      <c r="CY3" s="999"/>
      <c r="CZ3" s="999" t="s">
        <v>553</v>
      </c>
      <c r="DA3" s="999"/>
      <c r="DB3" s="999"/>
      <c r="DC3" s="999"/>
      <c r="DD3" s="999"/>
      <c r="DE3" s="999"/>
      <c r="DF3" s="999"/>
      <c r="DG3" s="999"/>
      <c r="DH3" s="999"/>
      <c r="DI3" s="999"/>
      <c r="DJ3" s="999"/>
      <c r="DK3" s="999"/>
      <c r="DL3" s="999"/>
      <c r="DM3" s="999"/>
      <c r="DN3" s="999"/>
      <c r="DO3" s="999"/>
      <c r="DP3" s="1002" t="s">
        <v>553</v>
      </c>
      <c r="DQ3" s="1002"/>
      <c r="DR3" s="1002"/>
      <c r="DS3" s="1002"/>
      <c r="DT3" s="1002"/>
      <c r="DU3" s="1002"/>
      <c r="DV3" s="1002"/>
      <c r="DW3" s="1002"/>
      <c r="DX3" s="1002"/>
      <c r="DY3" s="1002"/>
      <c r="DZ3" s="1002"/>
      <c r="EA3" s="1002"/>
      <c r="EB3" s="1002" t="s">
        <v>553</v>
      </c>
      <c r="EC3" s="1002"/>
      <c r="ED3" s="1002"/>
      <c r="EE3" s="1002"/>
      <c r="EF3" s="1002"/>
      <c r="EG3" s="1002"/>
      <c r="EH3" s="1002"/>
      <c r="EI3" s="1002"/>
      <c r="EJ3" s="1002"/>
      <c r="EK3" s="1002"/>
      <c r="EL3" s="1002"/>
      <c r="EM3" s="1002"/>
      <c r="EN3" s="1002" t="s">
        <v>553</v>
      </c>
      <c r="EO3" s="1002"/>
      <c r="EP3" s="1002"/>
      <c r="EQ3" s="1002"/>
      <c r="ER3" s="1002"/>
      <c r="ES3" s="1002"/>
      <c r="ET3" s="1002"/>
      <c r="EU3" s="1002"/>
      <c r="EV3" s="1002"/>
      <c r="EW3" s="1002"/>
      <c r="EX3" s="1002"/>
      <c r="EY3" s="1002"/>
      <c r="EZ3" s="1002"/>
      <c r="FA3" s="1002"/>
      <c r="FB3" s="1002"/>
      <c r="FC3" s="1002"/>
      <c r="FD3" s="1002"/>
      <c r="FE3" s="1002"/>
      <c r="FF3" s="1002"/>
      <c r="FG3" s="1002"/>
      <c r="FH3" s="1002"/>
      <c r="FI3" s="1002"/>
      <c r="FJ3" s="1002"/>
      <c r="FK3" s="1002"/>
      <c r="FL3" s="1002"/>
      <c r="FM3" s="1002"/>
      <c r="FN3" s="1002"/>
      <c r="FO3" s="1002"/>
    </row>
    <row r="4" spans="1:171" s="102" customFormat="1" ht="13.5" thickBot="1">
      <c r="A4" s="89"/>
      <c r="B4" s="1000" t="s">
        <v>16</v>
      </c>
      <c r="C4" s="1000"/>
      <c r="D4" s="1000"/>
      <c r="E4" s="1000"/>
      <c r="F4" s="1000"/>
      <c r="G4" s="1000"/>
      <c r="H4" s="1000"/>
      <c r="I4" s="1000"/>
      <c r="J4" s="1000"/>
      <c r="K4" s="1000"/>
      <c r="L4" s="1000"/>
      <c r="M4" s="1000"/>
      <c r="N4" s="1000" t="s">
        <v>16</v>
      </c>
      <c r="O4" s="1000"/>
      <c r="P4" s="1000"/>
      <c r="Q4" s="1000"/>
      <c r="R4" s="1000"/>
      <c r="S4" s="1000"/>
      <c r="T4" s="1000"/>
      <c r="U4" s="1000"/>
      <c r="V4" s="1000"/>
      <c r="W4" s="1000"/>
      <c r="X4" s="1000"/>
      <c r="Y4" s="1000"/>
      <c r="Z4" s="1000"/>
      <c r="AA4" s="1000"/>
      <c r="AB4" s="1000" t="s">
        <v>16</v>
      </c>
      <c r="AC4" s="1000"/>
      <c r="AD4" s="1000"/>
      <c r="AE4" s="1000"/>
      <c r="AF4" s="1000"/>
      <c r="AG4" s="1000"/>
      <c r="AH4" s="1000"/>
      <c r="AI4" s="1000"/>
      <c r="AJ4" s="1000"/>
      <c r="AK4" s="1000"/>
      <c r="AL4" s="1000"/>
      <c r="AM4" s="1000"/>
      <c r="AN4" s="1000"/>
      <c r="AO4" s="1000"/>
      <c r="AP4" s="1000"/>
      <c r="AQ4" s="1000"/>
      <c r="AR4" s="1000"/>
      <c r="AS4" s="1000"/>
      <c r="AT4" s="1000" t="s">
        <v>16</v>
      </c>
      <c r="AU4" s="1000"/>
      <c r="AV4" s="1000"/>
      <c r="AW4" s="1000"/>
      <c r="AX4" s="1000"/>
      <c r="AY4" s="1000"/>
      <c r="AZ4" s="1000"/>
      <c r="BA4" s="1000"/>
      <c r="BB4" s="1000"/>
      <c r="BC4" s="1000"/>
      <c r="BD4" s="1000"/>
      <c r="BE4" s="1000"/>
      <c r="BF4" s="1000"/>
      <c r="BG4" s="1000"/>
      <c r="BH4" s="1000"/>
      <c r="BI4" s="1000"/>
      <c r="BJ4" s="378"/>
      <c r="BK4" s="378"/>
      <c r="BL4" s="378"/>
      <c r="BM4" s="378"/>
      <c r="BN4" s="378"/>
      <c r="BO4" s="378"/>
      <c r="BP4" s="1000" t="s">
        <v>16</v>
      </c>
      <c r="BQ4" s="1000"/>
      <c r="BR4" s="1000"/>
      <c r="BS4" s="1000"/>
      <c r="BT4" s="1000"/>
      <c r="BU4" s="1000"/>
      <c r="BV4" s="1000"/>
      <c r="BW4" s="1000"/>
      <c r="BX4" s="1000"/>
      <c r="BY4" s="1000"/>
      <c r="BZ4" s="1000"/>
      <c r="CA4" s="1000"/>
      <c r="CB4" s="1000"/>
      <c r="CC4" s="1000"/>
      <c r="CD4" s="1000"/>
      <c r="CE4" s="1000"/>
      <c r="CF4" s="1000"/>
      <c r="CG4" s="1000"/>
      <c r="CH4" s="1000" t="s">
        <v>16</v>
      </c>
      <c r="CI4" s="1000"/>
      <c r="CJ4" s="1000"/>
      <c r="CK4" s="1000"/>
      <c r="CL4" s="1000"/>
      <c r="CM4" s="1000"/>
      <c r="CN4" s="1000"/>
      <c r="CO4" s="1000"/>
      <c r="CP4" s="1000"/>
      <c r="CQ4" s="1000"/>
      <c r="CR4" s="1000"/>
      <c r="CS4" s="1000"/>
      <c r="CT4" s="1000"/>
      <c r="CU4" s="1000"/>
      <c r="CV4" s="1000"/>
      <c r="CW4" s="1000"/>
      <c r="CX4" s="1000"/>
      <c r="CY4" s="1000"/>
      <c r="CZ4" s="1000" t="s">
        <v>16</v>
      </c>
      <c r="DA4" s="1000"/>
      <c r="DB4" s="1000"/>
      <c r="DC4" s="1000"/>
      <c r="DD4" s="1000"/>
      <c r="DE4" s="1000"/>
      <c r="DF4" s="1000"/>
      <c r="DG4" s="1000"/>
      <c r="DH4" s="1000"/>
      <c r="DI4" s="1000"/>
      <c r="DJ4" s="1000"/>
      <c r="DK4" s="1000"/>
      <c r="DL4" s="1000"/>
      <c r="DM4" s="1000"/>
      <c r="DN4" s="1000"/>
      <c r="DO4" s="1000"/>
      <c r="DP4" s="1003" t="s">
        <v>16</v>
      </c>
      <c r="DQ4" s="1003"/>
      <c r="DR4" s="1003"/>
      <c r="DS4" s="1003"/>
      <c r="DT4" s="1003"/>
      <c r="DU4" s="1003"/>
      <c r="DV4" s="1003"/>
      <c r="DW4" s="1003"/>
      <c r="DX4" s="1003"/>
      <c r="DY4" s="1003"/>
      <c r="DZ4" s="1003"/>
      <c r="EA4" s="1003"/>
      <c r="EB4" s="1003" t="s">
        <v>16</v>
      </c>
      <c r="EC4" s="1003"/>
      <c r="ED4" s="1003"/>
      <c r="EE4" s="1003"/>
      <c r="EF4" s="1003"/>
      <c r="EG4" s="1003"/>
      <c r="EH4" s="1003"/>
      <c r="EI4" s="1003"/>
      <c r="EJ4" s="1003"/>
      <c r="EK4" s="1003"/>
      <c r="EL4" s="1003"/>
      <c r="EM4" s="1003"/>
      <c r="EN4" s="1003" t="s">
        <v>16</v>
      </c>
      <c r="EO4" s="1003"/>
      <c r="EP4" s="1003"/>
      <c r="EQ4" s="1003"/>
      <c r="ER4" s="1003"/>
      <c r="ES4" s="1003"/>
      <c r="ET4" s="1003"/>
      <c r="EU4" s="1003"/>
      <c r="EV4" s="1003"/>
      <c r="EW4" s="1003"/>
      <c r="EX4" s="1003"/>
      <c r="EY4" s="1003"/>
      <c r="EZ4" s="1003"/>
      <c r="FA4" s="1003"/>
      <c r="FB4" s="1003"/>
      <c r="FC4" s="1003"/>
      <c r="FD4" s="1003"/>
      <c r="FE4" s="1003"/>
      <c r="FF4" s="1003"/>
      <c r="FG4" s="1003"/>
      <c r="FH4" s="1003"/>
      <c r="FI4" s="1003"/>
      <c r="FJ4" s="1003"/>
      <c r="FK4" s="1003"/>
      <c r="FL4" s="1003"/>
      <c r="FM4" s="1003"/>
      <c r="FN4" s="1003"/>
      <c r="FO4" s="1003"/>
    </row>
    <row r="5" spans="1:171" s="91" customFormat="1" ht="15.75" customHeight="1" thickTop="1">
      <c r="A5" s="1007" t="s">
        <v>13</v>
      </c>
      <c r="B5" s="984" t="s">
        <v>259</v>
      </c>
      <c r="C5" s="985"/>
      <c r="D5" s="985"/>
      <c r="E5" s="985"/>
      <c r="F5" s="985"/>
      <c r="G5" s="986"/>
      <c r="H5" s="984" t="s">
        <v>258</v>
      </c>
      <c r="I5" s="985"/>
      <c r="J5" s="985"/>
      <c r="K5" s="985"/>
      <c r="L5" s="985"/>
      <c r="M5" s="985"/>
      <c r="N5" s="1012" t="s">
        <v>301</v>
      </c>
      <c r="O5" s="1013"/>
      <c r="P5" s="1013"/>
      <c r="Q5" s="1013"/>
      <c r="R5" s="1013"/>
      <c r="S5" s="1013"/>
      <c r="T5" s="1013"/>
      <c r="U5" s="1014"/>
      <c r="V5" s="984" t="s">
        <v>255</v>
      </c>
      <c r="W5" s="985"/>
      <c r="X5" s="985"/>
      <c r="Y5" s="985"/>
      <c r="Z5" s="985"/>
      <c r="AA5" s="986"/>
      <c r="AB5" s="984" t="s">
        <v>300</v>
      </c>
      <c r="AC5" s="985"/>
      <c r="AD5" s="985"/>
      <c r="AE5" s="985"/>
      <c r="AF5" s="985"/>
      <c r="AG5" s="986"/>
      <c r="AH5" s="984" t="s">
        <v>253</v>
      </c>
      <c r="AI5" s="985"/>
      <c r="AJ5" s="985"/>
      <c r="AK5" s="985"/>
      <c r="AL5" s="985"/>
      <c r="AM5" s="986"/>
      <c r="AN5" s="984" t="s">
        <v>299</v>
      </c>
      <c r="AO5" s="985"/>
      <c r="AP5" s="985"/>
      <c r="AQ5" s="985"/>
      <c r="AR5" s="985"/>
      <c r="AS5" s="986"/>
      <c r="AT5" s="984" t="s">
        <v>251</v>
      </c>
      <c r="AU5" s="985"/>
      <c r="AV5" s="985"/>
      <c r="AW5" s="985"/>
      <c r="AX5" s="985"/>
      <c r="AY5" s="986"/>
      <c r="AZ5" s="984" t="s">
        <v>250</v>
      </c>
      <c r="BA5" s="985"/>
      <c r="BB5" s="985"/>
      <c r="BC5" s="985"/>
      <c r="BD5" s="985"/>
      <c r="BE5" s="986"/>
      <c r="BF5" s="1005" t="s">
        <v>298</v>
      </c>
      <c r="BG5" s="993"/>
      <c r="BH5" s="993"/>
      <c r="BI5" s="1006"/>
      <c r="BJ5" s="984" t="s">
        <v>248</v>
      </c>
      <c r="BK5" s="985"/>
      <c r="BL5" s="985"/>
      <c r="BM5" s="985"/>
      <c r="BN5" s="985"/>
      <c r="BO5" s="986"/>
      <c r="BP5" s="984" t="s">
        <v>247</v>
      </c>
      <c r="BQ5" s="985"/>
      <c r="BR5" s="985"/>
      <c r="BS5" s="985"/>
      <c r="BT5" s="985"/>
      <c r="BU5" s="986"/>
      <c r="BV5" s="984" t="s">
        <v>297</v>
      </c>
      <c r="BW5" s="985"/>
      <c r="BX5" s="985"/>
      <c r="BY5" s="985"/>
      <c r="BZ5" s="985"/>
      <c r="CA5" s="986"/>
      <c r="CB5" s="984" t="s">
        <v>296</v>
      </c>
      <c r="CC5" s="985"/>
      <c r="CD5" s="985"/>
      <c r="CE5" s="985"/>
      <c r="CF5" s="985"/>
      <c r="CG5" s="986"/>
      <c r="CH5" s="984" t="s">
        <v>295</v>
      </c>
      <c r="CI5" s="985"/>
      <c r="CJ5" s="985"/>
      <c r="CK5" s="985"/>
      <c r="CL5" s="985"/>
      <c r="CM5" s="986"/>
      <c r="CN5" s="984" t="s">
        <v>294</v>
      </c>
      <c r="CO5" s="985"/>
      <c r="CP5" s="985"/>
      <c r="CQ5" s="985"/>
      <c r="CR5" s="985"/>
      <c r="CS5" s="986"/>
      <c r="CT5" s="985" t="s">
        <v>242</v>
      </c>
      <c r="CU5" s="985"/>
      <c r="CV5" s="985"/>
      <c r="CW5" s="985"/>
      <c r="CX5" s="985"/>
      <c r="CY5" s="985"/>
      <c r="CZ5" s="984" t="s">
        <v>241</v>
      </c>
      <c r="DA5" s="985"/>
      <c r="DB5" s="985"/>
      <c r="DC5" s="985"/>
      <c r="DD5" s="985"/>
      <c r="DE5" s="985"/>
      <c r="DF5" s="984" t="s">
        <v>293</v>
      </c>
      <c r="DG5" s="985"/>
      <c r="DH5" s="985"/>
      <c r="DI5" s="985"/>
      <c r="DJ5" s="985"/>
      <c r="DK5" s="986"/>
      <c r="DL5" s="992" t="s">
        <v>292</v>
      </c>
      <c r="DM5" s="993"/>
      <c r="DN5" s="993"/>
      <c r="DO5" s="994"/>
      <c r="DP5" s="984" t="s">
        <v>239</v>
      </c>
      <c r="DQ5" s="985"/>
      <c r="DR5" s="985"/>
      <c r="DS5" s="985"/>
      <c r="DT5" s="985"/>
      <c r="DU5" s="986"/>
      <c r="DV5" s="984" t="s">
        <v>238</v>
      </c>
      <c r="DW5" s="985"/>
      <c r="DX5" s="985"/>
      <c r="DY5" s="985"/>
      <c r="DZ5" s="985"/>
      <c r="EA5" s="985"/>
      <c r="EB5" s="984" t="s">
        <v>237</v>
      </c>
      <c r="EC5" s="985"/>
      <c r="ED5" s="985"/>
      <c r="EE5" s="985"/>
      <c r="EF5" s="985"/>
      <c r="EG5" s="986"/>
      <c r="EH5" s="984" t="s">
        <v>236</v>
      </c>
      <c r="EI5" s="985"/>
      <c r="EJ5" s="985"/>
      <c r="EK5" s="985"/>
      <c r="EL5" s="985"/>
      <c r="EM5" s="985"/>
      <c r="EN5" s="984" t="s">
        <v>235</v>
      </c>
      <c r="EO5" s="985"/>
      <c r="EP5" s="985"/>
      <c r="EQ5" s="985"/>
      <c r="ER5" s="985"/>
      <c r="ES5" s="986"/>
      <c r="ET5" s="984" t="s">
        <v>234</v>
      </c>
      <c r="EU5" s="985"/>
      <c r="EV5" s="985"/>
      <c r="EW5" s="985"/>
      <c r="EX5" s="985"/>
      <c r="EY5" s="986"/>
      <c r="EZ5" s="984" t="s">
        <v>291</v>
      </c>
      <c r="FA5" s="985"/>
      <c r="FB5" s="985"/>
      <c r="FC5" s="985"/>
      <c r="FD5" s="985"/>
      <c r="FE5" s="986"/>
      <c r="FF5" s="984" t="s">
        <v>290</v>
      </c>
      <c r="FG5" s="985"/>
      <c r="FH5" s="985"/>
      <c r="FI5" s="985"/>
      <c r="FJ5" s="985"/>
      <c r="FK5" s="986"/>
      <c r="FL5" s="992" t="s">
        <v>289</v>
      </c>
      <c r="FM5" s="993"/>
      <c r="FN5" s="993"/>
      <c r="FO5" s="994"/>
    </row>
    <row r="6" spans="1:171" s="377" customFormat="1" ht="15.75" customHeight="1">
      <c r="A6" s="1008"/>
      <c r="B6" s="989" t="s">
        <v>54</v>
      </c>
      <c r="C6" s="973"/>
      <c r="D6" s="972" t="s">
        <v>53</v>
      </c>
      <c r="E6" s="972"/>
      <c r="F6" s="979" t="s">
        <v>287</v>
      </c>
      <c r="G6" s="973"/>
      <c r="H6" s="989" t="s">
        <v>54</v>
      </c>
      <c r="I6" s="973"/>
      <c r="J6" s="972" t="s">
        <v>53</v>
      </c>
      <c r="K6" s="972"/>
      <c r="L6" s="979" t="s">
        <v>287</v>
      </c>
      <c r="M6" s="973"/>
      <c r="N6" s="989" t="s">
        <v>54</v>
      </c>
      <c r="O6" s="972"/>
      <c r="P6" s="972" t="s">
        <v>53</v>
      </c>
      <c r="Q6" s="972"/>
      <c r="R6" s="973" t="s">
        <v>287</v>
      </c>
      <c r="S6" s="979"/>
      <c r="T6" s="979" t="s">
        <v>288</v>
      </c>
      <c r="U6" s="974"/>
      <c r="V6" s="989" t="s">
        <v>54</v>
      </c>
      <c r="W6" s="972"/>
      <c r="X6" s="972" t="s">
        <v>53</v>
      </c>
      <c r="Y6" s="972"/>
      <c r="Z6" s="979" t="s">
        <v>287</v>
      </c>
      <c r="AA6" s="974"/>
      <c r="AB6" s="979" t="s">
        <v>54</v>
      </c>
      <c r="AC6" s="972"/>
      <c r="AD6" s="972" t="s">
        <v>53</v>
      </c>
      <c r="AE6" s="972"/>
      <c r="AF6" s="979" t="s">
        <v>287</v>
      </c>
      <c r="AG6" s="973"/>
      <c r="AH6" s="989" t="s">
        <v>54</v>
      </c>
      <c r="AI6" s="972"/>
      <c r="AJ6" s="972" t="s">
        <v>53</v>
      </c>
      <c r="AK6" s="972"/>
      <c r="AL6" s="979" t="s">
        <v>287</v>
      </c>
      <c r="AM6" s="973"/>
      <c r="AN6" s="989" t="s">
        <v>54</v>
      </c>
      <c r="AO6" s="972"/>
      <c r="AP6" s="972" t="s">
        <v>53</v>
      </c>
      <c r="AQ6" s="972"/>
      <c r="AR6" s="979" t="s">
        <v>287</v>
      </c>
      <c r="AS6" s="973"/>
      <c r="AT6" s="989" t="s">
        <v>54</v>
      </c>
      <c r="AU6" s="972"/>
      <c r="AV6" s="972" t="s">
        <v>53</v>
      </c>
      <c r="AW6" s="972"/>
      <c r="AX6" s="979" t="s">
        <v>287</v>
      </c>
      <c r="AY6" s="973"/>
      <c r="AZ6" s="989" t="s">
        <v>54</v>
      </c>
      <c r="BA6" s="972"/>
      <c r="BB6" s="972" t="s">
        <v>53</v>
      </c>
      <c r="BC6" s="972"/>
      <c r="BD6" s="979" t="s">
        <v>287</v>
      </c>
      <c r="BE6" s="974"/>
      <c r="BF6" s="979" t="s">
        <v>54</v>
      </c>
      <c r="BG6" s="972"/>
      <c r="BH6" s="972" t="s">
        <v>53</v>
      </c>
      <c r="BI6" s="972"/>
      <c r="BJ6" s="989" t="s">
        <v>54</v>
      </c>
      <c r="BK6" s="972"/>
      <c r="BL6" s="972" t="s">
        <v>53</v>
      </c>
      <c r="BM6" s="972"/>
      <c r="BN6" s="979" t="s">
        <v>286</v>
      </c>
      <c r="BO6" s="974"/>
      <c r="BP6" s="989" t="s">
        <v>54</v>
      </c>
      <c r="BQ6" s="972"/>
      <c r="BR6" s="972" t="s">
        <v>53</v>
      </c>
      <c r="BS6" s="972"/>
      <c r="BT6" s="979" t="s">
        <v>286</v>
      </c>
      <c r="BU6" s="974"/>
      <c r="BV6" s="989" t="s">
        <v>54</v>
      </c>
      <c r="BW6" s="972"/>
      <c r="BX6" s="972" t="s">
        <v>53</v>
      </c>
      <c r="BY6" s="972"/>
      <c r="BZ6" s="979" t="s">
        <v>286</v>
      </c>
      <c r="CA6" s="974"/>
      <c r="CB6" s="989" t="s">
        <v>54</v>
      </c>
      <c r="CC6" s="972"/>
      <c r="CD6" s="972" t="s">
        <v>53</v>
      </c>
      <c r="CE6" s="972"/>
      <c r="CF6" s="979" t="s">
        <v>286</v>
      </c>
      <c r="CG6" s="974"/>
      <c r="CH6" s="1011" t="s">
        <v>54</v>
      </c>
      <c r="CI6" s="979"/>
      <c r="CJ6" s="972" t="s">
        <v>53</v>
      </c>
      <c r="CK6" s="972"/>
      <c r="CL6" s="979" t="s">
        <v>286</v>
      </c>
      <c r="CM6" s="974"/>
      <c r="CN6" s="989" t="s">
        <v>54</v>
      </c>
      <c r="CO6" s="972"/>
      <c r="CP6" s="972" t="s">
        <v>53</v>
      </c>
      <c r="CQ6" s="972"/>
      <c r="CR6" s="972" t="s">
        <v>286</v>
      </c>
      <c r="CS6" s="974"/>
      <c r="CT6" s="979" t="s">
        <v>54</v>
      </c>
      <c r="CU6" s="972"/>
      <c r="CV6" s="972" t="s">
        <v>53</v>
      </c>
      <c r="CW6" s="972"/>
      <c r="CX6" s="979" t="s">
        <v>286</v>
      </c>
      <c r="CY6" s="973"/>
      <c r="CZ6" s="989" t="s">
        <v>54</v>
      </c>
      <c r="DA6" s="972"/>
      <c r="DB6" s="972" t="s">
        <v>53</v>
      </c>
      <c r="DC6" s="972"/>
      <c r="DD6" s="979" t="s">
        <v>286</v>
      </c>
      <c r="DE6" s="973"/>
      <c r="DF6" s="989" t="s">
        <v>54</v>
      </c>
      <c r="DG6" s="972"/>
      <c r="DH6" s="972" t="s">
        <v>53</v>
      </c>
      <c r="DI6" s="972"/>
      <c r="DJ6" s="979" t="s">
        <v>286</v>
      </c>
      <c r="DK6" s="974"/>
      <c r="DL6" s="989" t="s">
        <v>54</v>
      </c>
      <c r="DM6" s="972"/>
      <c r="DN6" s="972" t="s">
        <v>53</v>
      </c>
      <c r="DO6" s="974"/>
      <c r="DP6" s="989" t="s">
        <v>54</v>
      </c>
      <c r="DQ6" s="972"/>
      <c r="DR6" s="972" t="s">
        <v>53</v>
      </c>
      <c r="DS6" s="972"/>
      <c r="DT6" s="979" t="s">
        <v>285</v>
      </c>
      <c r="DU6" s="974"/>
      <c r="DV6" s="979" t="s">
        <v>54</v>
      </c>
      <c r="DW6" s="972"/>
      <c r="DX6" s="972" t="s">
        <v>53</v>
      </c>
      <c r="DY6" s="972"/>
      <c r="DZ6" s="979" t="s">
        <v>285</v>
      </c>
      <c r="EA6" s="973"/>
      <c r="EB6" s="989" t="s">
        <v>54</v>
      </c>
      <c r="EC6" s="972"/>
      <c r="ED6" s="972" t="s">
        <v>53</v>
      </c>
      <c r="EE6" s="972"/>
      <c r="EF6" s="979" t="s">
        <v>285</v>
      </c>
      <c r="EG6" s="974"/>
      <c r="EH6" s="979" t="s">
        <v>54</v>
      </c>
      <c r="EI6" s="972"/>
      <c r="EJ6" s="972" t="s">
        <v>53</v>
      </c>
      <c r="EK6" s="972"/>
      <c r="EL6" s="979" t="s">
        <v>285</v>
      </c>
      <c r="EM6" s="973"/>
      <c r="EN6" s="989" t="s">
        <v>54</v>
      </c>
      <c r="EO6" s="972"/>
      <c r="EP6" s="972" t="s">
        <v>53</v>
      </c>
      <c r="EQ6" s="972"/>
      <c r="ER6" s="979" t="s">
        <v>285</v>
      </c>
      <c r="ES6" s="974"/>
      <c r="ET6" s="979" t="s">
        <v>54</v>
      </c>
      <c r="EU6" s="972"/>
      <c r="EV6" s="972" t="s">
        <v>53</v>
      </c>
      <c r="EW6" s="973"/>
      <c r="EX6" s="972" t="s">
        <v>285</v>
      </c>
      <c r="EY6" s="974"/>
      <c r="EZ6" s="979" t="s">
        <v>54</v>
      </c>
      <c r="FA6" s="972"/>
      <c r="FB6" s="972" t="s">
        <v>53</v>
      </c>
      <c r="FC6" s="973"/>
      <c r="FD6" s="972" t="s">
        <v>285</v>
      </c>
      <c r="FE6" s="974"/>
      <c r="FF6" s="979" t="s">
        <v>54</v>
      </c>
      <c r="FG6" s="972"/>
      <c r="FH6" s="972" t="s">
        <v>53</v>
      </c>
      <c r="FI6" s="973"/>
      <c r="FJ6" s="972" t="s">
        <v>285</v>
      </c>
      <c r="FK6" s="974"/>
      <c r="FL6" s="989" t="s">
        <v>54</v>
      </c>
      <c r="FM6" s="972"/>
      <c r="FN6" s="972" t="s">
        <v>53</v>
      </c>
      <c r="FO6" s="974"/>
    </row>
    <row r="7" spans="1:171" s="373" customFormat="1" ht="11.25">
      <c r="A7" s="1008"/>
      <c r="B7" s="374">
        <v>41639</v>
      </c>
      <c r="C7" s="265">
        <v>42004</v>
      </c>
      <c r="D7" s="968" t="s">
        <v>54</v>
      </c>
      <c r="E7" s="970" t="s">
        <v>55</v>
      </c>
      <c r="F7" s="263">
        <v>41639</v>
      </c>
      <c r="G7" s="265">
        <v>42004</v>
      </c>
      <c r="H7" s="374">
        <v>41639</v>
      </c>
      <c r="I7" s="265">
        <v>42004</v>
      </c>
      <c r="J7" s="968" t="s">
        <v>54</v>
      </c>
      <c r="K7" s="987" t="s">
        <v>55</v>
      </c>
      <c r="L7" s="376">
        <v>41639</v>
      </c>
      <c r="M7" s="265">
        <v>42004</v>
      </c>
      <c r="N7" s="262">
        <v>41639</v>
      </c>
      <c r="O7" s="264">
        <v>42004</v>
      </c>
      <c r="P7" s="968" t="s">
        <v>54</v>
      </c>
      <c r="Q7" s="970" t="s">
        <v>55</v>
      </c>
      <c r="R7" s="263">
        <v>41639</v>
      </c>
      <c r="S7" s="265">
        <v>42004</v>
      </c>
      <c r="T7" s="374">
        <v>41639</v>
      </c>
      <c r="U7" s="265">
        <v>42004</v>
      </c>
      <c r="V7" s="374">
        <v>41639</v>
      </c>
      <c r="W7" s="265">
        <v>42004</v>
      </c>
      <c r="X7" s="968" t="s">
        <v>54</v>
      </c>
      <c r="Y7" s="987" t="s">
        <v>55</v>
      </c>
      <c r="Z7" s="376">
        <v>41639</v>
      </c>
      <c r="AA7" s="265">
        <v>42004</v>
      </c>
      <c r="AB7" s="374">
        <v>41639</v>
      </c>
      <c r="AC7" s="265">
        <v>42004</v>
      </c>
      <c r="AD7" s="968" t="s">
        <v>54</v>
      </c>
      <c r="AE7" s="987" t="s">
        <v>55</v>
      </c>
      <c r="AF7" s="265">
        <v>41639</v>
      </c>
      <c r="AG7" s="264">
        <v>42004</v>
      </c>
      <c r="AH7" s="374">
        <v>41639</v>
      </c>
      <c r="AI7" s="265">
        <v>42004</v>
      </c>
      <c r="AJ7" s="968" t="s">
        <v>54</v>
      </c>
      <c r="AK7" s="987" t="s">
        <v>55</v>
      </c>
      <c r="AL7" s="265">
        <v>41639</v>
      </c>
      <c r="AM7" s="264">
        <v>42004</v>
      </c>
      <c r="AN7" s="374">
        <v>41639</v>
      </c>
      <c r="AO7" s="265">
        <v>42004</v>
      </c>
      <c r="AP7" s="968" t="s">
        <v>54</v>
      </c>
      <c r="AQ7" s="987" t="s">
        <v>55</v>
      </c>
      <c r="AR7" s="265">
        <v>41639</v>
      </c>
      <c r="AS7" s="264">
        <v>42004</v>
      </c>
      <c r="AT7" s="374">
        <v>41639</v>
      </c>
      <c r="AU7" s="265">
        <v>42004</v>
      </c>
      <c r="AV7" s="968" t="s">
        <v>54</v>
      </c>
      <c r="AW7" s="987" t="s">
        <v>55</v>
      </c>
      <c r="AX7" s="265">
        <v>41639</v>
      </c>
      <c r="AY7" s="264">
        <v>42004</v>
      </c>
      <c r="AZ7" s="374">
        <v>41639</v>
      </c>
      <c r="BA7" s="265">
        <v>42004</v>
      </c>
      <c r="BB7" s="968" t="s">
        <v>54</v>
      </c>
      <c r="BC7" s="987" t="s">
        <v>55</v>
      </c>
      <c r="BD7" s="263">
        <v>41639</v>
      </c>
      <c r="BE7" s="375">
        <v>42004</v>
      </c>
      <c r="BF7" s="376">
        <v>41639</v>
      </c>
      <c r="BG7" s="265">
        <v>42004</v>
      </c>
      <c r="BH7" s="968" t="s">
        <v>54</v>
      </c>
      <c r="BI7" s="987" t="s">
        <v>55</v>
      </c>
      <c r="BJ7" s="374">
        <v>41639</v>
      </c>
      <c r="BK7" s="265">
        <v>42004</v>
      </c>
      <c r="BL7" s="968" t="s">
        <v>54</v>
      </c>
      <c r="BM7" s="987" t="s">
        <v>55</v>
      </c>
      <c r="BN7" s="263">
        <v>41639</v>
      </c>
      <c r="BO7" s="375">
        <v>42004</v>
      </c>
      <c r="BP7" s="374">
        <v>41639</v>
      </c>
      <c r="BQ7" s="265">
        <v>42004</v>
      </c>
      <c r="BR7" s="968" t="s">
        <v>54</v>
      </c>
      <c r="BS7" s="987" t="s">
        <v>55</v>
      </c>
      <c r="BT7" s="263">
        <v>41639</v>
      </c>
      <c r="BU7" s="375">
        <v>42004</v>
      </c>
      <c r="BV7" s="374">
        <v>41639</v>
      </c>
      <c r="BW7" s="265">
        <v>42004</v>
      </c>
      <c r="BX7" s="968" t="s">
        <v>54</v>
      </c>
      <c r="BY7" s="987" t="s">
        <v>55</v>
      </c>
      <c r="BZ7" s="263">
        <v>41639</v>
      </c>
      <c r="CA7" s="375">
        <v>42004</v>
      </c>
      <c r="CB7" s="374">
        <v>41639</v>
      </c>
      <c r="CC7" s="265">
        <v>42004</v>
      </c>
      <c r="CD7" s="968" t="s">
        <v>54</v>
      </c>
      <c r="CE7" s="987" t="s">
        <v>55</v>
      </c>
      <c r="CF7" s="263">
        <v>41639</v>
      </c>
      <c r="CG7" s="375">
        <v>42004</v>
      </c>
      <c r="CH7" s="374">
        <v>41639</v>
      </c>
      <c r="CI7" s="265">
        <v>42004</v>
      </c>
      <c r="CJ7" s="968" t="s">
        <v>54</v>
      </c>
      <c r="CK7" s="987" t="s">
        <v>55</v>
      </c>
      <c r="CL7" s="263">
        <v>41639</v>
      </c>
      <c r="CM7" s="375">
        <v>42004</v>
      </c>
      <c r="CN7" s="374">
        <v>41639</v>
      </c>
      <c r="CO7" s="265">
        <v>42004</v>
      </c>
      <c r="CP7" s="968" t="s">
        <v>54</v>
      </c>
      <c r="CQ7" s="987" t="s">
        <v>55</v>
      </c>
      <c r="CR7" s="263">
        <v>41639</v>
      </c>
      <c r="CS7" s="375">
        <v>42004</v>
      </c>
      <c r="CT7" s="376">
        <v>41639</v>
      </c>
      <c r="CU7" s="265">
        <v>42004</v>
      </c>
      <c r="CV7" s="968" t="s">
        <v>54</v>
      </c>
      <c r="CW7" s="987" t="s">
        <v>55</v>
      </c>
      <c r="CX7" s="263">
        <v>41639</v>
      </c>
      <c r="CY7" s="376">
        <v>42004</v>
      </c>
      <c r="CZ7" s="374">
        <v>41639</v>
      </c>
      <c r="DA7" s="265">
        <v>42004</v>
      </c>
      <c r="DB7" s="968" t="s">
        <v>54</v>
      </c>
      <c r="DC7" s="987" t="s">
        <v>55</v>
      </c>
      <c r="DD7" s="263">
        <v>41639</v>
      </c>
      <c r="DE7" s="376">
        <v>42004</v>
      </c>
      <c r="DF7" s="374">
        <v>41639</v>
      </c>
      <c r="DG7" s="265">
        <v>42004</v>
      </c>
      <c r="DH7" s="968" t="s">
        <v>54</v>
      </c>
      <c r="DI7" s="987" t="s">
        <v>55</v>
      </c>
      <c r="DJ7" s="263">
        <v>41639</v>
      </c>
      <c r="DK7" s="375">
        <v>42004</v>
      </c>
      <c r="DL7" s="374">
        <v>41639</v>
      </c>
      <c r="DM7" s="265">
        <v>42004</v>
      </c>
      <c r="DN7" s="968" t="s">
        <v>54</v>
      </c>
      <c r="DO7" s="990" t="s">
        <v>55</v>
      </c>
      <c r="DP7" s="374">
        <v>41639</v>
      </c>
      <c r="DQ7" s="265">
        <v>42004</v>
      </c>
      <c r="DR7" s="968" t="s">
        <v>54</v>
      </c>
      <c r="DS7" s="987" t="s">
        <v>55</v>
      </c>
      <c r="DT7" s="263">
        <v>41639</v>
      </c>
      <c r="DU7" s="375">
        <v>42004</v>
      </c>
      <c r="DV7" s="376">
        <v>41639</v>
      </c>
      <c r="DW7" s="265">
        <v>42004</v>
      </c>
      <c r="DX7" s="968" t="s">
        <v>54</v>
      </c>
      <c r="DY7" s="987" t="s">
        <v>55</v>
      </c>
      <c r="DZ7" s="263">
        <v>41639</v>
      </c>
      <c r="EA7" s="376">
        <v>42004</v>
      </c>
      <c r="EB7" s="374">
        <v>41639</v>
      </c>
      <c r="EC7" s="265">
        <v>42004</v>
      </c>
      <c r="ED7" s="968" t="s">
        <v>54</v>
      </c>
      <c r="EE7" s="987" t="s">
        <v>55</v>
      </c>
      <c r="EF7" s="263">
        <v>41639</v>
      </c>
      <c r="EG7" s="375">
        <v>42004</v>
      </c>
      <c r="EH7" s="376">
        <v>41639</v>
      </c>
      <c r="EI7" s="265">
        <v>42004</v>
      </c>
      <c r="EJ7" s="968" t="s">
        <v>54</v>
      </c>
      <c r="EK7" s="987" t="s">
        <v>55</v>
      </c>
      <c r="EL7" s="263">
        <v>41639</v>
      </c>
      <c r="EM7" s="376">
        <v>42004</v>
      </c>
      <c r="EN7" s="374">
        <v>41639</v>
      </c>
      <c r="EO7" s="265">
        <v>42004</v>
      </c>
      <c r="EP7" s="968" t="s">
        <v>54</v>
      </c>
      <c r="EQ7" s="987" t="s">
        <v>55</v>
      </c>
      <c r="ER7" s="263">
        <v>41639</v>
      </c>
      <c r="ES7" s="375">
        <v>42004</v>
      </c>
      <c r="ET7" s="376">
        <v>41639</v>
      </c>
      <c r="EU7" s="265">
        <v>42004</v>
      </c>
      <c r="EV7" s="968" t="s">
        <v>54</v>
      </c>
      <c r="EW7" s="970" t="s">
        <v>55</v>
      </c>
      <c r="EX7" s="263">
        <v>41639</v>
      </c>
      <c r="EY7" s="375">
        <v>42004</v>
      </c>
      <c r="EZ7" s="376">
        <v>41639</v>
      </c>
      <c r="FA7" s="265">
        <v>42004</v>
      </c>
      <c r="FB7" s="968" t="s">
        <v>54</v>
      </c>
      <c r="FC7" s="970" t="s">
        <v>55</v>
      </c>
      <c r="FD7" s="263">
        <v>41639</v>
      </c>
      <c r="FE7" s="375">
        <v>42004</v>
      </c>
      <c r="FF7" s="376">
        <v>41639</v>
      </c>
      <c r="FG7" s="265">
        <v>42004</v>
      </c>
      <c r="FH7" s="968" t="s">
        <v>54</v>
      </c>
      <c r="FI7" s="970" t="s">
        <v>55</v>
      </c>
      <c r="FJ7" s="263">
        <v>41639</v>
      </c>
      <c r="FK7" s="375">
        <v>42004</v>
      </c>
      <c r="FL7" s="374">
        <v>41639</v>
      </c>
      <c r="FM7" s="265">
        <v>42004</v>
      </c>
      <c r="FN7" s="968" t="s">
        <v>54</v>
      </c>
      <c r="FO7" s="990" t="s">
        <v>55</v>
      </c>
    </row>
    <row r="8" spans="1:171" s="602" customFormat="1" ht="15.75" thickBot="1">
      <c r="A8" s="1009"/>
      <c r="B8" s="982">
        <v>1</v>
      </c>
      <c r="C8" s="1010"/>
      <c r="D8" s="969"/>
      <c r="E8" s="971"/>
      <c r="F8" s="995" t="s">
        <v>322</v>
      </c>
      <c r="G8" s="981"/>
      <c r="H8" s="982">
        <v>2</v>
      </c>
      <c r="I8" s="1010"/>
      <c r="J8" s="969"/>
      <c r="K8" s="988"/>
      <c r="L8" s="995" t="s">
        <v>321</v>
      </c>
      <c r="M8" s="981"/>
      <c r="N8" s="982">
        <v>3</v>
      </c>
      <c r="O8" s="976"/>
      <c r="P8" s="969"/>
      <c r="Q8" s="971"/>
      <c r="R8" s="995" t="s">
        <v>320</v>
      </c>
      <c r="S8" s="981"/>
      <c r="T8" s="995" t="s">
        <v>575</v>
      </c>
      <c r="U8" s="981"/>
      <c r="V8" s="982">
        <v>4</v>
      </c>
      <c r="W8" s="976"/>
      <c r="X8" s="969"/>
      <c r="Y8" s="988"/>
      <c r="Z8" s="995" t="s">
        <v>318</v>
      </c>
      <c r="AA8" s="981"/>
      <c r="AB8" s="975">
        <v>5</v>
      </c>
      <c r="AC8" s="976"/>
      <c r="AD8" s="969"/>
      <c r="AE8" s="988"/>
      <c r="AF8" s="995" t="s">
        <v>317</v>
      </c>
      <c r="AG8" s="981"/>
      <c r="AH8" s="982">
        <v>6</v>
      </c>
      <c r="AI8" s="976"/>
      <c r="AJ8" s="969"/>
      <c r="AK8" s="988"/>
      <c r="AL8" s="995" t="s">
        <v>316</v>
      </c>
      <c r="AM8" s="981"/>
      <c r="AN8" s="982">
        <v>7</v>
      </c>
      <c r="AO8" s="976"/>
      <c r="AP8" s="969"/>
      <c r="AQ8" s="988"/>
      <c r="AR8" s="995" t="s">
        <v>315</v>
      </c>
      <c r="AS8" s="981"/>
      <c r="AT8" s="982">
        <v>8</v>
      </c>
      <c r="AU8" s="976"/>
      <c r="AV8" s="969"/>
      <c r="AW8" s="988"/>
      <c r="AX8" s="995" t="s">
        <v>314</v>
      </c>
      <c r="AY8" s="981"/>
      <c r="AZ8" s="982">
        <v>9</v>
      </c>
      <c r="BA8" s="976"/>
      <c r="BB8" s="969"/>
      <c r="BC8" s="988"/>
      <c r="BD8" s="995" t="s">
        <v>313</v>
      </c>
      <c r="BE8" s="981"/>
      <c r="BF8" s="975">
        <v>10</v>
      </c>
      <c r="BG8" s="976"/>
      <c r="BH8" s="969"/>
      <c r="BI8" s="971"/>
      <c r="BJ8" s="982">
        <v>11</v>
      </c>
      <c r="BK8" s="976"/>
      <c r="BL8" s="971"/>
      <c r="BM8" s="988"/>
      <c r="BN8" s="995" t="s">
        <v>312</v>
      </c>
      <c r="BO8" s="981"/>
      <c r="BP8" s="982">
        <v>12</v>
      </c>
      <c r="BQ8" s="976"/>
      <c r="BR8" s="969"/>
      <c r="BS8" s="988"/>
      <c r="BT8" s="995" t="s">
        <v>569</v>
      </c>
      <c r="BU8" s="981"/>
      <c r="BV8" s="982">
        <v>13</v>
      </c>
      <c r="BW8" s="976"/>
      <c r="BX8" s="969"/>
      <c r="BY8" s="988"/>
      <c r="BZ8" s="995" t="s">
        <v>570</v>
      </c>
      <c r="CA8" s="981"/>
      <c r="CB8" s="982">
        <v>14</v>
      </c>
      <c r="CC8" s="976"/>
      <c r="CD8" s="969"/>
      <c r="CE8" s="988"/>
      <c r="CF8" s="995" t="s">
        <v>571</v>
      </c>
      <c r="CG8" s="981"/>
      <c r="CH8" s="1004">
        <v>15</v>
      </c>
      <c r="CI8" s="975"/>
      <c r="CJ8" s="969"/>
      <c r="CK8" s="988"/>
      <c r="CL8" s="995" t="s">
        <v>572</v>
      </c>
      <c r="CM8" s="981"/>
      <c r="CN8" s="982">
        <v>16</v>
      </c>
      <c r="CO8" s="976"/>
      <c r="CP8" s="969"/>
      <c r="CQ8" s="988"/>
      <c r="CR8" s="995" t="s">
        <v>573</v>
      </c>
      <c r="CS8" s="981"/>
      <c r="CT8" s="975">
        <v>17</v>
      </c>
      <c r="CU8" s="976"/>
      <c r="CV8" s="969"/>
      <c r="CW8" s="988"/>
      <c r="CX8" s="995" t="s">
        <v>574</v>
      </c>
      <c r="CY8" s="981"/>
      <c r="CZ8" s="982">
        <v>18</v>
      </c>
      <c r="DA8" s="976"/>
      <c r="DB8" s="969"/>
      <c r="DC8" s="988"/>
      <c r="DD8" s="995" t="s">
        <v>284</v>
      </c>
      <c r="DE8" s="981"/>
      <c r="DF8" s="982">
        <v>18</v>
      </c>
      <c r="DG8" s="976"/>
      <c r="DH8" s="969"/>
      <c r="DI8" s="988"/>
      <c r="DJ8" s="977" t="s">
        <v>284</v>
      </c>
      <c r="DK8" s="981"/>
      <c r="DL8" s="982">
        <v>19</v>
      </c>
      <c r="DM8" s="976"/>
      <c r="DN8" s="969"/>
      <c r="DO8" s="991"/>
      <c r="DP8" s="982">
        <v>20</v>
      </c>
      <c r="DQ8" s="976"/>
      <c r="DR8" s="969"/>
      <c r="DS8" s="988"/>
      <c r="DT8" s="978" t="s">
        <v>283</v>
      </c>
      <c r="DU8" s="996"/>
      <c r="DV8" s="975">
        <v>21</v>
      </c>
      <c r="DW8" s="976"/>
      <c r="DX8" s="969"/>
      <c r="DY8" s="988"/>
      <c r="DZ8" s="977" t="s">
        <v>282</v>
      </c>
      <c r="EA8" s="978"/>
      <c r="EB8" s="982">
        <v>22</v>
      </c>
      <c r="EC8" s="976"/>
      <c r="ED8" s="969"/>
      <c r="EE8" s="988"/>
      <c r="EF8" s="977" t="s">
        <v>281</v>
      </c>
      <c r="EG8" s="981"/>
      <c r="EH8" s="975">
        <v>23</v>
      </c>
      <c r="EI8" s="976"/>
      <c r="EJ8" s="969"/>
      <c r="EK8" s="988"/>
      <c r="EL8" s="977" t="s">
        <v>280</v>
      </c>
      <c r="EM8" s="978"/>
      <c r="EN8" s="982">
        <v>24</v>
      </c>
      <c r="EO8" s="976"/>
      <c r="EP8" s="969"/>
      <c r="EQ8" s="988"/>
      <c r="ER8" s="977" t="s">
        <v>279</v>
      </c>
      <c r="ES8" s="981"/>
      <c r="ET8" s="975">
        <v>25</v>
      </c>
      <c r="EU8" s="976"/>
      <c r="EV8" s="969"/>
      <c r="EW8" s="971"/>
      <c r="EX8" s="976" t="s">
        <v>576</v>
      </c>
      <c r="EY8" s="983"/>
      <c r="EZ8" s="975">
        <v>26</v>
      </c>
      <c r="FA8" s="976"/>
      <c r="FB8" s="969"/>
      <c r="FC8" s="971"/>
      <c r="FD8" s="980" t="s">
        <v>278</v>
      </c>
      <c r="FE8" s="981"/>
      <c r="FF8" s="975">
        <v>27</v>
      </c>
      <c r="FG8" s="976"/>
      <c r="FH8" s="969"/>
      <c r="FI8" s="971"/>
      <c r="FJ8" s="980" t="s">
        <v>277</v>
      </c>
      <c r="FK8" s="981"/>
      <c r="FL8" s="982">
        <v>27</v>
      </c>
      <c r="FM8" s="976"/>
      <c r="FN8" s="969"/>
      <c r="FO8" s="991"/>
    </row>
    <row r="9" spans="1:171" ht="17.25" customHeight="1">
      <c r="A9" s="93" t="s">
        <v>28</v>
      </c>
      <c r="B9" s="94">
        <v>73963.61</v>
      </c>
      <c r="C9" s="95">
        <v>49046.35</v>
      </c>
      <c r="D9" s="130">
        <v>-24917.260000000002</v>
      </c>
      <c r="E9" s="368">
        <v>-0.33688539539916995</v>
      </c>
      <c r="F9" s="367">
        <v>4.1833738225807007E-2</v>
      </c>
      <c r="G9" s="367">
        <v>2.5388690961995926E-2</v>
      </c>
      <c r="H9" s="94">
        <v>6127.48</v>
      </c>
      <c r="I9" s="95">
        <v>2059.62</v>
      </c>
      <c r="J9" s="130">
        <v>-4067.8599999999997</v>
      </c>
      <c r="K9" s="368">
        <v>-0.66387160790406496</v>
      </c>
      <c r="L9" s="371">
        <v>3.4656960943884149E-3</v>
      </c>
      <c r="M9" s="371">
        <v>1.0661559051620773E-3</v>
      </c>
      <c r="N9" s="94">
        <v>881361.97</v>
      </c>
      <c r="O9" s="95">
        <v>1034668.56</v>
      </c>
      <c r="P9" s="130">
        <v>153306.59000000008</v>
      </c>
      <c r="Q9" s="368">
        <v>0.17394282396822736</v>
      </c>
      <c r="R9" s="366">
        <v>0.49849738182278513</v>
      </c>
      <c r="S9" s="368">
        <v>0.53559297109638826</v>
      </c>
      <c r="T9" s="367">
        <v>0.9331553090373913</v>
      </c>
      <c r="U9" s="362">
        <v>1.0417941611960995</v>
      </c>
      <c r="V9" s="94">
        <v>0</v>
      </c>
      <c r="W9" s="95">
        <v>0</v>
      </c>
      <c r="X9" s="130">
        <v>0</v>
      </c>
      <c r="Y9" s="368">
        <v>0</v>
      </c>
      <c r="Z9" s="367">
        <v>0</v>
      </c>
      <c r="AA9" s="362">
        <v>0</v>
      </c>
      <c r="AB9" s="95">
        <v>384877.52</v>
      </c>
      <c r="AC9" s="95">
        <v>387104.62</v>
      </c>
      <c r="AD9" s="130">
        <v>2227.0999999999767</v>
      </c>
      <c r="AE9" s="368">
        <v>5.7865161883187584E-3</v>
      </c>
      <c r="AF9" s="367">
        <v>0.21768631115595632</v>
      </c>
      <c r="AG9" s="367">
        <v>0.20038350595183674</v>
      </c>
      <c r="AH9" s="94">
        <v>38170.050000000003</v>
      </c>
      <c r="AI9" s="95">
        <v>55672.65</v>
      </c>
      <c r="AJ9" s="130">
        <v>17502.599999999999</v>
      </c>
      <c r="AK9" s="368">
        <v>0.45854275800005495</v>
      </c>
      <c r="AL9" s="367">
        <v>2.1588939206265961E-2</v>
      </c>
      <c r="AM9" s="367">
        <v>2.8818774605762969E-2</v>
      </c>
      <c r="AN9" s="94">
        <v>9.83</v>
      </c>
      <c r="AO9" s="95">
        <v>8.93</v>
      </c>
      <c r="AP9" s="130">
        <v>-0.90000000000000036</v>
      </c>
      <c r="AQ9" s="368">
        <v>-9.155645981688712E-2</v>
      </c>
      <c r="AR9" s="371">
        <v>5.5598374222091503E-6</v>
      </c>
      <c r="AS9" s="371">
        <v>4.6225868039237099E-6</v>
      </c>
      <c r="AT9" s="94">
        <v>111592.1</v>
      </c>
      <c r="AU9" s="95">
        <v>112834.98</v>
      </c>
      <c r="AV9" s="130">
        <v>1242.8799999999901</v>
      </c>
      <c r="AW9" s="368">
        <v>1.1137705984563335E-2</v>
      </c>
      <c r="AX9" s="367">
        <v>6.3116371678830691E-2</v>
      </c>
      <c r="AY9" s="367">
        <v>5.8408677443336582E-2</v>
      </c>
      <c r="AZ9" s="94">
        <v>271934.77</v>
      </c>
      <c r="BA9" s="95">
        <v>290423.07</v>
      </c>
      <c r="BB9" s="130">
        <v>18488.299999999988</v>
      </c>
      <c r="BC9" s="368">
        <v>6.7987995797668635E-2</v>
      </c>
      <c r="BD9" s="367">
        <v>0.15380601329052271</v>
      </c>
      <c r="BE9" s="367">
        <v>0.15033660144871352</v>
      </c>
      <c r="BF9" s="94">
        <v>1768037.31</v>
      </c>
      <c r="BG9" s="95">
        <v>1931818.78</v>
      </c>
      <c r="BH9" s="130">
        <v>163781.46999999997</v>
      </c>
      <c r="BI9" s="367">
        <v>9.2634623191294507E-2</v>
      </c>
      <c r="BJ9" s="604">
        <v>3460.42</v>
      </c>
      <c r="BK9" s="397">
        <v>25706.61</v>
      </c>
      <c r="BL9" s="370">
        <v>22246.190000000002</v>
      </c>
      <c r="BM9" s="367">
        <v>6.4287543130602645</v>
      </c>
      <c r="BN9" s="367">
        <v>1.957209828337842E-3</v>
      </c>
      <c r="BO9" s="367">
        <v>1.3306946938366548E-2</v>
      </c>
      <c r="BP9" s="94">
        <v>0</v>
      </c>
      <c r="BQ9" s="95">
        <v>0</v>
      </c>
      <c r="BR9" s="130">
        <v>0</v>
      </c>
      <c r="BS9" s="368">
        <v>0</v>
      </c>
      <c r="BT9" s="367">
        <v>0</v>
      </c>
      <c r="BU9" s="367">
        <v>0</v>
      </c>
      <c r="BV9" s="94">
        <v>142351.37</v>
      </c>
      <c r="BW9" s="95">
        <v>173818.61</v>
      </c>
      <c r="BX9" s="130">
        <v>31467.239999999991</v>
      </c>
      <c r="BY9" s="368">
        <v>0.22105329931141507</v>
      </c>
      <c r="BZ9" s="367">
        <v>0.11280628672459105</v>
      </c>
      <c r="CA9" s="367">
        <v>0.12477125983385493</v>
      </c>
      <c r="CB9" s="94">
        <v>7854.13</v>
      </c>
      <c r="CC9" s="95">
        <v>6822.96</v>
      </c>
      <c r="CD9" s="130">
        <v>-1031.17</v>
      </c>
      <c r="CE9" s="368">
        <v>-0.13129016199120719</v>
      </c>
      <c r="CF9" s="367">
        <v>6.2240022049117778E-3</v>
      </c>
      <c r="CG9" s="367">
        <v>4.8976879690615337E-3</v>
      </c>
      <c r="CH9" s="94">
        <v>96768.58</v>
      </c>
      <c r="CI9" s="95">
        <v>118646.94</v>
      </c>
      <c r="CJ9" s="130">
        <v>21878.36</v>
      </c>
      <c r="CK9" s="368">
        <v>0.22608950136500919</v>
      </c>
      <c r="CL9" s="367">
        <v>7.66842228593341E-2</v>
      </c>
      <c r="CM9" s="367">
        <v>8.516768244339197E-2</v>
      </c>
      <c r="CN9" s="94">
        <v>944496.55</v>
      </c>
      <c r="CO9" s="95">
        <v>993160.26</v>
      </c>
      <c r="CP9" s="130">
        <v>48663.709999999963</v>
      </c>
      <c r="CQ9" s="368">
        <v>5.1523438598055186E-2</v>
      </c>
      <c r="CR9" s="366">
        <v>0.748465916623683</v>
      </c>
      <c r="CS9" s="362">
        <v>0.71291478430945299</v>
      </c>
      <c r="CT9" s="95">
        <v>33079.18</v>
      </c>
      <c r="CU9" s="95">
        <v>33667.29</v>
      </c>
      <c r="CV9" s="130">
        <v>588.11000000000058</v>
      </c>
      <c r="CW9" s="368">
        <v>1.7778856670570449E-2</v>
      </c>
      <c r="CX9" s="367">
        <v>2.6213583077524E-2</v>
      </c>
      <c r="CY9" s="367">
        <v>2.4167206195537669E-2</v>
      </c>
      <c r="CZ9" s="94">
        <v>33899.660000000003</v>
      </c>
      <c r="DA9" s="95">
        <v>41275.449999999997</v>
      </c>
      <c r="DB9" s="130">
        <v>7375.7899999999936</v>
      </c>
      <c r="DC9" s="368">
        <v>0.21757710844297531</v>
      </c>
      <c r="DD9" s="367">
        <v>2.6863772128263678E-2</v>
      </c>
      <c r="DE9" s="367">
        <v>2.96285299756412E-2</v>
      </c>
      <c r="DF9" s="94" t="e">
        <v>#REF!</v>
      </c>
      <c r="DG9" s="95" t="e">
        <v>#REF!</v>
      </c>
      <c r="DH9" s="130" t="e">
        <v>#REF!</v>
      </c>
      <c r="DI9" s="369" t="e">
        <v>#REF!</v>
      </c>
      <c r="DJ9" s="363" t="e">
        <v>#REF!</v>
      </c>
      <c r="DK9" s="364" t="e">
        <v>#REF!</v>
      </c>
      <c r="DL9" s="94">
        <v>1261909.8999999999</v>
      </c>
      <c r="DM9" s="95">
        <v>1393098.14</v>
      </c>
      <c r="DN9" s="130">
        <v>131188.24</v>
      </c>
      <c r="DO9" s="362">
        <v>0.10396006878145579</v>
      </c>
      <c r="DP9" s="94">
        <v>38115.57</v>
      </c>
      <c r="DQ9" s="95">
        <v>38115.57</v>
      </c>
      <c r="DR9" s="130">
        <v>0</v>
      </c>
      <c r="DS9" s="368">
        <v>0</v>
      </c>
      <c r="DT9" s="367">
        <v>7.5308250940212859E-2</v>
      </c>
      <c r="DU9" s="362">
        <v>7.0752013511121453E-2</v>
      </c>
      <c r="DV9" s="95">
        <v>253721.27</v>
      </c>
      <c r="DW9" s="95">
        <v>273063.46999999997</v>
      </c>
      <c r="DX9" s="130">
        <v>19342.199999999983</v>
      </c>
      <c r="DY9" s="368">
        <v>7.6234050066042877E-2</v>
      </c>
      <c r="DZ9" s="367">
        <v>0.50129920843449283</v>
      </c>
      <c r="EA9" s="362">
        <v>0.50687397089519337</v>
      </c>
      <c r="EB9" s="94">
        <v>0</v>
      </c>
      <c r="EC9" s="95">
        <v>0</v>
      </c>
      <c r="ED9" s="130">
        <v>0</v>
      </c>
      <c r="EE9" s="368">
        <v>0</v>
      </c>
      <c r="EF9" s="367">
        <v>0</v>
      </c>
      <c r="EG9" s="362">
        <v>0</v>
      </c>
      <c r="EH9" s="95">
        <v>174742.52</v>
      </c>
      <c r="EI9" s="95">
        <v>180274.47</v>
      </c>
      <c r="EJ9" s="130">
        <v>5531.9500000000116</v>
      </c>
      <c r="EK9" s="368">
        <v>3.1657721314766504E-2</v>
      </c>
      <c r="EL9" s="367">
        <v>0.34525401420168095</v>
      </c>
      <c r="EM9" s="362">
        <v>0.33463442202622867</v>
      </c>
      <c r="EN9" s="94">
        <v>0</v>
      </c>
      <c r="EO9" s="95">
        <v>0</v>
      </c>
      <c r="EP9" s="130">
        <v>0</v>
      </c>
      <c r="EQ9" s="368">
        <v>0</v>
      </c>
      <c r="ER9" s="367">
        <v>0</v>
      </c>
      <c r="ES9" s="362">
        <v>0</v>
      </c>
      <c r="ET9" s="95">
        <v>39548.04</v>
      </c>
      <c r="EU9" s="95">
        <v>47267.13</v>
      </c>
      <c r="EV9" s="130">
        <v>7719.0899999999965</v>
      </c>
      <c r="EW9" s="367">
        <v>0.19518261840536211</v>
      </c>
      <c r="EX9" s="366">
        <v>7.8138506665742527E-2</v>
      </c>
      <c r="EY9" s="362">
        <v>8.7739593567456406E-2</v>
      </c>
      <c r="EZ9" s="95">
        <v>0</v>
      </c>
      <c r="FA9" s="95">
        <v>0</v>
      </c>
      <c r="FB9" s="130">
        <v>0</v>
      </c>
      <c r="FC9" s="363">
        <v>0</v>
      </c>
      <c r="FD9" s="365">
        <v>0</v>
      </c>
      <c r="FE9" s="364">
        <v>0</v>
      </c>
      <c r="FF9" s="363"/>
      <c r="FG9" s="363"/>
      <c r="FH9" s="363"/>
      <c r="FI9" s="363"/>
      <c r="FJ9" s="363"/>
      <c r="FK9" s="363"/>
      <c r="FL9" s="94">
        <v>506127.41</v>
      </c>
      <c r="FM9" s="95">
        <v>538720.64</v>
      </c>
      <c r="FN9" s="130">
        <v>32593.23000000004</v>
      </c>
      <c r="FO9" s="362">
        <v>6.439728288969776E-2</v>
      </c>
    </row>
    <row r="10" spans="1:171" ht="17.25" customHeight="1">
      <c r="A10" s="93" t="s">
        <v>57</v>
      </c>
      <c r="B10" s="94">
        <v>114460.62</v>
      </c>
      <c r="C10" s="95">
        <v>108348.97</v>
      </c>
      <c r="D10" s="130">
        <v>-6111.6499999999942</v>
      </c>
      <c r="E10" s="368">
        <v>-5.3395220120247423E-2</v>
      </c>
      <c r="F10" s="367">
        <v>9.077033069729927E-2</v>
      </c>
      <c r="G10" s="367">
        <v>7.8091856255159131E-2</v>
      </c>
      <c r="H10" s="94">
        <v>0</v>
      </c>
      <c r="I10" s="95">
        <v>0</v>
      </c>
      <c r="J10" s="130">
        <v>0</v>
      </c>
      <c r="K10" s="368">
        <v>0</v>
      </c>
      <c r="L10" s="371">
        <v>0</v>
      </c>
      <c r="M10" s="371">
        <v>0</v>
      </c>
      <c r="N10" s="94">
        <v>591973.81999999995</v>
      </c>
      <c r="O10" s="95">
        <v>679998.73</v>
      </c>
      <c r="P10" s="130">
        <v>88024.910000000033</v>
      </c>
      <c r="Q10" s="368">
        <v>0.14869730218812724</v>
      </c>
      <c r="R10" s="366">
        <v>0.46945106015976074</v>
      </c>
      <c r="S10" s="368">
        <v>0.49010491818104746</v>
      </c>
      <c r="T10" s="367">
        <v>0.83912290428291392</v>
      </c>
      <c r="U10" s="362">
        <v>0.86117339678943572</v>
      </c>
      <c r="V10" s="94">
        <v>1468.65</v>
      </c>
      <c r="W10" s="95">
        <v>1266.92</v>
      </c>
      <c r="X10" s="130">
        <v>-201.73000000000002</v>
      </c>
      <c r="Y10" s="368">
        <v>-0.13735743710210058</v>
      </c>
      <c r="Z10" s="367">
        <v>1.1646787006621892E-3</v>
      </c>
      <c r="AA10" s="367">
        <v>9.1312482736832865E-4</v>
      </c>
      <c r="AB10" s="94">
        <v>308331.99</v>
      </c>
      <c r="AC10" s="95">
        <v>351566.43</v>
      </c>
      <c r="AD10" s="130">
        <v>43234.44</v>
      </c>
      <c r="AE10" s="368">
        <v>0.14022041631165161</v>
      </c>
      <c r="AF10" s="367">
        <v>0.24451550845047296</v>
      </c>
      <c r="AG10" s="367">
        <v>0.2533893503159233</v>
      </c>
      <c r="AH10" s="94">
        <v>9799.31</v>
      </c>
      <c r="AI10" s="95">
        <v>11582.87</v>
      </c>
      <c r="AJ10" s="130">
        <v>1783.5600000000013</v>
      </c>
      <c r="AK10" s="368">
        <v>0.18200873326795472</v>
      </c>
      <c r="AL10" s="367">
        <v>7.771114723171618E-3</v>
      </c>
      <c r="AM10" s="367">
        <v>8.3482825823096903E-3</v>
      </c>
      <c r="AN10" s="94">
        <v>1040.98</v>
      </c>
      <c r="AO10" s="95">
        <v>915.44</v>
      </c>
      <c r="AP10" s="130">
        <v>-125.53999999999996</v>
      </c>
      <c r="AQ10" s="368">
        <v>-0.1205978981344502</v>
      </c>
      <c r="AR10" s="371">
        <v>8.2552496089287829E-4</v>
      </c>
      <c r="AS10" s="371">
        <v>6.597977709453341E-4</v>
      </c>
      <c r="AT10" s="94">
        <v>4399.43</v>
      </c>
      <c r="AU10" s="95">
        <v>7618.26</v>
      </c>
      <c r="AV10" s="130">
        <v>3218.83</v>
      </c>
      <c r="AW10" s="368">
        <v>0.73164705427748589</v>
      </c>
      <c r="AX10" s="367">
        <v>3.4888655677351686E-3</v>
      </c>
      <c r="AY10" s="367">
        <v>5.4908142166411791E-3</v>
      </c>
      <c r="AZ10" s="94">
        <v>229516.74</v>
      </c>
      <c r="BA10" s="95">
        <v>226157.81</v>
      </c>
      <c r="BB10" s="130">
        <v>-3358.929999999993</v>
      </c>
      <c r="BC10" s="368">
        <v>-1.4634793087423572E-2</v>
      </c>
      <c r="BD10" s="367">
        <v>0.18201290880973783</v>
      </c>
      <c r="BE10" s="367">
        <v>0.16300185585060559</v>
      </c>
      <c r="BF10" s="94">
        <v>1260991.55</v>
      </c>
      <c r="BG10" s="95">
        <v>1387455.43</v>
      </c>
      <c r="BH10" s="130">
        <v>126463.87999999989</v>
      </c>
      <c r="BI10" s="367">
        <v>0.10028923667252163</v>
      </c>
      <c r="BJ10" s="604">
        <v>0</v>
      </c>
      <c r="BK10" s="397">
        <v>0</v>
      </c>
      <c r="BL10" s="370">
        <v>0</v>
      </c>
      <c r="BM10" s="367">
        <v>0</v>
      </c>
      <c r="BN10" s="367">
        <v>0</v>
      </c>
      <c r="BO10" s="367">
        <v>0</v>
      </c>
      <c r="BP10" s="94">
        <v>0</v>
      </c>
      <c r="BQ10" s="95">
        <v>0</v>
      </c>
      <c r="BR10" s="130">
        <v>0</v>
      </c>
      <c r="BS10" s="368">
        <v>0</v>
      </c>
      <c r="BT10" s="367">
        <v>0</v>
      </c>
      <c r="BU10" s="367">
        <v>0</v>
      </c>
      <c r="BV10" s="94">
        <v>69408.87</v>
      </c>
      <c r="BW10" s="95">
        <v>106938.68</v>
      </c>
      <c r="BX10" s="130">
        <v>37529.81</v>
      </c>
      <c r="BY10" s="368">
        <v>0.5407062526734695</v>
      </c>
      <c r="BZ10" s="367">
        <v>7.8372162567626302E-2</v>
      </c>
      <c r="CA10" s="367">
        <v>0.10587125739767711</v>
      </c>
      <c r="CB10" s="94">
        <v>4096.53</v>
      </c>
      <c r="CC10" s="95">
        <v>3534.73</v>
      </c>
      <c r="CD10" s="130">
        <v>-561.79999999999973</v>
      </c>
      <c r="CE10" s="368">
        <v>-0.13714045789973459</v>
      </c>
      <c r="CF10" s="367">
        <v>4.625545915430667E-3</v>
      </c>
      <c r="CG10" s="367">
        <v>3.4994476242019377E-3</v>
      </c>
      <c r="CH10" s="94">
        <v>34767.07</v>
      </c>
      <c r="CI10" s="95">
        <v>41056.03</v>
      </c>
      <c r="CJ10" s="130">
        <v>6288.9599999999991</v>
      </c>
      <c r="CK10" s="368">
        <v>0.18088840963589969</v>
      </c>
      <c r="CL10" s="367">
        <v>3.9256804815292964E-2</v>
      </c>
      <c r="CM10" s="367">
        <v>4.0646223797196242E-2</v>
      </c>
      <c r="CN10" s="94">
        <v>705467.36</v>
      </c>
      <c r="CO10" s="95">
        <v>789618.83</v>
      </c>
      <c r="CP10" s="130">
        <v>84151.469999999972</v>
      </c>
      <c r="CQ10" s="368">
        <v>0.11928471077669699</v>
      </c>
      <c r="CR10" s="366">
        <v>0.79656969813907286</v>
      </c>
      <c r="CS10" s="362">
        <v>0.78173714503473068</v>
      </c>
      <c r="CT10" s="95">
        <v>44141.24</v>
      </c>
      <c r="CU10" s="95">
        <v>40344.25</v>
      </c>
      <c r="CV10" s="130">
        <v>-3796.989999999998</v>
      </c>
      <c r="CW10" s="368">
        <v>-8.6019105942651317E-2</v>
      </c>
      <c r="CX10" s="367">
        <v>4.9841532317362443E-2</v>
      </c>
      <c r="CY10" s="367">
        <v>3.9941548523567294E-2</v>
      </c>
      <c r="CZ10" s="94">
        <v>27750.6</v>
      </c>
      <c r="DA10" s="95">
        <v>28589.75</v>
      </c>
      <c r="DB10" s="130">
        <v>839.15000000000146</v>
      </c>
      <c r="DC10" s="368">
        <v>3.023898582372999E-2</v>
      </c>
      <c r="DD10" s="367">
        <v>3.1334244953839047E-2</v>
      </c>
      <c r="DE10" s="367">
        <v>2.830437762262672E-2</v>
      </c>
      <c r="DF10" s="94" t="e">
        <v>#REF!</v>
      </c>
      <c r="DG10" s="95" t="e">
        <v>#REF!</v>
      </c>
      <c r="DH10" s="130" t="e">
        <v>#REF!</v>
      </c>
      <c r="DI10" s="369" t="e">
        <v>#REF!</v>
      </c>
      <c r="DJ10" s="363" t="e">
        <v>#REF!</v>
      </c>
      <c r="DK10" s="364" t="e">
        <v>#REF!</v>
      </c>
      <c r="DL10" s="94">
        <v>885631.68</v>
      </c>
      <c r="DM10" s="95">
        <v>1010082.27</v>
      </c>
      <c r="DN10" s="130">
        <v>124450.58999999997</v>
      </c>
      <c r="DO10" s="362">
        <v>0.14052183634623364</v>
      </c>
      <c r="DP10" s="94">
        <v>99930.9</v>
      </c>
      <c r="DQ10" s="95">
        <v>99930.9</v>
      </c>
      <c r="DR10" s="130">
        <v>0</v>
      </c>
      <c r="DS10" s="368">
        <v>0</v>
      </c>
      <c r="DT10" s="367">
        <v>0.26622691445412106</v>
      </c>
      <c r="DU10" s="362">
        <v>0.26480659792568706</v>
      </c>
      <c r="DV10" s="95">
        <v>101238.44</v>
      </c>
      <c r="DW10" s="95">
        <v>90334.45</v>
      </c>
      <c r="DX10" s="130">
        <v>-10903.990000000005</v>
      </c>
      <c r="DY10" s="368">
        <v>-0.10770602549782479</v>
      </c>
      <c r="DZ10" s="367">
        <v>0.26971034490181384</v>
      </c>
      <c r="EA10" s="362">
        <v>0.23937699330225268</v>
      </c>
      <c r="EB10" s="94">
        <v>0</v>
      </c>
      <c r="EC10" s="95">
        <v>0</v>
      </c>
      <c r="ED10" s="130">
        <v>0</v>
      </c>
      <c r="EE10" s="368">
        <v>0</v>
      </c>
      <c r="EF10" s="367">
        <v>0</v>
      </c>
      <c r="EG10" s="362">
        <v>0</v>
      </c>
      <c r="EH10" s="95">
        <v>172952.26</v>
      </c>
      <c r="EI10" s="95">
        <v>169048.85</v>
      </c>
      <c r="EJ10" s="130">
        <v>-3903.4100000000035</v>
      </c>
      <c r="EK10" s="368">
        <v>-2.2569291664647825E-2</v>
      </c>
      <c r="EL10" s="367">
        <v>0.46076385309916057</v>
      </c>
      <c r="EM10" s="362">
        <v>0.44796205029425118</v>
      </c>
      <c r="EN10" s="94">
        <v>0</v>
      </c>
      <c r="EO10" s="95">
        <v>0</v>
      </c>
      <c r="EP10" s="130">
        <v>0</v>
      </c>
      <c r="EQ10" s="368">
        <v>0</v>
      </c>
      <c r="ER10" s="367">
        <v>0</v>
      </c>
      <c r="ES10" s="362">
        <v>0</v>
      </c>
      <c r="ET10" s="95">
        <v>1238.27</v>
      </c>
      <c r="EU10" s="95">
        <v>18058.97</v>
      </c>
      <c r="EV10" s="130">
        <v>16820.7</v>
      </c>
      <c r="EW10" s="367">
        <v>13.584032561557658</v>
      </c>
      <c r="EX10" s="366">
        <v>3.2988875449045736E-3</v>
      </c>
      <c r="EY10" s="362">
        <v>4.7854411475750196E-2</v>
      </c>
      <c r="EZ10" s="95">
        <v>0</v>
      </c>
      <c r="FA10" s="95">
        <v>0</v>
      </c>
      <c r="FB10" s="130">
        <v>0</v>
      </c>
      <c r="FC10" s="363">
        <v>0</v>
      </c>
      <c r="FD10" s="365">
        <v>0</v>
      </c>
      <c r="FE10" s="364">
        <v>0</v>
      </c>
      <c r="FF10" s="363"/>
      <c r="FG10" s="363"/>
      <c r="FH10" s="363"/>
      <c r="FI10" s="363"/>
      <c r="FJ10" s="363"/>
      <c r="FK10" s="363"/>
      <c r="FL10" s="94">
        <v>375359.87</v>
      </c>
      <c r="FM10" s="95">
        <v>377373.15</v>
      </c>
      <c r="FN10" s="130">
        <v>2013.2800000000279</v>
      </c>
      <c r="FO10" s="362">
        <v>5.3635994705561576E-3</v>
      </c>
    </row>
    <row r="11" spans="1:171" ht="17.25" customHeight="1">
      <c r="A11" s="93" t="s">
        <v>34</v>
      </c>
      <c r="B11" s="94">
        <v>18480.12</v>
      </c>
      <c r="C11" s="95">
        <v>18495.75</v>
      </c>
      <c r="D11" s="130">
        <v>15.630000000001019</v>
      </c>
      <c r="E11" s="368">
        <v>8.4577372874207631E-4</v>
      </c>
      <c r="F11" s="367">
        <v>1.4662192653517992E-2</v>
      </c>
      <c r="G11" s="367">
        <v>1.4751335232811415E-2</v>
      </c>
      <c r="H11" s="94">
        <v>8987.75</v>
      </c>
      <c r="I11" s="95">
        <v>2313.86</v>
      </c>
      <c r="J11" s="130">
        <v>-6673.8899999999994</v>
      </c>
      <c r="K11" s="368">
        <v>-0.74255403187672098</v>
      </c>
      <c r="L11" s="371">
        <v>7.1309126792280754E-3</v>
      </c>
      <c r="M11" s="371">
        <v>1.8454252756332143E-3</v>
      </c>
      <c r="N11" s="94">
        <v>835517.05</v>
      </c>
      <c r="O11" s="95">
        <v>823206.83</v>
      </c>
      <c r="P11" s="130">
        <v>-12310.220000000088</v>
      </c>
      <c r="Q11" s="368">
        <v>-1.4733655046297485E-2</v>
      </c>
      <c r="R11" s="366">
        <v>0.66290218637103149</v>
      </c>
      <c r="S11" s="368">
        <v>0.65655082466350356</v>
      </c>
      <c r="T11" s="367">
        <v>1.262639759695013</v>
      </c>
      <c r="U11" s="362">
        <v>1.1395210399698776</v>
      </c>
      <c r="V11" s="94">
        <v>16944.18</v>
      </c>
      <c r="W11" s="95">
        <v>16001.62</v>
      </c>
      <c r="X11" s="130">
        <v>-942.55999999999949</v>
      </c>
      <c r="Y11" s="368">
        <v>-5.562735995486353E-2</v>
      </c>
      <c r="Z11" s="367">
        <v>1.344357241813833E-2</v>
      </c>
      <c r="AA11" s="367">
        <v>1.2762135133101378E-2</v>
      </c>
      <c r="AB11" s="94">
        <v>139390.07</v>
      </c>
      <c r="AC11" s="95">
        <v>165391.04999999999</v>
      </c>
      <c r="AD11" s="130">
        <v>26000.979999999981</v>
      </c>
      <c r="AE11" s="368">
        <v>0.18653394750429481</v>
      </c>
      <c r="AF11" s="367">
        <v>0.11059257517415248</v>
      </c>
      <c r="AG11" s="367">
        <v>0.13190807742625599</v>
      </c>
      <c r="AH11" s="94">
        <v>4056.71</v>
      </c>
      <c r="AI11" s="95">
        <v>5194.4399999999996</v>
      </c>
      <c r="AJ11" s="130">
        <v>1137.7299999999996</v>
      </c>
      <c r="AK11" s="368">
        <v>0.28045633037609285</v>
      </c>
      <c r="AL11" s="367">
        <v>3.2186080804374093E-3</v>
      </c>
      <c r="AM11" s="367">
        <v>4.1428396137882986E-3</v>
      </c>
      <c r="AN11" s="94">
        <v>388.92</v>
      </c>
      <c r="AO11" s="95">
        <v>332.85</v>
      </c>
      <c r="AP11" s="130">
        <v>-56.069999999999993</v>
      </c>
      <c r="AQ11" s="368">
        <v>-0.14416846652267817</v>
      </c>
      <c r="AR11" s="371">
        <v>3.0857050532173046E-4</v>
      </c>
      <c r="AS11" s="371">
        <v>2.6546541406762523E-4</v>
      </c>
      <c r="AT11" s="94">
        <v>15863.56</v>
      </c>
      <c r="AU11" s="95">
        <v>19324.55</v>
      </c>
      <c r="AV11" s="130">
        <v>3460.99</v>
      </c>
      <c r="AW11" s="368">
        <v>0.21817233962616209</v>
      </c>
      <c r="AX11" s="367">
        <v>1.2586204683229432E-2</v>
      </c>
      <c r="AY11" s="367">
        <v>1.5412346905274229E-2</v>
      </c>
      <c r="AZ11" s="94">
        <v>220764.3</v>
      </c>
      <c r="BA11" s="95">
        <v>203574.7</v>
      </c>
      <c r="BB11" s="130">
        <v>-17189.599999999977</v>
      </c>
      <c r="BC11" s="368">
        <v>-7.786403870553335E-2</v>
      </c>
      <c r="BD11" s="367">
        <v>0.17515517743494316</v>
      </c>
      <c r="BE11" s="367">
        <v>0.16236155033556435</v>
      </c>
      <c r="BF11" s="94">
        <v>1260392.6599999999</v>
      </c>
      <c r="BG11" s="95">
        <v>1253835.6499999999</v>
      </c>
      <c r="BH11" s="130">
        <v>-6557.0100000000093</v>
      </c>
      <c r="BI11" s="367">
        <v>-5.2023549550026813E-3</v>
      </c>
      <c r="BJ11" s="604">
        <v>0</v>
      </c>
      <c r="BK11" s="397">
        <v>0</v>
      </c>
      <c r="BL11" s="370">
        <v>0</v>
      </c>
      <c r="BM11" s="367">
        <v>0</v>
      </c>
      <c r="BN11" s="367">
        <v>0</v>
      </c>
      <c r="BO11" s="367">
        <v>0</v>
      </c>
      <c r="BP11" s="94">
        <v>0</v>
      </c>
      <c r="BQ11" s="95">
        <v>0</v>
      </c>
      <c r="BR11" s="130">
        <v>0</v>
      </c>
      <c r="BS11" s="368">
        <v>0</v>
      </c>
      <c r="BT11" s="367">
        <v>0</v>
      </c>
      <c r="BU11" s="367">
        <v>0</v>
      </c>
      <c r="BV11" s="94">
        <v>38140.85</v>
      </c>
      <c r="BW11" s="95">
        <v>48699.56</v>
      </c>
      <c r="BX11" s="130">
        <v>10558.71</v>
      </c>
      <c r="BY11" s="368">
        <v>0.27683467987734933</v>
      </c>
      <c r="BZ11" s="367">
        <v>4.0315378890845473E-2</v>
      </c>
      <c r="CA11" s="367">
        <v>4.8352153644238435E-2</v>
      </c>
      <c r="CB11" s="94">
        <v>7058.2</v>
      </c>
      <c r="CC11" s="95">
        <v>8158.05</v>
      </c>
      <c r="CD11" s="130">
        <v>1099.8500000000004</v>
      </c>
      <c r="CE11" s="368">
        <v>0.15582584794990229</v>
      </c>
      <c r="CF11" s="367">
        <v>7.460610009671141E-3</v>
      </c>
      <c r="CG11" s="367">
        <v>8.0998532027266642E-3</v>
      </c>
      <c r="CH11" s="94">
        <v>70134.48</v>
      </c>
      <c r="CI11" s="95">
        <v>55287.39</v>
      </c>
      <c r="CJ11" s="130">
        <v>-14847.089999999997</v>
      </c>
      <c r="CK11" s="368">
        <v>-0.21169459016449538</v>
      </c>
      <c r="CL11" s="367">
        <v>7.4133065584863059E-2</v>
      </c>
      <c r="CM11" s="367">
        <v>5.4892988270713976E-2</v>
      </c>
      <c r="CN11" s="94">
        <v>661722.43000000005</v>
      </c>
      <c r="CO11" s="95">
        <v>722414.77</v>
      </c>
      <c r="CP11" s="130">
        <v>60692.339999999967</v>
      </c>
      <c r="CQ11" s="368">
        <v>9.1718728651830589E-2</v>
      </c>
      <c r="CR11" s="366">
        <v>0.69944929087896512</v>
      </c>
      <c r="CS11" s="362">
        <v>0.71726130490516082</v>
      </c>
      <c r="CT11" s="95">
        <v>121055.26</v>
      </c>
      <c r="CU11" s="95">
        <v>128652.82</v>
      </c>
      <c r="CV11" s="130">
        <v>7597.5600000000122</v>
      </c>
      <c r="CW11" s="368">
        <v>6.2761089439649406E-2</v>
      </c>
      <c r="CX11" s="367">
        <v>0.12795699816941181</v>
      </c>
      <c r="CY11" s="367">
        <v>0.12773505385684289</v>
      </c>
      <c r="CZ11" s="94">
        <v>47950.84</v>
      </c>
      <c r="DA11" s="95">
        <v>43972.35</v>
      </c>
      <c r="DB11" s="130">
        <v>-3978.489999999998</v>
      </c>
      <c r="DC11" s="368">
        <v>-8.2970183629734087E-2</v>
      </c>
      <c r="DD11" s="367">
        <v>5.0684667036374614E-2</v>
      </c>
      <c r="DE11" s="367">
        <v>4.3658665977643903E-2</v>
      </c>
      <c r="DF11" s="94" t="e">
        <v>#REF!</v>
      </c>
      <c r="DG11" s="95" t="e">
        <v>#REF!</v>
      </c>
      <c r="DH11" s="130" t="e">
        <v>#REF!</v>
      </c>
      <c r="DI11" s="369" t="e">
        <v>#REF!</v>
      </c>
      <c r="DJ11" s="363" t="e">
        <v>#REF!</v>
      </c>
      <c r="DK11" s="364" t="e">
        <v>#REF!</v>
      </c>
      <c r="DL11" s="94">
        <v>946062.05</v>
      </c>
      <c r="DM11" s="95">
        <v>1007184.92</v>
      </c>
      <c r="DN11" s="130">
        <v>61122.869999999995</v>
      </c>
      <c r="DO11" s="362">
        <v>6.4607675574768056E-2</v>
      </c>
      <c r="DP11" s="94">
        <v>54114.74</v>
      </c>
      <c r="DQ11" s="95">
        <v>64114.74</v>
      </c>
      <c r="DR11" s="130">
        <v>10000</v>
      </c>
      <c r="DS11" s="368">
        <v>0.18479253526857933</v>
      </c>
      <c r="DT11" s="367">
        <v>0.1721586762472378</v>
      </c>
      <c r="DU11" s="362">
        <v>0.25994141594472475</v>
      </c>
      <c r="DV11" s="95">
        <v>145661.20000000001</v>
      </c>
      <c r="DW11" s="95">
        <v>61789.15</v>
      </c>
      <c r="DX11" s="130">
        <v>-83872.050000000017</v>
      </c>
      <c r="DY11" s="368">
        <v>-0.57580227267110262</v>
      </c>
      <c r="DZ11" s="367">
        <v>0.46340127241827561</v>
      </c>
      <c r="EA11" s="362">
        <v>0.25051273920819128</v>
      </c>
      <c r="EB11" s="94">
        <v>0</v>
      </c>
      <c r="EC11" s="95">
        <v>0</v>
      </c>
      <c r="ED11" s="130">
        <v>0</v>
      </c>
      <c r="EE11" s="368">
        <v>0</v>
      </c>
      <c r="EF11" s="367">
        <v>0</v>
      </c>
      <c r="EG11" s="362">
        <v>0</v>
      </c>
      <c r="EH11" s="95">
        <v>93226.71</v>
      </c>
      <c r="EI11" s="95">
        <v>77644.740000000005</v>
      </c>
      <c r="EJ11" s="130">
        <v>-15581.970000000001</v>
      </c>
      <c r="EK11" s="368">
        <v>-0.16714061882050757</v>
      </c>
      <c r="EL11" s="367">
        <v>0.29658808273836534</v>
      </c>
      <c r="EM11" s="362">
        <v>0.3147963113670898</v>
      </c>
      <c r="EN11" s="94">
        <v>0</v>
      </c>
      <c r="EO11" s="95">
        <v>0</v>
      </c>
      <c r="EP11" s="130">
        <v>0</v>
      </c>
      <c r="EQ11" s="368">
        <v>0</v>
      </c>
      <c r="ER11" s="367">
        <v>0</v>
      </c>
      <c r="ES11" s="362">
        <v>0</v>
      </c>
      <c r="ET11" s="95">
        <v>21327.95</v>
      </c>
      <c r="EU11" s="95">
        <v>43102.1</v>
      </c>
      <c r="EV11" s="130">
        <v>21774.149999999998</v>
      </c>
      <c r="EW11" s="367">
        <v>1.020920904259434</v>
      </c>
      <c r="EX11" s="366">
        <v>6.7851968596121415E-2</v>
      </c>
      <c r="EY11" s="362">
        <v>0.17474953347999414</v>
      </c>
      <c r="EZ11" s="95">
        <v>0</v>
      </c>
      <c r="FA11" s="95">
        <v>0</v>
      </c>
      <c r="FB11" s="130">
        <v>0</v>
      </c>
      <c r="FC11" s="363">
        <v>0</v>
      </c>
      <c r="FD11" s="365">
        <v>0</v>
      </c>
      <c r="FE11" s="364">
        <v>0</v>
      </c>
      <c r="FF11" s="363"/>
      <c r="FG11" s="363"/>
      <c r="FH11" s="363"/>
      <c r="FI11" s="363"/>
      <c r="FJ11" s="363"/>
      <c r="FK11" s="363"/>
      <c r="FL11" s="94">
        <v>314330.59999999998</v>
      </c>
      <c r="FM11" s="95">
        <v>246650.73</v>
      </c>
      <c r="FN11" s="130">
        <v>-67679.869999999966</v>
      </c>
      <c r="FO11" s="362">
        <v>-0.21531429011365733</v>
      </c>
    </row>
    <row r="12" spans="1:171" ht="17.25" customHeight="1">
      <c r="A12" s="93" t="s">
        <v>32</v>
      </c>
      <c r="B12" s="94">
        <v>18829.38</v>
      </c>
      <c r="C12" s="95">
        <v>27019.94</v>
      </c>
      <c r="D12" s="130">
        <v>8190.5599999999977</v>
      </c>
      <c r="E12" s="368">
        <v>0.43498830019894424</v>
      </c>
      <c r="F12" s="367">
        <v>1.7943994938235459E-2</v>
      </c>
      <c r="G12" s="367">
        <v>2.3070461349885746E-2</v>
      </c>
      <c r="H12" s="94">
        <v>6614.29</v>
      </c>
      <c r="I12" s="95">
        <v>0</v>
      </c>
      <c r="J12" s="130">
        <v>-6614.29</v>
      </c>
      <c r="K12" s="368">
        <v>-1</v>
      </c>
      <c r="L12" s="371">
        <v>6.3032763840350243E-3</v>
      </c>
      <c r="M12" s="371">
        <v>0</v>
      </c>
      <c r="N12" s="94">
        <v>445165.51</v>
      </c>
      <c r="O12" s="95">
        <v>497404.71</v>
      </c>
      <c r="P12" s="130">
        <v>52239.200000000012</v>
      </c>
      <c r="Q12" s="368">
        <v>0.11734781519799234</v>
      </c>
      <c r="R12" s="366">
        <v>0.42423317486380363</v>
      </c>
      <c r="S12" s="368">
        <v>0.42469954179417602</v>
      </c>
      <c r="T12" s="367">
        <v>1.470796027274345</v>
      </c>
      <c r="U12" s="362">
        <v>1.6449507336298363</v>
      </c>
      <c r="V12" s="94">
        <v>1262.02</v>
      </c>
      <c r="W12" s="95">
        <v>803.07</v>
      </c>
      <c r="X12" s="130">
        <v>-458.94999999999993</v>
      </c>
      <c r="Y12" s="368">
        <v>-0.36366301643397086</v>
      </c>
      <c r="Z12" s="367">
        <v>1.2026779687887713E-3</v>
      </c>
      <c r="AA12" s="367">
        <v>6.8568603025220441E-4</v>
      </c>
      <c r="AB12" s="94">
        <v>129779.44</v>
      </c>
      <c r="AC12" s="95">
        <v>127887.29</v>
      </c>
      <c r="AD12" s="130">
        <v>-1892.1500000000087</v>
      </c>
      <c r="AE12" s="368">
        <v>-1.4579736204748677E-2</v>
      </c>
      <c r="AF12" s="367">
        <v>0.12367702040359441</v>
      </c>
      <c r="AG12" s="367">
        <v>0.10919412778439293</v>
      </c>
      <c r="AH12" s="94">
        <v>6865.97</v>
      </c>
      <c r="AI12" s="95">
        <v>5350.71</v>
      </c>
      <c r="AJ12" s="130">
        <v>-1515.2600000000002</v>
      </c>
      <c r="AK12" s="368">
        <v>-0.22069132256622154</v>
      </c>
      <c r="AL12" s="367">
        <v>6.5431220213345593E-3</v>
      </c>
      <c r="AM12" s="367">
        <v>4.5686018640103254E-3</v>
      </c>
      <c r="AN12" s="94">
        <v>1680.2</v>
      </c>
      <c r="AO12" s="95">
        <v>1587.69</v>
      </c>
      <c r="AP12" s="130">
        <v>-92.509999999999991</v>
      </c>
      <c r="AQ12" s="368">
        <v>-5.5058921556957498E-2</v>
      </c>
      <c r="AR12" s="371">
        <v>1.6011945319082848E-3</v>
      </c>
      <c r="AS12" s="371">
        <v>1.3556188792647245E-3</v>
      </c>
      <c r="AT12" s="94">
        <v>13030.53</v>
      </c>
      <c r="AU12" s="95">
        <v>15850.94</v>
      </c>
      <c r="AV12" s="130">
        <v>2820.41</v>
      </c>
      <c r="AW12" s="368">
        <v>0.21644629957492134</v>
      </c>
      <c r="AX12" s="367">
        <v>1.2417815369519618E-2</v>
      </c>
      <c r="AY12" s="367">
        <v>1.3534023340886693E-2</v>
      </c>
      <c r="AZ12" s="94">
        <v>426114.23</v>
      </c>
      <c r="BA12" s="95">
        <v>495287.66</v>
      </c>
      <c r="BB12" s="130">
        <v>69173.429999999993</v>
      </c>
      <c r="BC12" s="368">
        <v>0.1623354141447001</v>
      </c>
      <c r="BD12" s="367">
        <v>0.40607771398899484</v>
      </c>
      <c r="BE12" s="367">
        <v>0.42289193895713134</v>
      </c>
      <c r="BF12" s="94">
        <v>1049341.58</v>
      </c>
      <c r="BG12" s="95">
        <v>1171192.01</v>
      </c>
      <c r="BH12" s="130">
        <v>121850.42999999993</v>
      </c>
      <c r="BI12" s="367">
        <v>0.11612084408205756</v>
      </c>
      <c r="BJ12" s="604">
        <v>770.13</v>
      </c>
      <c r="BK12" s="397">
        <v>1831.23</v>
      </c>
      <c r="BL12" s="370">
        <v>1061.0999999999999</v>
      </c>
      <c r="BM12" s="367">
        <v>1.3778193292041603</v>
      </c>
      <c r="BN12" s="367">
        <v>7.3391735796841289E-4</v>
      </c>
      <c r="BO12" s="367">
        <v>1.5635608716285557E-3</v>
      </c>
      <c r="BP12" s="94">
        <v>0</v>
      </c>
      <c r="BQ12" s="95">
        <v>0</v>
      </c>
      <c r="BR12" s="130">
        <v>0</v>
      </c>
      <c r="BS12" s="368">
        <v>0</v>
      </c>
      <c r="BT12" s="367">
        <v>0</v>
      </c>
      <c r="BU12" s="367">
        <v>0</v>
      </c>
      <c r="BV12" s="94">
        <v>47166.83</v>
      </c>
      <c r="BW12" s="95">
        <v>48510.66</v>
      </c>
      <c r="BX12" s="130">
        <v>1343.8300000000017</v>
      </c>
      <c r="BY12" s="368">
        <v>2.8490996744958304E-2</v>
      </c>
      <c r="BZ12" s="367">
        <v>9.9955403797170439E-2</v>
      </c>
      <c r="CA12" s="367">
        <v>9.6684186110400486E-2</v>
      </c>
      <c r="CB12" s="94">
        <v>70014.14</v>
      </c>
      <c r="CC12" s="95">
        <v>102924.3</v>
      </c>
      <c r="CD12" s="130">
        <v>32910.160000000003</v>
      </c>
      <c r="CE12" s="368">
        <v>0.47005019271821386</v>
      </c>
      <c r="CF12" s="367">
        <v>0.14837316044371909</v>
      </c>
      <c r="CG12" s="367">
        <v>0.20513330835908422</v>
      </c>
      <c r="CH12" s="94">
        <v>35108.01</v>
      </c>
      <c r="CI12" s="95">
        <v>28562.2</v>
      </c>
      <c r="CJ12" s="130">
        <v>-6545.8100000000013</v>
      </c>
      <c r="CK12" s="368">
        <v>-0.18644776505418567</v>
      </c>
      <c r="CL12" s="367">
        <v>7.4400491109220146E-2</v>
      </c>
      <c r="CM12" s="367">
        <v>5.6925901657954782E-2</v>
      </c>
      <c r="CN12" s="94">
        <v>302669.78000000003</v>
      </c>
      <c r="CO12" s="95">
        <v>302382.74</v>
      </c>
      <c r="CP12" s="130">
        <v>-287.04000000003725</v>
      </c>
      <c r="CQ12" s="368">
        <v>-9.4836028889318659E-4</v>
      </c>
      <c r="CR12" s="366">
        <v>0.6414143175850644</v>
      </c>
      <c r="CS12" s="362">
        <v>0.60266401468734576</v>
      </c>
      <c r="CT12" s="95">
        <v>5708.5</v>
      </c>
      <c r="CU12" s="95">
        <v>8405.5300000000007</v>
      </c>
      <c r="CV12" s="130">
        <v>2697.0300000000007</v>
      </c>
      <c r="CW12" s="368">
        <v>0.47245861434702646</v>
      </c>
      <c r="CX12" s="367">
        <v>1.2097387561897788E-2</v>
      </c>
      <c r="CY12" s="367">
        <v>1.6752644199781133E-2</v>
      </c>
      <c r="CZ12" s="94">
        <v>10441.35</v>
      </c>
      <c r="DA12" s="95">
        <v>9126.82</v>
      </c>
      <c r="DB12" s="130">
        <v>-1314.5300000000007</v>
      </c>
      <c r="DC12" s="368">
        <v>-0.12589655552203505</v>
      </c>
      <c r="DD12" s="367">
        <v>2.2127188862121654E-2</v>
      </c>
      <c r="DE12" s="367">
        <v>1.8190211460246578E-2</v>
      </c>
      <c r="DF12" s="94" t="e">
        <v>#REF!</v>
      </c>
      <c r="DG12" s="95" t="e">
        <v>#REF!</v>
      </c>
      <c r="DH12" s="130" t="e">
        <v>#REF!</v>
      </c>
      <c r="DI12" s="369" t="e">
        <v>#REF!</v>
      </c>
      <c r="DJ12" s="363" t="e">
        <v>#REF!</v>
      </c>
      <c r="DK12" s="364" t="e">
        <v>#REF!</v>
      </c>
      <c r="DL12" s="94">
        <v>471878.74</v>
      </c>
      <c r="DM12" s="95">
        <v>501743.48</v>
      </c>
      <c r="DN12" s="130">
        <v>29864.739999999991</v>
      </c>
      <c r="DO12" s="362">
        <v>6.3289013613963607E-2</v>
      </c>
      <c r="DP12" s="94">
        <v>20130.27</v>
      </c>
      <c r="DQ12" s="95">
        <v>20130.27</v>
      </c>
      <c r="DR12" s="130">
        <v>0</v>
      </c>
      <c r="DS12" s="368">
        <v>0</v>
      </c>
      <c r="DT12" s="367">
        <v>3.4859852889237812E-2</v>
      </c>
      <c r="DU12" s="362">
        <v>3.0069929349161466E-2</v>
      </c>
      <c r="DV12" s="95">
        <v>78528.820000000007</v>
      </c>
      <c r="DW12" s="95">
        <v>138506.49</v>
      </c>
      <c r="DX12" s="130">
        <v>59977.669999999984</v>
      </c>
      <c r="DY12" s="368">
        <v>0.76376634718311032</v>
      </c>
      <c r="DZ12" s="367">
        <v>0.13598938875461861</v>
      </c>
      <c r="EA12" s="362">
        <v>0.20689639874181215</v>
      </c>
      <c r="EB12" s="94">
        <v>0</v>
      </c>
      <c r="EC12" s="95">
        <v>0</v>
      </c>
      <c r="ED12" s="130">
        <v>0</v>
      </c>
      <c r="EE12" s="368">
        <v>0</v>
      </c>
      <c r="EF12" s="367">
        <v>0</v>
      </c>
      <c r="EG12" s="362">
        <v>0</v>
      </c>
      <c r="EH12" s="95">
        <v>398824.85</v>
      </c>
      <c r="EI12" s="95">
        <v>484360.7</v>
      </c>
      <c r="EJ12" s="130">
        <v>85535.850000000035</v>
      </c>
      <c r="EK12" s="368">
        <v>0.2144697101998535</v>
      </c>
      <c r="EL12" s="367">
        <v>0.69065022970741752</v>
      </c>
      <c r="EM12" s="362">
        <v>0.72352194126111535</v>
      </c>
      <c r="EN12" s="94">
        <v>0</v>
      </c>
      <c r="EO12" s="95">
        <v>0</v>
      </c>
      <c r="EP12" s="130">
        <v>0</v>
      </c>
      <c r="EQ12" s="368">
        <v>0</v>
      </c>
      <c r="ER12" s="367">
        <v>0</v>
      </c>
      <c r="ES12" s="362">
        <v>0</v>
      </c>
      <c r="ET12" s="95">
        <v>79978.899999999994</v>
      </c>
      <c r="EU12" s="95">
        <v>26451.06</v>
      </c>
      <c r="EV12" s="130">
        <v>-53527.839999999997</v>
      </c>
      <c r="EW12" s="367">
        <v>-0.66927452115495467</v>
      </c>
      <c r="EX12" s="366">
        <v>0.13850051133159474</v>
      </c>
      <c r="EY12" s="362">
        <v>3.9511715710242874E-2</v>
      </c>
      <c r="EZ12" s="95">
        <v>0</v>
      </c>
      <c r="FA12" s="95">
        <v>0</v>
      </c>
      <c r="FB12" s="130">
        <v>0</v>
      </c>
      <c r="FC12" s="363">
        <v>0</v>
      </c>
      <c r="FD12" s="365">
        <v>0</v>
      </c>
      <c r="FE12" s="364">
        <v>0</v>
      </c>
      <c r="FF12" s="363"/>
      <c r="FG12" s="363"/>
      <c r="FH12" s="363"/>
      <c r="FI12" s="363"/>
      <c r="FJ12" s="363"/>
      <c r="FK12" s="363"/>
      <c r="FL12" s="94">
        <v>577462.85</v>
      </c>
      <c r="FM12" s="95">
        <v>669448.53</v>
      </c>
      <c r="FN12" s="130">
        <v>91985.680000000051</v>
      </c>
      <c r="FO12" s="362">
        <v>0.15929280991842168</v>
      </c>
    </row>
    <row r="13" spans="1:171" ht="17.25" customHeight="1">
      <c r="A13" s="93" t="s">
        <v>495</v>
      </c>
      <c r="B13" s="94">
        <v>16279.62</v>
      </c>
      <c r="C13" s="95">
        <v>8213.9599999999991</v>
      </c>
      <c r="D13" s="130">
        <v>-8065.6600000000017</v>
      </c>
      <c r="E13" s="368">
        <v>-0.49544522537995367</v>
      </c>
      <c r="F13" s="367">
        <v>1.6119675741391195E-2</v>
      </c>
      <c r="G13" s="367">
        <v>7.3369266763235168E-3</v>
      </c>
      <c r="H13" s="94">
        <v>0</v>
      </c>
      <c r="I13" s="95">
        <v>0</v>
      </c>
      <c r="J13" s="130">
        <v>0</v>
      </c>
      <c r="K13" s="368">
        <v>0</v>
      </c>
      <c r="L13" s="371">
        <v>0</v>
      </c>
      <c r="M13" s="371">
        <v>0</v>
      </c>
      <c r="N13" s="94">
        <v>508994.39</v>
      </c>
      <c r="O13" s="95">
        <v>611819.9</v>
      </c>
      <c r="P13" s="130">
        <v>102825.51000000001</v>
      </c>
      <c r="Q13" s="368">
        <v>0.20201698097301232</v>
      </c>
      <c r="R13" s="366">
        <v>0.50399361416219846</v>
      </c>
      <c r="S13" s="368">
        <v>0.54649374301988163</v>
      </c>
      <c r="T13" s="367">
        <v>0.93420751771131993</v>
      </c>
      <c r="U13" s="362">
        <v>1.0520446479554053</v>
      </c>
      <c r="V13" s="94">
        <v>9900</v>
      </c>
      <c r="W13" s="95">
        <v>0</v>
      </c>
      <c r="X13" s="130">
        <v>-9900</v>
      </c>
      <c r="Y13" s="368">
        <v>-1</v>
      </c>
      <c r="Z13" s="367">
        <v>9.8027343291657177E-3</v>
      </c>
      <c r="AA13" s="367">
        <v>0</v>
      </c>
      <c r="AB13" s="94">
        <v>291981.78000000003</v>
      </c>
      <c r="AC13" s="95">
        <v>315587.74</v>
      </c>
      <c r="AD13" s="130">
        <v>23605.959999999963</v>
      </c>
      <c r="AE13" s="368">
        <v>8.0847373421725016E-2</v>
      </c>
      <c r="AF13" s="367">
        <v>0.2891131129592841</v>
      </c>
      <c r="AG13" s="367">
        <v>0.28189132992206567</v>
      </c>
      <c r="AH13" s="94">
        <v>23637.56</v>
      </c>
      <c r="AI13" s="95">
        <v>24359.119999999999</v>
      </c>
      <c r="AJ13" s="130">
        <v>721.55999999999767</v>
      </c>
      <c r="AK13" s="368">
        <v>3.0525993376642836E-2</v>
      </c>
      <c r="AL13" s="367">
        <v>2.3405325340375194E-2</v>
      </c>
      <c r="AM13" s="367">
        <v>2.1758211306089355E-2</v>
      </c>
      <c r="AN13" s="94">
        <v>14.93</v>
      </c>
      <c r="AO13" s="95">
        <v>0</v>
      </c>
      <c r="AP13" s="130">
        <v>-14.93</v>
      </c>
      <c r="AQ13" s="368">
        <v>-1</v>
      </c>
      <c r="AR13" s="371">
        <v>1.4783315508529715E-5</v>
      </c>
      <c r="AS13" s="371">
        <v>0</v>
      </c>
      <c r="AT13" s="94">
        <v>5850.2</v>
      </c>
      <c r="AU13" s="95">
        <v>7924.45</v>
      </c>
      <c r="AV13" s="130">
        <v>2074.25</v>
      </c>
      <c r="AW13" s="368">
        <v>0.35456052784520187</v>
      </c>
      <c r="AX13" s="367">
        <v>5.7927228659076044E-3</v>
      </c>
      <c r="AY13" s="367">
        <v>7.0783286746212417E-3</v>
      </c>
      <c r="AZ13" s="94">
        <v>153263.81</v>
      </c>
      <c r="BA13" s="95">
        <v>151631.70000000001</v>
      </c>
      <c r="BB13" s="130">
        <v>-1632.109999999986</v>
      </c>
      <c r="BC13" s="368">
        <v>-1.0649024058582297E-2</v>
      </c>
      <c r="BD13" s="367">
        <v>0.15175802138441738</v>
      </c>
      <c r="BE13" s="367">
        <v>0.13544145146875378</v>
      </c>
      <c r="BF13" s="94">
        <v>1009922.3</v>
      </c>
      <c r="BG13" s="95">
        <v>1119536.8799999999</v>
      </c>
      <c r="BH13" s="130">
        <v>109614.57999999984</v>
      </c>
      <c r="BI13" s="367">
        <v>0.10853763700435155</v>
      </c>
      <c r="BJ13" s="604">
        <v>0</v>
      </c>
      <c r="BK13" s="397">
        <v>28844.41</v>
      </c>
      <c r="BL13" s="370">
        <v>28844.41</v>
      </c>
      <c r="BM13" s="367" t="s">
        <v>568</v>
      </c>
      <c r="BN13" s="367">
        <v>0</v>
      </c>
      <c r="BO13" s="367">
        <v>2.5764591158444018E-2</v>
      </c>
      <c r="BP13" s="94">
        <v>0</v>
      </c>
      <c r="BQ13" s="95">
        <v>37530.339999999997</v>
      </c>
      <c r="BR13" s="130">
        <v>37530.339999999997</v>
      </c>
      <c r="BS13" s="368" t="s">
        <v>568</v>
      </c>
      <c r="BT13" s="367">
        <v>0</v>
      </c>
      <c r="BU13" s="367">
        <v>4.0890118276074285E-2</v>
      </c>
      <c r="BV13" s="94">
        <v>98222.13</v>
      </c>
      <c r="BW13" s="95">
        <v>119338.65</v>
      </c>
      <c r="BX13" s="130">
        <v>21116.51999999999</v>
      </c>
      <c r="BY13" s="368">
        <v>0.21498739642481779</v>
      </c>
      <c r="BZ13" s="367">
        <v>0.12315044196659393</v>
      </c>
      <c r="CA13" s="367">
        <v>0.13002204385590518</v>
      </c>
      <c r="CB13" s="94">
        <v>1857.28</v>
      </c>
      <c r="CC13" s="95">
        <v>2346.61</v>
      </c>
      <c r="CD13" s="130">
        <v>489.33000000000015</v>
      </c>
      <c r="CE13" s="368">
        <v>0.26346592866988294</v>
      </c>
      <c r="CF13" s="367">
        <v>2.3286488783710512E-3</v>
      </c>
      <c r="CG13" s="367">
        <v>2.5566824187528993E-3</v>
      </c>
      <c r="CH13" s="94">
        <v>48717.32</v>
      </c>
      <c r="CI13" s="95">
        <v>62401.2</v>
      </c>
      <c r="CJ13" s="130">
        <v>13683.879999999997</v>
      </c>
      <c r="CK13" s="368">
        <v>0.28088326697774008</v>
      </c>
      <c r="CL13" s="367">
        <v>6.1081545364858061E-2</v>
      </c>
      <c r="CM13" s="367">
        <v>6.7987458908418272E-2</v>
      </c>
      <c r="CN13" s="94">
        <v>544840.81999999995</v>
      </c>
      <c r="CO13" s="95">
        <v>581553.17000000004</v>
      </c>
      <c r="CP13" s="130">
        <v>36712.350000000093</v>
      </c>
      <c r="CQ13" s="368">
        <v>6.7381790520027657E-2</v>
      </c>
      <c r="CR13" s="366">
        <v>0.68311884281517254</v>
      </c>
      <c r="CS13" s="362">
        <v>0.63361477421003742</v>
      </c>
      <c r="CT13" s="95">
        <v>91272.09</v>
      </c>
      <c r="CU13" s="95">
        <v>70659.149999999994</v>
      </c>
      <c r="CV13" s="130">
        <v>-20612.940000000002</v>
      </c>
      <c r="CW13" s="368">
        <v>-0.225840560898737</v>
      </c>
      <c r="CX13" s="367">
        <v>0.11443651469088216</v>
      </c>
      <c r="CY13" s="367">
        <v>7.6984674287173371E-2</v>
      </c>
      <c r="CZ13" s="94">
        <v>12668.75</v>
      </c>
      <c r="DA13" s="95">
        <v>15160.46</v>
      </c>
      <c r="DB13" s="130">
        <v>2491.7099999999991</v>
      </c>
      <c r="DC13" s="368">
        <v>0.19668159842131222</v>
      </c>
      <c r="DD13" s="367">
        <v>1.5884018822074891E-2</v>
      </c>
      <c r="DE13" s="367">
        <v>1.6517649520886118E-2</v>
      </c>
      <c r="DF13" s="94" t="e">
        <v>#REF!</v>
      </c>
      <c r="DG13" s="95" t="e">
        <v>#REF!</v>
      </c>
      <c r="DH13" s="130" t="e">
        <v>#REF!</v>
      </c>
      <c r="DI13" s="369" t="e">
        <v>#REF!</v>
      </c>
      <c r="DJ13" s="363" t="e">
        <v>#REF!</v>
      </c>
      <c r="DK13" s="364" t="e">
        <v>#REF!</v>
      </c>
      <c r="DL13" s="94">
        <v>797578.38</v>
      </c>
      <c r="DM13" s="95">
        <v>917833.98</v>
      </c>
      <c r="DN13" s="130">
        <v>120255.59999999998</v>
      </c>
      <c r="DO13" s="362">
        <v>0.15077590242604116</v>
      </c>
      <c r="DP13" s="94">
        <v>7011.78</v>
      </c>
      <c r="DQ13" s="95">
        <v>7011.78</v>
      </c>
      <c r="DR13" s="130">
        <v>0</v>
      </c>
      <c r="DS13" s="368">
        <v>0</v>
      </c>
      <c r="DT13" s="367">
        <v>3.3020866951164268E-2</v>
      </c>
      <c r="DU13" s="362">
        <v>3.4762911192650181E-2</v>
      </c>
      <c r="DV13" s="95">
        <v>78890.73</v>
      </c>
      <c r="DW13" s="95">
        <v>76574.41</v>
      </c>
      <c r="DX13" s="130">
        <v>-2316.3199999999924</v>
      </c>
      <c r="DY13" s="368">
        <v>-2.9361117586312012E-2</v>
      </c>
      <c r="DZ13" s="367">
        <v>0.37152339334808326</v>
      </c>
      <c r="EA13" s="362">
        <v>0.37963960855297574</v>
      </c>
      <c r="EB13" s="94">
        <v>0</v>
      </c>
      <c r="EC13" s="95">
        <v>0</v>
      </c>
      <c r="ED13" s="130">
        <v>0</v>
      </c>
      <c r="EE13" s="368">
        <v>0</v>
      </c>
      <c r="EF13" s="367">
        <v>0</v>
      </c>
      <c r="EG13" s="362">
        <v>0</v>
      </c>
      <c r="EH13" s="95">
        <v>128757.72</v>
      </c>
      <c r="EI13" s="95">
        <v>122643.6</v>
      </c>
      <c r="EJ13" s="130">
        <v>-6114.1199999999953</v>
      </c>
      <c r="EK13" s="368">
        <v>-4.7485463395903524E-2</v>
      </c>
      <c r="EL13" s="367">
        <v>0.60636408173891121</v>
      </c>
      <c r="EM13" s="362">
        <v>0.60804083629932937</v>
      </c>
      <c r="EN13" s="94">
        <v>0</v>
      </c>
      <c r="EO13" s="95">
        <v>0</v>
      </c>
      <c r="EP13" s="130">
        <v>0</v>
      </c>
      <c r="EQ13" s="368">
        <v>0</v>
      </c>
      <c r="ER13" s="367">
        <v>0</v>
      </c>
      <c r="ES13" s="362">
        <v>0</v>
      </c>
      <c r="ET13" s="95">
        <v>-2316.3200000000002</v>
      </c>
      <c r="EU13" s="95">
        <v>-4526.8999999999996</v>
      </c>
      <c r="EV13" s="130">
        <v>-2210.5799999999995</v>
      </c>
      <c r="EW13" s="367">
        <v>-0.95435000345375398</v>
      </c>
      <c r="EX13" s="366">
        <v>-1.0908342038158759E-2</v>
      </c>
      <c r="EY13" s="362">
        <v>-2.2443405622824458E-2</v>
      </c>
      <c r="EZ13" s="95">
        <v>0</v>
      </c>
      <c r="FA13" s="95">
        <v>0</v>
      </c>
      <c r="FB13" s="130">
        <v>0</v>
      </c>
      <c r="FC13" s="363">
        <v>0</v>
      </c>
      <c r="FD13" s="365">
        <v>0</v>
      </c>
      <c r="FE13" s="364">
        <v>0</v>
      </c>
      <c r="FF13" s="363"/>
      <c r="FG13" s="363"/>
      <c r="FH13" s="363"/>
      <c r="FI13" s="363"/>
      <c r="FJ13" s="363"/>
      <c r="FK13" s="363"/>
      <c r="FL13" s="94">
        <v>212343.91</v>
      </c>
      <c r="FM13" s="95">
        <v>201702.9</v>
      </c>
      <c r="FN13" s="130">
        <v>-10641.010000000009</v>
      </c>
      <c r="FO13" s="362">
        <v>-5.0112150614538505E-2</v>
      </c>
    </row>
    <row r="14" spans="1:171" ht="17.25" customHeight="1">
      <c r="A14" s="93" t="s">
        <v>58</v>
      </c>
      <c r="B14" s="94">
        <v>61939.34</v>
      </c>
      <c r="C14" s="95">
        <v>57661.91</v>
      </c>
      <c r="D14" s="130">
        <v>-4277.429999999993</v>
      </c>
      <c r="E14" s="368">
        <v>-6.9058372271967913E-2</v>
      </c>
      <c r="F14" s="367">
        <v>6.342701038014463E-2</v>
      </c>
      <c r="G14" s="367">
        <v>5.3039827921170415E-2</v>
      </c>
      <c r="H14" s="94">
        <v>598.91999999999996</v>
      </c>
      <c r="I14" s="95">
        <v>1254.93</v>
      </c>
      <c r="J14" s="130">
        <v>656.0100000000001</v>
      </c>
      <c r="K14" s="368">
        <v>1.0953215788419157</v>
      </c>
      <c r="L14" s="371">
        <v>6.1330496994117497E-4</v>
      </c>
      <c r="M14" s="371">
        <v>1.154336914145133E-3</v>
      </c>
      <c r="N14" s="94">
        <v>607111.02</v>
      </c>
      <c r="O14" s="95">
        <v>694926.68</v>
      </c>
      <c r="P14" s="130">
        <v>87815.660000000033</v>
      </c>
      <c r="Q14" s="368">
        <v>0.14464514249798996</v>
      </c>
      <c r="R14" s="366">
        <v>0.62169272335546677</v>
      </c>
      <c r="S14" s="368">
        <v>0.63922252185247175</v>
      </c>
      <c r="T14" s="367">
        <v>1.0784610684308698</v>
      </c>
      <c r="U14" s="362">
        <v>1.1208687194244753</v>
      </c>
      <c r="V14" s="94">
        <v>4116.1099999999997</v>
      </c>
      <c r="W14" s="95">
        <v>3372.84</v>
      </c>
      <c r="X14" s="130">
        <v>-743.26999999999953</v>
      </c>
      <c r="Y14" s="368">
        <v>-0.18057583495096088</v>
      </c>
      <c r="Z14" s="367">
        <v>4.2149714817080238E-3</v>
      </c>
      <c r="AA14" s="367">
        <v>3.1024787976263778E-3</v>
      </c>
      <c r="AB14" s="94">
        <v>126776.98</v>
      </c>
      <c r="AC14" s="95">
        <v>131419.13</v>
      </c>
      <c r="AD14" s="130">
        <v>4642.1500000000087</v>
      </c>
      <c r="AE14" s="368">
        <v>3.6616663372167478E-2</v>
      </c>
      <c r="AF14" s="367">
        <v>0.12982193265900779</v>
      </c>
      <c r="AG14" s="367">
        <v>0.12088479276440763</v>
      </c>
      <c r="AH14" s="94">
        <v>20506.740000000002</v>
      </c>
      <c r="AI14" s="95">
        <v>25684.89</v>
      </c>
      <c r="AJ14" s="130">
        <v>5178.1499999999978</v>
      </c>
      <c r="AK14" s="368">
        <v>0.25250966267675884</v>
      </c>
      <c r="AL14" s="367">
        <v>2.0999274626480154E-2</v>
      </c>
      <c r="AM14" s="367">
        <v>2.3626032258976342E-2</v>
      </c>
      <c r="AN14" s="94">
        <v>150.19999999999999</v>
      </c>
      <c r="AO14" s="95">
        <v>601.41999999999996</v>
      </c>
      <c r="AP14" s="130">
        <v>451.21999999999997</v>
      </c>
      <c r="AQ14" s="368">
        <v>3.004127829560586</v>
      </c>
      <c r="AR14" s="371">
        <v>1.5380753103113017E-4</v>
      </c>
      <c r="AS14" s="371">
        <v>5.5321118062773679E-4</v>
      </c>
      <c r="AT14" s="94">
        <v>6499.4</v>
      </c>
      <c r="AU14" s="95">
        <v>7423.08</v>
      </c>
      <c r="AV14" s="130">
        <v>923.68000000000029</v>
      </c>
      <c r="AW14" s="368">
        <v>0.14211773394467186</v>
      </c>
      <c r="AX14" s="367">
        <v>6.6555037761899302E-3</v>
      </c>
      <c r="AY14" s="367">
        <v>6.8280583464037465E-3</v>
      </c>
      <c r="AZ14" s="94">
        <v>148846.46</v>
      </c>
      <c r="BA14" s="95">
        <v>164798.73000000001</v>
      </c>
      <c r="BB14" s="130">
        <v>15952.270000000019</v>
      </c>
      <c r="BC14" s="368">
        <v>0.10717265294720492</v>
      </c>
      <c r="BD14" s="367">
        <v>0.15242148146021223</v>
      </c>
      <c r="BE14" s="367">
        <v>0.15158873996417088</v>
      </c>
      <c r="BF14" s="94">
        <v>976545.16</v>
      </c>
      <c r="BG14" s="95">
        <v>1087143.6100000001</v>
      </c>
      <c r="BH14" s="130">
        <v>110598.45000000007</v>
      </c>
      <c r="BI14" s="367">
        <v>0.11325482377077171</v>
      </c>
      <c r="BJ14" s="604">
        <v>0</v>
      </c>
      <c r="BK14" s="397">
        <v>0</v>
      </c>
      <c r="BL14" s="370">
        <v>0</v>
      </c>
      <c r="BM14" s="367">
        <v>0</v>
      </c>
      <c r="BN14" s="367">
        <v>0</v>
      </c>
      <c r="BO14" s="367">
        <v>0</v>
      </c>
      <c r="BP14" s="94">
        <v>56.79</v>
      </c>
      <c r="BQ14" s="95">
        <v>0</v>
      </c>
      <c r="BR14" s="130">
        <v>-56.79</v>
      </c>
      <c r="BS14" s="368">
        <v>-1</v>
      </c>
      <c r="BT14" s="367">
        <v>7.0464982774854195E-5</v>
      </c>
      <c r="BU14" s="367">
        <v>0</v>
      </c>
      <c r="BV14" s="94">
        <v>28901.98</v>
      </c>
      <c r="BW14" s="95">
        <v>39960.44</v>
      </c>
      <c r="BX14" s="130">
        <v>11058.460000000003</v>
      </c>
      <c r="BY14" s="368">
        <v>0.38261946067362868</v>
      </c>
      <c r="BZ14" s="367">
        <v>3.5861551731980641E-2</v>
      </c>
      <c r="CA14" s="367">
        <v>4.4661754196035137E-2</v>
      </c>
      <c r="CB14" s="94">
        <v>3001.05</v>
      </c>
      <c r="CC14" s="95">
        <v>2447.79</v>
      </c>
      <c r="CD14" s="130">
        <v>-553.26000000000022</v>
      </c>
      <c r="CE14" s="368">
        <v>-0.18435547558354581</v>
      </c>
      <c r="CF14" s="367">
        <v>3.7237002387123823E-3</v>
      </c>
      <c r="CG14" s="367">
        <v>2.735770559671336E-3</v>
      </c>
      <c r="CH14" s="94">
        <v>64740.76</v>
      </c>
      <c r="CI14" s="95">
        <v>76719.990000000005</v>
      </c>
      <c r="CJ14" s="130">
        <v>11979.230000000003</v>
      </c>
      <c r="CK14" s="368">
        <v>0.18503381795332652</v>
      </c>
      <c r="CL14" s="367">
        <v>8.0330278891195095E-2</v>
      </c>
      <c r="CM14" s="367">
        <v>8.5746036212370882E-2</v>
      </c>
      <c r="CN14" s="94">
        <v>562941.99</v>
      </c>
      <c r="CO14" s="95">
        <v>619989.36</v>
      </c>
      <c r="CP14" s="130">
        <v>57047.369999999995</v>
      </c>
      <c r="CQ14" s="368">
        <v>0.10133791938313216</v>
      </c>
      <c r="CR14" s="366">
        <v>0.69849793323810783</v>
      </c>
      <c r="CS14" s="362">
        <v>0.69293061839351966</v>
      </c>
      <c r="CT14" s="95">
        <v>124047.01</v>
      </c>
      <c r="CU14" s="95">
        <v>140073.31</v>
      </c>
      <c r="CV14" s="130">
        <v>16026.300000000003</v>
      </c>
      <c r="CW14" s="368">
        <v>0.12919537520493241</v>
      </c>
      <c r="CX14" s="367">
        <v>0.15391742248498266</v>
      </c>
      <c r="CY14" s="367">
        <v>0.15655282425931821</v>
      </c>
      <c r="CZ14" s="94">
        <v>22242.639999999999</v>
      </c>
      <c r="DA14" s="95">
        <v>15544.23</v>
      </c>
      <c r="DB14" s="130">
        <v>-6698.41</v>
      </c>
      <c r="DC14" s="368">
        <v>-0.30115175177047326</v>
      </c>
      <c r="DD14" s="367">
        <v>2.7598648432246572E-2</v>
      </c>
      <c r="DE14" s="367">
        <v>1.7372996379084796E-2</v>
      </c>
      <c r="DF14" s="94" t="e">
        <v>#REF!</v>
      </c>
      <c r="DG14" s="95" t="e">
        <v>#REF!</v>
      </c>
      <c r="DH14" s="130" t="e">
        <v>#REF!</v>
      </c>
      <c r="DI14" s="369" t="e">
        <v>#REF!</v>
      </c>
      <c r="DJ14" s="363" t="e">
        <v>#REF!</v>
      </c>
      <c r="DK14" s="364" t="e">
        <v>#REF!</v>
      </c>
      <c r="DL14" s="94">
        <v>805932.22</v>
      </c>
      <c r="DM14" s="95">
        <v>894735.12</v>
      </c>
      <c r="DN14" s="130">
        <v>88802.900000000023</v>
      </c>
      <c r="DO14" s="362">
        <v>0.11018656134631276</v>
      </c>
      <c r="DP14" s="94">
        <v>342.6</v>
      </c>
      <c r="DQ14" s="95">
        <v>342.6</v>
      </c>
      <c r="DR14" s="130">
        <v>0</v>
      </c>
      <c r="DS14" s="368">
        <v>0</v>
      </c>
      <c r="DT14" s="367">
        <v>2.0080540198181922E-3</v>
      </c>
      <c r="DU14" s="362">
        <v>1.7805868015796393E-3</v>
      </c>
      <c r="DV14" s="95">
        <v>64016.63</v>
      </c>
      <c r="DW14" s="95">
        <v>95150.25</v>
      </c>
      <c r="DX14" s="130">
        <v>31133.620000000003</v>
      </c>
      <c r="DY14" s="368">
        <v>0.48633644101540496</v>
      </c>
      <c r="DZ14" s="367">
        <v>0.3752155610236832</v>
      </c>
      <c r="EA14" s="362">
        <v>0.49452212293345904</v>
      </c>
      <c r="EB14" s="94">
        <v>0</v>
      </c>
      <c r="EC14" s="95">
        <v>0</v>
      </c>
      <c r="ED14" s="130">
        <v>0</v>
      </c>
      <c r="EE14" s="368">
        <v>0</v>
      </c>
      <c r="EF14" s="367">
        <v>0</v>
      </c>
      <c r="EG14" s="362">
        <v>0</v>
      </c>
      <c r="EH14" s="95">
        <v>70847.62</v>
      </c>
      <c r="EI14" s="95">
        <v>67325.7</v>
      </c>
      <c r="EJ14" s="130">
        <v>-3521.9199999999983</v>
      </c>
      <c r="EK14" s="368">
        <v>-4.9711197073380849E-2</v>
      </c>
      <c r="EL14" s="367">
        <v>0.41525349718491456</v>
      </c>
      <c r="EM14" s="362">
        <v>0.34991025343581528</v>
      </c>
      <c r="EN14" s="94">
        <v>0</v>
      </c>
      <c r="EO14" s="95">
        <v>0</v>
      </c>
      <c r="EP14" s="130">
        <v>0</v>
      </c>
      <c r="EQ14" s="368">
        <v>0</v>
      </c>
      <c r="ER14" s="367">
        <v>0</v>
      </c>
      <c r="ES14" s="362">
        <v>0</v>
      </c>
      <c r="ET14" s="95">
        <v>35406.089999999997</v>
      </c>
      <c r="EU14" s="95">
        <v>29589.93</v>
      </c>
      <c r="EV14" s="130">
        <v>-5816.1599999999962</v>
      </c>
      <c r="EW14" s="367">
        <v>-0.16427004506851778</v>
      </c>
      <c r="EX14" s="366">
        <v>0.20752288777158401</v>
      </c>
      <c r="EY14" s="362">
        <v>0.15378703682914599</v>
      </c>
      <c r="EZ14" s="95">
        <v>0</v>
      </c>
      <c r="FA14" s="95">
        <v>0</v>
      </c>
      <c r="FB14" s="130">
        <v>0</v>
      </c>
      <c r="FC14" s="363">
        <v>0</v>
      </c>
      <c r="FD14" s="365">
        <v>0</v>
      </c>
      <c r="FE14" s="364">
        <v>0</v>
      </c>
      <c r="FF14" s="363"/>
      <c r="FG14" s="363"/>
      <c r="FH14" s="363"/>
      <c r="FI14" s="363"/>
      <c r="FJ14" s="363"/>
      <c r="FK14" s="363"/>
      <c r="FL14" s="94">
        <v>170612.94</v>
      </c>
      <c r="FM14" s="95">
        <v>192408.48</v>
      </c>
      <c r="FN14" s="130">
        <v>21795.540000000008</v>
      </c>
      <c r="FO14" s="362">
        <v>0.12774845800089962</v>
      </c>
    </row>
    <row r="15" spans="1:171" ht="17.25" customHeight="1">
      <c r="A15" s="93" t="s">
        <v>458</v>
      </c>
      <c r="B15" s="94">
        <v>23290.880000000001</v>
      </c>
      <c r="C15" s="95">
        <v>25572.54</v>
      </c>
      <c r="D15" s="130">
        <v>2281.66</v>
      </c>
      <c r="E15" s="368">
        <v>9.7963666465157168E-2</v>
      </c>
      <c r="F15" s="367">
        <v>2.22880123837432E-2</v>
      </c>
      <c r="G15" s="367">
        <v>2.6598226668396577E-2</v>
      </c>
      <c r="H15" s="94">
        <v>7455.18</v>
      </c>
      <c r="I15" s="95">
        <v>3339.28</v>
      </c>
      <c r="J15" s="130">
        <v>-4115.8999999999996</v>
      </c>
      <c r="K15" s="369">
        <v>-0.5520859321974787</v>
      </c>
      <c r="L15" s="371">
        <v>7.134172009088305E-3</v>
      </c>
      <c r="M15" s="371">
        <v>3.473214876161825E-3</v>
      </c>
      <c r="N15" s="94">
        <v>470092.63</v>
      </c>
      <c r="O15" s="95">
        <v>492617.04</v>
      </c>
      <c r="P15" s="130">
        <v>22524.409999999974</v>
      </c>
      <c r="Q15" s="368">
        <v>4.7914833295727217E-2</v>
      </c>
      <c r="R15" s="366">
        <v>0.44985120179857563</v>
      </c>
      <c r="S15" s="368">
        <v>0.51237537181033177</v>
      </c>
      <c r="T15" s="367">
        <v>0.77592409907337767</v>
      </c>
      <c r="U15" s="362">
        <v>0.75067237025867017</v>
      </c>
      <c r="V15" s="94">
        <v>2532.86</v>
      </c>
      <c r="W15" s="95">
        <v>2895.02</v>
      </c>
      <c r="X15" s="130">
        <v>362.15999999999985</v>
      </c>
      <c r="Y15" s="368">
        <v>0.14298461028244744</v>
      </c>
      <c r="Z15" s="367">
        <v>2.4237991456865435E-3</v>
      </c>
      <c r="AA15" s="367">
        <v>3.0111360924468767E-3</v>
      </c>
      <c r="AB15" s="94">
        <v>385056.06</v>
      </c>
      <c r="AC15" s="95">
        <v>345153.84</v>
      </c>
      <c r="AD15" s="130">
        <v>-39902.219999999972</v>
      </c>
      <c r="AE15" s="368">
        <v>-0.10362704069635983</v>
      </c>
      <c r="AF15" s="367">
        <v>0.36847616894318136</v>
      </c>
      <c r="AG15" s="367">
        <v>0.35899758380620328</v>
      </c>
      <c r="AH15" s="94">
        <v>44649.53</v>
      </c>
      <c r="AI15" s="95">
        <v>12659.09</v>
      </c>
      <c r="AJ15" s="130">
        <v>-31990.44</v>
      </c>
      <c r="AK15" s="368">
        <v>-0.71647876248641362</v>
      </c>
      <c r="AL15" s="367">
        <v>4.2726993465610291E-2</v>
      </c>
      <c r="AM15" s="367">
        <v>1.3166832283208176E-2</v>
      </c>
      <c r="AN15" s="94">
        <v>329.6</v>
      </c>
      <c r="AO15" s="95">
        <v>329.6</v>
      </c>
      <c r="AP15" s="130">
        <v>0</v>
      </c>
      <c r="AQ15" s="368">
        <v>0</v>
      </c>
      <c r="AR15" s="371">
        <v>3.1540795717816407E-4</v>
      </c>
      <c r="AS15" s="371">
        <v>3.4281989625995353E-4</v>
      </c>
      <c r="AT15" s="94">
        <v>22860.87</v>
      </c>
      <c r="AU15" s="95">
        <v>18593.16</v>
      </c>
      <c r="AV15" s="130">
        <v>-4267.7099999999991</v>
      </c>
      <c r="AW15" s="368">
        <v>-0.18668187168729797</v>
      </c>
      <c r="AX15" s="367">
        <v>2.1876517918736575E-2</v>
      </c>
      <c r="AY15" s="367">
        <v>1.9338911354201203E-2</v>
      </c>
      <c r="AZ15" s="94">
        <v>88728.21</v>
      </c>
      <c r="BA15" s="95">
        <v>60278.2</v>
      </c>
      <c r="BB15" s="130">
        <v>-28450.010000000009</v>
      </c>
      <c r="BC15" s="368">
        <v>-0.32064221739624871</v>
      </c>
      <c r="BD15" s="367">
        <v>8.4907716808783826E-2</v>
      </c>
      <c r="BE15" s="367">
        <v>6.2695892811701237E-2</v>
      </c>
      <c r="BF15" s="94">
        <v>1044995.83</v>
      </c>
      <c r="BG15" s="95">
        <v>961437.78</v>
      </c>
      <c r="BH15" s="130">
        <v>-83558.04999999993</v>
      </c>
      <c r="BI15" s="367">
        <v>-7.9960175534863079E-2</v>
      </c>
      <c r="BJ15" s="604">
        <v>0.99</v>
      </c>
      <c r="BK15" s="397">
        <v>0</v>
      </c>
      <c r="BL15" s="370">
        <v>-0.99</v>
      </c>
      <c r="BM15" s="367">
        <v>-1</v>
      </c>
      <c r="BN15" s="367">
        <v>9.4737220147567484E-7</v>
      </c>
      <c r="BO15" s="367">
        <v>0</v>
      </c>
      <c r="BP15" s="94">
        <v>17.96</v>
      </c>
      <c r="BQ15" s="95">
        <v>5.51</v>
      </c>
      <c r="BR15" s="130">
        <v>-12.450000000000001</v>
      </c>
      <c r="BS15" s="368">
        <v>-0.69320712694877507</v>
      </c>
      <c r="BT15" s="367">
        <v>2.0816544971398462E-5</v>
      </c>
      <c r="BU15" s="367">
        <v>6.9035528313988517E-6</v>
      </c>
      <c r="BV15" s="94">
        <v>126644.13</v>
      </c>
      <c r="BW15" s="95">
        <v>37390.65</v>
      </c>
      <c r="BX15" s="130">
        <v>-89253.48000000001</v>
      </c>
      <c r="BY15" s="368">
        <v>-0.7047581281501164</v>
      </c>
      <c r="BZ15" s="367">
        <v>0.14678692803500185</v>
      </c>
      <c r="CA15" s="367">
        <v>4.6847246402058708E-2</v>
      </c>
      <c r="CB15" s="94">
        <v>0</v>
      </c>
      <c r="CC15" s="95">
        <v>0</v>
      </c>
      <c r="CD15" s="130">
        <v>0</v>
      </c>
      <c r="CE15" s="368">
        <v>0</v>
      </c>
      <c r="CF15" s="367">
        <v>0</v>
      </c>
      <c r="CG15" s="367">
        <v>0</v>
      </c>
      <c r="CH15" s="94">
        <v>79077.25</v>
      </c>
      <c r="CI15" s="95">
        <v>70732.14</v>
      </c>
      <c r="CJ15" s="130">
        <v>-8345.11</v>
      </c>
      <c r="CK15" s="368">
        <v>-0.10553111040153774</v>
      </c>
      <c r="CL15" s="367">
        <v>9.165451730732288E-2</v>
      </c>
      <c r="CM15" s="367">
        <v>8.8621245983284927E-2</v>
      </c>
      <c r="CN15" s="94">
        <v>605848.73</v>
      </c>
      <c r="CO15" s="95">
        <v>656234.41</v>
      </c>
      <c r="CP15" s="130">
        <v>50385.680000000051</v>
      </c>
      <c r="CQ15" s="368">
        <v>8.316544626577009E-2</v>
      </c>
      <c r="CR15" s="366">
        <v>0.70220920567425638</v>
      </c>
      <c r="CS15" s="362">
        <v>0.82220488552030035</v>
      </c>
      <c r="CT15" s="95">
        <v>22595.919999999998</v>
      </c>
      <c r="CU15" s="95">
        <v>8463.4</v>
      </c>
      <c r="CV15" s="130">
        <v>-14132.519999999999</v>
      </c>
      <c r="CW15" s="368">
        <v>-0.62544565567589194</v>
      </c>
      <c r="CX15" s="367">
        <v>2.6189809846888745E-2</v>
      </c>
      <c r="CY15" s="367">
        <v>1.0603907265564616E-2</v>
      </c>
      <c r="CZ15" s="94">
        <v>28590.27</v>
      </c>
      <c r="DA15" s="95">
        <v>25313.66</v>
      </c>
      <c r="DB15" s="130">
        <v>-3276.6100000000006</v>
      </c>
      <c r="DC15" s="368">
        <v>-0.11460577322284821</v>
      </c>
      <c r="DD15" s="367">
        <v>3.3137563541170617E-2</v>
      </c>
      <c r="DE15" s="367">
        <v>3.1715823805093982E-2</v>
      </c>
      <c r="DF15" s="94" t="e">
        <v>#REF!</v>
      </c>
      <c r="DG15" s="95" t="e">
        <v>#REF!</v>
      </c>
      <c r="DH15" s="130" t="e">
        <v>#REF!</v>
      </c>
      <c r="DI15" s="369" t="e">
        <v>#REF!</v>
      </c>
      <c r="DJ15" s="363" t="e">
        <v>#REF!</v>
      </c>
      <c r="DK15" s="364" t="e">
        <v>#REF!</v>
      </c>
      <c r="DL15" s="94">
        <v>862775.26</v>
      </c>
      <c r="DM15" s="95">
        <v>798139.76</v>
      </c>
      <c r="DN15" s="130">
        <v>-64635.5</v>
      </c>
      <c r="DO15" s="362">
        <v>-7.4915801364077134E-2</v>
      </c>
      <c r="DP15" s="94">
        <v>47430</v>
      </c>
      <c r="DQ15" s="95">
        <v>82334.52</v>
      </c>
      <c r="DR15" s="130">
        <v>34904.520000000004</v>
      </c>
      <c r="DS15" s="368">
        <v>0.73591650853889956</v>
      </c>
      <c r="DT15" s="367">
        <v>0.26028894542476733</v>
      </c>
      <c r="DU15" s="362">
        <v>0.50419790760475858</v>
      </c>
      <c r="DV15" s="95">
        <v>86765.72</v>
      </c>
      <c r="DW15" s="95">
        <v>63319.040000000001</v>
      </c>
      <c r="DX15" s="130">
        <v>-23446.68</v>
      </c>
      <c r="DY15" s="368">
        <v>-0.27022976355178058</v>
      </c>
      <c r="DZ15" s="367">
        <v>0.47615765881974792</v>
      </c>
      <c r="EA15" s="362">
        <v>0.38775142527753859</v>
      </c>
      <c r="EB15" s="94">
        <v>0</v>
      </c>
      <c r="EC15" s="95">
        <v>0</v>
      </c>
      <c r="ED15" s="130">
        <v>0</v>
      </c>
      <c r="EE15" s="368">
        <v>0</v>
      </c>
      <c r="EF15" s="367">
        <v>0</v>
      </c>
      <c r="EG15" s="362">
        <v>0</v>
      </c>
      <c r="EH15" s="95">
        <v>36471.53</v>
      </c>
      <c r="EI15" s="95">
        <v>40384.15</v>
      </c>
      <c r="EJ15" s="130">
        <v>3912.6200000000026</v>
      </c>
      <c r="EK15" s="368">
        <v>0.10727874591496443</v>
      </c>
      <c r="EL15" s="367">
        <v>0.20015045502272327</v>
      </c>
      <c r="EM15" s="362">
        <v>0.24730336595630495</v>
      </c>
      <c r="EN15" s="94">
        <v>0</v>
      </c>
      <c r="EO15" s="95">
        <v>0</v>
      </c>
      <c r="EP15" s="130">
        <v>0</v>
      </c>
      <c r="EQ15" s="368">
        <v>0</v>
      </c>
      <c r="ER15" s="367">
        <v>0</v>
      </c>
      <c r="ES15" s="362">
        <v>0</v>
      </c>
      <c r="ET15" s="95">
        <v>11553.32</v>
      </c>
      <c r="EU15" s="95">
        <v>-22739.69</v>
      </c>
      <c r="EV15" s="130">
        <v>-34293.009999999995</v>
      </c>
      <c r="EW15" s="367">
        <v>-2.9682385669227545</v>
      </c>
      <c r="EX15" s="366">
        <v>6.3402940732761398E-2</v>
      </c>
      <c r="EY15" s="362">
        <v>-0.13925269883860197</v>
      </c>
      <c r="EZ15" s="95">
        <v>0</v>
      </c>
      <c r="FA15" s="95">
        <v>0</v>
      </c>
      <c r="FB15" s="130">
        <v>0</v>
      </c>
      <c r="FC15" s="363">
        <v>0</v>
      </c>
      <c r="FD15" s="365">
        <v>0</v>
      </c>
      <c r="FE15" s="364">
        <v>0</v>
      </c>
      <c r="FF15" s="363"/>
      <c r="FG15" s="363"/>
      <c r="FH15" s="363"/>
      <c r="FI15" s="363"/>
      <c r="FJ15" s="363"/>
      <c r="FK15" s="363"/>
      <c r="FL15" s="94">
        <v>182220.57</v>
      </c>
      <c r="FM15" s="95">
        <v>163298.01999999999</v>
      </c>
      <c r="FN15" s="130">
        <v>-18922.550000000017</v>
      </c>
      <c r="FO15" s="362">
        <v>-0.10384420375811587</v>
      </c>
    </row>
    <row r="16" spans="1:171" ht="17.25" customHeight="1">
      <c r="A16" s="93" t="s">
        <v>31</v>
      </c>
      <c r="B16" s="94">
        <v>10224.219999999999</v>
      </c>
      <c r="C16" s="95">
        <v>21996.16</v>
      </c>
      <c r="D16" s="130">
        <v>11771.94</v>
      </c>
      <c r="E16" s="368">
        <v>1.1513778068155811</v>
      </c>
      <c r="F16" s="367">
        <v>1.3382772608666554E-2</v>
      </c>
      <c r="G16" s="367">
        <v>2.3280641948342284E-2</v>
      </c>
      <c r="H16" s="94">
        <v>0</v>
      </c>
      <c r="I16" s="95">
        <v>0</v>
      </c>
      <c r="J16" s="130">
        <v>0</v>
      </c>
      <c r="K16" s="368">
        <v>0</v>
      </c>
      <c r="L16" s="371">
        <v>0</v>
      </c>
      <c r="M16" s="371">
        <v>0</v>
      </c>
      <c r="N16" s="94">
        <v>378475.06</v>
      </c>
      <c r="O16" s="95">
        <v>410725.98</v>
      </c>
      <c r="P16" s="130">
        <v>32250.919999999984</v>
      </c>
      <c r="Q16" s="368">
        <v>8.5212801075981032E-2</v>
      </c>
      <c r="R16" s="366">
        <v>0.4953967800019396</v>
      </c>
      <c r="S16" s="368">
        <v>0.43471062582114306</v>
      </c>
      <c r="T16" s="367">
        <v>0.77736201402814975</v>
      </c>
      <c r="U16" s="362">
        <v>0.66783429736089128</v>
      </c>
      <c r="V16" s="94">
        <v>0</v>
      </c>
      <c r="W16" s="95">
        <v>0</v>
      </c>
      <c r="X16" s="130">
        <v>0</v>
      </c>
      <c r="Y16" s="368">
        <v>0</v>
      </c>
      <c r="Z16" s="367">
        <v>0</v>
      </c>
      <c r="AA16" s="367">
        <v>0</v>
      </c>
      <c r="AB16" s="94">
        <v>312795.48</v>
      </c>
      <c r="AC16" s="95">
        <v>426661.83</v>
      </c>
      <c r="AD16" s="130">
        <v>113866.35000000003</v>
      </c>
      <c r="AE16" s="368">
        <v>0.36402811830912657</v>
      </c>
      <c r="AF16" s="367">
        <v>0.40942690805349524</v>
      </c>
      <c r="AG16" s="367">
        <v>0.45157706150775795</v>
      </c>
      <c r="AH16" s="94">
        <v>2170.7800000000002</v>
      </c>
      <c r="AI16" s="95">
        <v>1624.84</v>
      </c>
      <c r="AJ16" s="130">
        <v>-545.94000000000028</v>
      </c>
      <c r="AK16" s="368">
        <v>-0.25149485438413854</v>
      </c>
      <c r="AL16" s="367">
        <v>2.8413957371262732E-3</v>
      </c>
      <c r="AM16" s="367">
        <v>1.7197237273844379E-3</v>
      </c>
      <c r="AN16" s="94">
        <v>0</v>
      </c>
      <c r="AO16" s="95">
        <v>0</v>
      </c>
      <c r="AP16" s="130">
        <v>0</v>
      </c>
      <c r="AQ16" s="368">
        <v>0</v>
      </c>
      <c r="AR16" s="371">
        <v>0</v>
      </c>
      <c r="AS16" s="371">
        <v>0</v>
      </c>
      <c r="AT16" s="94">
        <v>7852.58</v>
      </c>
      <c r="AU16" s="95">
        <v>8760.51</v>
      </c>
      <c r="AV16" s="130">
        <v>907.93000000000029</v>
      </c>
      <c r="AW16" s="368">
        <v>0.11562187204714887</v>
      </c>
      <c r="AX16" s="367">
        <v>1.0278465499701964E-2</v>
      </c>
      <c r="AY16" s="367">
        <v>9.2720864275797274E-3</v>
      </c>
      <c r="AZ16" s="94">
        <v>52465.58</v>
      </c>
      <c r="BA16" s="95">
        <v>75056.86</v>
      </c>
      <c r="BB16" s="130">
        <v>22591.279999999999</v>
      </c>
      <c r="BC16" s="368">
        <v>0.43059239981717534</v>
      </c>
      <c r="BD16" s="367">
        <v>6.867369118835509E-2</v>
      </c>
      <c r="BE16" s="367">
        <v>7.9439860567792481E-2</v>
      </c>
      <c r="BF16" s="94">
        <v>763983.69</v>
      </c>
      <c r="BG16" s="95">
        <v>944826.18</v>
      </c>
      <c r="BH16" s="130">
        <v>180842.49000000011</v>
      </c>
      <c r="BI16" s="367">
        <v>0.2367098831651761</v>
      </c>
      <c r="BJ16" s="604">
        <v>0</v>
      </c>
      <c r="BK16" s="397">
        <v>0</v>
      </c>
      <c r="BL16" s="370">
        <v>0</v>
      </c>
      <c r="BM16" s="367">
        <v>0</v>
      </c>
      <c r="BN16" s="367">
        <v>0</v>
      </c>
      <c r="BO16" s="367">
        <v>0</v>
      </c>
      <c r="BP16" s="94">
        <v>0</v>
      </c>
      <c r="BQ16" s="95">
        <v>0</v>
      </c>
      <c r="BR16" s="130">
        <v>0</v>
      </c>
      <c r="BS16" s="368">
        <v>0</v>
      </c>
      <c r="BT16" s="367">
        <v>0</v>
      </c>
      <c r="BU16" s="367">
        <v>0</v>
      </c>
      <c r="BV16" s="94">
        <v>129926.25</v>
      </c>
      <c r="BW16" s="95">
        <v>131133.54999999999</v>
      </c>
      <c r="BX16" s="130">
        <v>1207.2999999999884</v>
      </c>
      <c r="BY16" s="368">
        <v>9.292194610403889E-3</v>
      </c>
      <c r="BZ16" s="367">
        <v>0.19442306779784763</v>
      </c>
      <c r="CA16" s="367">
        <v>0.15668780857270961</v>
      </c>
      <c r="CB16" s="94">
        <v>843.16</v>
      </c>
      <c r="CC16" s="95">
        <v>15987.83</v>
      </c>
      <c r="CD16" s="130">
        <v>15144.67</v>
      </c>
      <c r="CE16" s="368">
        <v>17.961798472413303</v>
      </c>
      <c r="CF16" s="367">
        <v>1.2617138864889365E-3</v>
      </c>
      <c r="CG16" s="367">
        <v>1.9103410580534302E-2</v>
      </c>
      <c r="CH16" s="94">
        <v>24931.46</v>
      </c>
      <c r="CI16" s="95">
        <v>37130.01</v>
      </c>
      <c r="CJ16" s="130">
        <v>12198.550000000003</v>
      </c>
      <c r="CK16" s="368">
        <v>0.48928341942268938</v>
      </c>
      <c r="CL16" s="367">
        <v>3.7307710627216023E-2</v>
      </c>
      <c r="CM16" s="367">
        <v>4.4365609709969674E-2</v>
      </c>
      <c r="CN16" s="94">
        <v>486871.05</v>
      </c>
      <c r="CO16" s="95">
        <v>615011.81000000006</v>
      </c>
      <c r="CP16" s="130">
        <v>128140.76000000007</v>
      </c>
      <c r="CQ16" s="368">
        <v>0.2631923997124086</v>
      </c>
      <c r="CR16" s="366">
        <v>0.72855918771579464</v>
      </c>
      <c r="CS16" s="362">
        <v>0.73486039808451509</v>
      </c>
      <c r="CT16" s="95">
        <v>10522.61</v>
      </c>
      <c r="CU16" s="95">
        <v>15277.33</v>
      </c>
      <c r="CV16" s="130">
        <v>4754.7199999999993</v>
      </c>
      <c r="CW16" s="368">
        <v>0.45185747642457519</v>
      </c>
      <c r="CX16" s="367">
        <v>1.574614919956752E-2</v>
      </c>
      <c r="CY16" s="367">
        <v>1.8254454016856204E-2</v>
      </c>
      <c r="CZ16" s="94">
        <v>15171.08</v>
      </c>
      <c r="DA16" s="95">
        <v>22369.19</v>
      </c>
      <c r="DB16" s="130">
        <v>7198.1099999999988</v>
      </c>
      <c r="DC16" s="368">
        <v>0.47446259593911566</v>
      </c>
      <c r="DD16" s="367">
        <v>2.270217077308527E-2</v>
      </c>
      <c r="DE16" s="367">
        <v>2.6728319035415192E-2</v>
      </c>
      <c r="DF16" s="94" t="e">
        <v>#REF!</v>
      </c>
      <c r="DG16" s="95" t="e">
        <v>#REF!</v>
      </c>
      <c r="DH16" s="130" t="e">
        <v>#REF!</v>
      </c>
      <c r="DI16" s="369" t="e">
        <v>#REF!</v>
      </c>
      <c r="DJ16" s="363" t="e">
        <v>#REF!</v>
      </c>
      <c r="DK16" s="364" t="e">
        <v>#REF!</v>
      </c>
      <c r="DL16" s="94">
        <v>668265.61</v>
      </c>
      <c r="DM16" s="95">
        <v>836909.72</v>
      </c>
      <c r="DN16" s="130">
        <v>168644.11</v>
      </c>
      <c r="DO16" s="362">
        <v>0.25236089883482105</v>
      </c>
      <c r="DP16" s="94">
        <v>71474.990000000005</v>
      </c>
      <c r="DQ16" s="95">
        <v>72911.27</v>
      </c>
      <c r="DR16" s="130">
        <v>1436.2799999999988</v>
      </c>
      <c r="DS16" s="368">
        <v>2.0094861153530749E-2</v>
      </c>
      <c r="DT16" s="367">
        <v>0.74672402538788918</v>
      </c>
      <c r="DU16" s="362">
        <v>0.67562696181842885</v>
      </c>
      <c r="DV16" s="95">
        <v>10063.200000000001</v>
      </c>
      <c r="DW16" s="95">
        <v>10630.5</v>
      </c>
      <c r="DX16" s="130">
        <v>567.29999999999927</v>
      </c>
      <c r="DY16" s="368">
        <v>5.6373718101597824E-2</v>
      </c>
      <c r="DZ16" s="367">
        <v>0.10513374275789904</v>
      </c>
      <c r="EA16" s="362">
        <v>9.8506752352699484E-2</v>
      </c>
      <c r="EB16" s="94">
        <v>0</v>
      </c>
      <c r="EC16" s="95">
        <v>0</v>
      </c>
      <c r="ED16" s="130">
        <v>0</v>
      </c>
      <c r="EE16" s="368">
        <v>0</v>
      </c>
      <c r="EF16" s="367">
        <v>0</v>
      </c>
      <c r="EG16" s="362">
        <v>0</v>
      </c>
      <c r="EH16" s="95">
        <v>12176.32</v>
      </c>
      <c r="EI16" s="95">
        <v>17127.68</v>
      </c>
      <c r="EJ16" s="130">
        <v>4951.3600000000006</v>
      </c>
      <c r="EK16" s="368">
        <v>0.40663845891040978</v>
      </c>
      <c r="EL16" s="367">
        <v>0.12721024074030737</v>
      </c>
      <c r="EM16" s="362">
        <v>0.15871239660752401</v>
      </c>
      <c r="EN16" s="94">
        <v>-3669.38</v>
      </c>
      <c r="EO16" s="95">
        <v>0</v>
      </c>
      <c r="EP16" s="130">
        <v>3669.38</v>
      </c>
      <c r="EQ16" s="368">
        <v>1</v>
      </c>
      <c r="ER16" s="367">
        <v>-3.8335286290740477E-2</v>
      </c>
      <c r="ES16" s="362">
        <v>0</v>
      </c>
      <c r="ET16" s="95">
        <v>5672.96</v>
      </c>
      <c r="EU16" s="95">
        <v>7247.01</v>
      </c>
      <c r="EV16" s="130">
        <v>1574.0500000000002</v>
      </c>
      <c r="EW16" s="367">
        <v>0.27746537962545131</v>
      </c>
      <c r="EX16" s="366">
        <v>5.9267381878115401E-2</v>
      </c>
      <c r="EY16" s="362">
        <v>6.7153889221347698E-2</v>
      </c>
      <c r="EZ16" s="95">
        <v>0</v>
      </c>
      <c r="FA16" s="95">
        <v>0</v>
      </c>
      <c r="FB16" s="130">
        <v>0</v>
      </c>
      <c r="FC16" s="363">
        <v>0</v>
      </c>
      <c r="FD16" s="365">
        <v>0</v>
      </c>
      <c r="FE16" s="364">
        <v>0</v>
      </c>
      <c r="FF16" s="363"/>
      <c r="FG16" s="363"/>
      <c r="FH16" s="363"/>
      <c r="FI16" s="363"/>
      <c r="FJ16" s="363"/>
      <c r="FK16" s="363"/>
      <c r="FL16" s="94">
        <v>95718.080000000002</v>
      </c>
      <c r="FM16" s="95">
        <v>107916.46</v>
      </c>
      <c r="FN16" s="130">
        <v>12198.380000000005</v>
      </c>
      <c r="FO16" s="362">
        <v>0.12744070921606457</v>
      </c>
    </row>
    <row r="17" spans="1:171" ht="17.25" customHeight="1">
      <c r="A17" s="246" t="s">
        <v>180</v>
      </c>
      <c r="B17" s="94">
        <v>10398.780000000001</v>
      </c>
      <c r="C17" s="95">
        <v>18006.97</v>
      </c>
      <c r="D17" s="130">
        <v>7608.1900000000005</v>
      </c>
      <c r="E17" s="368">
        <v>0.731642558069312</v>
      </c>
      <c r="F17" s="367">
        <v>2.1763487107199886E-2</v>
      </c>
      <c r="G17" s="367">
        <v>2.4146734615023275E-2</v>
      </c>
      <c r="H17" s="94">
        <v>0</v>
      </c>
      <c r="I17" s="95">
        <v>0</v>
      </c>
      <c r="J17" s="130">
        <v>0</v>
      </c>
      <c r="K17" s="368">
        <v>0</v>
      </c>
      <c r="L17" s="371">
        <v>0</v>
      </c>
      <c r="M17" s="371">
        <v>0</v>
      </c>
      <c r="N17" s="94">
        <v>257687.86</v>
      </c>
      <c r="O17" s="95">
        <v>396651.45</v>
      </c>
      <c r="P17" s="130">
        <v>138963.59000000003</v>
      </c>
      <c r="Q17" s="368">
        <v>0.53927100019380048</v>
      </c>
      <c r="R17" s="366">
        <v>0.53931195955601796</v>
      </c>
      <c r="S17" s="368">
        <v>0.53189611010704041</v>
      </c>
      <c r="T17" s="367">
        <v>1.0795413999332972</v>
      </c>
      <c r="U17" s="362">
        <v>0.96125277302780876</v>
      </c>
      <c r="V17" s="94">
        <v>0</v>
      </c>
      <c r="W17" s="95">
        <v>0</v>
      </c>
      <c r="X17" s="130">
        <v>0</v>
      </c>
      <c r="Y17" s="368">
        <v>0</v>
      </c>
      <c r="Z17" s="367">
        <v>0</v>
      </c>
      <c r="AA17" s="367">
        <v>0</v>
      </c>
      <c r="AB17" s="94">
        <v>40923.980000000003</v>
      </c>
      <c r="AC17" s="95">
        <v>61384.21</v>
      </c>
      <c r="AD17" s="130">
        <v>20460.229999999996</v>
      </c>
      <c r="AE17" s="368">
        <v>0.49995699343025762</v>
      </c>
      <c r="AF17" s="367">
        <v>8.5649327238897829E-2</v>
      </c>
      <c r="AG17" s="367">
        <v>8.2314138826402095E-2</v>
      </c>
      <c r="AH17" s="94">
        <v>18676.27</v>
      </c>
      <c r="AI17" s="95">
        <v>16308</v>
      </c>
      <c r="AJ17" s="130">
        <v>-2368.2700000000004</v>
      </c>
      <c r="AK17" s="368">
        <v>-0.12680636979439686</v>
      </c>
      <c r="AL17" s="367">
        <v>3.9087350761876298E-2</v>
      </c>
      <c r="AM17" s="367">
        <v>2.1868473602266209E-2</v>
      </c>
      <c r="AN17" s="94">
        <v>0</v>
      </c>
      <c r="AO17" s="95">
        <v>0</v>
      </c>
      <c r="AP17" s="130">
        <v>0</v>
      </c>
      <c r="AQ17" s="368">
        <v>0</v>
      </c>
      <c r="AR17" s="371">
        <v>0</v>
      </c>
      <c r="AS17" s="371">
        <v>0</v>
      </c>
      <c r="AT17" s="94">
        <v>1259.31</v>
      </c>
      <c r="AU17" s="95">
        <v>1812.96</v>
      </c>
      <c r="AV17" s="130">
        <v>553.65000000000009</v>
      </c>
      <c r="AW17" s="368">
        <v>0.43964552016580516</v>
      </c>
      <c r="AX17" s="367">
        <v>2.6355954207097263E-3</v>
      </c>
      <c r="AY17" s="367">
        <v>2.431117727616173E-3</v>
      </c>
      <c r="AZ17" s="94">
        <v>148862.35</v>
      </c>
      <c r="BA17" s="95">
        <v>251567.48</v>
      </c>
      <c r="BB17" s="130">
        <v>102705.13</v>
      </c>
      <c r="BC17" s="368">
        <v>0.68993355270825696</v>
      </c>
      <c r="BD17" s="367">
        <v>0.31155230084418334</v>
      </c>
      <c r="BE17" s="367">
        <v>0.33734343853131182</v>
      </c>
      <c r="BF17" s="94">
        <v>477808.54</v>
      </c>
      <c r="BG17" s="95">
        <v>745731.06</v>
      </c>
      <c r="BH17" s="130">
        <v>267922.52000000008</v>
      </c>
      <c r="BI17" s="367">
        <v>0.56073196180210616</v>
      </c>
      <c r="BJ17" s="604">
        <v>0</v>
      </c>
      <c r="BK17" s="397">
        <v>0</v>
      </c>
      <c r="BL17" s="370">
        <v>0</v>
      </c>
      <c r="BM17" s="367">
        <v>0</v>
      </c>
      <c r="BN17" s="367">
        <v>0</v>
      </c>
      <c r="BO17" s="367">
        <v>0</v>
      </c>
      <c r="BP17" s="94">
        <v>0</v>
      </c>
      <c r="BQ17" s="95">
        <v>0</v>
      </c>
      <c r="BR17" s="130">
        <v>0</v>
      </c>
      <c r="BS17" s="368">
        <v>0</v>
      </c>
      <c r="BT17" s="367">
        <v>0</v>
      </c>
      <c r="BU17" s="367">
        <v>0</v>
      </c>
      <c r="BV17" s="94">
        <v>20877.439999999999</v>
      </c>
      <c r="BW17" s="95">
        <v>35413.83</v>
      </c>
      <c r="BX17" s="130">
        <v>14536.390000000003</v>
      </c>
      <c r="BY17" s="368">
        <v>0.69627262729530082</v>
      </c>
      <c r="BZ17" s="367">
        <v>6.9731352408354652E-2</v>
      </c>
      <c r="CA17" s="367">
        <v>7.0790680364391248E-2</v>
      </c>
      <c r="CB17" s="94">
        <v>26.37</v>
      </c>
      <c r="CC17" s="95">
        <v>11.21</v>
      </c>
      <c r="CD17" s="130">
        <v>-15.16</v>
      </c>
      <c r="CE17" s="368">
        <v>-0.57489571482745538</v>
      </c>
      <c r="CF17" s="367">
        <v>8.8076687707320075E-5</v>
      </c>
      <c r="CG17" s="367">
        <v>2.2408294355194736E-5</v>
      </c>
      <c r="CH17" s="94">
        <v>9182.25</v>
      </c>
      <c r="CI17" s="95">
        <v>15159.2</v>
      </c>
      <c r="CJ17" s="130">
        <v>5976.9500000000007</v>
      </c>
      <c r="CK17" s="368">
        <v>0.65092433771679059</v>
      </c>
      <c r="CL17" s="367">
        <v>3.0669024106960169E-2</v>
      </c>
      <c r="CM17" s="367">
        <v>3.0302570543199646E-2</v>
      </c>
      <c r="CN17" s="94">
        <v>238701.23</v>
      </c>
      <c r="CO17" s="95">
        <v>412640.11</v>
      </c>
      <c r="CP17" s="130">
        <v>173938.87999999998</v>
      </c>
      <c r="CQ17" s="368">
        <v>0.72868866239189456</v>
      </c>
      <c r="CR17" s="366">
        <v>0.79727014372632465</v>
      </c>
      <c r="CS17" s="362">
        <v>0.82484933520427595</v>
      </c>
      <c r="CT17" s="95">
        <v>681.77</v>
      </c>
      <c r="CU17" s="95">
        <v>856.37</v>
      </c>
      <c r="CV17" s="130">
        <v>174.60000000000002</v>
      </c>
      <c r="CW17" s="368">
        <v>0.25609809759889701</v>
      </c>
      <c r="CX17" s="367">
        <v>2.2771347507857262E-3</v>
      </c>
      <c r="CY17" s="367">
        <v>1.7118457660087523E-3</v>
      </c>
      <c r="CZ17" s="94">
        <v>29929.119999999999</v>
      </c>
      <c r="DA17" s="95">
        <v>36180.46</v>
      </c>
      <c r="DB17" s="130">
        <v>6251.34</v>
      </c>
      <c r="DC17" s="368">
        <v>0.20887149371581926</v>
      </c>
      <c r="DD17" s="367">
        <v>9.9964268319867544E-2</v>
      </c>
      <c r="DE17" s="367">
        <v>7.2323139838211314E-2</v>
      </c>
      <c r="DF17" s="94" t="e">
        <v>#REF!</v>
      </c>
      <c r="DG17" s="95" t="e">
        <v>#REF!</v>
      </c>
      <c r="DH17" s="130" t="e">
        <v>#REF!</v>
      </c>
      <c r="DI17" s="369" t="e">
        <v>#REF!</v>
      </c>
      <c r="DJ17" s="363" t="e">
        <v>#REF!</v>
      </c>
      <c r="DK17" s="364" t="e">
        <v>#REF!</v>
      </c>
      <c r="DL17" s="94">
        <v>299398.18</v>
      </c>
      <c r="DM17" s="95">
        <v>500261.19</v>
      </c>
      <c r="DN17" s="130">
        <v>200863.01</v>
      </c>
      <c r="DO17" s="362">
        <v>0.67088921515822175</v>
      </c>
      <c r="DP17" s="94">
        <v>214427.46</v>
      </c>
      <c r="DQ17" s="95">
        <v>289427.46000000002</v>
      </c>
      <c r="DR17" s="130">
        <v>75000.000000000029</v>
      </c>
      <c r="DS17" s="368">
        <v>0.3497686350432917</v>
      </c>
      <c r="DT17" s="367">
        <v>1.2018777832252687</v>
      </c>
      <c r="DU17" s="362">
        <v>1.1790752975100367</v>
      </c>
      <c r="DV17" s="95">
        <v>0</v>
      </c>
      <c r="DW17" s="95">
        <v>0</v>
      </c>
      <c r="DX17" s="130">
        <v>0</v>
      </c>
      <c r="DY17" s="368">
        <v>0</v>
      </c>
      <c r="DZ17" s="367">
        <v>0</v>
      </c>
      <c r="EA17" s="362">
        <v>0</v>
      </c>
      <c r="EB17" s="94">
        <v>0</v>
      </c>
      <c r="EC17" s="95">
        <v>0</v>
      </c>
      <c r="ED17" s="130">
        <v>0</v>
      </c>
      <c r="EE17" s="368">
        <v>0</v>
      </c>
      <c r="EF17" s="367">
        <v>0</v>
      </c>
      <c r="EG17" s="362">
        <v>0</v>
      </c>
      <c r="EH17" s="95">
        <v>0</v>
      </c>
      <c r="EI17" s="95">
        <v>0</v>
      </c>
      <c r="EJ17" s="130">
        <v>0</v>
      </c>
      <c r="EK17" s="368">
        <v>0</v>
      </c>
      <c r="EL17" s="367">
        <v>0</v>
      </c>
      <c r="EM17" s="362">
        <v>0</v>
      </c>
      <c r="EN17" s="94">
        <v>-31872.04</v>
      </c>
      <c r="EO17" s="95">
        <v>-36017.1</v>
      </c>
      <c r="EP17" s="130">
        <v>-4145.0599999999977</v>
      </c>
      <c r="EQ17" s="368">
        <v>-0.13005317513406728</v>
      </c>
      <c r="ER17" s="367">
        <v>-0.17864454852035788</v>
      </c>
      <c r="ES17" s="362">
        <v>-0.14672717266685317</v>
      </c>
      <c r="ET17" s="95">
        <v>-4145.0600000000004</v>
      </c>
      <c r="EU17" s="95">
        <v>-7940.5</v>
      </c>
      <c r="EV17" s="130">
        <v>-3795.4399999999996</v>
      </c>
      <c r="EW17" s="367">
        <v>-0.91565381442005644</v>
      </c>
      <c r="EX17" s="366">
        <v>-2.3233290755464497E-2</v>
      </c>
      <c r="EY17" s="362">
        <v>-3.234816558138072E-2</v>
      </c>
      <c r="EZ17" s="95">
        <v>0</v>
      </c>
      <c r="FA17" s="95">
        <v>0</v>
      </c>
      <c r="FB17" s="130">
        <v>0</v>
      </c>
      <c r="FC17" s="363">
        <v>0</v>
      </c>
      <c r="FD17" s="365">
        <v>0</v>
      </c>
      <c r="FE17" s="364">
        <v>0</v>
      </c>
      <c r="FF17" s="363"/>
      <c r="FG17" s="363"/>
      <c r="FH17" s="363"/>
      <c r="FI17" s="363"/>
      <c r="FJ17" s="363"/>
      <c r="FK17" s="363"/>
      <c r="FL17" s="94">
        <v>178410.37</v>
      </c>
      <c r="FM17" s="95">
        <v>245469.87</v>
      </c>
      <c r="FN17" s="130">
        <v>67059.5</v>
      </c>
      <c r="FO17" s="362">
        <v>0.37587220967032353</v>
      </c>
    </row>
    <row r="18" spans="1:171" ht="17.25" customHeight="1">
      <c r="A18" s="93" t="s">
        <v>2</v>
      </c>
      <c r="B18" s="94">
        <v>4738.08</v>
      </c>
      <c r="C18" s="95">
        <v>3391.49</v>
      </c>
      <c r="D18" s="130">
        <v>-1346.5900000000001</v>
      </c>
      <c r="E18" s="368">
        <v>-0.28420583865194343</v>
      </c>
      <c r="F18" s="367">
        <v>7.5637691358890879E-3</v>
      </c>
      <c r="G18" s="367">
        <v>5.1308307452932224E-3</v>
      </c>
      <c r="H18" s="94">
        <v>0</v>
      </c>
      <c r="I18" s="95">
        <v>0</v>
      </c>
      <c r="J18" s="130">
        <v>0</v>
      </c>
      <c r="K18" s="368">
        <v>0</v>
      </c>
      <c r="L18" s="371">
        <v>0</v>
      </c>
      <c r="M18" s="371">
        <v>0</v>
      </c>
      <c r="N18" s="94">
        <v>335120.84000000003</v>
      </c>
      <c r="O18" s="95">
        <v>367438.25</v>
      </c>
      <c r="P18" s="130">
        <v>32317.409999999974</v>
      </c>
      <c r="Q18" s="368">
        <v>9.6435094875030672E-2</v>
      </c>
      <c r="R18" s="366">
        <v>0.53497971042811121</v>
      </c>
      <c r="S18" s="368">
        <v>0.55588059233456011</v>
      </c>
      <c r="T18" s="367">
        <v>0.81326705291415924</v>
      </c>
      <c r="U18" s="362">
        <v>0.82389844708170634</v>
      </c>
      <c r="V18" s="94">
        <v>147.62</v>
      </c>
      <c r="W18" s="95">
        <v>328.75</v>
      </c>
      <c r="X18" s="130">
        <v>181.13</v>
      </c>
      <c r="Y18" s="368">
        <v>1.2270017612789594</v>
      </c>
      <c r="Z18" s="367">
        <v>2.3565739705533616E-4</v>
      </c>
      <c r="AA18" s="367">
        <v>4.9735090108334295E-4</v>
      </c>
      <c r="AB18" s="94">
        <v>261653.67</v>
      </c>
      <c r="AC18" s="95">
        <v>277331.11</v>
      </c>
      <c r="AD18" s="130">
        <v>15677.439999999973</v>
      </c>
      <c r="AE18" s="368">
        <v>5.991675943242062E-2</v>
      </c>
      <c r="AF18" s="367">
        <v>0.41769829834829902</v>
      </c>
      <c r="AG18" s="367">
        <v>0.41956160443176793</v>
      </c>
      <c r="AH18" s="94">
        <v>62.07</v>
      </c>
      <c r="AI18" s="95">
        <v>27.29</v>
      </c>
      <c r="AJ18" s="130">
        <v>-34.78</v>
      </c>
      <c r="AK18" s="368">
        <v>-0.56033510552601906</v>
      </c>
      <c r="AL18" s="367">
        <v>9.9087214708201571E-5</v>
      </c>
      <c r="AM18" s="367">
        <v>4.1285797994112333E-5</v>
      </c>
      <c r="AN18" s="94">
        <v>52.1</v>
      </c>
      <c r="AO18" s="95">
        <v>1.1000000000000001</v>
      </c>
      <c r="AP18" s="130">
        <v>-51</v>
      </c>
      <c r="AQ18" s="368">
        <v>-0.97888675623800381</v>
      </c>
      <c r="AR18" s="371">
        <v>8.3171320868330949E-5</v>
      </c>
      <c r="AS18" s="371">
        <v>1.6641398971609956E-6</v>
      </c>
      <c r="AT18" s="94">
        <v>1576.67</v>
      </c>
      <c r="AU18" s="95">
        <v>1234.9100000000001</v>
      </c>
      <c r="AV18" s="130">
        <v>-341.76</v>
      </c>
      <c r="AW18" s="368">
        <v>-0.21676064109801035</v>
      </c>
      <c r="AX18" s="367">
        <v>2.516962120412118E-3</v>
      </c>
      <c r="AY18" s="367">
        <v>1.8682390912755319E-3</v>
      </c>
      <c r="AZ18" s="94">
        <v>23066.799999999999</v>
      </c>
      <c r="BA18" s="95">
        <v>11249.23</v>
      </c>
      <c r="BB18" s="130">
        <v>-11817.57</v>
      </c>
      <c r="BC18" s="368">
        <v>-0.51231943745989905</v>
      </c>
      <c r="BD18" s="367">
        <v>3.6823344034656737E-2</v>
      </c>
      <c r="BE18" s="367">
        <v>1.7018447686673079E-2</v>
      </c>
      <c r="BF18" s="94">
        <v>626417.85</v>
      </c>
      <c r="BG18" s="95">
        <v>661002.12</v>
      </c>
      <c r="BH18" s="130">
        <v>34584.270000000019</v>
      </c>
      <c r="BI18" s="367">
        <v>5.5209585742168776E-2</v>
      </c>
      <c r="BJ18" s="604">
        <v>0</v>
      </c>
      <c r="BK18" s="397">
        <v>0</v>
      </c>
      <c r="BL18" s="370">
        <v>0</v>
      </c>
      <c r="BM18" s="367">
        <v>0</v>
      </c>
      <c r="BN18" s="367">
        <v>0</v>
      </c>
      <c r="BO18" s="367">
        <v>0</v>
      </c>
      <c r="BP18" s="94">
        <v>0</v>
      </c>
      <c r="BQ18" s="95">
        <v>0</v>
      </c>
      <c r="BR18" s="130">
        <v>0</v>
      </c>
      <c r="BS18" s="368">
        <v>0</v>
      </c>
      <c r="BT18" s="367">
        <v>0</v>
      </c>
      <c r="BU18" s="367">
        <v>0</v>
      </c>
      <c r="BV18" s="94">
        <v>15601.65</v>
      </c>
      <c r="BW18" s="95">
        <v>16958.189999999999</v>
      </c>
      <c r="BX18" s="130">
        <v>1356.5399999999991</v>
      </c>
      <c r="BY18" s="368">
        <v>8.6948495832171541E-2</v>
      </c>
      <c r="BZ18" s="367">
        <v>3.3942747165068704E-2</v>
      </c>
      <c r="CA18" s="367">
        <v>3.4594880394508594E-2</v>
      </c>
      <c r="CB18" s="94">
        <v>1643.78</v>
      </c>
      <c r="CC18" s="95">
        <v>1037.8399999999999</v>
      </c>
      <c r="CD18" s="130">
        <v>-605.94000000000005</v>
      </c>
      <c r="CE18" s="368">
        <v>-0.36862597184538082</v>
      </c>
      <c r="CF18" s="367">
        <v>3.5761864248330553E-3</v>
      </c>
      <c r="CG18" s="367">
        <v>2.117204175011413E-3</v>
      </c>
      <c r="CH18" s="94">
        <v>11498.34</v>
      </c>
      <c r="CI18" s="95">
        <v>7114.77</v>
      </c>
      <c r="CJ18" s="130">
        <v>-4383.57</v>
      </c>
      <c r="CK18" s="368">
        <v>-0.38123503044787332</v>
      </c>
      <c r="CL18" s="367">
        <v>2.5015639207263084E-2</v>
      </c>
      <c r="CM18" s="367">
        <v>1.4514203295542621E-2</v>
      </c>
      <c r="CN18" s="94">
        <v>412067.4</v>
      </c>
      <c r="CO18" s="95">
        <v>445975.17</v>
      </c>
      <c r="CP18" s="130">
        <v>33907.76999999996</v>
      </c>
      <c r="CQ18" s="368">
        <v>8.2286951115278617E-2</v>
      </c>
      <c r="CR18" s="366">
        <v>0.89648848507479872</v>
      </c>
      <c r="CS18" s="362">
        <v>0.90979389103852693</v>
      </c>
      <c r="CT18" s="95">
        <v>4006.51</v>
      </c>
      <c r="CU18" s="95">
        <v>4427.16</v>
      </c>
      <c r="CV18" s="130">
        <v>420.64999999999964</v>
      </c>
      <c r="CW18" s="368">
        <v>0.1049916261284758</v>
      </c>
      <c r="CX18" s="367">
        <v>8.7165111346761033E-3</v>
      </c>
      <c r="CY18" s="367">
        <v>9.0314515102940026E-3</v>
      </c>
      <c r="CZ18" s="94">
        <v>14828.38</v>
      </c>
      <c r="DA18" s="95">
        <v>14680.51</v>
      </c>
      <c r="DB18" s="130">
        <v>-147.86999999999898</v>
      </c>
      <c r="DC18" s="368">
        <v>-9.972094052081144E-3</v>
      </c>
      <c r="DD18" s="367">
        <v>3.2260430993360414E-2</v>
      </c>
      <c r="DE18" s="367">
        <v>2.9948389986218304E-2</v>
      </c>
      <c r="DF18" s="94" t="e">
        <v>#REF!</v>
      </c>
      <c r="DG18" s="95" t="e">
        <v>#REF!</v>
      </c>
      <c r="DH18" s="130" t="e">
        <v>#REF!</v>
      </c>
      <c r="DI18" s="369" t="e">
        <v>#REF!</v>
      </c>
      <c r="DJ18" s="363" t="e">
        <v>#REF!</v>
      </c>
      <c r="DK18" s="364" t="e">
        <v>#REF!</v>
      </c>
      <c r="DL18" s="94">
        <v>459646.06</v>
      </c>
      <c r="DM18" s="95">
        <v>490193.63</v>
      </c>
      <c r="DN18" s="130">
        <v>30547.570000000007</v>
      </c>
      <c r="DO18" s="362">
        <v>6.6458896656266364E-2</v>
      </c>
      <c r="DP18" s="94">
        <v>49753.86</v>
      </c>
      <c r="DQ18" s="95">
        <v>49753.86</v>
      </c>
      <c r="DR18" s="130">
        <v>0</v>
      </c>
      <c r="DS18" s="368">
        <v>0</v>
      </c>
      <c r="DT18" s="367">
        <v>0.29833498818954929</v>
      </c>
      <c r="DU18" s="362">
        <v>0.2912844671831008</v>
      </c>
      <c r="DV18" s="95">
        <v>48227.37</v>
      </c>
      <c r="DW18" s="95">
        <v>58689.99</v>
      </c>
      <c r="DX18" s="130">
        <v>10462.619999999995</v>
      </c>
      <c r="DY18" s="368">
        <v>0.21694361521268929</v>
      </c>
      <c r="DZ18" s="367">
        <v>0.28918182145793364</v>
      </c>
      <c r="EA18" s="362">
        <v>0.34360112896027595</v>
      </c>
      <c r="EB18" s="94">
        <v>0</v>
      </c>
      <c r="EC18" s="95">
        <v>0</v>
      </c>
      <c r="ED18" s="130">
        <v>0</v>
      </c>
      <c r="EE18" s="368">
        <v>0</v>
      </c>
      <c r="EF18" s="367">
        <v>0</v>
      </c>
      <c r="EG18" s="362">
        <v>0</v>
      </c>
      <c r="EH18" s="95">
        <v>45327.94</v>
      </c>
      <c r="EI18" s="95">
        <v>33849.980000000003</v>
      </c>
      <c r="EJ18" s="130">
        <v>-11477.96</v>
      </c>
      <c r="EK18" s="368">
        <v>-0.2532204198999557</v>
      </c>
      <c r="EL18" s="367">
        <v>0.27179620726023268</v>
      </c>
      <c r="EM18" s="362">
        <v>0.19817504387516102</v>
      </c>
      <c r="EN18" s="94">
        <v>0</v>
      </c>
      <c r="EO18" s="95">
        <v>0</v>
      </c>
      <c r="EP18" s="130">
        <v>0</v>
      </c>
      <c r="EQ18" s="368">
        <v>0</v>
      </c>
      <c r="ER18" s="367">
        <v>0</v>
      </c>
      <c r="ES18" s="362">
        <v>0</v>
      </c>
      <c r="ET18" s="95">
        <v>23462.62</v>
      </c>
      <c r="EU18" s="95">
        <v>28514.65</v>
      </c>
      <c r="EV18" s="130">
        <v>5052.0300000000025</v>
      </c>
      <c r="EW18" s="367">
        <v>0.21532250021523611</v>
      </c>
      <c r="EX18" s="366">
        <v>0.14068698309228436</v>
      </c>
      <c r="EY18" s="362">
        <v>0.16693930143636304</v>
      </c>
      <c r="EZ18" s="95">
        <v>0</v>
      </c>
      <c r="FA18" s="95">
        <v>0</v>
      </c>
      <c r="FB18" s="130">
        <v>0</v>
      </c>
      <c r="FC18" s="363">
        <v>0</v>
      </c>
      <c r="FD18" s="365">
        <v>0</v>
      </c>
      <c r="FE18" s="364">
        <v>0</v>
      </c>
      <c r="FF18" s="363"/>
      <c r="FG18" s="363"/>
      <c r="FH18" s="363"/>
      <c r="FI18" s="363"/>
      <c r="FJ18" s="363"/>
      <c r="FK18" s="363"/>
      <c r="FL18" s="94">
        <v>166771.79</v>
      </c>
      <c r="FM18" s="95">
        <v>170808.49</v>
      </c>
      <c r="FN18" s="130">
        <v>4036.6999999999825</v>
      </c>
      <c r="FO18" s="362">
        <v>2.420493298057173E-2</v>
      </c>
    </row>
    <row r="19" spans="1:171" ht="17.25" customHeight="1">
      <c r="A19" s="93" t="s">
        <v>122</v>
      </c>
      <c r="B19" s="94">
        <v>20351.25</v>
      </c>
      <c r="C19" s="95">
        <v>9817.66</v>
      </c>
      <c r="D19" s="130">
        <v>-10533.59</v>
      </c>
      <c r="E19" s="368">
        <v>-0.51758933726429579</v>
      </c>
      <c r="F19" s="367">
        <v>4.0186113266854513E-2</v>
      </c>
      <c r="G19" s="367">
        <v>1.7129497237602799E-2</v>
      </c>
      <c r="H19" s="94">
        <v>0</v>
      </c>
      <c r="I19" s="95">
        <v>0</v>
      </c>
      <c r="J19" s="130">
        <v>0</v>
      </c>
      <c r="K19" s="368">
        <v>0</v>
      </c>
      <c r="L19" s="371">
        <v>0</v>
      </c>
      <c r="M19" s="371">
        <v>0</v>
      </c>
      <c r="N19" s="94">
        <v>303662.49</v>
      </c>
      <c r="O19" s="95">
        <v>368618.14</v>
      </c>
      <c r="P19" s="130">
        <v>64955.650000000023</v>
      </c>
      <c r="Q19" s="368">
        <v>0.21390738777120621</v>
      </c>
      <c r="R19" s="366">
        <v>0.59961993577962414</v>
      </c>
      <c r="S19" s="368">
        <v>0.6431515667542248</v>
      </c>
      <c r="T19" s="367">
        <v>0.99624653759923876</v>
      </c>
      <c r="U19" s="362">
        <v>1.0506686980495406</v>
      </c>
      <c r="V19" s="94">
        <v>9442.4599999999991</v>
      </c>
      <c r="W19" s="95">
        <v>0</v>
      </c>
      <c r="X19" s="130">
        <v>-9442.4599999999991</v>
      </c>
      <c r="Y19" s="368">
        <v>-1</v>
      </c>
      <c r="Z19" s="367">
        <v>1.8645329750150139E-2</v>
      </c>
      <c r="AA19" s="367">
        <v>0</v>
      </c>
      <c r="AB19" s="94">
        <v>73678.22</v>
      </c>
      <c r="AC19" s="95">
        <v>87598.41</v>
      </c>
      <c r="AD19" s="130">
        <v>13920.190000000002</v>
      </c>
      <c r="AE19" s="368">
        <v>0.18893222447556418</v>
      </c>
      <c r="AF19" s="367">
        <v>0.14548695014901913</v>
      </c>
      <c r="AG19" s="367">
        <v>0.15283852996675354</v>
      </c>
      <c r="AH19" s="94">
        <v>18501.11</v>
      </c>
      <c r="AI19" s="95">
        <v>18199.32</v>
      </c>
      <c r="AJ19" s="130">
        <v>-301.79000000000087</v>
      </c>
      <c r="AK19" s="368">
        <v>-1.6311994253317821E-2</v>
      </c>
      <c r="AL19" s="367">
        <v>3.653277818426557E-2</v>
      </c>
      <c r="AM19" s="367">
        <v>3.1753513736088777E-2</v>
      </c>
      <c r="AN19" s="94">
        <v>279.66000000000003</v>
      </c>
      <c r="AO19" s="95">
        <v>0</v>
      </c>
      <c r="AP19" s="130">
        <v>-279.66000000000003</v>
      </c>
      <c r="AQ19" s="368">
        <v>-1</v>
      </c>
      <c r="AR19" s="371">
        <v>5.5222398802081123E-4</v>
      </c>
      <c r="AS19" s="371">
        <v>0</v>
      </c>
      <c r="AT19" s="94">
        <v>6839.72</v>
      </c>
      <c r="AU19" s="95">
        <v>11242.06</v>
      </c>
      <c r="AV19" s="130">
        <v>4402.3399999999992</v>
      </c>
      <c r="AW19" s="368">
        <v>0.6436433070359604</v>
      </c>
      <c r="AX19" s="367">
        <v>1.3505890922354654E-2</v>
      </c>
      <c r="AY19" s="367">
        <v>1.9614738717267141E-2</v>
      </c>
      <c r="AZ19" s="94">
        <v>73670.03</v>
      </c>
      <c r="BA19" s="95">
        <v>77667.92</v>
      </c>
      <c r="BB19" s="130">
        <v>3997.8899999999994</v>
      </c>
      <c r="BC19" s="368">
        <v>5.4267522356105997E-2</v>
      </c>
      <c r="BD19" s="367">
        <v>0.14547077795971106</v>
      </c>
      <c r="BE19" s="367">
        <v>0.13551217103570048</v>
      </c>
      <c r="BF19" s="94">
        <v>506424.94</v>
      </c>
      <c r="BG19" s="95">
        <v>573143.5</v>
      </c>
      <c r="BH19" s="130">
        <v>66718.559999999998</v>
      </c>
      <c r="BI19" s="367">
        <v>0.13174422254954504</v>
      </c>
      <c r="BJ19" s="604">
        <v>0</v>
      </c>
      <c r="BK19" s="397">
        <v>0</v>
      </c>
      <c r="BL19" s="370">
        <v>0</v>
      </c>
      <c r="BM19" s="367">
        <v>0</v>
      </c>
      <c r="BN19" s="367">
        <v>0</v>
      </c>
      <c r="BO19" s="367">
        <v>0</v>
      </c>
      <c r="BP19" s="94">
        <v>0</v>
      </c>
      <c r="BQ19" s="95">
        <v>0</v>
      </c>
      <c r="BR19" s="130">
        <v>0</v>
      </c>
      <c r="BS19" s="368">
        <v>0</v>
      </c>
      <c r="BT19" s="367">
        <v>0</v>
      </c>
      <c r="BU19" s="367">
        <v>0</v>
      </c>
      <c r="BV19" s="94">
        <v>20438.189999999999</v>
      </c>
      <c r="BW19" s="95">
        <v>16009.32</v>
      </c>
      <c r="BX19" s="130">
        <v>-4428.869999999999</v>
      </c>
      <c r="BY19" s="368">
        <v>-0.21669580329765009</v>
      </c>
      <c r="BZ19" s="367">
        <v>5.0642164326571773E-2</v>
      </c>
      <c r="CA19" s="367">
        <v>3.3486246409461989E-2</v>
      </c>
      <c r="CB19" s="94">
        <v>13159.63</v>
      </c>
      <c r="CC19" s="95">
        <v>5324.02</v>
      </c>
      <c r="CD19" s="130">
        <v>-7835.6099999999988</v>
      </c>
      <c r="CE19" s="368">
        <v>-0.59542783497712315</v>
      </c>
      <c r="CF19" s="367">
        <v>3.2607199802765496E-2</v>
      </c>
      <c r="CG19" s="367">
        <v>1.1136103570226832E-2</v>
      </c>
      <c r="CH19" s="94">
        <v>41929.19</v>
      </c>
      <c r="CI19" s="95">
        <v>46857.48</v>
      </c>
      <c r="CJ19" s="130">
        <v>4928.2900000000009</v>
      </c>
      <c r="CK19" s="368">
        <v>0.11753840224435531</v>
      </c>
      <c r="CL19" s="367">
        <v>0.10389300275905303</v>
      </c>
      <c r="CM19" s="367">
        <v>9.80104789838942E-2</v>
      </c>
      <c r="CN19" s="94">
        <v>304806.57</v>
      </c>
      <c r="CO19" s="95">
        <v>350841.46</v>
      </c>
      <c r="CP19" s="130">
        <v>46034.890000000014</v>
      </c>
      <c r="CQ19" s="368">
        <v>0.15102984820832444</v>
      </c>
      <c r="CR19" s="366">
        <v>0.75525594026470555</v>
      </c>
      <c r="CS19" s="362">
        <v>0.73384525890015329</v>
      </c>
      <c r="CT19" s="95">
        <v>13012.43</v>
      </c>
      <c r="CU19" s="95">
        <v>50808.91</v>
      </c>
      <c r="CV19" s="130">
        <v>37796.480000000003</v>
      </c>
      <c r="CW19" s="368">
        <v>2.9046442516885778</v>
      </c>
      <c r="CX19" s="367">
        <v>3.2242464638405473E-2</v>
      </c>
      <c r="CY19" s="367">
        <v>0.10627557448137569</v>
      </c>
      <c r="CZ19" s="94">
        <v>10234.49</v>
      </c>
      <c r="DA19" s="95">
        <v>8245.2199999999993</v>
      </c>
      <c r="DB19" s="130">
        <v>-1989.2700000000004</v>
      </c>
      <c r="DC19" s="368">
        <v>-0.19436923578996124</v>
      </c>
      <c r="DD19" s="367">
        <v>2.5359228208498674E-2</v>
      </c>
      <c r="DE19" s="367">
        <v>1.7246295821448016E-2</v>
      </c>
      <c r="DF19" s="94" t="e">
        <v>#REF!</v>
      </c>
      <c r="DG19" s="95" t="e">
        <v>#REF!</v>
      </c>
      <c r="DH19" s="130" t="e">
        <v>#REF!</v>
      </c>
      <c r="DI19" s="369" t="e">
        <v>#REF!</v>
      </c>
      <c r="DJ19" s="363" t="e">
        <v>#REF!</v>
      </c>
      <c r="DK19" s="364" t="e">
        <v>#REF!</v>
      </c>
      <c r="DL19" s="94">
        <v>403580.5</v>
      </c>
      <c r="DM19" s="95">
        <v>478086.43</v>
      </c>
      <c r="DN19" s="130">
        <v>74505.929999999993</v>
      </c>
      <c r="DO19" s="362">
        <v>0.18461231402409184</v>
      </c>
      <c r="DP19" s="94">
        <v>72289.13</v>
      </c>
      <c r="DQ19" s="95">
        <v>94125.87</v>
      </c>
      <c r="DR19" s="130">
        <v>21836.739999999991</v>
      </c>
      <c r="DS19" s="368">
        <v>0.30207501459763025</v>
      </c>
      <c r="DT19" s="367">
        <v>0.7028977939886687</v>
      </c>
      <c r="DU19" s="362">
        <v>0.99020377968729723</v>
      </c>
      <c r="DV19" s="95">
        <v>48969.23</v>
      </c>
      <c r="DW19" s="95">
        <v>48969.23</v>
      </c>
      <c r="DX19" s="130">
        <v>0</v>
      </c>
      <c r="DY19" s="368">
        <v>0</v>
      </c>
      <c r="DZ19" s="367">
        <v>0.47614854045585742</v>
      </c>
      <c r="EA19" s="362">
        <v>0.51515610569524184</v>
      </c>
      <c r="EB19" s="94">
        <v>0</v>
      </c>
      <c r="EC19" s="95">
        <v>0</v>
      </c>
      <c r="ED19" s="130">
        <v>0</v>
      </c>
      <c r="EE19" s="368">
        <v>0</v>
      </c>
      <c r="EF19" s="367">
        <v>0</v>
      </c>
      <c r="EG19" s="362">
        <v>0</v>
      </c>
      <c r="EH19" s="95">
        <v>23434.26</v>
      </c>
      <c r="EI19" s="95">
        <v>34911.870000000003</v>
      </c>
      <c r="EJ19" s="130">
        <v>11477.610000000004</v>
      </c>
      <c r="EK19" s="368">
        <v>0.48977906705823032</v>
      </c>
      <c r="EL19" s="367">
        <v>0.22786122419452134</v>
      </c>
      <c r="EM19" s="362">
        <v>0.36727273415854289</v>
      </c>
      <c r="EN19" s="94">
        <v>0</v>
      </c>
      <c r="EO19" s="95">
        <v>-41848.19</v>
      </c>
      <c r="EP19" s="130">
        <v>-41848.19</v>
      </c>
      <c r="EQ19" s="368" t="s">
        <v>568</v>
      </c>
      <c r="ER19" s="367">
        <v>0</v>
      </c>
      <c r="ES19" s="362">
        <v>-0.44024279309261266</v>
      </c>
      <c r="ET19" s="95">
        <v>-41848.19</v>
      </c>
      <c r="EU19" s="95">
        <v>-41101.72</v>
      </c>
      <c r="EV19" s="130">
        <v>746.47000000000116</v>
      </c>
      <c r="EW19" s="367">
        <v>1.7837569557966573E-2</v>
      </c>
      <c r="EX19" s="366">
        <v>-0.40690765587327815</v>
      </c>
      <c r="EY19" s="362">
        <v>-0.4323899316484297</v>
      </c>
      <c r="EZ19" s="95">
        <v>0</v>
      </c>
      <c r="FA19" s="95">
        <v>0</v>
      </c>
      <c r="FB19" s="130">
        <v>0</v>
      </c>
      <c r="FC19" s="363">
        <v>0</v>
      </c>
      <c r="FD19" s="365">
        <v>0</v>
      </c>
      <c r="FE19" s="364">
        <v>0</v>
      </c>
      <c r="FF19" s="363"/>
      <c r="FG19" s="363"/>
      <c r="FH19" s="363"/>
      <c r="FI19" s="363"/>
      <c r="FJ19" s="363"/>
      <c r="FK19" s="363"/>
      <c r="FL19" s="94">
        <v>102844.44</v>
      </c>
      <c r="FM19" s="95">
        <v>95057.07</v>
      </c>
      <c r="FN19" s="130">
        <v>-7787.3699999999953</v>
      </c>
      <c r="FO19" s="362">
        <v>-7.5719893073461192E-2</v>
      </c>
    </row>
    <row r="20" spans="1:171" ht="17.25" customHeight="1">
      <c r="A20" s="93" t="s">
        <v>8</v>
      </c>
      <c r="B20" s="94">
        <v>4649.08</v>
      </c>
      <c r="C20" s="95">
        <v>25086.16</v>
      </c>
      <c r="D20" s="130">
        <v>20437.080000000002</v>
      </c>
      <c r="E20" s="368">
        <v>4.3959407022464667</v>
      </c>
      <c r="F20" s="367">
        <v>1.3988895433376737E-2</v>
      </c>
      <c r="G20" s="367">
        <v>5.7031882087392675E-2</v>
      </c>
      <c r="H20" s="94">
        <v>3500.03</v>
      </c>
      <c r="I20" s="95">
        <v>4786.28</v>
      </c>
      <c r="J20" s="130">
        <v>1286.2499999999995</v>
      </c>
      <c r="K20" s="368">
        <v>0.36749685002699961</v>
      </c>
      <c r="L20" s="371">
        <v>1.0531450025312876E-2</v>
      </c>
      <c r="M20" s="371">
        <v>1.0881320879610343E-2</v>
      </c>
      <c r="N20" s="94">
        <v>215403.73</v>
      </c>
      <c r="O20" s="95">
        <v>281073.15999999997</v>
      </c>
      <c r="P20" s="130">
        <v>65669.429999999964</v>
      </c>
      <c r="Q20" s="368">
        <v>0.30486672630970674</v>
      </c>
      <c r="R20" s="366">
        <v>0.64814119243577561</v>
      </c>
      <c r="S20" s="368">
        <v>0.63900299284748463</v>
      </c>
      <c r="T20" s="367">
        <v>1.0247229882536144</v>
      </c>
      <c r="U20" s="362">
        <v>0.97415794961587099</v>
      </c>
      <c r="V20" s="94">
        <v>1525.08</v>
      </c>
      <c r="W20" s="95">
        <v>777.56</v>
      </c>
      <c r="X20" s="130">
        <v>-747.52</v>
      </c>
      <c r="Y20" s="368">
        <v>-0.4901513363233404</v>
      </c>
      <c r="Z20" s="367">
        <v>4.5889046107045256E-3</v>
      </c>
      <c r="AA20" s="367">
        <v>1.7677360837957282E-3</v>
      </c>
      <c r="AB20" s="94">
        <v>57810.79</v>
      </c>
      <c r="AC20" s="95">
        <v>71638.98</v>
      </c>
      <c r="AD20" s="130">
        <v>13828.189999999995</v>
      </c>
      <c r="AE20" s="368">
        <v>0.23919738858438008</v>
      </c>
      <c r="AF20" s="367">
        <v>0.17395035065666789</v>
      </c>
      <c r="AG20" s="367">
        <v>0.16286692982190507</v>
      </c>
      <c r="AH20" s="94">
        <v>3532.93</v>
      </c>
      <c r="AI20" s="95">
        <v>4005.51</v>
      </c>
      <c r="AJ20" s="130">
        <v>472.58000000000038</v>
      </c>
      <c r="AK20" s="368">
        <v>0.13376432592777113</v>
      </c>
      <c r="AL20" s="367">
        <v>1.0630444807024115E-2</v>
      </c>
      <c r="AM20" s="367">
        <v>9.1062870530951041E-3</v>
      </c>
      <c r="AN20" s="94">
        <v>0</v>
      </c>
      <c r="AO20" s="95">
        <v>0</v>
      </c>
      <c r="AP20" s="130">
        <v>0</v>
      </c>
      <c r="AQ20" s="368">
        <v>0</v>
      </c>
      <c r="AR20" s="371">
        <v>0</v>
      </c>
      <c r="AS20" s="371">
        <v>0</v>
      </c>
      <c r="AT20" s="94">
        <v>5057.83</v>
      </c>
      <c r="AU20" s="95">
        <v>4623.55</v>
      </c>
      <c r="AV20" s="130">
        <v>-434.27999999999975</v>
      </c>
      <c r="AW20" s="368">
        <v>-8.5862909587708508E-2</v>
      </c>
      <c r="AX20" s="367">
        <v>1.5218807804941163E-2</v>
      </c>
      <c r="AY20" s="367">
        <v>1.0511363972212744E-2</v>
      </c>
      <c r="AZ20" s="94">
        <v>40861.26</v>
      </c>
      <c r="BA20" s="95">
        <v>47870.85</v>
      </c>
      <c r="BB20" s="130">
        <v>7009.5899999999965</v>
      </c>
      <c r="BC20" s="368">
        <v>0.17154610503934525</v>
      </c>
      <c r="BD20" s="367">
        <v>0.12294989404699845</v>
      </c>
      <c r="BE20" s="367">
        <v>0.1088315099889047</v>
      </c>
      <c r="BF20" s="94">
        <v>332340.75</v>
      </c>
      <c r="BG20" s="95">
        <v>439862.04</v>
      </c>
      <c r="BH20" s="130">
        <v>107521.28999999998</v>
      </c>
      <c r="BI20" s="367">
        <v>0.32352725327844983</v>
      </c>
      <c r="BJ20" s="604">
        <v>0</v>
      </c>
      <c r="BK20" s="397">
        <v>0</v>
      </c>
      <c r="BL20" s="370">
        <v>0</v>
      </c>
      <c r="BM20" s="367">
        <v>0</v>
      </c>
      <c r="BN20" s="367">
        <v>0</v>
      </c>
      <c r="BO20" s="367">
        <v>0</v>
      </c>
      <c r="BP20" s="94">
        <v>0</v>
      </c>
      <c r="BQ20" s="95">
        <v>0</v>
      </c>
      <c r="BR20" s="130">
        <v>0</v>
      </c>
      <c r="BS20" s="368">
        <v>0</v>
      </c>
      <c r="BT20" s="367">
        <v>0</v>
      </c>
      <c r="BU20" s="367">
        <v>0</v>
      </c>
      <c r="BV20" s="94">
        <v>8386.4</v>
      </c>
      <c r="BW20" s="95">
        <v>18250.490000000002</v>
      </c>
      <c r="BX20" s="130">
        <v>9864.090000000002</v>
      </c>
      <c r="BY20" s="368">
        <v>1.1762007536010686</v>
      </c>
      <c r="BZ20" s="367">
        <v>3.3541642086233822E-2</v>
      </c>
      <c r="CA20" s="367">
        <v>5.2580672215329617E-2</v>
      </c>
      <c r="CB20" s="94">
        <v>1926.83</v>
      </c>
      <c r="CC20" s="95">
        <v>2514.0500000000002</v>
      </c>
      <c r="CD20" s="130">
        <v>587.22000000000025</v>
      </c>
      <c r="CE20" s="368">
        <v>0.30475963110393772</v>
      </c>
      <c r="CF20" s="367">
        <v>7.7064106435440613E-3</v>
      </c>
      <c r="CG20" s="367">
        <v>7.2431172523559325E-3</v>
      </c>
      <c r="CH20" s="94">
        <v>17388.62</v>
      </c>
      <c r="CI20" s="95">
        <v>26084.14</v>
      </c>
      <c r="CJ20" s="130">
        <v>8695.52</v>
      </c>
      <c r="CK20" s="368">
        <v>0.50006958574055915</v>
      </c>
      <c r="CL20" s="367">
        <v>6.9546273539722314E-2</v>
      </c>
      <c r="CM20" s="367">
        <v>7.5149851612683699E-2</v>
      </c>
      <c r="CN20" s="94">
        <v>210206.79</v>
      </c>
      <c r="CO20" s="95">
        <v>288529.34999999998</v>
      </c>
      <c r="CP20" s="130">
        <v>78322.559999999969</v>
      </c>
      <c r="CQ20" s="368">
        <v>0.37259766918090498</v>
      </c>
      <c r="CR20" s="366">
        <v>0.8407279541014161</v>
      </c>
      <c r="CS20" s="362">
        <v>0.83126903315210232</v>
      </c>
      <c r="CT20" s="95">
        <v>4707.42</v>
      </c>
      <c r="CU20" s="95">
        <v>3602.1</v>
      </c>
      <c r="CV20" s="130">
        <v>-1105.3200000000002</v>
      </c>
      <c r="CW20" s="368">
        <v>-0.23480377786558246</v>
      </c>
      <c r="CX20" s="367">
        <v>1.8827458359913531E-2</v>
      </c>
      <c r="CY20" s="367">
        <v>1.0377849547427976E-2</v>
      </c>
      <c r="CZ20" s="94">
        <v>7413.44</v>
      </c>
      <c r="DA20" s="95">
        <v>8114.9</v>
      </c>
      <c r="DB20" s="130">
        <v>701.46</v>
      </c>
      <c r="DC20" s="368">
        <v>9.46200414382527E-2</v>
      </c>
      <c r="DD20" s="367">
        <v>2.9650261269170235E-2</v>
      </c>
      <c r="DE20" s="367">
        <v>2.3379476220100295E-2</v>
      </c>
      <c r="DF20" s="94" t="e">
        <v>#REF!</v>
      </c>
      <c r="DG20" s="95" t="e">
        <v>#REF!</v>
      </c>
      <c r="DH20" s="130" t="e">
        <v>#REF!</v>
      </c>
      <c r="DI20" s="369" t="e">
        <v>#REF!</v>
      </c>
      <c r="DJ20" s="363" t="e">
        <v>#REF!</v>
      </c>
      <c r="DK20" s="364" t="e">
        <v>#REF!</v>
      </c>
      <c r="DL20" s="94">
        <v>250029.5</v>
      </c>
      <c r="DM20" s="95">
        <v>347095.03</v>
      </c>
      <c r="DN20" s="130">
        <v>97065.530000000028</v>
      </c>
      <c r="DO20" s="362">
        <v>0.38821631047536403</v>
      </c>
      <c r="DP20" s="94">
        <v>9498.92</v>
      </c>
      <c r="DQ20" s="95">
        <v>9683.2000000000007</v>
      </c>
      <c r="DR20" s="130">
        <v>184.28000000000065</v>
      </c>
      <c r="DS20" s="368">
        <v>1.9400100221920034E-2</v>
      </c>
      <c r="DT20" s="367">
        <v>0.11540245106227885</v>
      </c>
      <c r="DU20" s="362">
        <v>0.10438192366209458</v>
      </c>
      <c r="DV20" s="95">
        <v>57763.53</v>
      </c>
      <c r="DW20" s="95">
        <v>67922.14</v>
      </c>
      <c r="DX20" s="130">
        <v>10158.61</v>
      </c>
      <c r="DY20" s="368">
        <v>0.17586546390083849</v>
      </c>
      <c r="DZ20" s="367">
        <v>0.70176956369876531</v>
      </c>
      <c r="EA20" s="362">
        <v>0.73217981994031922</v>
      </c>
      <c r="EB20" s="94">
        <v>1057.8</v>
      </c>
      <c r="EC20" s="95">
        <v>1369.91</v>
      </c>
      <c r="ED20" s="130">
        <v>312.11000000000013</v>
      </c>
      <c r="EE20" s="368">
        <v>0.2950557761391569</v>
      </c>
      <c r="EF20" s="367">
        <v>1.285122021594861E-2</v>
      </c>
      <c r="EG20" s="362">
        <v>1.4767209294855003E-2</v>
      </c>
      <c r="EH20" s="95">
        <v>3682.06</v>
      </c>
      <c r="EI20" s="95">
        <v>4031.29</v>
      </c>
      <c r="EJ20" s="130">
        <v>349.23</v>
      </c>
      <c r="EK20" s="368">
        <v>9.4846363177134546E-2</v>
      </c>
      <c r="EL20" s="367">
        <v>4.473337484244256E-2</v>
      </c>
      <c r="EM20" s="362">
        <v>4.3456068762368349E-2</v>
      </c>
      <c r="EN20" s="94">
        <v>0</v>
      </c>
      <c r="EO20" s="95">
        <v>0</v>
      </c>
      <c r="EP20" s="130">
        <v>0</v>
      </c>
      <c r="EQ20" s="368">
        <v>0</v>
      </c>
      <c r="ER20" s="367">
        <v>0</v>
      </c>
      <c r="ES20" s="362">
        <v>0</v>
      </c>
      <c r="ET20" s="95">
        <v>10308.94</v>
      </c>
      <c r="EU20" s="95">
        <v>9760.48</v>
      </c>
      <c r="EV20" s="130">
        <v>-548.46000000000095</v>
      </c>
      <c r="EW20" s="367">
        <v>-5.3202366101655546E-2</v>
      </c>
      <c r="EX20" s="366">
        <v>0.12524339018056463</v>
      </c>
      <c r="EY20" s="362">
        <v>0.10521497834036277</v>
      </c>
      <c r="EZ20" s="95">
        <v>0</v>
      </c>
      <c r="FA20" s="95">
        <v>0</v>
      </c>
      <c r="FB20" s="130">
        <v>0</v>
      </c>
      <c r="FC20" s="363">
        <v>0</v>
      </c>
      <c r="FD20" s="365">
        <v>0</v>
      </c>
      <c r="FE20" s="364">
        <v>0</v>
      </c>
      <c r="FF20" s="363"/>
      <c r="FG20" s="363"/>
      <c r="FH20" s="363"/>
      <c r="FI20" s="363"/>
      <c r="FJ20" s="363"/>
      <c r="FK20" s="363"/>
      <c r="FL20" s="94">
        <v>82311.25</v>
      </c>
      <c r="FM20" s="95">
        <v>92767.02</v>
      </c>
      <c r="FN20" s="130">
        <v>10455.770000000004</v>
      </c>
      <c r="FO20" s="362">
        <v>0.12702722896323412</v>
      </c>
    </row>
    <row r="21" spans="1:171" ht="17.25" customHeight="1">
      <c r="A21" s="93" t="s">
        <v>27</v>
      </c>
      <c r="B21" s="94">
        <v>3923.07</v>
      </c>
      <c r="C21" s="95">
        <v>7396.97</v>
      </c>
      <c r="D21" s="130">
        <v>3473.9</v>
      </c>
      <c r="E21" s="368">
        <v>0.88550548422536435</v>
      </c>
      <c r="F21" s="367">
        <v>1.1423833249371745E-2</v>
      </c>
      <c r="G21" s="367">
        <v>1.7108110676626091E-2</v>
      </c>
      <c r="H21" s="94">
        <v>0</v>
      </c>
      <c r="I21" s="95">
        <v>0</v>
      </c>
      <c r="J21" s="130">
        <v>0</v>
      </c>
      <c r="K21" s="368">
        <v>0</v>
      </c>
      <c r="L21" s="371">
        <v>0</v>
      </c>
      <c r="M21" s="371">
        <v>0</v>
      </c>
      <c r="N21" s="94">
        <v>195959.66</v>
      </c>
      <c r="O21" s="95">
        <v>234914.06</v>
      </c>
      <c r="P21" s="130">
        <v>38954.399999999994</v>
      </c>
      <c r="Q21" s="368">
        <v>0.19878785256108319</v>
      </c>
      <c r="R21" s="366">
        <v>0.57062720763167163</v>
      </c>
      <c r="S21" s="368">
        <v>0.543321892339104</v>
      </c>
      <c r="T21" s="367">
        <v>0.91207262113910226</v>
      </c>
      <c r="U21" s="362">
        <v>0.91693921759437425</v>
      </c>
      <c r="V21" s="94">
        <v>0</v>
      </c>
      <c r="W21" s="95">
        <v>0</v>
      </c>
      <c r="X21" s="130">
        <v>0</v>
      </c>
      <c r="Y21" s="368">
        <v>0</v>
      </c>
      <c r="Z21" s="367">
        <v>0</v>
      </c>
      <c r="AA21" s="367">
        <v>0</v>
      </c>
      <c r="AB21" s="94">
        <v>86112.91</v>
      </c>
      <c r="AC21" s="95">
        <v>112660.05</v>
      </c>
      <c r="AD21" s="130">
        <v>26547.14</v>
      </c>
      <c r="AE21" s="368">
        <v>0.30828292761213155</v>
      </c>
      <c r="AF21" s="367">
        <v>0.25075757619878225</v>
      </c>
      <c r="AG21" s="367">
        <v>0.26056623242141436</v>
      </c>
      <c r="AH21" s="94">
        <v>19948.61</v>
      </c>
      <c r="AI21" s="95">
        <v>21725.63</v>
      </c>
      <c r="AJ21" s="130">
        <v>1777.0200000000004</v>
      </c>
      <c r="AK21" s="368">
        <v>8.9079890779357573E-2</v>
      </c>
      <c r="AL21" s="367">
        <v>5.808960691416408E-2</v>
      </c>
      <c r="AM21" s="367">
        <v>5.0248207382134598E-2</v>
      </c>
      <c r="AN21" s="94">
        <v>46.69</v>
      </c>
      <c r="AO21" s="95">
        <v>42.68</v>
      </c>
      <c r="AP21" s="130">
        <v>-4.009999999999998</v>
      </c>
      <c r="AQ21" s="368">
        <v>-8.5885628614264256E-2</v>
      </c>
      <c r="AR21" s="371">
        <v>1.3595953536724216E-4</v>
      </c>
      <c r="AS21" s="371">
        <v>9.8712603089968142E-5</v>
      </c>
      <c r="AT21" s="94">
        <v>6356.22</v>
      </c>
      <c r="AU21" s="95">
        <v>7548.99</v>
      </c>
      <c r="AV21" s="130">
        <v>1192.7699999999995</v>
      </c>
      <c r="AW21" s="368">
        <v>0.18765398302764844</v>
      </c>
      <c r="AX21" s="367">
        <v>1.8509075131547911E-2</v>
      </c>
      <c r="AY21" s="367">
        <v>1.745971072165273E-2</v>
      </c>
      <c r="AZ21" s="94">
        <v>31063.84</v>
      </c>
      <c r="BA21" s="95">
        <v>48077.9</v>
      </c>
      <c r="BB21" s="130">
        <v>17014.060000000001</v>
      </c>
      <c r="BC21" s="368">
        <v>0.54771271034102675</v>
      </c>
      <c r="BD21" s="367">
        <v>9.0456741339095134E-2</v>
      </c>
      <c r="BE21" s="367">
        <v>0.11119715698451685</v>
      </c>
      <c r="BF21" s="94">
        <v>343411</v>
      </c>
      <c r="BG21" s="95">
        <v>432366.27</v>
      </c>
      <c r="BH21" s="130">
        <v>88955.270000000019</v>
      </c>
      <c r="BI21" s="367">
        <v>0.25903442231029294</v>
      </c>
      <c r="BJ21" s="604">
        <v>980.61</v>
      </c>
      <c r="BK21" s="397">
        <v>3184.56</v>
      </c>
      <c r="BL21" s="370">
        <v>2203.9499999999998</v>
      </c>
      <c r="BM21" s="367">
        <v>2.2475295989231192</v>
      </c>
      <c r="BN21" s="367">
        <v>2.8554996782281291E-3</v>
      </c>
      <c r="BO21" s="367">
        <v>7.3654219141562538E-3</v>
      </c>
      <c r="BP21" s="94">
        <v>0</v>
      </c>
      <c r="BQ21" s="95">
        <v>0</v>
      </c>
      <c r="BR21" s="130">
        <v>0</v>
      </c>
      <c r="BS21" s="368">
        <v>0</v>
      </c>
      <c r="BT21" s="367">
        <v>0</v>
      </c>
      <c r="BU21" s="367">
        <v>0</v>
      </c>
      <c r="BV21" s="94">
        <v>15613.73</v>
      </c>
      <c r="BW21" s="95">
        <v>34221.39</v>
      </c>
      <c r="BX21" s="130">
        <v>18607.66</v>
      </c>
      <c r="BY21" s="368">
        <v>1.1917498253140024</v>
      </c>
      <c r="BZ21" s="367">
        <v>5.7653288895642009E-2</v>
      </c>
      <c r="CA21" s="367">
        <v>9.9930110166281394E-2</v>
      </c>
      <c r="CB21" s="94">
        <v>2408.0700000000002</v>
      </c>
      <c r="CC21" s="95">
        <v>2110.27</v>
      </c>
      <c r="CD21" s="130">
        <v>-297.80000000000018</v>
      </c>
      <c r="CE21" s="368">
        <v>-0.12366750136001037</v>
      </c>
      <c r="CF21" s="367">
        <v>8.891735375911371E-3</v>
      </c>
      <c r="CG21" s="367">
        <v>6.1622135623537978E-3</v>
      </c>
      <c r="CH21" s="94">
        <v>29291.31</v>
      </c>
      <c r="CI21" s="95">
        <v>31770.53</v>
      </c>
      <c r="CJ21" s="130">
        <v>2479.2199999999975</v>
      </c>
      <c r="CK21" s="368">
        <v>8.4640120226783896E-2</v>
      </c>
      <c r="CL21" s="367">
        <v>0.10815739464956854</v>
      </c>
      <c r="CM21" s="367">
        <v>9.2773337463532252E-2</v>
      </c>
      <c r="CN21" s="94">
        <v>214850.94</v>
      </c>
      <c r="CO21" s="95">
        <v>256193.71</v>
      </c>
      <c r="CP21" s="130">
        <v>41342.76999999999</v>
      </c>
      <c r="CQ21" s="368">
        <v>0.1924253624396523</v>
      </c>
      <c r="CR21" s="366">
        <v>0.79333146617241668</v>
      </c>
      <c r="CS21" s="362">
        <v>0.74811296864938404</v>
      </c>
      <c r="CT21" s="95">
        <v>3685.22</v>
      </c>
      <c r="CU21" s="95">
        <v>11744.94</v>
      </c>
      <c r="CV21" s="130">
        <v>8059.7200000000012</v>
      </c>
      <c r="CW21" s="368">
        <v>2.1870390370181432</v>
      </c>
      <c r="CX21" s="367">
        <v>1.3607578285521641E-2</v>
      </c>
      <c r="CY21" s="367">
        <v>3.429647796586769E-2</v>
      </c>
      <c r="CZ21" s="94">
        <v>3991.27</v>
      </c>
      <c r="DA21" s="95">
        <v>3227.85</v>
      </c>
      <c r="DB21" s="130">
        <v>-763.42000000000007</v>
      </c>
      <c r="DC21" s="368">
        <v>-0.19127245212676669</v>
      </c>
      <c r="DD21" s="367">
        <v>1.473765989103879E-2</v>
      </c>
      <c r="DE21" s="367">
        <v>9.4256664063099536E-3</v>
      </c>
      <c r="DF21" s="94" t="e">
        <v>#REF!</v>
      </c>
      <c r="DG21" s="95" t="e">
        <v>#REF!</v>
      </c>
      <c r="DH21" s="130" t="e">
        <v>#REF!</v>
      </c>
      <c r="DI21" s="369" t="e">
        <v>#REF!</v>
      </c>
      <c r="DJ21" s="363" t="e">
        <v>#REF!</v>
      </c>
      <c r="DK21" s="364" t="e">
        <v>#REF!</v>
      </c>
      <c r="DL21" s="94">
        <v>270821.15000000002</v>
      </c>
      <c r="DM21" s="95">
        <v>342453.24</v>
      </c>
      <c r="DN21" s="130">
        <v>71632.089999999967</v>
      </c>
      <c r="DO21" s="362">
        <v>0.26449961533654209</v>
      </c>
      <c r="DP21" s="94">
        <v>9013.6</v>
      </c>
      <c r="DQ21" s="95">
        <v>9013.6</v>
      </c>
      <c r="DR21" s="130">
        <v>0</v>
      </c>
      <c r="DS21" s="368">
        <v>0</v>
      </c>
      <c r="DT21" s="367">
        <v>0.12417163005571714</v>
      </c>
      <c r="DU21" s="362">
        <v>0.10024798407972682</v>
      </c>
      <c r="DV21" s="95">
        <v>38427.339999999997</v>
      </c>
      <c r="DW21" s="95">
        <v>45913.63</v>
      </c>
      <c r="DX21" s="130">
        <v>7486.2900000000009</v>
      </c>
      <c r="DY21" s="368">
        <v>0.19481676327323208</v>
      </c>
      <c r="DZ21" s="367">
        <v>0.52937621444320371</v>
      </c>
      <c r="EA21" s="362">
        <v>0.51064489763052134</v>
      </c>
      <c r="EB21" s="94">
        <v>0</v>
      </c>
      <c r="EC21" s="95">
        <v>0</v>
      </c>
      <c r="ED21" s="130">
        <v>0</v>
      </c>
      <c r="EE21" s="368">
        <v>0</v>
      </c>
      <c r="EF21" s="367">
        <v>0</v>
      </c>
      <c r="EG21" s="362">
        <v>0</v>
      </c>
      <c r="EH21" s="95">
        <v>10178.94</v>
      </c>
      <c r="EI21" s="95">
        <v>23174.89</v>
      </c>
      <c r="EJ21" s="130">
        <v>12995.949999999999</v>
      </c>
      <c r="EK21" s="368">
        <v>1.2767488559712503</v>
      </c>
      <c r="EL21" s="367">
        <v>0.14022538963780748</v>
      </c>
      <c r="EM21" s="362">
        <v>0.25774784811500623</v>
      </c>
      <c r="EN21" s="94">
        <v>0</v>
      </c>
      <c r="EO21" s="95">
        <v>0</v>
      </c>
      <c r="EP21" s="130">
        <v>0</v>
      </c>
      <c r="EQ21" s="368">
        <v>0</v>
      </c>
      <c r="ER21" s="367">
        <v>0</v>
      </c>
      <c r="ES21" s="362">
        <v>0</v>
      </c>
      <c r="ET21" s="95">
        <v>14969.97</v>
      </c>
      <c r="EU21" s="95">
        <v>11810.91</v>
      </c>
      <c r="EV21" s="130">
        <v>-3159.0599999999995</v>
      </c>
      <c r="EW21" s="367">
        <v>-0.2110264750029559</v>
      </c>
      <c r="EX21" s="366">
        <v>0.20622676586327149</v>
      </c>
      <c r="EY21" s="362">
        <v>0.13135927017474552</v>
      </c>
      <c r="EZ21" s="95">
        <v>0</v>
      </c>
      <c r="FA21" s="95">
        <v>0</v>
      </c>
      <c r="FB21" s="130">
        <v>0</v>
      </c>
      <c r="FC21" s="363">
        <v>0</v>
      </c>
      <c r="FD21" s="365">
        <v>0</v>
      </c>
      <c r="FE21" s="364">
        <v>0</v>
      </c>
      <c r="FF21" s="363"/>
      <c r="FG21" s="363"/>
      <c r="FH21" s="363"/>
      <c r="FI21" s="363"/>
      <c r="FJ21" s="363"/>
      <c r="FK21" s="363"/>
      <c r="FL21" s="94">
        <v>72589.850000000006</v>
      </c>
      <c r="FM21" s="95">
        <v>89913.03</v>
      </c>
      <c r="FN21" s="130">
        <v>17323.179999999993</v>
      </c>
      <c r="FO21" s="362">
        <v>0.23864465899846868</v>
      </c>
    </row>
    <row r="22" spans="1:171" ht="17.25" customHeight="1">
      <c r="A22" s="93" t="s">
        <v>182</v>
      </c>
      <c r="B22" s="94">
        <v>7339.51</v>
      </c>
      <c r="C22" s="95">
        <v>3627.22</v>
      </c>
      <c r="D22" s="130">
        <v>-3712.2900000000004</v>
      </c>
      <c r="E22" s="368">
        <v>-0.50579534601083731</v>
      </c>
      <c r="F22" s="367">
        <v>1.4509359161453295E-2</v>
      </c>
      <c r="G22" s="367">
        <v>8.7619194855734217E-3</v>
      </c>
      <c r="H22" s="94">
        <v>0</v>
      </c>
      <c r="I22" s="95">
        <v>0</v>
      </c>
      <c r="J22" s="130">
        <v>0</v>
      </c>
      <c r="K22" s="368">
        <v>0</v>
      </c>
      <c r="L22" s="371">
        <v>0</v>
      </c>
      <c r="M22" s="371">
        <v>0</v>
      </c>
      <c r="N22" s="94">
        <v>216392.52</v>
      </c>
      <c r="O22" s="95">
        <v>211661.9</v>
      </c>
      <c r="P22" s="130">
        <v>-4730.6199999999953</v>
      </c>
      <c r="Q22" s="368">
        <v>-2.1861291693446683E-2</v>
      </c>
      <c r="R22" s="366">
        <v>0.42778288912093115</v>
      </c>
      <c r="S22" s="368">
        <v>0.51129088557173064</v>
      </c>
      <c r="T22" s="367">
        <v>0.78895943627555987</v>
      </c>
      <c r="U22" s="362">
        <v>0.88849075211414485</v>
      </c>
      <c r="V22" s="94">
        <v>0.06</v>
      </c>
      <c r="W22" s="95">
        <v>0.06</v>
      </c>
      <c r="X22" s="130">
        <v>0</v>
      </c>
      <c r="Y22" s="368">
        <v>0</v>
      </c>
      <c r="Z22" s="367">
        <v>1.1861303407001254E-7</v>
      </c>
      <c r="AA22" s="367">
        <v>1.4493611336902788E-7</v>
      </c>
      <c r="AB22" s="94">
        <v>198999.54</v>
      </c>
      <c r="AC22" s="95">
        <v>134158.48000000001</v>
      </c>
      <c r="AD22" s="130">
        <v>-64841.06</v>
      </c>
      <c r="AE22" s="368">
        <v>-0.32583522554876254</v>
      </c>
      <c r="AF22" s="367">
        <v>0.39339898696561371</v>
      </c>
      <c r="AG22" s="367">
        <v>0.32407347777827433</v>
      </c>
      <c r="AH22" s="94">
        <v>11557.89</v>
      </c>
      <c r="AI22" s="95">
        <v>9013.48</v>
      </c>
      <c r="AJ22" s="130">
        <v>-2544.41</v>
      </c>
      <c r="AK22" s="368">
        <v>-0.22014485342912937</v>
      </c>
      <c r="AL22" s="367">
        <v>2.2848606672457618E-2</v>
      </c>
      <c r="AM22" s="367">
        <v>2.1772979318824423E-2</v>
      </c>
      <c r="AN22" s="94">
        <v>0</v>
      </c>
      <c r="AO22" s="95">
        <v>0</v>
      </c>
      <c r="AP22" s="130">
        <v>0</v>
      </c>
      <c r="AQ22" s="368">
        <v>0</v>
      </c>
      <c r="AR22" s="371">
        <v>0</v>
      </c>
      <c r="AS22" s="371">
        <v>0</v>
      </c>
      <c r="AT22" s="94">
        <v>5315.14</v>
      </c>
      <c r="AU22" s="95">
        <v>3510.18</v>
      </c>
      <c r="AV22" s="130">
        <v>-1804.9600000000005</v>
      </c>
      <c r="AW22" s="368">
        <v>-0.33958842100114023</v>
      </c>
      <c r="AX22" s="367">
        <v>1.0507414698448108E-2</v>
      </c>
      <c r="AY22" s="367">
        <v>8.4791974404282381E-3</v>
      </c>
      <c r="AZ22" s="94">
        <v>66241.95</v>
      </c>
      <c r="BA22" s="95">
        <v>52004.19</v>
      </c>
      <c r="BB22" s="130">
        <v>-14237.759999999995</v>
      </c>
      <c r="BC22" s="368">
        <v>-0.21493570162110257</v>
      </c>
      <c r="BD22" s="367">
        <v>0.13095264453690111</v>
      </c>
      <c r="BE22" s="367">
        <v>0.12562141962507445</v>
      </c>
      <c r="BF22" s="94">
        <v>505846.6</v>
      </c>
      <c r="BG22" s="95">
        <v>413975.5</v>
      </c>
      <c r="BH22" s="130">
        <v>-91871.099999999977</v>
      </c>
      <c r="BI22" s="367">
        <v>-0.1816184985724921</v>
      </c>
      <c r="BJ22" s="604">
        <v>0</v>
      </c>
      <c r="BK22" s="397">
        <v>0</v>
      </c>
      <c r="BL22" s="370">
        <v>0</v>
      </c>
      <c r="BM22" s="367">
        <v>0</v>
      </c>
      <c r="BN22" s="367">
        <v>0</v>
      </c>
      <c r="BO22" s="367">
        <v>0</v>
      </c>
      <c r="BP22" s="94">
        <v>0</v>
      </c>
      <c r="BQ22" s="95">
        <v>0</v>
      </c>
      <c r="BR22" s="130">
        <v>0</v>
      </c>
      <c r="BS22" s="368">
        <v>0</v>
      </c>
      <c r="BT22" s="367">
        <v>0</v>
      </c>
      <c r="BU22" s="367">
        <v>0</v>
      </c>
      <c r="BV22" s="94">
        <v>67347.740000000005</v>
      </c>
      <c r="BW22" s="95">
        <v>35775.480000000003</v>
      </c>
      <c r="BX22" s="130">
        <v>-31572.260000000002</v>
      </c>
      <c r="BY22" s="368">
        <v>-0.46879464700671469</v>
      </c>
      <c r="BZ22" s="367">
        <v>0.16554769303945072</v>
      </c>
      <c r="CA22" s="367">
        <v>0.11044603577218064</v>
      </c>
      <c r="CB22" s="94">
        <v>3347.37</v>
      </c>
      <c r="CC22" s="95">
        <v>5250.77</v>
      </c>
      <c r="CD22" s="130">
        <v>1903.4000000000005</v>
      </c>
      <c r="CE22" s="368">
        <v>0.56862551794393823</v>
      </c>
      <c r="CF22" s="367">
        <v>8.2281808008623017E-3</v>
      </c>
      <c r="CG22" s="367">
        <v>1.6210173315675789E-2</v>
      </c>
      <c r="CH22" s="94">
        <v>22080.53</v>
      </c>
      <c r="CI22" s="95">
        <v>15525.12</v>
      </c>
      <c r="CJ22" s="130">
        <v>-6555.409999999998</v>
      </c>
      <c r="CK22" s="368">
        <v>-0.29688644249028434</v>
      </c>
      <c r="CL22" s="367">
        <v>5.4276220740122567E-2</v>
      </c>
      <c r="CM22" s="367">
        <v>4.7929139144671069E-2</v>
      </c>
      <c r="CN22" s="94">
        <v>274275.84999999998</v>
      </c>
      <c r="CO22" s="95">
        <v>238226.34</v>
      </c>
      <c r="CP22" s="130">
        <v>-36049.50999999998</v>
      </c>
      <c r="CQ22" s="368">
        <v>-0.13143523208477881</v>
      </c>
      <c r="CR22" s="366">
        <v>0.67419833574125021</v>
      </c>
      <c r="CS22" s="362">
        <v>0.73545218315772876</v>
      </c>
      <c r="CT22" s="95">
        <v>10427.84</v>
      </c>
      <c r="CU22" s="95">
        <v>7265.23</v>
      </c>
      <c r="CV22" s="130">
        <v>-3162.6100000000006</v>
      </c>
      <c r="CW22" s="368">
        <v>-0.30328524411575175</v>
      </c>
      <c r="CX22" s="367">
        <v>2.5632706537509733E-2</v>
      </c>
      <c r="CY22" s="367">
        <v>2.2429212758937681E-2</v>
      </c>
      <c r="CZ22" s="94">
        <v>29338.41</v>
      </c>
      <c r="DA22" s="95">
        <v>21875.24</v>
      </c>
      <c r="DB22" s="130">
        <v>-7463.1699999999983</v>
      </c>
      <c r="DC22" s="368">
        <v>-0.25438222453091353</v>
      </c>
      <c r="DD22" s="367">
        <v>7.2116838559772772E-2</v>
      </c>
      <c r="DE22" s="367">
        <v>6.7533224978813325E-2</v>
      </c>
      <c r="DF22" s="94" t="e">
        <v>#REF!</v>
      </c>
      <c r="DG22" s="95" t="e">
        <v>#REF!</v>
      </c>
      <c r="DH22" s="130" t="e">
        <v>#REF!</v>
      </c>
      <c r="DI22" s="369" t="e">
        <v>#REF!</v>
      </c>
      <c r="DJ22" s="363" t="e">
        <v>#REF!</v>
      </c>
      <c r="DK22" s="364" t="e">
        <v>#REF!</v>
      </c>
      <c r="DL22" s="94">
        <v>406817.75</v>
      </c>
      <c r="DM22" s="95">
        <v>323918.19</v>
      </c>
      <c r="DN22" s="130">
        <v>-82899.56</v>
      </c>
      <c r="DO22" s="362">
        <v>-0.20377567104680167</v>
      </c>
      <c r="DP22" s="94">
        <v>21500.07</v>
      </c>
      <c r="DQ22" s="95">
        <v>21500.07</v>
      </c>
      <c r="DR22" s="130">
        <v>0</v>
      </c>
      <c r="DS22" s="368">
        <v>0</v>
      </c>
      <c r="DT22" s="367">
        <v>0.21710915556426233</v>
      </c>
      <c r="DU22" s="362">
        <v>0.23873764384035012</v>
      </c>
      <c r="DV22" s="95">
        <v>61820.04</v>
      </c>
      <c r="DW22" s="95">
        <v>63072.37</v>
      </c>
      <c r="DX22" s="130">
        <v>1252.3300000000017</v>
      </c>
      <c r="DY22" s="368">
        <v>2.0257670490022358E-2</v>
      </c>
      <c r="DZ22" s="367">
        <v>0.62426292943924921</v>
      </c>
      <c r="EA22" s="362">
        <v>0.70035813861195728</v>
      </c>
      <c r="EB22" s="94">
        <v>0</v>
      </c>
      <c r="EC22" s="95">
        <v>0</v>
      </c>
      <c r="ED22" s="130">
        <v>0</v>
      </c>
      <c r="EE22" s="368">
        <v>0</v>
      </c>
      <c r="EF22" s="367">
        <v>0</v>
      </c>
      <c r="EG22" s="362">
        <v>0</v>
      </c>
      <c r="EH22" s="95">
        <v>14456.41</v>
      </c>
      <c r="EI22" s="95">
        <v>17191.46</v>
      </c>
      <c r="EJ22" s="130">
        <v>2735.0499999999993</v>
      </c>
      <c r="EK22" s="368">
        <v>0.18919289090444996</v>
      </c>
      <c r="EL22" s="367">
        <v>0.14598180227277202</v>
      </c>
      <c r="EM22" s="362">
        <v>0.19089466474181829</v>
      </c>
      <c r="EN22" s="94">
        <v>0</v>
      </c>
      <c r="EO22" s="95">
        <v>0</v>
      </c>
      <c r="EP22" s="130">
        <v>0</v>
      </c>
      <c r="EQ22" s="368">
        <v>0</v>
      </c>
      <c r="ER22" s="367">
        <v>0</v>
      </c>
      <c r="ES22" s="362">
        <v>0</v>
      </c>
      <c r="ET22" s="95">
        <v>1252.33</v>
      </c>
      <c r="EU22" s="95">
        <v>-11706.58</v>
      </c>
      <c r="EV22" s="130">
        <v>-12958.91</v>
      </c>
      <c r="EW22" s="367">
        <v>-10.347839626935393</v>
      </c>
      <c r="EX22" s="366">
        <v>1.2646112723716371E-2</v>
      </c>
      <c r="EY22" s="362">
        <v>-0.12999033615372255</v>
      </c>
      <c r="EZ22" s="95">
        <v>0</v>
      </c>
      <c r="FA22" s="95">
        <v>0</v>
      </c>
      <c r="FB22" s="130">
        <v>0</v>
      </c>
      <c r="FC22" s="363">
        <v>0</v>
      </c>
      <c r="FD22" s="365">
        <v>0</v>
      </c>
      <c r="FE22" s="364">
        <v>0</v>
      </c>
      <c r="FF22" s="363"/>
      <c r="FG22" s="363"/>
      <c r="FH22" s="363"/>
      <c r="FI22" s="363"/>
      <c r="FJ22" s="363"/>
      <c r="FK22" s="363"/>
      <c r="FL22" s="94">
        <v>99028.85</v>
      </c>
      <c r="FM22" s="95">
        <v>90057.31</v>
      </c>
      <c r="FN22" s="130">
        <v>-8971.5400000000081</v>
      </c>
      <c r="FO22" s="362">
        <v>-9.0595215434694107E-2</v>
      </c>
    </row>
    <row r="23" spans="1:171" ht="17.25" customHeight="1">
      <c r="A23" s="93" t="s">
        <v>30</v>
      </c>
      <c r="B23" s="94">
        <v>24819.15</v>
      </c>
      <c r="C23" s="95">
        <v>26821.200000000001</v>
      </c>
      <c r="D23" s="130">
        <v>2002.0499999999993</v>
      </c>
      <c r="E23" s="368">
        <v>8.0665534476402262E-2</v>
      </c>
      <c r="F23" s="367">
        <v>8.7362894166401667E-2</v>
      </c>
      <c r="G23" s="367">
        <v>7.1732586463452333E-2</v>
      </c>
      <c r="H23" s="94">
        <v>0</v>
      </c>
      <c r="I23" s="95">
        <v>0</v>
      </c>
      <c r="J23" s="130">
        <v>0</v>
      </c>
      <c r="K23" s="368">
        <v>0</v>
      </c>
      <c r="L23" s="371">
        <v>0</v>
      </c>
      <c r="M23" s="371">
        <v>0</v>
      </c>
      <c r="N23" s="94">
        <v>96168.58</v>
      </c>
      <c r="O23" s="95">
        <v>118771.88</v>
      </c>
      <c r="P23" s="130">
        <v>22603.300000000003</v>
      </c>
      <c r="Q23" s="368">
        <v>0.23503830461050795</v>
      </c>
      <c r="R23" s="366">
        <v>0.33851141061128731</v>
      </c>
      <c r="S23" s="368">
        <v>0.31765223597478059</v>
      </c>
      <c r="T23" s="367">
        <v>1.8123851223542924</v>
      </c>
      <c r="U23" s="362">
        <v>2.1388584651677909</v>
      </c>
      <c r="V23" s="94">
        <v>0</v>
      </c>
      <c r="W23" s="95">
        <v>0</v>
      </c>
      <c r="X23" s="130">
        <v>0</v>
      </c>
      <c r="Y23" s="368">
        <v>0</v>
      </c>
      <c r="Z23" s="367">
        <v>0</v>
      </c>
      <c r="AA23" s="367">
        <v>0</v>
      </c>
      <c r="AB23" s="94">
        <v>56467.25</v>
      </c>
      <c r="AC23" s="95">
        <v>61714.67</v>
      </c>
      <c r="AD23" s="130">
        <v>5247.4199999999983</v>
      </c>
      <c r="AE23" s="368">
        <v>9.2928555932863713E-2</v>
      </c>
      <c r="AF23" s="367">
        <v>0.1987635509522987</v>
      </c>
      <c r="AG23" s="367">
        <v>0.1650542444722245</v>
      </c>
      <c r="AH23" s="94">
        <v>4534.47</v>
      </c>
      <c r="AI23" s="95">
        <v>9932.98</v>
      </c>
      <c r="AJ23" s="130">
        <v>5398.5099999999993</v>
      </c>
      <c r="AK23" s="368">
        <v>1.1905492813934151</v>
      </c>
      <c r="AL23" s="367">
        <v>1.5961240522367744E-2</v>
      </c>
      <c r="AM23" s="367">
        <v>2.6565490980632586E-2</v>
      </c>
      <c r="AN23" s="94">
        <v>0</v>
      </c>
      <c r="AO23" s="95">
        <v>0</v>
      </c>
      <c r="AP23" s="130">
        <v>0</v>
      </c>
      <c r="AQ23" s="368">
        <v>0</v>
      </c>
      <c r="AR23" s="371">
        <v>0</v>
      </c>
      <c r="AS23" s="371">
        <v>0</v>
      </c>
      <c r="AT23" s="94">
        <v>12064.56</v>
      </c>
      <c r="AU23" s="95">
        <v>11562.4</v>
      </c>
      <c r="AV23" s="130">
        <v>-502.15999999999985</v>
      </c>
      <c r="AW23" s="368">
        <v>-4.1622736345129856E-2</v>
      </c>
      <c r="AX23" s="367">
        <v>4.2467001426084408E-2</v>
      </c>
      <c r="AY23" s="367">
        <v>3.0923331458884061E-2</v>
      </c>
      <c r="AZ23" s="94">
        <v>90038.57</v>
      </c>
      <c r="BA23" s="95">
        <v>145102.26</v>
      </c>
      <c r="BB23" s="130">
        <v>55063.69</v>
      </c>
      <c r="BC23" s="368">
        <v>0.61155669175998684</v>
      </c>
      <c r="BD23" s="367">
        <v>0.3169339023215601</v>
      </c>
      <c r="BE23" s="367">
        <v>0.38807213739476015</v>
      </c>
      <c r="BF23" s="94">
        <v>284092.58</v>
      </c>
      <c r="BG23" s="95">
        <v>373905.38</v>
      </c>
      <c r="BH23" s="130">
        <v>89812.799999999988</v>
      </c>
      <c r="BI23" s="367">
        <v>0.31613919659570122</v>
      </c>
      <c r="BJ23" s="604">
        <v>0</v>
      </c>
      <c r="BK23" s="397">
        <v>0</v>
      </c>
      <c r="BL23" s="370">
        <v>0</v>
      </c>
      <c r="BM23" s="367">
        <v>0</v>
      </c>
      <c r="BN23" s="367">
        <v>0</v>
      </c>
      <c r="BO23" s="367">
        <v>0</v>
      </c>
      <c r="BP23" s="94">
        <v>0</v>
      </c>
      <c r="BQ23" s="95">
        <v>0</v>
      </c>
      <c r="BR23" s="130">
        <v>0</v>
      </c>
      <c r="BS23" s="368">
        <v>0</v>
      </c>
      <c r="BT23" s="367">
        <v>0</v>
      </c>
      <c r="BU23" s="367">
        <v>0</v>
      </c>
      <c r="BV23" s="94">
        <v>16090.87</v>
      </c>
      <c r="BW23" s="95">
        <v>19536.02</v>
      </c>
      <c r="BX23" s="130">
        <v>3445.1499999999996</v>
      </c>
      <c r="BY23" s="368">
        <v>0.21410588737588454</v>
      </c>
      <c r="BZ23" s="367">
        <v>8.4196686429928586E-2</v>
      </c>
      <c r="CA23" s="367">
        <v>7.2533462875628812E-2</v>
      </c>
      <c r="CB23" s="94">
        <v>0</v>
      </c>
      <c r="CC23" s="95">
        <v>0</v>
      </c>
      <c r="CD23" s="130">
        <v>0</v>
      </c>
      <c r="CE23" s="368">
        <v>0</v>
      </c>
      <c r="CF23" s="367">
        <v>0</v>
      </c>
      <c r="CG23" s="367">
        <v>0</v>
      </c>
      <c r="CH23" s="94">
        <v>12720.14</v>
      </c>
      <c r="CI23" s="95">
        <v>15974.1</v>
      </c>
      <c r="CJ23" s="130">
        <v>3253.9600000000009</v>
      </c>
      <c r="CK23" s="368">
        <v>0.25581164987177823</v>
      </c>
      <c r="CL23" s="367">
        <v>6.6559088410060585E-2</v>
      </c>
      <c r="CM23" s="367">
        <v>5.9308742994815838E-2</v>
      </c>
      <c r="CN23" s="94">
        <v>53061.89</v>
      </c>
      <c r="CO23" s="95">
        <v>55530.5</v>
      </c>
      <c r="CP23" s="130">
        <v>2468.6100000000006</v>
      </c>
      <c r="CQ23" s="368">
        <v>4.6523220337609549E-2</v>
      </c>
      <c r="CR23" s="366">
        <v>0.27765032678216672</v>
      </c>
      <c r="CS23" s="362">
        <v>0.20617400372312814</v>
      </c>
      <c r="CT23" s="95">
        <v>108805.61</v>
      </c>
      <c r="CU23" s="95">
        <v>177270.56</v>
      </c>
      <c r="CV23" s="130">
        <v>68464.95</v>
      </c>
      <c r="CW23" s="368">
        <v>0.62924099226133645</v>
      </c>
      <c r="CX23" s="367">
        <v>0.56933353056653246</v>
      </c>
      <c r="CY23" s="367">
        <v>0.65817129500798677</v>
      </c>
      <c r="CZ23" s="94">
        <v>431.97</v>
      </c>
      <c r="DA23" s="95">
        <v>1026.8599999999999</v>
      </c>
      <c r="DB23" s="130">
        <v>594.88999999999987</v>
      </c>
      <c r="DC23" s="368">
        <v>1.3771558210060879</v>
      </c>
      <c r="DD23" s="367">
        <v>2.260315485560212E-3</v>
      </c>
      <c r="DE23" s="367">
        <v>3.8125325265058181E-3</v>
      </c>
      <c r="DF23" s="94" t="e">
        <v>#REF!</v>
      </c>
      <c r="DG23" s="95" t="e">
        <v>#REF!</v>
      </c>
      <c r="DH23" s="130" t="e">
        <v>#REF!</v>
      </c>
      <c r="DI23" s="369" t="e">
        <v>#REF!</v>
      </c>
      <c r="DJ23" s="363" t="e">
        <v>#REF!</v>
      </c>
      <c r="DK23" s="364" t="e">
        <v>#REF!</v>
      </c>
      <c r="DL23" s="94">
        <v>191110.49</v>
      </c>
      <c r="DM23" s="95">
        <v>269338.03000000003</v>
      </c>
      <c r="DN23" s="130">
        <v>78227.540000000037</v>
      </c>
      <c r="DO23" s="362">
        <v>0.40933148149010573</v>
      </c>
      <c r="DP23" s="94">
        <v>6228.37</v>
      </c>
      <c r="DQ23" s="95">
        <v>6228.37</v>
      </c>
      <c r="DR23" s="130">
        <v>0</v>
      </c>
      <c r="DS23" s="368">
        <v>0</v>
      </c>
      <c r="DT23" s="367">
        <v>6.6984613167480611E-2</v>
      </c>
      <c r="DU23" s="362">
        <v>5.9563238429586288E-2</v>
      </c>
      <c r="DV23" s="95">
        <v>74073.47</v>
      </c>
      <c r="DW23" s="95">
        <v>78936.02</v>
      </c>
      <c r="DX23" s="130">
        <v>4862.5500000000029</v>
      </c>
      <c r="DY23" s="368">
        <v>6.5644960334651573E-2</v>
      </c>
      <c r="DZ23" s="367">
        <v>0.79664225695053126</v>
      </c>
      <c r="EA23" s="362">
        <v>0.75488209273736018</v>
      </c>
      <c r="EB23" s="94">
        <v>0</v>
      </c>
      <c r="EC23" s="95">
        <v>0</v>
      </c>
      <c r="ED23" s="130">
        <v>0</v>
      </c>
      <c r="EE23" s="368">
        <v>0</v>
      </c>
      <c r="EF23" s="367">
        <v>0</v>
      </c>
      <c r="EG23" s="362">
        <v>0</v>
      </c>
      <c r="EH23" s="95">
        <v>3059.35</v>
      </c>
      <c r="EI23" s="95">
        <v>5190.2700000000004</v>
      </c>
      <c r="EJ23" s="130">
        <v>2130.9200000000005</v>
      </c>
      <c r="EK23" s="368">
        <v>0.69652704005752875</v>
      </c>
      <c r="EL23" s="367">
        <v>3.2902569419275322E-2</v>
      </c>
      <c r="EM23" s="362">
        <v>4.9635665434765254E-2</v>
      </c>
      <c r="EN23" s="94">
        <v>0</v>
      </c>
      <c r="EO23" s="95">
        <v>0</v>
      </c>
      <c r="EP23" s="130">
        <v>0</v>
      </c>
      <c r="EQ23" s="368">
        <v>0</v>
      </c>
      <c r="ER23" s="367">
        <v>0</v>
      </c>
      <c r="ES23" s="362">
        <v>0</v>
      </c>
      <c r="ET23" s="95">
        <v>9620.9</v>
      </c>
      <c r="EU23" s="95">
        <v>14212.69</v>
      </c>
      <c r="EV23" s="130">
        <v>4591.7900000000009</v>
      </c>
      <c r="EW23" s="367">
        <v>0.47727239655333714</v>
      </c>
      <c r="EX23" s="366">
        <v>0.10347045291513096</v>
      </c>
      <c r="EY23" s="362">
        <v>0.13591900339828827</v>
      </c>
      <c r="EZ23" s="95">
        <v>0</v>
      </c>
      <c r="FA23" s="95">
        <v>0</v>
      </c>
      <c r="FB23" s="130">
        <v>0</v>
      </c>
      <c r="FC23" s="363">
        <v>0</v>
      </c>
      <c r="FD23" s="365">
        <v>0</v>
      </c>
      <c r="FE23" s="364">
        <v>0</v>
      </c>
      <c r="FF23" s="363"/>
      <c r="FG23" s="363"/>
      <c r="FH23" s="363"/>
      <c r="FI23" s="363"/>
      <c r="FJ23" s="363"/>
      <c r="FK23" s="363"/>
      <c r="FL23" s="94">
        <v>92982.1</v>
      </c>
      <c r="FM23" s="95">
        <v>104567.35</v>
      </c>
      <c r="FN23" s="130">
        <v>11585.25</v>
      </c>
      <c r="FO23" s="362">
        <v>0.12459656213400212</v>
      </c>
    </row>
    <row r="24" spans="1:171" ht="17.25" customHeight="1">
      <c r="A24" s="246" t="s">
        <v>488</v>
      </c>
      <c r="B24" s="94">
        <v>18674.45</v>
      </c>
      <c r="C24" s="95">
        <v>18214.47</v>
      </c>
      <c r="D24" s="130">
        <v>-459.97999999999956</v>
      </c>
      <c r="E24" s="368">
        <v>-2.4631515252122527E-2</v>
      </c>
      <c r="F24" s="367">
        <v>6.0257497955621492E-2</v>
      </c>
      <c r="G24" s="367">
        <v>5.142539446034558E-2</v>
      </c>
      <c r="H24" s="94">
        <v>0</v>
      </c>
      <c r="I24" s="95">
        <v>0</v>
      </c>
      <c r="J24" s="130">
        <v>0</v>
      </c>
      <c r="K24" s="368">
        <v>0</v>
      </c>
      <c r="L24" s="371">
        <v>0</v>
      </c>
      <c r="M24" s="371">
        <v>0</v>
      </c>
      <c r="N24" s="94">
        <v>106745.33</v>
      </c>
      <c r="O24" s="95">
        <v>139600.57999999999</v>
      </c>
      <c r="P24" s="130">
        <v>32855.249999999985</v>
      </c>
      <c r="Q24" s="368">
        <v>0.30779098251886039</v>
      </c>
      <c r="R24" s="366">
        <v>0.34443887259047207</v>
      </c>
      <c r="S24" s="368">
        <v>0.39413800639782703</v>
      </c>
      <c r="T24" s="367">
        <v>0.61497573778568748</v>
      </c>
      <c r="U24" s="362">
        <v>0.7484578267480666</v>
      </c>
      <c r="V24" s="94">
        <v>0</v>
      </c>
      <c r="W24" s="95">
        <v>0</v>
      </c>
      <c r="X24" s="130">
        <v>0</v>
      </c>
      <c r="Y24" s="368">
        <v>0</v>
      </c>
      <c r="Z24" s="367">
        <v>0</v>
      </c>
      <c r="AA24" s="367">
        <v>0</v>
      </c>
      <c r="AB24" s="94">
        <v>139067.21</v>
      </c>
      <c r="AC24" s="95">
        <v>154312.56</v>
      </c>
      <c r="AD24" s="130">
        <v>15245.350000000006</v>
      </c>
      <c r="AE24" s="368">
        <v>0.10962577015818471</v>
      </c>
      <c r="AF24" s="367">
        <v>0.44873300805480132</v>
      </c>
      <c r="AG24" s="367">
        <v>0.43567472828941739</v>
      </c>
      <c r="AH24" s="94">
        <v>3150.4</v>
      </c>
      <c r="AI24" s="95">
        <v>2984.63</v>
      </c>
      <c r="AJ24" s="130">
        <v>-165.76999999999998</v>
      </c>
      <c r="AK24" s="368">
        <v>-5.2618715083798874E-2</v>
      </c>
      <c r="AL24" s="367">
        <v>1.0165505359429056E-2</v>
      </c>
      <c r="AM24" s="367">
        <v>8.4265847465329058E-3</v>
      </c>
      <c r="AN24" s="94">
        <v>0</v>
      </c>
      <c r="AO24" s="95">
        <v>0</v>
      </c>
      <c r="AP24" s="130">
        <v>0</v>
      </c>
      <c r="AQ24" s="368">
        <v>0</v>
      </c>
      <c r="AR24" s="371">
        <v>0</v>
      </c>
      <c r="AS24" s="371">
        <v>0</v>
      </c>
      <c r="AT24" s="94">
        <v>2969.2</v>
      </c>
      <c r="AU24" s="95">
        <v>3759.91</v>
      </c>
      <c r="AV24" s="130">
        <v>790.71</v>
      </c>
      <c r="AW24" s="368">
        <v>0.26630405496430015</v>
      </c>
      <c r="AX24" s="367">
        <v>9.5808210110515345E-3</v>
      </c>
      <c r="AY24" s="367">
        <v>1.0615453256965364E-2</v>
      </c>
      <c r="AZ24" s="94">
        <v>39304.21</v>
      </c>
      <c r="BA24" s="95">
        <v>35319.980000000003</v>
      </c>
      <c r="BB24" s="130">
        <v>-3984.2299999999959</v>
      </c>
      <c r="BC24" s="368">
        <v>-0.10136903909275867</v>
      </c>
      <c r="BD24" s="367">
        <v>0.12682426276127637</v>
      </c>
      <c r="BE24" s="367">
        <v>9.9719832848911699E-2</v>
      </c>
      <c r="BF24" s="94">
        <v>309910.81</v>
      </c>
      <c r="BG24" s="95">
        <v>354192.13</v>
      </c>
      <c r="BH24" s="130">
        <v>44281.320000000007</v>
      </c>
      <c r="BI24" s="367">
        <v>0.14288407687360116</v>
      </c>
      <c r="BJ24" s="604">
        <v>0</v>
      </c>
      <c r="BK24" s="397">
        <v>0</v>
      </c>
      <c r="BL24" s="370">
        <v>0</v>
      </c>
      <c r="BM24" s="367">
        <v>0</v>
      </c>
      <c r="BN24" s="367">
        <v>0</v>
      </c>
      <c r="BO24" s="367">
        <v>0</v>
      </c>
      <c r="BP24" s="94">
        <v>0</v>
      </c>
      <c r="BQ24" s="95">
        <v>0</v>
      </c>
      <c r="BR24" s="130">
        <v>0</v>
      </c>
      <c r="BS24" s="368">
        <v>0</v>
      </c>
      <c r="BT24" s="367">
        <v>0</v>
      </c>
      <c r="BU24" s="367">
        <v>0</v>
      </c>
      <c r="BV24" s="94">
        <v>31792.799999999999</v>
      </c>
      <c r="BW24" s="95">
        <v>60706.17</v>
      </c>
      <c r="BX24" s="130">
        <v>28913.37</v>
      </c>
      <c r="BY24" s="368">
        <v>0.90943138068996754</v>
      </c>
      <c r="BZ24" s="367">
        <v>0.12186305026057384</v>
      </c>
      <c r="CA24" s="367">
        <v>0.20373338554463558</v>
      </c>
      <c r="CB24" s="94">
        <v>216.4</v>
      </c>
      <c r="CC24" s="95">
        <v>354.61</v>
      </c>
      <c r="CD24" s="130">
        <v>138.21</v>
      </c>
      <c r="CE24" s="368">
        <v>0.63867837338262479</v>
      </c>
      <c r="CF24" s="367">
        <v>8.2946969365353727E-4</v>
      </c>
      <c r="CG24" s="367">
        <v>1.1900914824305869E-3</v>
      </c>
      <c r="CH24" s="94">
        <v>10629.36</v>
      </c>
      <c r="CI24" s="95">
        <v>10282.969999999999</v>
      </c>
      <c r="CJ24" s="130">
        <v>-346.39000000000124</v>
      </c>
      <c r="CK24" s="368">
        <v>-3.2588039166986653E-2</v>
      </c>
      <c r="CL24" s="367">
        <v>4.0742754080097796E-2</v>
      </c>
      <c r="CM24" s="367">
        <v>3.4510236629224367E-2</v>
      </c>
      <c r="CN24" s="94">
        <v>173576.49</v>
      </c>
      <c r="CO24" s="95">
        <v>186517.63</v>
      </c>
      <c r="CP24" s="130">
        <v>12941.140000000014</v>
      </c>
      <c r="CQ24" s="368">
        <v>7.4555834145511382E-2</v>
      </c>
      <c r="CR24" s="366">
        <v>0.66532549900996429</v>
      </c>
      <c r="CS24" s="362">
        <v>0.6259638554641429</v>
      </c>
      <c r="CT24" s="95">
        <v>32161.21</v>
      </c>
      <c r="CU24" s="95">
        <v>26800.37</v>
      </c>
      <c r="CV24" s="130">
        <v>-5360.84</v>
      </c>
      <c r="CW24" s="368">
        <v>-0.16668651459320094</v>
      </c>
      <c r="CX24" s="367">
        <v>0.12327518025058724</v>
      </c>
      <c r="CY24" s="367">
        <v>8.9943577628911281E-2</v>
      </c>
      <c r="CZ24" s="94">
        <v>12513.33</v>
      </c>
      <c r="DA24" s="95">
        <v>13306.96</v>
      </c>
      <c r="DB24" s="130">
        <v>793.6299999999992</v>
      </c>
      <c r="DC24" s="368">
        <v>6.3422765962377656E-2</v>
      </c>
      <c r="DD24" s="367">
        <v>4.7964085035515795E-2</v>
      </c>
      <c r="DE24" s="367">
        <v>4.4658920371801476E-2</v>
      </c>
      <c r="DF24" s="94" t="e">
        <v>#REF!</v>
      </c>
      <c r="DG24" s="95" t="e">
        <v>#REF!</v>
      </c>
      <c r="DH24" s="130" t="e">
        <v>#REF!</v>
      </c>
      <c r="DI24" s="369" t="e">
        <v>#REF!</v>
      </c>
      <c r="DJ24" s="363" t="e">
        <v>#REF!</v>
      </c>
      <c r="DK24" s="364" t="e">
        <v>#REF!</v>
      </c>
      <c r="DL24" s="94">
        <v>260889.58</v>
      </c>
      <c r="DM24" s="95">
        <v>297968.69</v>
      </c>
      <c r="DN24" s="130">
        <v>37079.110000000015</v>
      </c>
      <c r="DO24" s="362">
        <v>0.1421256839771064</v>
      </c>
      <c r="DP24" s="94">
        <v>49618.94</v>
      </c>
      <c r="DQ24" s="95">
        <v>99347.17</v>
      </c>
      <c r="DR24" s="130">
        <v>49728.229999999996</v>
      </c>
      <c r="DS24" s="368">
        <v>1.0022025863510988</v>
      </c>
      <c r="DT24" s="367">
        <v>1.0121928805131981</v>
      </c>
      <c r="DU24" s="362">
        <v>1.7670065664794907</v>
      </c>
      <c r="DV24" s="95">
        <v>9220.74</v>
      </c>
      <c r="DW24" s="95">
        <v>9191.94</v>
      </c>
      <c r="DX24" s="130">
        <v>-28.799999999999272</v>
      </c>
      <c r="DY24" s="368">
        <v>-3.1233935671105867E-3</v>
      </c>
      <c r="DZ24" s="367">
        <v>0.18809687149832835</v>
      </c>
      <c r="EA24" s="362">
        <v>0.16348949183641057</v>
      </c>
      <c r="EB24" s="94">
        <v>0</v>
      </c>
      <c r="EC24" s="95">
        <v>0</v>
      </c>
      <c r="ED24" s="130">
        <v>0</v>
      </c>
      <c r="EE24" s="368">
        <v>0</v>
      </c>
      <c r="EF24" s="367">
        <v>0</v>
      </c>
      <c r="EG24" s="362">
        <v>0</v>
      </c>
      <c r="EH24" s="95">
        <v>9812.4</v>
      </c>
      <c r="EI24" s="95">
        <v>9828.07</v>
      </c>
      <c r="EJ24" s="130">
        <v>15.670000000000073</v>
      </c>
      <c r="EK24" s="368">
        <v>1.5969589499001339E-3</v>
      </c>
      <c r="EL24" s="367">
        <v>0.20016633609560591</v>
      </c>
      <c r="EM24" s="362">
        <v>0.17480381399711828</v>
      </c>
      <c r="EN24" s="94">
        <v>0</v>
      </c>
      <c r="EO24" s="95">
        <v>-19630.86</v>
      </c>
      <c r="EP24" s="130">
        <v>-19630.86</v>
      </c>
      <c r="EQ24" s="368" t="s">
        <v>568</v>
      </c>
      <c r="ER24" s="367">
        <v>0</v>
      </c>
      <c r="ES24" s="362">
        <v>-0.34915799338460851</v>
      </c>
      <c r="ET24" s="95">
        <v>-19630.86</v>
      </c>
      <c r="EU24" s="95">
        <v>-42512.89</v>
      </c>
      <c r="EV24" s="130">
        <v>-22882.03</v>
      </c>
      <c r="EW24" s="367">
        <v>-1.1656152608698751</v>
      </c>
      <c r="EX24" s="366">
        <v>-0.40045629210038181</v>
      </c>
      <c r="EY24" s="362">
        <v>-0.75614187892841112</v>
      </c>
      <c r="EZ24" s="95">
        <v>0</v>
      </c>
      <c r="FA24" s="95">
        <v>0</v>
      </c>
      <c r="FB24" s="130">
        <v>0</v>
      </c>
      <c r="FC24" s="363">
        <v>0</v>
      </c>
      <c r="FD24" s="365">
        <v>0</v>
      </c>
      <c r="FE24" s="364">
        <v>0</v>
      </c>
      <c r="FF24" s="363"/>
      <c r="FG24" s="363"/>
      <c r="FH24" s="363"/>
      <c r="FI24" s="363"/>
      <c r="FJ24" s="363"/>
      <c r="FK24" s="363"/>
      <c r="FL24" s="94">
        <v>49021.23</v>
      </c>
      <c r="FM24" s="95">
        <v>56223.43</v>
      </c>
      <c r="FN24" s="130">
        <v>7202.1999999999971</v>
      </c>
      <c r="FO24" s="362">
        <v>0.1469200181227602</v>
      </c>
    </row>
    <row r="25" spans="1:171" ht="17.25" customHeight="1">
      <c r="A25" s="93" t="s">
        <v>0</v>
      </c>
      <c r="B25" s="94">
        <v>4226.2</v>
      </c>
      <c r="C25" s="95">
        <v>2644.9</v>
      </c>
      <c r="D25" s="130">
        <v>-1581.2999999999997</v>
      </c>
      <c r="E25" s="368">
        <v>-0.37416591737258054</v>
      </c>
      <c r="F25" s="367">
        <v>1.4544934424241271E-2</v>
      </c>
      <c r="G25" s="367">
        <v>9.4855683187397705E-3</v>
      </c>
      <c r="H25" s="94">
        <v>0</v>
      </c>
      <c r="I25" s="95">
        <v>0</v>
      </c>
      <c r="J25" s="130">
        <v>0</v>
      </c>
      <c r="K25" s="368">
        <v>0</v>
      </c>
      <c r="L25" s="371">
        <v>0</v>
      </c>
      <c r="M25" s="371">
        <v>0</v>
      </c>
      <c r="N25" s="94">
        <v>177492.87</v>
      </c>
      <c r="O25" s="95">
        <v>169690.48</v>
      </c>
      <c r="P25" s="130">
        <v>-7802.3899999999849</v>
      </c>
      <c r="Q25" s="368">
        <v>-4.3958892545937114E-2</v>
      </c>
      <c r="R25" s="366">
        <v>0.61086133049083835</v>
      </c>
      <c r="S25" s="368">
        <v>0.60857145490557096</v>
      </c>
      <c r="T25" s="367">
        <v>1.6006125497213064</v>
      </c>
      <c r="U25" s="362">
        <v>1.4429539886140548</v>
      </c>
      <c r="V25" s="94">
        <v>0</v>
      </c>
      <c r="W25" s="95">
        <v>0</v>
      </c>
      <c r="X25" s="130">
        <v>0</v>
      </c>
      <c r="Y25" s="368">
        <v>0</v>
      </c>
      <c r="Z25" s="367">
        <v>0</v>
      </c>
      <c r="AA25" s="367">
        <v>0</v>
      </c>
      <c r="AB25" s="94">
        <v>78086.990000000005</v>
      </c>
      <c r="AC25" s="95">
        <v>75930.720000000001</v>
      </c>
      <c r="AD25" s="130">
        <v>-2156.2700000000041</v>
      </c>
      <c r="AE25" s="368">
        <v>-2.7613690833774025E-2</v>
      </c>
      <c r="AF25" s="367">
        <v>0.26874500708352278</v>
      </c>
      <c r="AG25" s="367">
        <v>0.27231503347994263</v>
      </c>
      <c r="AH25" s="94">
        <v>495.9</v>
      </c>
      <c r="AI25" s="95">
        <v>784.79</v>
      </c>
      <c r="AJ25" s="130">
        <v>288.89</v>
      </c>
      <c r="AK25" s="368">
        <v>0.58255696713046989</v>
      </c>
      <c r="AL25" s="367">
        <v>1.7066946621033662E-3</v>
      </c>
      <c r="AM25" s="367">
        <v>2.8145408752178851E-3</v>
      </c>
      <c r="AN25" s="94">
        <v>0</v>
      </c>
      <c r="AO25" s="95">
        <v>0</v>
      </c>
      <c r="AP25" s="130">
        <v>0</v>
      </c>
      <c r="AQ25" s="368">
        <v>0</v>
      </c>
      <c r="AR25" s="371">
        <v>0</v>
      </c>
      <c r="AS25" s="371">
        <v>0</v>
      </c>
      <c r="AT25" s="94">
        <v>3452.96</v>
      </c>
      <c r="AU25" s="95">
        <v>3073.14</v>
      </c>
      <c r="AV25" s="130">
        <v>-379.82000000000016</v>
      </c>
      <c r="AW25" s="368">
        <v>-0.10999837820304903</v>
      </c>
      <c r="AX25" s="367">
        <v>1.1883743497593144E-2</v>
      </c>
      <c r="AY25" s="367">
        <v>1.102139189498731E-2</v>
      </c>
      <c r="AZ25" s="94">
        <v>26806.73</v>
      </c>
      <c r="BA25" s="95">
        <v>26710.080000000002</v>
      </c>
      <c r="BB25" s="130">
        <v>-96.649999999997817</v>
      </c>
      <c r="BC25" s="368">
        <v>-3.6054378881720307E-3</v>
      </c>
      <c r="BD25" s="367">
        <v>9.2258324257806362E-2</v>
      </c>
      <c r="BE25" s="367">
        <v>9.5792010525541524E-2</v>
      </c>
      <c r="BF25" s="94">
        <v>290561.64</v>
      </c>
      <c r="BG25" s="95">
        <v>278834.11</v>
      </c>
      <c r="BH25" s="130">
        <v>-11727.530000000028</v>
      </c>
      <c r="BI25" s="367">
        <v>-4.0361590745426779E-2</v>
      </c>
      <c r="BJ25" s="604">
        <v>0</v>
      </c>
      <c r="BK25" s="397">
        <v>0</v>
      </c>
      <c r="BL25" s="370">
        <v>0</v>
      </c>
      <c r="BM25" s="367">
        <v>0</v>
      </c>
      <c r="BN25" s="367">
        <v>0</v>
      </c>
      <c r="BO25" s="367">
        <v>0</v>
      </c>
      <c r="BP25" s="94">
        <v>0</v>
      </c>
      <c r="BQ25" s="95">
        <v>0</v>
      </c>
      <c r="BR25" s="130">
        <v>0</v>
      </c>
      <c r="BS25" s="368">
        <v>0</v>
      </c>
      <c r="BT25" s="367">
        <v>0</v>
      </c>
      <c r="BU25" s="367">
        <v>0</v>
      </c>
      <c r="BV25" s="94">
        <v>16795.73</v>
      </c>
      <c r="BW25" s="95">
        <v>15544.89</v>
      </c>
      <c r="BX25" s="130">
        <v>-1250.8400000000001</v>
      </c>
      <c r="BY25" s="368">
        <v>-7.4473690634464837E-2</v>
      </c>
      <c r="BZ25" s="367">
        <v>0.10699815903637422</v>
      </c>
      <c r="CA25" s="367">
        <v>9.4309530741696762E-2</v>
      </c>
      <c r="CB25" s="94">
        <v>518.54999999999995</v>
      </c>
      <c r="CC25" s="95">
        <v>2954.75</v>
      </c>
      <c r="CD25" s="130">
        <v>2436.1999999999998</v>
      </c>
      <c r="CE25" s="368">
        <v>4.6981004724713147</v>
      </c>
      <c r="CF25" s="367">
        <v>3.3034524470393276E-3</v>
      </c>
      <c r="CG25" s="367">
        <v>1.7926217937793611E-2</v>
      </c>
      <c r="CH25" s="94">
        <v>8827.33</v>
      </c>
      <c r="CI25" s="95">
        <v>8802.92</v>
      </c>
      <c r="CJ25" s="130">
        <v>-24.409999999999854</v>
      </c>
      <c r="CK25" s="368">
        <v>-2.7652755703026686E-3</v>
      </c>
      <c r="CL25" s="367">
        <v>5.6235010875178223E-2</v>
      </c>
      <c r="CM25" s="367">
        <v>5.3406569898963412E-2</v>
      </c>
      <c r="CN25" s="94">
        <v>110890.59</v>
      </c>
      <c r="CO25" s="95">
        <v>117599.37</v>
      </c>
      <c r="CP25" s="130">
        <v>6708.7799999999988</v>
      </c>
      <c r="CQ25" s="368">
        <v>6.0499091942787922E-2</v>
      </c>
      <c r="CR25" s="366">
        <v>0.70643484888464914</v>
      </c>
      <c r="CS25" s="362">
        <v>0.71346541533707686</v>
      </c>
      <c r="CT25" s="95">
        <v>2995.3</v>
      </c>
      <c r="CU25" s="95">
        <v>3522.37</v>
      </c>
      <c r="CV25" s="130">
        <v>527.06999999999971</v>
      </c>
      <c r="CW25" s="368">
        <v>0.17596567956465117</v>
      </c>
      <c r="CX25" s="367">
        <v>1.9081730044579883E-2</v>
      </c>
      <c r="CY25" s="367">
        <v>2.1369920391757707E-2</v>
      </c>
      <c r="CZ25" s="94">
        <v>16944.64</v>
      </c>
      <c r="DA25" s="95">
        <v>16404.099999999999</v>
      </c>
      <c r="DB25" s="130">
        <v>-540.54000000000087</v>
      </c>
      <c r="DC25" s="368">
        <v>-3.1900353150022716E-2</v>
      </c>
      <c r="DD25" s="367">
        <v>0.1079467987121791</v>
      </c>
      <c r="DE25" s="367">
        <v>9.9522285023558726E-2</v>
      </c>
      <c r="DF25" s="94" t="e">
        <v>#REF!</v>
      </c>
      <c r="DG25" s="95" t="e">
        <v>#REF!</v>
      </c>
      <c r="DH25" s="130" t="e">
        <v>#REF!</v>
      </c>
      <c r="DI25" s="369" t="e">
        <v>#REF!</v>
      </c>
      <c r="DJ25" s="363" t="e">
        <v>#REF!</v>
      </c>
      <c r="DK25" s="364" t="e">
        <v>#REF!</v>
      </c>
      <c r="DL25" s="94">
        <v>156972.14000000001</v>
      </c>
      <c r="DM25" s="95">
        <v>164828.41</v>
      </c>
      <c r="DN25" s="130">
        <v>7856.2699999999895</v>
      </c>
      <c r="DO25" s="362">
        <v>5.0048817579985777E-2</v>
      </c>
      <c r="DP25" s="94">
        <v>5725.1</v>
      </c>
      <c r="DQ25" s="95">
        <v>5725.1</v>
      </c>
      <c r="DR25" s="130">
        <v>0</v>
      </c>
      <c r="DS25" s="368">
        <v>0</v>
      </c>
      <c r="DT25" s="367">
        <v>4.2855913077000818E-2</v>
      </c>
      <c r="DU25" s="362">
        <v>5.0217664555368725E-2</v>
      </c>
      <c r="DV25" s="95">
        <v>30887.29</v>
      </c>
      <c r="DW25" s="95">
        <v>32609.41</v>
      </c>
      <c r="DX25" s="130">
        <v>1722.119999999999</v>
      </c>
      <c r="DY25" s="368">
        <v>5.5754972352705559E-2</v>
      </c>
      <c r="DZ25" s="367">
        <v>0.23121046190007449</v>
      </c>
      <c r="EA25" s="362">
        <v>0.28603315448262673</v>
      </c>
      <c r="EB25" s="94">
        <v>0</v>
      </c>
      <c r="EC25" s="95">
        <v>0</v>
      </c>
      <c r="ED25" s="130">
        <v>0</v>
      </c>
      <c r="EE25" s="368">
        <v>0</v>
      </c>
      <c r="EF25" s="367">
        <v>0</v>
      </c>
      <c r="EG25" s="362">
        <v>0</v>
      </c>
      <c r="EH25" s="95">
        <v>1166.54</v>
      </c>
      <c r="EI25" s="95">
        <v>1338.37</v>
      </c>
      <c r="EJ25" s="130">
        <v>171.82999999999993</v>
      </c>
      <c r="EK25" s="368">
        <v>0.14729884958938394</v>
      </c>
      <c r="EL25" s="367">
        <v>8.7322731202676852E-3</v>
      </c>
      <c r="EM25" s="362">
        <v>1.1739500744261031E-2</v>
      </c>
      <c r="EN25" s="94">
        <v>90492.07</v>
      </c>
      <c r="EO25" s="95">
        <v>65251.44</v>
      </c>
      <c r="EP25" s="130">
        <v>-25240.630000000005</v>
      </c>
      <c r="EQ25" s="368">
        <v>-0.27892642968604875</v>
      </c>
      <c r="ER25" s="367">
        <v>0.67738909120851565</v>
      </c>
      <c r="ES25" s="362">
        <v>0.57235243500982846</v>
      </c>
      <c r="ET25" s="95">
        <v>5318.5</v>
      </c>
      <c r="EU25" s="95">
        <v>9081.3799999999992</v>
      </c>
      <c r="EV25" s="130">
        <v>3762.8799999999992</v>
      </c>
      <c r="EW25" s="367">
        <v>0.70750775594622528</v>
      </c>
      <c r="EX25" s="366">
        <v>3.9812260694141378E-2</v>
      </c>
      <c r="EY25" s="362">
        <v>7.9657245207915034E-2</v>
      </c>
      <c r="EZ25" s="95">
        <v>0</v>
      </c>
      <c r="FA25" s="95">
        <v>0</v>
      </c>
      <c r="FB25" s="130">
        <v>0</v>
      </c>
      <c r="FC25" s="363">
        <v>0</v>
      </c>
      <c r="FD25" s="365">
        <v>0</v>
      </c>
      <c r="FE25" s="364">
        <v>0</v>
      </c>
      <c r="FF25" s="363"/>
      <c r="FG25" s="363"/>
      <c r="FH25" s="363"/>
      <c r="FI25" s="363"/>
      <c r="FJ25" s="363"/>
      <c r="FK25" s="363"/>
      <c r="FL25" s="94">
        <v>133589.5</v>
      </c>
      <c r="FM25" s="95">
        <v>114005.7</v>
      </c>
      <c r="FN25" s="130">
        <v>-19583.800000000003</v>
      </c>
      <c r="FO25" s="362">
        <v>-0.14659685080039975</v>
      </c>
    </row>
    <row r="26" spans="1:171" ht="17.25" customHeight="1">
      <c r="A26" s="93" t="s">
        <v>14</v>
      </c>
      <c r="B26" s="94">
        <v>3106.52</v>
      </c>
      <c r="C26" s="95">
        <v>1493.88</v>
      </c>
      <c r="D26" s="130">
        <v>-1612.6399999999999</v>
      </c>
      <c r="E26" s="368">
        <v>-0.51911463631330235</v>
      </c>
      <c r="F26" s="367">
        <v>1.4317512119570389E-2</v>
      </c>
      <c r="G26" s="367">
        <v>5.479145573409853E-3</v>
      </c>
      <c r="H26" s="94">
        <v>0</v>
      </c>
      <c r="I26" s="95">
        <v>0</v>
      </c>
      <c r="J26" s="130">
        <v>0</v>
      </c>
      <c r="K26" s="368">
        <v>0</v>
      </c>
      <c r="L26" s="371">
        <v>0</v>
      </c>
      <c r="M26" s="371">
        <v>0</v>
      </c>
      <c r="N26" s="94">
        <v>100594.84</v>
      </c>
      <c r="O26" s="95">
        <v>141437.21</v>
      </c>
      <c r="P26" s="130">
        <v>40842.369999999995</v>
      </c>
      <c r="Q26" s="368">
        <v>0.40600859845296239</v>
      </c>
      <c r="R26" s="366">
        <v>0.46362741616543401</v>
      </c>
      <c r="S26" s="368">
        <v>0.51875322186985551</v>
      </c>
      <c r="T26" s="367">
        <v>1.0630935029184787</v>
      </c>
      <c r="U26" s="362">
        <v>0.94638430437775611</v>
      </c>
      <c r="V26" s="94">
        <v>0</v>
      </c>
      <c r="W26" s="95">
        <v>0</v>
      </c>
      <c r="X26" s="130">
        <v>0</v>
      </c>
      <c r="Y26" s="368">
        <v>0</v>
      </c>
      <c r="Z26" s="367">
        <v>0</v>
      </c>
      <c r="AA26" s="367">
        <v>0</v>
      </c>
      <c r="AB26" s="94">
        <v>73462.31</v>
      </c>
      <c r="AC26" s="95">
        <v>100309.36</v>
      </c>
      <c r="AD26" s="130">
        <v>26847.050000000003</v>
      </c>
      <c r="AE26" s="368">
        <v>0.36545338691364326</v>
      </c>
      <c r="AF26" s="367">
        <v>0.33857741580824746</v>
      </c>
      <c r="AG26" s="367">
        <v>0.36790745295176008</v>
      </c>
      <c r="AH26" s="94">
        <v>334.93</v>
      </c>
      <c r="AI26" s="95">
        <v>520.11</v>
      </c>
      <c r="AJ26" s="130">
        <v>185.18</v>
      </c>
      <c r="AK26" s="368">
        <v>0.55289164900128385</v>
      </c>
      <c r="AL26" s="367">
        <v>1.5436450865301721E-3</v>
      </c>
      <c r="AM26" s="367">
        <v>1.9076220340229458E-3</v>
      </c>
      <c r="AN26" s="94">
        <v>0</v>
      </c>
      <c r="AO26" s="95">
        <v>0</v>
      </c>
      <c r="AP26" s="130">
        <v>0</v>
      </c>
      <c r="AQ26" s="368">
        <v>0</v>
      </c>
      <c r="AR26" s="371">
        <v>0</v>
      </c>
      <c r="AS26" s="371">
        <v>0</v>
      </c>
      <c r="AT26" s="94">
        <v>3561.68</v>
      </c>
      <c r="AU26" s="95">
        <v>3510.24</v>
      </c>
      <c r="AV26" s="130">
        <v>-51.440000000000055</v>
      </c>
      <c r="AW26" s="368">
        <v>-1.4442622582601485E-2</v>
      </c>
      <c r="AX26" s="367">
        <v>1.6415280302728281E-2</v>
      </c>
      <c r="AY26" s="367">
        <v>1.2874605696311752E-2</v>
      </c>
      <c r="AZ26" s="94">
        <v>35913.17</v>
      </c>
      <c r="BA26" s="95">
        <v>25377.56</v>
      </c>
      <c r="BB26" s="130">
        <v>-10535.609999999997</v>
      </c>
      <c r="BC26" s="368">
        <v>-0.29336340957927126</v>
      </c>
      <c r="BD26" s="367">
        <v>0.16551873051748955</v>
      </c>
      <c r="BE26" s="367">
        <v>9.3077988551920468E-2</v>
      </c>
      <c r="BF26" s="94">
        <v>216973.45</v>
      </c>
      <c r="BG26" s="95">
        <v>272648.34999999998</v>
      </c>
      <c r="BH26" s="130">
        <v>55674.899999999965</v>
      </c>
      <c r="BI26" s="367">
        <v>0.25659775424135978</v>
      </c>
      <c r="BJ26" s="604">
        <v>0</v>
      </c>
      <c r="BK26" s="397">
        <v>0</v>
      </c>
      <c r="BL26" s="370">
        <v>0</v>
      </c>
      <c r="BM26" s="367">
        <v>0</v>
      </c>
      <c r="BN26" s="367">
        <v>0</v>
      </c>
      <c r="BO26" s="367">
        <v>0</v>
      </c>
      <c r="BP26" s="94">
        <v>0</v>
      </c>
      <c r="BQ26" s="95">
        <v>0</v>
      </c>
      <c r="BR26" s="130">
        <v>0</v>
      </c>
      <c r="BS26" s="368">
        <v>0</v>
      </c>
      <c r="BT26" s="367">
        <v>0</v>
      </c>
      <c r="BU26" s="367">
        <v>0</v>
      </c>
      <c r="BV26" s="94">
        <v>15899.35</v>
      </c>
      <c r="BW26" s="95">
        <v>19567.740000000002</v>
      </c>
      <c r="BX26" s="130">
        <v>3668.3900000000012</v>
      </c>
      <c r="BY26" s="368">
        <v>0.23072578438741215</v>
      </c>
      <c r="BZ26" s="367">
        <v>8.9241657935313773E-2</v>
      </c>
      <c r="CA26" s="367">
        <v>9.1408551718107009E-2</v>
      </c>
      <c r="CB26" s="94">
        <v>2642.71</v>
      </c>
      <c r="CC26" s="95">
        <v>2036.78</v>
      </c>
      <c r="CD26" s="130">
        <v>-605.93000000000006</v>
      </c>
      <c r="CE26" s="368">
        <v>-0.22928357632884427</v>
      </c>
      <c r="CF26" s="367">
        <v>1.4833299590375269E-2</v>
      </c>
      <c r="CG26" s="367">
        <v>9.5145944277880822E-3</v>
      </c>
      <c r="CH26" s="94">
        <v>8547.4500000000007</v>
      </c>
      <c r="CI26" s="95">
        <v>16788.22</v>
      </c>
      <c r="CJ26" s="130">
        <v>8240.77</v>
      </c>
      <c r="CK26" s="368">
        <v>0.96412029318685688</v>
      </c>
      <c r="CL26" s="367">
        <v>4.7976087646299861E-2</v>
      </c>
      <c r="CM26" s="367">
        <v>7.84243288251458E-2</v>
      </c>
      <c r="CN26" s="94">
        <v>94624.639999999999</v>
      </c>
      <c r="CO26" s="95">
        <v>149450.07999999999</v>
      </c>
      <c r="CP26" s="130">
        <v>54825.439999999988</v>
      </c>
      <c r="CQ26" s="368">
        <v>0.57939919243021676</v>
      </c>
      <c r="CR26" s="366">
        <v>0.53111981025213029</v>
      </c>
      <c r="CS26" s="362">
        <v>0.69813966083744106</v>
      </c>
      <c r="CT26" s="95">
        <v>38108.81</v>
      </c>
      <c r="CU26" s="95">
        <v>6115.56</v>
      </c>
      <c r="CV26" s="130">
        <v>-31993.249999999996</v>
      </c>
      <c r="CW26" s="368">
        <v>-0.83952372168010492</v>
      </c>
      <c r="CX26" s="367">
        <v>0.21390141020493694</v>
      </c>
      <c r="CY26" s="367">
        <v>2.8568167940967455E-2</v>
      </c>
      <c r="CZ26" s="94">
        <v>18337.66</v>
      </c>
      <c r="DA26" s="95">
        <v>20110.66</v>
      </c>
      <c r="DB26" s="130">
        <v>1773</v>
      </c>
      <c r="DC26" s="368">
        <v>9.6686272948675017E-2</v>
      </c>
      <c r="DD26" s="367">
        <v>0.10292767824182031</v>
      </c>
      <c r="DE26" s="367">
        <v>9.3944742964454042E-2</v>
      </c>
      <c r="DF26" s="94" t="e">
        <v>#REF!</v>
      </c>
      <c r="DG26" s="95" t="e">
        <v>#REF!</v>
      </c>
      <c r="DH26" s="130" t="e">
        <v>#REF!</v>
      </c>
      <c r="DI26" s="369" t="e">
        <v>#REF!</v>
      </c>
      <c r="DJ26" s="363" t="e">
        <v>#REF!</v>
      </c>
      <c r="DK26" s="364" t="e">
        <v>#REF!</v>
      </c>
      <c r="DL26" s="94">
        <v>178160.63</v>
      </c>
      <c r="DM26" s="95">
        <v>214069.03</v>
      </c>
      <c r="DN26" s="130">
        <v>35908.399999999994</v>
      </c>
      <c r="DO26" s="362">
        <v>0.20155070174594686</v>
      </c>
      <c r="DP26" s="94">
        <v>18767.14</v>
      </c>
      <c r="DQ26" s="95">
        <v>30673.69</v>
      </c>
      <c r="DR26" s="130">
        <v>11906.55</v>
      </c>
      <c r="DS26" s="368">
        <v>0.63443604086717531</v>
      </c>
      <c r="DT26" s="367">
        <v>0.48352928657869054</v>
      </c>
      <c r="DU26" s="362">
        <v>0.52362659723602112</v>
      </c>
      <c r="DV26" s="95">
        <v>6834.71</v>
      </c>
      <c r="DW26" s="95">
        <v>7277.81</v>
      </c>
      <c r="DX26" s="130">
        <v>443.10000000000036</v>
      </c>
      <c r="DY26" s="368">
        <v>6.4830841396343125E-2</v>
      </c>
      <c r="DZ26" s="367">
        <v>0.17609409053655711</v>
      </c>
      <c r="EA26" s="362">
        <v>0.12423855381045736</v>
      </c>
      <c r="EB26" s="94">
        <v>0</v>
      </c>
      <c r="EC26" s="95">
        <v>0</v>
      </c>
      <c r="ED26" s="130">
        <v>0</v>
      </c>
      <c r="EE26" s="368">
        <v>0</v>
      </c>
      <c r="EF26" s="367">
        <v>0</v>
      </c>
      <c r="EG26" s="362">
        <v>0</v>
      </c>
      <c r="EH26" s="95">
        <v>4948.28</v>
      </c>
      <c r="EI26" s="95">
        <v>5053.9399999999996</v>
      </c>
      <c r="EJ26" s="130">
        <v>105.65999999999985</v>
      </c>
      <c r="EK26" s="368">
        <v>2.1352874130000699E-2</v>
      </c>
      <c r="EL26" s="367">
        <v>0.12749083228406688</v>
      </c>
      <c r="EM26" s="362">
        <v>8.6275156488672108E-2</v>
      </c>
      <c r="EN26" s="94">
        <v>5870.3</v>
      </c>
      <c r="EO26" s="95">
        <v>7819.6</v>
      </c>
      <c r="EP26" s="130">
        <v>1949.3000000000002</v>
      </c>
      <c r="EQ26" s="368">
        <v>0.33206139379588778</v>
      </c>
      <c r="ER26" s="367">
        <v>0.15124637909680896</v>
      </c>
      <c r="ES26" s="362">
        <v>0.13348738087092851</v>
      </c>
      <c r="ET26" s="95">
        <v>2392.4</v>
      </c>
      <c r="EU26" s="95">
        <v>7754.28</v>
      </c>
      <c r="EV26" s="130">
        <v>5361.8799999999992</v>
      </c>
      <c r="EW26" s="367">
        <v>2.2412138438388225</v>
      </c>
      <c r="EX26" s="366">
        <v>6.1639411503876425E-2</v>
      </c>
      <c r="EY26" s="362">
        <v>0.13237231159392085</v>
      </c>
      <c r="EZ26" s="95">
        <v>0</v>
      </c>
      <c r="FA26" s="95">
        <v>0</v>
      </c>
      <c r="FB26" s="130">
        <v>0</v>
      </c>
      <c r="FC26" s="363">
        <v>0</v>
      </c>
      <c r="FD26" s="365">
        <v>0</v>
      </c>
      <c r="FE26" s="364">
        <v>0</v>
      </c>
      <c r="FF26" s="363"/>
      <c r="FG26" s="363"/>
      <c r="FH26" s="363"/>
      <c r="FI26" s="363"/>
      <c r="FJ26" s="363"/>
      <c r="FK26" s="363"/>
      <c r="FL26" s="94">
        <v>38812.83</v>
      </c>
      <c r="FM26" s="95">
        <v>58579.32</v>
      </c>
      <c r="FN26" s="130">
        <v>19766.489999999998</v>
      </c>
      <c r="FO26" s="362">
        <v>0.50927721580724716</v>
      </c>
    </row>
    <row r="27" spans="1:171" ht="17.25" customHeight="1">
      <c r="A27" s="93" t="s">
        <v>59</v>
      </c>
      <c r="B27" s="94">
        <v>11087.5</v>
      </c>
      <c r="C27" s="95">
        <v>1789.41</v>
      </c>
      <c r="D27" s="130">
        <v>-9298.09</v>
      </c>
      <c r="E27" s="368">
        <v>-0.83861014656144306</v>
      </c>
      <c r="F27" s="367">
        <v>5.0273353281860375E-2</v>
      </c>
      <c r="G27" s="367">
        <v>6.6521698205374022E-3</v>
      </c>
      <c r="H27" s="94">
        <v>0</v>
      </c>
      <c r="I27" s="95">
        <v>0</v>
      </c>
      <c r="J27" s="130">
        <v>0</v>
      </c>
      <c r="K27" s="368">
        <v>0</v>
      </c>
      <c r="L27" s="371">
        <v>0</v>
      </c>
      <c r="M27" s="371">
        <v>0</v>
      </c>
      <c r="N27" s="94">
        <v>111720.78</v>
      </c>
      <c r="O27" s="95">
        <v>131785.73000000001</v>
      </c>
      <c r="P27" s="130">
        <v>20064.950000000012</v>
      </c>
      <c r="Q27" s="368">
        <v>0.17959908622191872</v>
      </c>
      <c r="R27" s="366">
        <v>0.50656849982998875</v>
      </c>
      <c r="S27" s="368">
        <v>0.4899162606018132</v>
      </c>
      <c r="T27" s="367">
        <v>0.92268602498866059</v>
      </c>
      <c r="U27" s="362">
        <v>0.94019672786098141</v>
      </c>
      <c r="V27" s="94">
        <v>0</v>
      </c>
      <c r="W27" s="95">
        <v>105.43</v>
      </c>
      <c r="X27" s="130">
        <v>105.43</v>
      </c>
      <c r="Y27" s="368" t="s">
        <v>568</v>
      </c>
      <c r="Z27" s="367">
        <v>0</v>
      </c>
      <c r="AA27" s="367">
        <v>3.9193827249163596E-4</v>
      </c>
      <c r="AB27" s="94">
        <v>42409.58</v>
      </c>
      <c r="AC27" s="95">
        <v>74201.63</v>
      </c>
      <c r="AD27" s="130">
        <v>31792.050000000003</v>
      </c>
      <c r="AE27" s="368">
        <v>0.74964312308681202</v>
      </c>
      <c r="AF27" s="367">
        <v>0.19229508887263316</v>
      </c>
      <c r="AG27" s="367">
        <v>0.27584614130952811</v>
      </c>
      <c r="AH27" s="94">
        <v>358.56</v>
      </c>
      <c r="AI27" s="95">
        <v>431.8</v>
      </c>
      <c r="AJ27" s="130">
        <v>73.240000000000009</v>
      </c>
      <c r="AK27" s="368">
        <v>0.20426149040606875</v>
      </c>
      <c r="AL27" s="367">
        <v>1.6257960363241359E-3</v>
      </c>
      <c r="AM27" s="367">
        <v>1.6052257048457593E-3</v>
      </c>
      <c r="AN27" s="94">
        <v>946.36</v>
      </c>
      <c r="AO27" s="95">
        <v>851.02</v>
      </c>
      <c r="AP27" s="130">
        <v>-95.340000000000032</v>
      </c>
      <c r="AQ27" s="368">
        <v>-0.10074390295447824</v>
      </c>
      <c r="AR27" s="371">
        <v>4.2910205737832141E-3</v>
      </c>
      <c r="AS27" s="371">
        <v>3.1636849915188466E-3</v>
      </c>
      <c r="AT27" s="94">
        <v>10003.61</v>
      </c>
      <c r="AU27" s="95">
        <v>10046.69</v>
      </c>
      <c r="AV27" s="130">
        <v>43.079999999999927</v>
      </c>
      <c r="AW27" s="368">
        <v>4.3064453732202601E-3</v>
      </c>
      <c r="AX27" s="367">
        <v>4.5358739086714887E-2</v>
      </c>
      <c r="AY27" s="367">
        <v>3.7348784244133494E-2</v>
      </c>
      <c r="AZ27" s="94">
        <v>44017.88</v>
      </c>
      <c r="BA27" s="95">
        <v>49784.72</v>
      </c>
      <c r="BB27" s="130">
        <v>5766.8400000000038</v>
      </c>
      <c r="BC27" s="368">
        <v>0.13101130722333751</v>
      </c>
      <c r="BD27" s="367">
        <v>0.19958750231869546</v>
      </c>
      <c r="BE27" s="367">
        <v>0.18507575787991842</v>
      </c>
      <c r="BF27" s="94">
        <v>220544.27</v>
      </c>
      <c r="BG27" s="95">
        <v>268996.44</v>
      </c>
      <c r="BH27" s="130">
        <v>48452.170000000013</v>
      </c>
      <c r="BI27" s="367">
        <v>0.21969362432313483</v>
      </c>
      <c r="BJ27" s="604">
        <v>0</v>
      </c>
      <c r="BK27" s="397">
        <v>0</v>
      </c>
      <c r="BL27" s="370">
        <v>0</v>
      </c>
      <c r="BM27" s="367">
        <v>0</v>
      </c>
      <c r="BN27" s="367">
        <v>0</v>
      </c>
      <c r="BO27" s="367">
        <v>0</v>
      </c>
      <c r="BP27" s="94">
        <v>0</v>
      </c>
      <c r="BQ27" s="95">
        <v>0</v>
      </c>
      <c r="BR27" s="130">
        <v>0</v>
      </c>
      <c r="BS27" s="368">
        <v>0</v>
      </c>
      <c r="BT27" s="367">
        <v>0</v>
      </c>
      <c r="BU27" s="367">
        <v>0</v>
      </c>
      <c r="BV27" s="94">
        <v>7867.44</v>
      </c>
      <c r="BW27" s="95">
        <v>4823.66</v>
      </c>
      <c r="BX27" s="130">
        <v>-3043.7799999999997</v>
      </c>
      <c r="BY27" s="368">
        <v>-0.3868831538594511</v>
      </c>
      <c r="BZ27" s="367">
        <v>5.0072976310766806E-2</v>
      </c>
      <c r="CA27" s="367">
        <v>2.3588609517276229E-2</v>
      </c>
      <c r="CB27" s="94">
        <v>3430.71</v>
      </c>
      <c r="CC27" s="95">
        <v>5498.53</v>
      </c>
      <c r="CD27" s="130">
        <v>2067.8199999999997</v>
      </c>
      <c r="CE27" s="368">
        <v>0.60273820870898431</v>
      </c>
      <c r="CF27" s="367">
        <v>2.1835039168917818E-2</v>
      </c>
      <c r="CG27" s="367">
        <v>2.6888851430040439E-2</v>
      </c>
      <c r="CH27" s="94">
        <v>11496.81</v>
      </c>
      <c r="CI27" s="95">
        <v>23792.76</v>
      </c>
      <c r="CJ27" s="130">
        <v>12295.949999999999</v>
      </c>
      <c r="CK27" s="368">
        <v>1.0695097161734428</v>
      </c>
      <c r="CL27" s="367">
        <v>7.3172403574655404E-2</v>
      </c>
      <c r="CM27" s="367">
        <v>0.11635109542925272</v>
      </c>
      <c r="CN27" s="94">
        <v>121082.12</v>
      </c>
      <c r="CO27" s="95">
        <v>140168.25</v>
      </c>
      <c r="CP27" s="130">
        <v>19086.130000000005</v>
      </c>
      <c r="CQ27" s="368">
        <v>0.15762963185646242</v>
      </c>
      <c r="CR27" s="366">
        <v>0.7706372246140325</v>
      </c>
      <c r="CS27" s="362">
        <v>0.68544924724585765</v>
      </c>
      <c r="CT27" s="95">
        <v>9823.84</v>
      </c>
      <c r="CU27" s="95">
        <v>21805.74</v>
      </c>
      <c r="CV27" s="130">
        <v>11981.900000000001</v>
      </c>
      <c r="CW27" s="368">
        <v>1.2196758090522648</v>
      </c>
      <c r="CX27" s="367">
        <v>6.2524646848372972E-2</v>
      </c>
      <c r="CY27" s="367">
        <v>0.10663419189894209</v>
      </c>
      <c r="CZ27" s="94">
        <v>3418.56</v>
      </c>
      <c r="DA27" s="95">
        <v>8402.14</v>
      </c>
      <c r="DB27" s="130">
        <v>4983.58</v>
      </c>
      <c r="DC27" s="368">
        <v>1.4578009454273144</v>
      </c>
      <c r="DD27" s="367">
        <v>2.1757709483254398E-2</v>
      </c>
      <c r="DE27" s="367">
        <v>4.1088053380521697E-2</v>
      </c>
      <c r="DF27" s="94" t="e">
        <v>#REF!</v>
      </c>
      <c r="DG27" s="95" t="e">
        <v>#REF!</v>
      </c>
      <c r="DH27" s="130" t="e">
        <v>#REF!</v>
      </c>
      <c r="DI27" s="369" t="e">
        <v>#REF!</v>
      </c>
      <c r="DJ27" s="363" t="e">
        <v>#REF!</v>
      </c>
      <c r="DK27" s="364" t="e">
        <v>#REF!</v>
      </c>
      <c r="DL27" s="94">
        <v>157119.48000000001</v>
      </c>
      <c r="DM27" s="95">
        <v>204491.07</v>
      </c>
      <c r="DN27" s="130">
        <v>47371.59</v>
      </c>
      <c r="DO27" s="362">
        <v>0.30150042502686486</v>
      </c>
      <c r="DP27" s="94">
        <v>29249.32</v>
      </c>
      <c r="DQ27" s="95">
        <v>29272.76</v>
      </c>
      <c r="DR27" s="130">
        <v>23.43999999999869</v>
      </c>
      <c r="DS27" s="368">
        <v>8.0138615188314426E-4</v>
      </c>
      <c r="DT27" s="367">
        <v>0.4611654212808588</v>
      </c>
      <c r="DU27" s="362">
        <v>0.45380352888504144</v>
      </c>
      <c r="DV27" s="95">
        <v>17796.73</v>
      </c>
      <c r="DW27" s="95">
        <v>17599.3</v>
      </c>
      <c r="DX27" s="130">
        <v>-197.43000000000029</v>
      </c>
      <c r="DY27" s="368">
        <v>-1.1093611017304881E-2</v>
      </c>
      <c r="DZ27" s="367">
        <v>0.28059580488953922</v>
      </c>
      <c r="EA27" s="362">
        <v>0.2728346915667163</v>
      </c>
      <c r="EB27" s="94">
        <v>26.63</v>
      </c>
      <c r="EC27" s="95">
        <v>26.63</v>
      </c>
      <c r="ED27" s="130">
        <v>0</v>
      </c>
      <c r="EE27" s="368">
        <v>0</v>
      </c>
      <c r="EF27" s="367">
        <v>4.1986737362472934E-4</v>
      </c>
      <c r="EG27" s="362">
        <v>4.1283391023629664E-4</v>
      </c>
      <c r="EH27" s="95">
        <v>25446.98</v>
      </c>
      <c r="EI27" s="95">
        <v>24201.03</v>
      </c>
      <c r="EJ27" s="130">
        <v>-1245.9500000000007</v>
      </c>
      <c r="EK27" s="368">
        <v>-4.8962588094933104E-2</v>
      </c>
      <c r="EL27" s="367">
        <v>0.40121504541047748</v>
      </c>
      <c r="EM27" s="362">
        <v>0.37517858981021107</v>
      </c>
      <c r="EN27" s="94">
        <v>0</v>
      </c>
      <c r="EO27" s="95">
        <v>-9212.76</v>
      </c>
      <c r="EP27" s="130">
        <v>-9212.76</v>
      </c>
      <c r="EQ27" s="368" t="s">
        <v>568</v>
      </c>
      <c r="ER27" s="367">
        <v>0</v>
      </c>
      <c r="ES27" s="362">
        <v>-0.14282161978477448</v>
      </c>
      <c r="ET27" s="95">
        <v>-9094.8700000000008</v>
      </c>
      <c r="EU27" s="95">
        <v>2618.4</v>
      </c>
      <c r="EV27" s="130">
        <v>11713.27</v>
      </c>
      <c r="EW27" s="367">
        <v>1.2878985625962767</v>
      </c>
      <c r="EX27" s="366">
        <v>-0.14339613895450029</v>
      </c>
      <c r="EY27" s="362">
        <v>4.0591975612569248E-2</v>
      </c>
      <c r="EZ27" s="95">
        <v>0</v>
      </c>
      <c r="FA27" s="95">
        <v>0</v>
      </c>
      <c r="FB27" s="130">
        <v>0</v>
      </c>
      <c r="FC27" s="363">
        <v>0</v>
      </c>
      <c r="FD27" s="365">
        <v>0</v>
      </c>
      <c r="FE27" s="364">
        <v>0</v>
      </c>
      <c r="FF27" s="363"/>
      <c r="FG27" s="363"/>
      <c r="FH27" s="363"/>
      <c r="FI27" s="363"/>
      <c r="FJ27" s="363"/>
      <c r="FK27" s="363"/>
      <c r="FL27" s="94">
        <v>63424.79</v>
      </c>
      <c r="FM27" s="95">
        <v>64505.36</v>
      </c>
      <c r="FN27" s="130">
        <v>1080.5699999999997</v>
      </c>
      <c r="FO27" s="362">
        <v>1.7037029212079374E-2</v>
      </c>
    </row>
    <row r="28" spans="1:171" ht="17.25" customHeight="1">
      <c r="A28" s="93" t="s">
        <v>25</v>
      </c>
      <c r="B28" s="94">
        <v>11418.99</v>
      </c>
      <c r="C28" s="95">
        <v>4306.84</v>
      </c>
      <c r="D28" s="130">
        <v>-7112.15</v>
      </c>
      <c r="E28" s="368">
        <v>-0.62283529454006004</v>
      </c>
      <c r="F28" s="367">
        <v>5.0620272880702553E-2</v>
      </c>
      <c r="G28" s="367">
        <v>1.8155266215537699E-2</v>
      </c>
      <c r="H28" s="94">
        <v>0</v>
      </c>
      <c r="I28" s="95">
        <v>0</v>
      </c>
      <c r="J28" s="130">
        <v>0</v>
      </c>
      <c r="K28" s="368">
        <v>0</v>
      </c>
      <c r="L28" s="371">
        <v>0</v>
      </c>
      <c r="M28" s="371">
        <v>0</v>
      </c>
      <c r="N28" s="94">
        <v>82391.850000000006</v>
      </c>
      <c r="O28" s="95">
        <v>87084.93</v>
      </c>
      <c r="P28" s="130">
        <v>4693.0799999999872</v>
      </c>
      <c r="Q28" s="368">
        <v>5.6960488203626779E-2</v>
      </c>
      <c r="R28" s="366">
        <v>0.36524227888332622</v>
      </c>
      <c r="S28" s="368">
        <v>0.36710211837715478</v>
      </c>
      <c r="T28" s="367">
        <v>0.67150565318616129</v>
      </c>
      <c r="U28" s="362">
        <v>0.65410185700180978</v>
      </c>
      <c r="V28" s="94">
        <v>3983.27</v>
      </c>
      <c r="W28" s="95">
        <v>3429.54</v>
      </c>
      <c r="X28" s="130">
        <v>-553.73</v>
      </c>
      <c r="Y28" s="368">
        <v>-0.13901392574442606</v>
      </c>
      <c r="Z28" s="367">
        <v>1.7657797612355915E-2</v>
      </c>
      <c r="AA28" s="367">
        <v>1.4457052432139378E-2</v>
      </c>
      <c r="AB28" s="94">
        <v>68203.289999999994</v>
      </c>
      <c r="AC28" s="95">
        <v>76904.37</v>
      </c>
      <c r="AD28" s="130">
        <v>8701.0800000000017</v>
      </c>
      <c r="AE28" s="368">
        <v>0.12757566387193348</v>
      </c>
      <c r="AF28" s="367">
        <v>0.30234452882099833</v>
      </c>
      <c r="AG28" s="367">
        <v>0.32418648254595267</v>
      </c>
      <c r="AH28" s="94">
        <v>17048.64</v>
      </c>
      <c r="AI28" s="95">
        <v>21983.05</v>
      </c>
      <c r="AJ28" s="130">
        <v>4934.41</v>
      </c>
      <c r="AK28" s="368">
        <v>0.28943129774574394</v>
      </c>
      <c r="AL28" s="367">
        <v>7.5576457203733502E-2</v>
      </c>
      <c r="AM28" s="367">
        <v>9.2668435553555736E-2</v>
      </c>
      <c r="AN28" s="94">
        <v>0</v>
      </c>
      <c r="AO28" s="95">
        <v>0</v>
      </c>
      <c r="AP28" s="130">
        <v>0</v>
      </c>
      <c r="AQ28" s="368">
        <v>0</v>
      </c>
      <c r="AR28" s="371">
        <v>0</v>
      </c>
      <c r="AS28" s="371">
        <v>0</v>
      </c>
      <c r="AT28" s="94">
        <v>4099.53</v>
      </c>
      <c r="AU28" s="95">
        <v>4099.97</v>
      </c>
      <c r="AV28" s="130">
        <v>0.44000000000050932</v>
      </c>
      <c r="AW28" s="368">
        <v>1.0732937678234075E-4</v>
      </c>
      <c r="AX28" s="367">
        <v>1.8173177074559708E-2</v>
      </c>
      <c r="AY28" s="367">
        <v>1.7283216192316896E-2</v>
      </c>
      <c r="AZ28" s="94">
        <v>38435.79</v>
      </c>
      <c r="BA28" s="95">
        <v>39413.919999999998</v>
      </c>
      <c r="BB28" s="130">
        <v>978.12999999999738</v>
      </c>
      <c r="BC28" s="368">
        <v>2.5448416697041933E-2</v>
      </c>
      <c r="BD28" s="367">
        <v>0.17038548752432384</v>
      </c>
      <c r="BE28" s="367">
        <v>0.16614738652884845</v>
      </c>
      <c r="BF28" s="94">
        <v>225581.36</v>
      </c>
      <c r="BG28" s="95">
        <v>237222.63</v>
      </c>
      <c r="BH28" s="130">
        <v>11641.270000000019</v>
      </c>
      <c r="BI28" s="367">
        <v>5.1605637983563976E-2</v>
      </c>
      <c r="BJ28" s="604">
        <v>13101.29</v>
      </c>
      <c r="BK28" s="397">
        <v>21678.44</v>
      </c>
      <c r="BL28" s="370">
        <v>8577.1499999999978</v>
      </c>
      <c r="BM28" s="367">
        <v>0.65467980633968081</v>
      </c>
      <c r="BN28" s="367">
        <v>5.8077892606020295E-2</v>
      </c>
      <c r="BO28" s="367">
        <v>9.1384367503218378E-2</v>
      </c>
      <c r="BP28" s="94">
        <v>0</v>
      </c>
      <c r="BQ28" s="95">
        <v>0</v>
      </c>
      <c r="BR28" s="130">
        <v>0</v>
      </c>
      <c r="BS28" s="368">
        <v>0</v>
      </c>
      <c r="BT28" s="367">
        <v>0</v>
      </c>
      <c r="BU28" s="367">
        <v>0</v>
      </c>
      <c r="BV28" s="94">
        <v>20328.16</v>
      </c>
      <c r="BW28" s="95">
        <v>18126.91</v>
      </c>
      <c r="BX28" s="130">
        <v>-2201.25</v>
      </c>
      <c r="BY28" s="368">
        <v>-0.10828574745574612</v>
      </c>
      <c r="BZ28" s="367">
        <v>0.11390819423704608</v>
      </c>
      <c r="CA28" s="367">
        <v>9.4124757177223614E-2</v>
      </c>
      <c r="CB28" s="94">
        <v>8076.7</v>
      </c>
      <c r="CC28" s="95">
        <v>3259.62</v>
      </c>
      <c r="CD28" s="130">
        <v>-4817.08</v>
      </c>
      <c r="CE28" s="368">
        <v>-0.59641685341785633</v>
      </c>
      <c r="CF28" s="367">
        <v>4.5257530066388205E-2</v>
      </c>
      <c r="CG28" s="367">
        <v>1.6925716572213447E-2</v>
      </c>
      <c r="CH28" s="94">
        <v>4731.79</v>
      </c>
      <c r="CI28" s="95">
        <v>6017.44</v>
      </c>
      <c r="CJ28" s="130">
        <v>1285.6499999999996</v>
      </c>
      <c r="CK28" s="368">
        <v>0.2717047882513805</v>
      </c>
      <c r="CL28" s="367">
        <v>2.6514433889191755E-2</v>
      </c>
      <c r="CM28" s="367">
        <v>3.1245815134985082E-2</v>
      </c>
      <c r="CN28" s="94">
        <v>122697.18</v>
      </c>
      <c r="CO28" s="95">
        <v>133136.65</v>
      </c>
      <c r="CP28" s="130">
        <v>10439.470000000001</v>
      </c>
      <c r="CQ28" s="368">
        <v>8.5083210551375354E-2</v>
      </c>
      <c r="CR28" s="366">
        <v>0.68752972289561898</v>
      </c>
      <c r="CS28" s="362">
        <v>0.69131776197040795</v>
      </c>
      <c r="CT28" s="95">
        <v>4735.55</v>
      </c>
      <c r="CU28" s="95">
        <v>4806.95</v>
      </c>
      <c r="CV28" s="130">
        <v>71.399999999999636</v>
      </c>
      <c r="CW28" s="368">
        <v>1.5077446125581956E-2</v>
      </c>
      <c r="CX28" s="367">
        <v>2.6535502928904713E-2</v>
      </c>
      <c r="CY28" s="367">
        <v>2.4960293922850339E-2</v>
      </c>
      <c r="CZ28" s="94">
        <v>4790.25</v>
      </c>
      <c r="DA28" s="95">
        <v>5557.87</v>
      </c>
      <c r="DB28" s="130">
        <v>767.61999999999989</v>
      </c>
      <c r="DC28" s="368">
        <v>0.16024633369865871</v>
      </c>
      <c r="DD28" s="367">
        <v>2.6842012628984127E-2</v>
      </c>
      <c r="DE28" s="367">
        <v>2.8859478210714117E-2</v>
      </c>
      <c r="DF28" s="94" t="e">
        <v>#REF!</v>
      </c>
      <c r="DG28" s="95" t="e">
        <v>#REF!</v>
      </c>
      <c r="DH28" s="130" t="e">
        <v>#REF!</v>
      </c>
      <c r="DI28" s="369" t="e">
        <v>#REF!</v>
      </c>
      <c r="DJ28" s="363" t="e">
        <v>#REF!</v>
      </c>
      <c r="DK28" s="364" t="e">
        <v>#REF!</v>
      </c>
      <c r="DL28" s="94">
        <v>178460.91</v>
      </c>
      <c r="DM28" s="95">
        <v>192583.87</v>
      </c>
      <c r="DN28" s="130">
        <v>14122.959999999992</v>
      </c>
      <c r="DO28" s="362">
        <v>7.9137554549060588E-2</v>
      </c>
      <c r="DP28" s="94">
        <v>22154.95</v>
      </c>
      <c r="DQ28" s="95">
        <v>22154.95</v>
      </c>
      <c r="DR28" s="130">
        <v>0</v>
      </c>
      <c r="DS28" s="368">
        <v>0</v>
      </c>
      <c r="DT28" s="367">
        <v>0.47017696138300891</v>
      </c>
      <c r="DU28" s="362">
        <v>0.49631642993667385</v>
      </c>
      <c r="DV28" s="95">
        <v>7895.39</v>
      </c>
      <c r="DW28" s="95">
        <v>0</v>
      </c>
      <c r="DX28" s="130">
        <v>-7895.39</v>
      </c>
      <c r="DY28" s="368">
        <v>-1</v>
      </c>
      <c r="DZ28" s="367">
        <v>0.16755761033691319</v>
      </c>
      <c r="EA28" s="362">
        <v>0</v>
      </c>
      <c r="EB28" s="94">
        <v>0</v>
      </c>
      <c r="EC28" s="95">
        <v>0</v>
      </c>
      <c r="ED28" s="130">
        <v>0</v>
      </c>
      <c r="EE28" s="368">
        <v>0</v>
      </c>
      <c r="EF28" s="367">
        <v>0</v>
      </c>
      <c r="EG28" s="362">
        <v>0</v>
      </c>
      <c r="EH28" s="95">
        <v>26820.76</v>
      </c>
      <c r="EI28" s="95">
        <v>27786.9</v>
      </c>
      <c r="EJ28" s="130">
        <v>966.14000000000306</v>
      </c>
      <c r="EK28" s="368">
        <v>3.6022096316435596E-2</v>
      </c>
      <c r="EL28" s="367">
        <v>0.56919575258725241</v>
      </c>
      <c r="EM28" s="362">
        <v>0.62248368906304741</v>
      </c>
      <c r="EN28" s="94">
        <v>-6783.35</v>
      </c>
      <c r="EO28" s="95">
        <v>-1855.26</v>
      </c>
      <c r="EP28" s="130">
        <v>4928.09</v>
      </c>
      <c r="EQ28" s="368">
        <v>0.72649796929245869</v>
      </c>
      <c r="ER28" s="367">
        <v>-0.14395766593909864</v>
      </c>
      <c r="ES28" s="362">
        <v>-4.1561638360922207E-2</v>
      </c>
      <c r="ET28" s="95">
        <v>-2967.3</v>
      </c>
      <c r="EU28" s="95">
        <v>-3447.84</v>
      </c>
      <c r="EV28" s="130">
        <v>-480.53999999999996</v>
      </c>
      <c r="EW28" s="367">
        <v>-0.16194520270953389</v>
      </c>
      <c r="EX28" s="366">
        <v>-6.2972658368075862E-2</v>
      </c>
      <c r="EY28" s="362">
        <v>-7.7238704659358823E-2</v>
      </c>
      <c r="EZ28" s="95">
        <v>0</v>
      </c>
      <c r="FA28" s="95">
        <v>0</v>
      </c>
      <c r="FB28" s="130">
        <v>0</v>
      </c>
      <c r="FC28" s="363">
        <v>0</v>
      </c>
      <c r="FD28" s="365">
        <v>0</v>
      </c>
      <c r="FE28" s="364">
        <v>0</v>
      </c>
      <c r="FF28" s="363"/>
      <c r="FG28" s="363"/>
      <c r="FH28" s="363"/>
      <c r="FI28" s="363"/>
      <c r="FJ28" s="363"/>
      <c r="FK28" s="363"/>
      <c r="FL28" s="94">
        <v>47120.45</v>
      </c>
      <c r="FM28" s="95">
        <v>44638.76</v>
      </c>
      <c r="FN28" s="130">
        <v>-2481.6899999999951</v>
      </c>
      <c r="FO28" s="362">
        <v>-5.2666941847966123E-2</v>
      </c>
    </row>
    <row r="29" spans="1:171" ht="17.25" customHeight="1">
      <c r="A29" s="93" t="s">
        <v>199</v>
      </c>
      <c r="B29" s="94">
        <v>8429.2099999999991</v>
      </c>
      <c r="C29" s="95">
        <v>14829.35</v>
      </c>
      <c r="D29" s="130">
        <v>6400.1400000000012</v>
      </c>
      <c r="E29" s="368">
        <v>0.75928111887116367</v>
      </c>
      <c r="F29" s="367">
        <v>5.3995652398115289E-2</v>
      </c>
      <c r="G29" s="367">
        <v>8.0104714360968637E-2</v>
      </c>
      <c r="H29" s="94">
        <v>0</v>
      </c>
      <c r="I29" s="95">
        <v>0</v>
      </c>
      <c r="J29" s="130">
        <v>0</v>
      </c>
      <c r="K29" s="368">
        <v>0</v>
      </c>
      <c r="L29" s="371">
        <v>0</v>
      </c>
      <c r="M29" s="371">
        <v>0</v>
      </c>
      <c r="N29" s="94">
        <v>111225.36</v>
      </c>
      <c r="O29" s="95">
        <v>126481.08</v>
      </c>
      <c r="P29" s="130">
        <v>15255.720000000001</v>
      </c>
      <c r="Q29" s="368">
        <v>0.13716044614285808</v>
      </c>
      <c r="R29" s="366">
        <v>0.71248502248908696</v>
      </c>
      <c r="S29" s="368">
        <v>0.68322150232254442</v>
      </c>
      <c r="T29" s="367">
        <v>1.2427057681136977</v>
      </c>
      <c r="U29" s="362">
        <v>1.1664614217482885</v>
      </c>
      <c r="V29" s="94">
        <v>0</v>
      </c>
      <c r="W29" s="95">
        <v>0</v>
      </c>
      <c r="X29" s="130">
        <v>0</v>
      </c>
      <c r="Y29" s="368">
        <v>0</v>
      </c>
      <c r="Z29" s="367">
        <v>0</v>
      </c>
      <c r="AA29" s="367">
        <v>0</v>
      </c>
      <c r="AB29" s="94">
        <v>22900.13</v>
      </c>
      <c r="AC29" s="95">
        <v>31246.87</v>
      </c>
      <c r="AD29" s="130">
        <v>8346.739999999998</v>
      </c>
      <c r="AE29" s="368">
        <v>0.36448439375671654</v>
      </c>
      <c r="AF29" s="367">
        <v>0.14669316096664481</v>
      </c>
      <c r="AG29" s="367">
        <v>0.16878835525659047</v>
      </c>
      <c r="AH29" s="94">
        <v>755.91</v>
      </c>
      <c r="AI29" s="95">
        <v>416.14</v>
      </c>
      <c r="AJ29" s="130">
        <v>-339.77</v>
      </c>
      <c r="AK29" s="368">
        <v>-0.44948472701776665</v>
      </c>
      <c r="AL29" s="367">
        <v>4.8421920445995926E-3</v>
      </c>
      <c r="AM29" s="367">
        <v>2.2478919058605729E-3</v>
      </c>
      <c r="AN29" s="94">
        <v>0</v>
      </c>
      <c r="AO29" s="95">
        <v>0</v>
      </c>
      <c r="AP29" s="130">
        <v>0</v>
      </c>
      <c r="AQ29" s="368">
        <v>0</v>
      </c>
      <c r="AR29" s="371">
        <v>0</v>
      </c>
      <c r="AS29" s="371">
        <v>0</v>
      </c>
      <c r="AT29" s="94">
        <v>486.74</v>
      </c>
      <c r="AU29" s="95">
        <v>478.45</v>
      </c>
      <c r="AV29" s="130">
        <v>-8.2900000000000205</v>
      </c>
      <c r="AW29" s="368">
        <v>-1.7031680157784484E-2</v>
      </c>
      <c r="AX29" s="367">
        <v>3.1179486391083671E-3</v>
      </c>
      <c r="AY29" s="367">
        <v>2.5844760954462226E-3</v>
      </c>
      <c r="AZ29" s="94">
        <v>12311.68</v>
      </c>
      <c r="BA29" s="95">
        <v>11672.66</v>
      </c>
      <c r="BB29" s="130">
        <v>-639.02000000000044</v>
      </c>
      <c r="BC29" s="368">
        <v>-5.1903558247127966E-2</v>
      </c>
      <c r="BD29" s="367">
        <v>7.8865895346874521E-2</v>
      </c>
      <c r="BE29" s="367">
        <v>6.3053006040905649E-2</v>
      </c>
      <c r="BF29" s="94">
        <v>156109.04999999999</v>
      </c>
      <c r="BG29" s="95">
        <v>185124.56</v>
      </c>
      <c r="BH29" s="130">
        <v>29015.510000000009</v>
      </c>
      <c r="BI29" s="367">
        <v>0.18586693084097311</v>
      </c>
      <c r="BJ29" s="604">
        <v>307.27999999999997</v>
      </c>
      <c r="BK29" s="397">
        <v>2551.69</v>
      </c>
      <c r="BL29" s="370">
        <v>2244.41</v>
      </c>
      <c r="BM29" s="367">
        <v>7.3041200208279093</v>
      </c>
      <c r="BN29" s="367">
        <v>1.9683676250672206E-3</v>
      </c>
      <c r="BO29" s="367">
        <v>1.3783638432415452E-2</v>
      </c>
      <c r="BP29" s="94">
        <v>0</v>
      </c>
      <c r="BQ29" s="95">
        <v>0</v>
      </c>
      <c r="BR29" s="130">
        <v>0</v>
      </c>
      <c r="BS29" s="368">
        <v>0</v>
      </c>
      <c r="BT29" s="367">
        <v>0</v>
      </c>
      <c r="BU29" s="367">
        <v>0</v>
      </c>
      <c r="BV29" s="94">
        <v>12520.89</v>
      </c>
      <c r="BW29" s="95">
        <v>14470.59</v>
      </c>
      <c r="BX29" s="130">
        <v>1949.7000000000007</v>
      </c>
      <c r="BY29" s="368">
        <v>0.15571576780883795</v>
      </c>
      <c r="BZ29" s="367">
        <v>0.10960065916784174</v>
      </c>
      <c r="CA29" s="367">
        <v>0.10488346342242315</v>
      </c>
      <c r="CB29" s="94">
        <v>0</v>
      </c>
      <c r="CC29" s="95">
        <v>0</v>
      </c>
      <c r="CD29" s="130">
        <v>0</v>
      </c>
      <c r="CE29" s="368">
        <v>0</v>
      </c>
      <c r="CF29" s="367">
        <v>0</v>
      </c>
      <c r="CG29" s="367">
        <v>0</v>
      </c>
      <c r="CH29" s="94">
        <v>5967.06</v>
      </c>
      <c r="CI29" s="95">
        <v>6146.48</v>
      </c>
      <c r="CJ29" s="130">
        <v>179.41999999999916</v>
      </c>
      <c r="CK29" s="368">
        <v>3.0068408898184223E-2</v>
      </c>
      <c r="CL29" s="367">
        <v>5.223220628038916E-2</v>
      </c>
      <c r="CM29" s="367">
        <v>4.4549953405953413E-2</v>
      </c>
      <c r="CN29" s="94">
        <v>89502.57</v>
      </c>
      <c r="CO29" s="95">
        <v>108431.43</v>
      </c>
      <c r="CP29" s="130">
        <v>18928.859999999986</v>
      </c>
      <c r="CQ29" s="368">
        <v>0.21148956951738909</v>
      </c>
      <c r="CR29" s="366">
        <v>0.78345394530388002</v>
      </c>
      <c r="CS29" s="362">
        <v>0.78591570366142882</v>
      </c>
      <c r="CT29" s="95">
        <v>690.57</v>
      </c>
      <c r="CU29" s="95">
        <v>1305.26</v>
      </c>
      <c r="CV29" s="130">
        <v>614.68999999999994</v>
      </c>
      <c r="CW29" s="368">
        <v>0.89011975614347549</v>
      </c>
      <c r="CX29" s="367">
        <v>6.0448520194280502E-3</v>
      </c>
      <c r="CY29" s="367">
        <v>9.460581045192493E-3</v>
      </c>
      <c r="CZ29" s="94">
        <v>5252.63</v>
      </c>
      <c r="DA29" s="95">
        <v>5062.82</v>
      </c>
      <c r="DB29" s="130">
        <v>-189.8100000000004</v>
      </c>
      <c r="DC29" s="368">
        <v>-3.6136183207269579E-2</v>
      </c>
      <c r="DD29" s="367">
        <v>4.5978497564053401E-2</v>
      </c>
      <c r="DE29" s="367">
        <v>3.6695538764094093E-2</v>
      </c>
      <c r="DF29" s="94" t="e">
        <v>#REF!</v>
      </c>
      <c r="DG29" s="95" t="e">
        <v>#REF!</v>
      </c>
      <c r="DH29" s="130" t="e">
        <v>#REF!</v>
      </c>
      <c r="DI29" s="369" t="e">
        <v>#REF!</v>
      </c>
      <c r="DJ29" s="363" t="e">
        <v>#REF!</v>
      </c>
      <c r="DK29" s="364" t="e">
        <v>#REF!</v>
      </c>
      <c r="DL29" s="94">
        <v>114241.01</v>
      </c>
      <c r="DM29" s="95">
        <v>137968.26999999999</v>
      </c>
      <c r="DN29" s="130">
        <v>23727.259999999995</v>
      </c>
      <c r="DO29" s="362">
        <v>0.20769476740445481</v>
      </c>
      <c r="DP29" s="94">
        <v>18335.62</v>
      </c>
      <c r="DQ29" s="95">
        <v>18335.62</v>
      </c>
      <c r="DR29" s="130">
        <v>0</v>
      </c>
      <c r="DS29" s="368">
        <v>0</v>
      </c>
      <c r="DT29" s="367">
        <v>0.43793834151300132</v>
      </c>
      <c r="DU29" s="362">
        <v>0.38882660192309443</v>
      </c>
      <c r="DV29" s="95">
        <v>16007.85</v>
      </c>
      <c r="DW29" s="95">
        <v>19483.939999999999</v>
      </c>
      <c r="DX29" s="130">
        <v>3476.0899999999983</v>
      </c>
      <c r="DY29" s="368">
        <v>0.21714908622956852</v>
      </c>
      <c r="DZ29" s="367">
        <v>0.3823405633509474</v>
      </c>
      <c r="EA29" s="362">
        <v>0.41317796629039305</v>
      </c>
      <c r="EB29" s="94">
        <v>0</v>
      </c>
      <c r="EC29" s="95">
        <v>0</v>
      </c>
      <c r="ED29" s="130">
        <v>0</v>
      </c>
      <c r="EE29" s="368">
        <v>0</v>
      </c>
      <c r="EF29" s="367">
        <v>0</v>
      </c>
      <c r="EG29" s="362">
        <v>0</v>
      </c>
      <c r="EH29" s="95">
        <v>1733.56</v>
      </c>
      <c r="EI29" s="95">
        <v>2294.6999999999998</v>
      </c>
      <c r="EJ29" s="130">
        <v>561.13999999999987</v>
      </c>
      <c r="EK29" s="368">
        <v>0.32369228639331771</v>
      </c>
      <c r="EL29" s="367">
        <v>4.1405329697783794E-2</v>
      </c>
      <c r="EM29" s="362">
        <v>4.8661588941793336E-2</v>
      </c>
      <c r="EN29" s="94">
        <v>0</v>
      </c>
      <c r="EO29" s="95">
        <v>0</v>
      </c>
      <c r="EP29" s="130">
        <v>0</v>
      </c>
      <c r="EQ29" s="368">
        <v>0</v>
      </c>
      <c r="ER29" s="367">
        <v>0</v>
      </c>
      <c r="ES29" s="362">
        <v>0</v>
      </c>
      <c r="ET29" s="95">
        <v>5791.01</v>
      </c>
      <c r="EU29" s="95">
        <v>7042.04</v>
      </c>
      <c r="EV29" s="130">
        <v>1251.0299999999997</v>
      </c>
      <c r="EW29" s="367">
        <v>0.21602967358025624</v>
      </c>
      <c r="EX29" s="366">
        <v>0.13831576543826749</v>
      </c>
      <c r="EY29" s="362">
        <v>0.14933405490550677</v>
      </c>
      <c r="EZ29" s="95">
        <v>0</v>
      </c>
      <c r="FA29" s="95">
        <v>0</v>
      </c>
      <c r="FB29" s="130">
        <v>0</v>
      </c>
      <c r="FC29" s="363">
        <v>0</v>
      </c>
      <c r="FD29" s="365">
        <v>0</v>
      </c>
      <c r="FE29" s="364">
        <v>0</v>
      </c>
      <c r="FF29" s="363"/>
      <c r="FG29" s="363"/>
      <c r="FH29" s="363"/>
      <c r="FI29" s="363"/>
      <c r="FJ29" s="363"/>
      <c r="FK29" s="363"/>
      <c r="FL29" s="94">
        <v>41868.04</v>
      </c>
      <c r="FM29" s="95">
        <v>47156.29</v>
      </c>
      <c r="FN29" s="130">
        <v>5288.25</v>
      </c>
      <c r="FO29" s="362">
        <v>0.12630756061186527</v>
      </c>
    </row>
    <row r="30" spans="1:171" ht="17.25" customHeight="1">
      <c r="A30" s="93" t="s">
        <v>6</v>
      </c>
      <c r="B30" s="94">
        <v>5164.7700000000004</v>
      </c>
      <c r="C30" s="95">
        <v>5234.9399999999996</v>
      </c>
      <c r="D30" s="130">
        <v>70.169999999999163</v>
      </c>
      <c r="E30" s="368">
        <v>1.3586277801334649E-2</v>
      </c>
      <c r="F30" s="367">
        <v>5.1827130709228425E-2</v>
      </c>
      <c r="G30" s="367">
        <v>4.9364282594378799E-2</v>
      </c>
      <c r="H30" s="94">
        <v>0</v>
      </c>
      <c r="I30" s="95">
        <v>0</v>
      </c>
      <c r="J30" s="130">
        <v>0</v>
      </c>
      <c r="K30" s="368">
        <v>0</v>
      </c>
      <c r="L30" s="371">
        <v>0</v>
      </c>
      <c r="M30" s="371">
        <v>0</v>
      </c>
      <c r="N30" s="94">
        <v>44686.58</v>
      </c>
      <c r="O30" s="95">
        <v>51301.69</v>
      </c>
      <c r="P30" s="130">
        <v>6615.1100000000006</v>
      </c>
      <c r="Q30" s="368">
        <v>0.14803348119278764</v>
      </c>
      <c r="R30" s="366">
        <v>0.44841826888871966</v>
      </c>
      <c r="S30" s="368">
        <v>0.48376316113063705</v>
      </c>
      <c r="T30" s="367">
        <v>0.98288475107731887</v>
      </c>
      <c r="U30" s="362">
        <v>0.97774288343840066</v>
      </c>
      <c r="V30" s="94">
        <v>0</v>
      </c>
      <c r="W30" s="95">
        <v>0</v>
      </c>
      <c r="X30" s="130">
        <v>0</v>
      </c>
      <c r="Y30" s="368">
        <v>0</v>
      </c>
      <c r="Z30" s="367">
        <v>0</v>
      </c>
      <c r="AA30" s="367">
        <v>0</v>
      </c>
      <c r="AB30" s="94">
        <v>23038.09</v>
      </c>
      <c r="AC30" s="95">
        <v>25309.26</v>
      </c>
      <c r="AD30" s="130">
        <v>2271.1699999999983</v>
      </c>
      <c r="AE30" s="368">
        <v>9.858325928928996E-2</v>
      </c>
      <c r="AF30" s="367">
        <v>0.23118127268415983</v>
      </c>
      <c r="AG30" s="367">
        <v>0.23866051242127084</v>
      </c>
      <c r="AH30" s="94">
        <v>11.36</v>
      </c>
      <c r="AI30" s="95">
        <v>89.37</v>
      </c>
      <c r="AJ30" s="130">
        <v>78.010000000000005</v>
      </c>
      <c r="AK30" s="368">
        <v>6.8670774647887329</v>
      </c>
      <c r="AL30" s="367">
        <v>1.1399466091555574E-4</v>
      </c>
      <c r="AM30" s="367">
        <v>8.4273858639442552E-4</v>
      </c>
      <c r="AN30" s="94">
        <v>234.94</v>
      </c>
      <c r="AO30" s="95">
        <v>236.1</v>
      </c>
      <c r="AP30" s="130">
        <v>1.1599999999999966</v>
      </c>
      <c r="AQ30" s="368">
        <v>4.9374308334042593E-3</v>
      </c>
      <c r="AR30" s="371">
        <v>2.3575621158011153E-3</v>
      </c>
      <c r="AS30" s="371">
        <v>2.2263688066210567E-3</v>
      </c>
      <c r="AT30" s="94">
        <v>1156.24</v>
      </c>
      <c r="AU30" s="95">
        <v>946.75</v>
      </c>
      <c r="AV30" s="130">
        <v>-209.49</v>
      </c>
      <c r="AW30" s="368">
        <v>-0.18118210752092992</v>
      </c>
      <c r="AX30" s="367">
        <v>1.1602569255017799E-2</v>
      </c>
      <c r="AY30" s="367">
        <v>8.9276351870753307E-3</v>
      </c>
      <c r="AZ30" s="94">
        <v>25361.81</v>
      </c>
      <c r="BA30" s="95">
        <v>22929.01</v>
      </c>
      <c r="BB30" s="130">
        <v>-2432.8000000000029</v>
      </c>
      <c r="BC30" s="368">
        <v>-9.5923753075983248E-2</v>
      </c>
      <c r="BD30" s="367">
        <v>0.25449920168615769</v>
      </c>
      <c r="BE30" s="367">
        <v>0.21621530127362251</v>
      </c>
      <c r="BF30" s="94">
        <v>99653.79</v>
      </c>
      <c r="BG30" s="95">
        <v>106047.12</v>
      </c>
      <c r="BH30" s="130">
        <v>6393.3300000000017</v>
      </c>
      <c r="BI30" s="367">
        <v>6.415541245345513E-2</v>
      </c>
      <c r="BJ30" s="604">
        <v>0</v>
      </c>
      <c r="BK30" s="397">
        <v>0</v>
      </c>
      <c r="BL30" s="370">
        <v>0</v>
      </c>
      <c r="BM30" s="367">
        <v>0</v>
      </c>
      <c r="BN30" s="367">
        <v>0</v>
      </c>
      <c r="BO30" s="367">
        <v>0</v>
      </c>
      <c r="BP30" s="94">
        <v>0</v>
      </c>
      <c r="BQ30" s="95">
        <v>0</v>
      </c>
      <c r="BR30" s="130">
        <v>0</v>
      </c>
      <c r="BS30" s="368">
        <v>0</v>
      </c>
      <c r="BT30" s="367">
        <v>0</v>
      </c>
      <c r="BU30" s="367">
        <v>0</v>
      </c>
      <c r="BV30" s="94">
        <v>4510.9799999999996</v>
      </c>
      <c r="BW30" s="95">
        <v>5777.65</v>
      </c>
      <c r="BX30" s="130">
        <v>1266.67</v>
      </c>
      <c r="BY30" s="368">
        <v>0.28079707735347975</v>
      </c>
      <c r="BZ30" s="367">
        <v>5.7472620436951831E-2</v>
      </c>
      <c r="CA30" s="367">
        <v>6.8539643474987741E-2</v>
      </c>
      <c r="CB30" s="94">
        <v>0</v>
      </c>
      <c r="CC30" s="95">
        <v>0</v>
      </c>
      <c r="CD30" s="130">
        <v>0</v>
      </c>
      <c r="CE30" s="368">
        <v>0</v>
      </c>
      <c r="CF30" s="367">
        <v>0</v>
      </c>
      <c r="CG30" s="367">
        <v>0</v>
      </c>
      <c r="CH30" s="94">
        <v>4336.17</v>
      </c>
      <c r="CI30" s="95">
        <v>4545.33</v>
      </c>
      <c r="CJ30" s="130">
        <v>209.15999999999985</v>
      </c>
      <c r="CK30" s="368">
        <v>4.8236116203931083E-2</v>
      </c>
      <c r="CL30" s="367">
        <v>5.5245435040744459E-2</v>
      </c>
      <c r="CM30" s="367">
        <v>5.3920763230061709E-2</v>
      </c>
      <c r="CN30" s="94">
        <v>45464.72</v>
      </c>
      <c r="CO30" s="95">
        <v>52469.51</v>
      </c>
      <c r="CP30" s="130">
        <v>7004.7900000000009</v>
      </c>
      <c r="CQ30" s="368">
        <v>0.15407089277136207</v>
      </c>
      <c r="CR30" s="366">
        <v>0.57924810037559316</v>
      </c>
      <c r="CS30" s="362">
        <v>0.62244018047256311</v>
      </c>
      <c r="CT30" s="95">
        <v>23415.3</v>
      </c>
      <c r="CU30" s="95">
        <v>20979.09</v>
      </c>
      <c r="CV30" s="130">
        <v>-2436.2099999999991</v>
      </c>
      <c r="CW30" s="368">
        <v>-0.10404351001268398</v>
      </c>
      <c r="CX30" s="367">
        <v>0.29832511988910576</v>
      </c>
      <c r="CY30" s="367">
        <v>0.24887269893982511</v>
      </c>
      <c r="CZ30" s="94">
        <v>762.03</v>
      </c>
      <c r="DA30" s="95">
        <v>524.89</v>
      </c>
      <c r="DB30" s="130">
        <v>-237.14</v>
      </c>
      <c r="DC30" s="368">
        <v>-0.31119509730588035</v>
      </c>
      <c r="DD30" s="367">
        <v>9.7087242576048682E-3</v>
      </c>
      <c r="DE30" s="367">
        <v>6.2267138825623418E-3</v>
      </c>
      <c r="DF30" s="94" t="e">
        <v>#REF!</v>
      </c>
      <c r="DG30" s="95" t="e">
        <v>#REF!</v>
      </c>
      <c r="DH30" s="130" t="e">
        <v>#REF!</v>
      </c>
      <c r="DI30" s="369" t="e">
        <v>#REF!</v>
      </c>
      <c r="DJ30" s="363" t="e">
        <v>#REF!</v>
      </c>
      <c r="DK30" s="364" t="e">
        <v>#REF!</v>
      </c>
      <c r="DL30" s="94">
        <v>78489.2</v>
      </c>
      <c r="DM30" s="95">
        <v>84296.47</v>
      </c>
      <c r="DN30" s="130">
        <v>5807.2700000000041</v>
      </c>
      <c r="DO30" s="362">
        <v>7.3988141043608596E-2</v>
      </c>
      <c r="DP30" s="94">
        <v>38731.22</v>
      </c>
      <c r="DQ30" s="95">
        <v>13136.86</v>
      </c>
      <c r="DR30" s="130">
        <v>-25594.36</v>
      </c>
      <c r="DS30" s="368">
        <v>-0.66081987605864212</v>
      </c>
      <c r="DT30" s="367">
        <v>1.8300009591492206</v>
      </c>
      <c r="DU30" s="362">
        <v>0.60397551337546229</v>
      </c>
      <c r="DV30" s="95">
        <v>4909.42</v>
      </c>
      <c r="DW30" s="95">
        <v>4909.42</v>
      </c>
      <c r="DX30" s="130">
        <v>0</v>
      </c>
      <c r="DY30" s="368">
        <v>0</v>
      </c>
      <c r="DZ30" s="367">
        <v>0.23196386039134234</v>
      </c>
      <c r="EA30" s="362">
        <v>0.22571371430279094</v>
      </c>
      <c r="EB30" s="94">
        <v>0</v>
      </c>
      <c r="EC30" s="95">
        <v>0</v>
      </c>
      <c r="ED30" s="130">
        <v>0</v>
      </c>
      <c r="EE30" s="368">
        <v>0</v>
      </c>
      <c r="EF30" s="367">
        <v>0</v>
      </c>
      <c r="EG30" s="362">
        <v>0</v>
      </c>
      <c r="EH30" s="95">
        <v>3118.31</v>
      </c>
      <c r="EI30" s="95">
        <v>3574.44</v>
      </c>
      <c r="EJ30" s="130">
        <v>456.13000000000011</v>
      </c>
      <c r="EK30" s="368">
        <v>0.14627474497404047</v>
      </c>
      <c r="EL30" s="367">
        <v>0.14733618747162122</v>
      </c>
      <c r="EM30" s="362">
        <v>0.16433715774011351</v>
      </c>
      <c r="EN30" s="94">
        <v>-25114.32</v>
      </c>
      <c r="EO30" s="95">
        <v>0</v>
      </c>
      <c r="EP30" s="130">
        <v>25114.32</v>
      </c>
      <c r="EQ30" s="368">
        <v>1</v>
      </c>
      <c r="ER30" s="367">
        <v>-1.1866197266282976</v>
      </c>
      <c r="ES30" s="362">
        <v>0</v>
      </c>
      <c r="ET30" s="95">
        <v>-480.04</v>
      </c>
      <c r="EU30" s="95">
        <v>129.93</v>
      </c>
      <c r="EV30" s="130">
        <v>609.97</v>
      </c>
      <c r="EW30" s="367">
        <v>1.270664944587951</v>
      </c>
      <c r="EX30" s="366">
        <v>-2.2681280383886483E-2</v>
      </c>
      <c r="EY30" s="362">
        <v>5.9736145816331925E-3</v>
      </c>
      <c r="EZ30" s="95">
        <v>0</v>
      </c>
      <c r="FA30" s="95">
        <v>0</v>
      </c>
      <c r="FB30" s="130">
        <v>0</v>
      </c>
      <c r="FC30" s="363">
        <v>0</v>
      </c>
      <c r="FD30" s="365">
        <v>0</v>
      </c>
      <c r="FE30" s="364">
        <v>0</v>
      </c>
      <c r="FF30" s="363"/>
      <c r="FG30" s="363"/>
      <c r="FH30" s="363"/>
      <c r="FI30" s="363"/>
      <c r="FJ30" s="363"/>
      <c r="FK30" s="363"/>
      <c r="FL30" s="94">
        <v>21164.59</v>
      </c>
      <c r="FM30" s="95">
        <v>21750.65</v>
      </c>
      <c r="FN30" s="130">
        <v>586.06000000000131</v>
      </c>
      <c r="FO30" s="362">
        <v>2.769059074614728E-2</v>
      </c>
    </row>
    <row r="31" spans="1:171" ht="17.25" customHeight="1">
      <c r="A31" s="93" t="s">
        <v>496</v>
      </c>
      <c r="B31" s="94">
        <v>638.05999999999995</v>
      </c>
      <c r="C31" s="95">
        <v>1301.1300000000001</v>
      </c>
      <c r="D31" s="130">
        <v>663.07000000000016</v>
      </c>
      <c r="E31" s="368">
        <v>1.0391969407265778</v>
      </c>
      <c r="F31" s="367">
        <v>9.8027587715686492E-3</v>
      </c>
      <c r="G31" s="367">
        <v>1.9234237483768579E-2</v>
      </c>
      <c r="H31" s="94">
        <v>0</v>
      </c>
      <c r="I31" s="95">
        <v>0</v>
      </c>
      <c r="J31" s="130">
        <v>0</v>
      </c>
      <c r="K31" s="368">
        <v>0</v>
      </c>
      <c r="L31" s="371">
        <v>0</v>
      </c>
      <c r="M31" s="371">
        <v>0</v>
      </c>
      <c r="N31" s="94">
        <v>33206.379999999997</v>
      </c>
      <c r="O31" s="95">
        <v>33102.720000000001</v>
      </c>
      <c r="P31" s="130">
        <v>-103.65999999999622</v>
      </c>
      <c r="Q31" s="368">
        <v>-3.1216892657373739E-3</v>
      </c>
      <c r="R31" s="366">
        <v>0.51016226188296054</v>
      </c>
      <c r="S31" s="368">
        <v>0.48934816493255534</v>
      </c>
      <c r="T31" s="367">
        <v>0.93328124451064842</v>
      </c>
      <c r="U31" s="362">
        <v>0.94621671613172653</v>
      </c>
      <c r="V31" s="94">
        <v>0</v>
      </c>
      <c r="W31" s="95">
        <v>0</v>
      </c>
      <c r="X31" s="130">
        <v>0</v>
      </c>
      <c r="Y31" s="368">
        <v>0</v>
      </c>
      <c r="Z31" s="367">
        <v>0</v>
      </c>
      <c r="AA31" s="367">
        <v>0</v>
      </c>
      <c r="AB31" s="94">
        <v>26639.57</v>
      </c>
      <c r="AC31" s="95">
        <v>28387.41</v>
      </c>
      <c r="AD31" s="130">
        <v>1747.8400000000001</v>
      </c>
      <c r="AE31" s="368">
        <v>6.5610668640672512E-2</v>
      </c>
      <c r="AF31" s="367">
        <v>0.40927385902315938</v>
      </c>
      <c r="AG31" s="367">
        <v>0.41964306832453863</v>
      </c>
      <c r="AH31" s="94">
        <v>416.66</v>
      </c>
      <c r="AI31" s="95">
        <v>483.34</v>
      </c>
      <c r="AJ31" s="130">
        <v>66.67999999999995</v>
      </c>
      <c r="AK31" s="368">
        <v>0.16003456055296872</v>
      </c>
      <c r="AL31" s="367">
        <v>6.4013062560915809E-3</v>
      </c>
      <c r="AM31" s="367">
        <v>7.145078774146091E-3</v>
      </c>
      <c r="AN31" s="94">
        <v>0</v>
      </c>
      <c r="AO31" s="95">
        <v>0</v>
      </c>
      <c r="AP31" s="130">
        <v>0</v>
      </c>
      <c r="AQ31" s="368">
        <v>0</v>
      </c>
      <c r="AR31" s="371">
        <v>0</v>
      </c>
      <c r="AS31" s="371">
        <v>0</v>
      </c>
      <c r="AT31" s="94">
        <v>1272.32</v>
      </c>
      <c r="AU31" s="95">
        <v>1042.54</v>
      </c>
      <c r="AV31" s="130">
        <v>-229.77999999999997</v>
      </c>
      <c r="AW31" s="368">
        <v>-0.18059922032193157</v>
      </c>
      <c r="AX31" s="367">
        <v>1.954713669598819E-2</v>
      </c>
      <c r="AY31" s="367">
        <v>1.5411574513175541E-2</v>
      </c>
      <c r="AZ31" s="94">
        <v>2916.85</v>
      </c>
      <c r="BA31" s="95">
        <v>3329.43</v>
      </c>
      <c r="BB31" s="130">
        <v>412.57999999999993</v>
      </c>
      <c r="BC31" s="368">
        <v>0.1414471090388604</v>
      </c>
      <c r="BD31" s="367">
        <v>4.4812677370231667E-2</v>
      </c>
      <c r="BE31" s="367">
        <v>4.9218023798992885E-2</v>
      </c>
      <c r="BF31" s="94">
        <v>65089.84</v>
      </c>
      <c r="BG31" s="95">
        <v>67646.559999999998</v>
      </c>
      <c r="BH31" s="130">
        <v>2556.7200000000012</v>
      </c>
      <c r="BI31" s="367">
        <v>3.9279863032387258E-2</v>
      </c>
      <c r="BJ31" s="604">
        <v>0</v>
      </c>
      <c r="BK31" s="397">
        <v>0</v>
      </c>
      <c r="BL31" s="370">
        <v>0</v>
      </c>
      <c r="BM31" s="367">
        <v>0</v>
      </c>
      <c r="BN31" s="367">
        <v>0</v>
      </c>
      <c r="BO31" s="367">
        <v>0</v>
      </c>
      <c r="BP31" s="94">
        <v>0</v>
      </c>
      <c r="BQ31" s="95">
        <v>0</v>
      </c>
      <c r="BR31" s="130">
        <v>0</v>
      </c>
      <c r="BS31" s="368">
        <v>0</v>
      </c>
      <c r="BT31" s="367">
        <v>0</v>
      </c>
      <c r="BU31" s="367">
        <v>0</v>
      </c>
      <c r="BV31" s="94">
        <v>1286.3900000000001</v>
      </c>
      <c r="BW31" s="95">
        <v>1002.89</v>
      </c>
      <c r="BX31" s="130">
        <v>-283.50000000000011</v>
      </c>
      <c r="BY31" s="368">
        <v>-0.220384175872014</v>
      </c>
      <c r="BZ31" s="367">
        <v>3.2239712547044809E-2</v>
      </c>
      <c r="CA31" s="367">
        <v>2.5420916941540937E-2</v>
      </c>
      <c r="CB31" s="94">
        <v>268</v>
      </c>
      <c r="CC31" s="95">
        <v>108.04</v>
      </c>
      <c r="CD31" s="130">
        <v>-159.95999999999998</v>
      </c>
      <c r="CE31" s="368">
        <v>-0.59686567164179094</v>
      </c>
      <c r="CF31" s="367">
        <v>6.71665899346855E-3</v>
      </c>
      <c r="CG31" s="367">
        <v>2.7385614238491589E-3</v>
      </c>
      <c r="CH31" s="94">
        <v>1974.87</v>
      </c>
      <c r="CI31" s="95">
        <v>1073.8599999999999</v>
      </c>
      <c r="CJ31" s="130">
        <v>-901.01</v>
      </c>
      <c r="CK31" s="368">
        <v>-0.4562376257677721</v>
      </c>
      <c r="CL31" s="367">
        <v>4.9494508755340429E-2</v>
      </c>
      <c r="CM31" s="367">
        <v>2.7219840527718045E-2</v>
      </c>
      <c r="CN31" s="94">
        <v>35580.25</v>
      </c>
      <c r="CO31" s="95">
        <v>34984.29</v>
      </c>
      <c r="CP31" s="130">
        <v>-595.95999999999913</v>
      </c>
      <c r="CQ31" s="368">
        <v>-1.6749741780903708E-2</v>
      </c>
      <c r="CR31" s="366">
        <v>0.89171793340432604</v>
      </c>
      <c r="CS31" s="362">
        <v>0.88676996514949924</v>
      </c>
      <c r="CT31" s="95">
        <v>276.12</v>
      </c>
      <c r="CU31" s="95">
        <v>241.97</v>
      </c>
      <c r="CV31" s="130">
        <v>-34.150000000000006</v>
      </c>
      <c r="CW31" s="368">
        <v>-0.12367811096624658</v>
      </c>
      <c r="CX31" s="367">
        <v>6.9201637361064779E-3</v>
      </c>
      <c r="CY31" s="367">
        <v>6.1333738219990835E-3</v>
      </c>
      <c r="CZ31" s="94">
        <v>515.16</v>
      </c>
      <c r="DA31" s="95">
        <v>2040.3</v>
      </c>
      <c r="DB31" s="130">
        <v>1525.1399999999999</v>
      </c>
      <c r="DC31" s="368">
        <v>2.9605171208944792</v>
      </c>
      <c r="DD31" s="367">
        <v>1.291102256371365E-2</v>
      </c>
      <c r="DE31" s="367">
        <v>5.1716835182149562E-2</v>
      </c>
      <c r="DF31" s="94" t="e">
        <v>#REF!</v>
      </c>
      <c r="DG31" s="95" t="e">
        <v>#REF!</v>
      </c>
      <c r="DH31" s="130" t="e">
        <v>#REF!</v>
      </c>
      <c r="DI31" s="369" t="e">
        <v>#REF!</v>
      </c>
      <c r="DJ31" s="363" t="e">
        <v>#REF!</v>
      </c>
      <c r="DK31" s="364" t="e">
        <v>#REF!</v>
      </c>
      <c r="DL31" s="94">
        <v>39900.79</v>
      </c>
      <c r="DM31" s="95">
        <v>39451.370000000003</v>
      </c>
      <c r="DN31" s="130">
        <v>-449.41999999999825</v>
      </c>
      <c r="DO31" s="362">
        <v>-1.1263436137479941E-2</v>
      </c>
      <c r="DP31" s="94">
        <v>9400</v>
      </c>
      <c r="DQ31" s="95">
        <v>9400</v>
      </c>
      <c r="DR31" s="130">
        <v>0</v>
      </c>
      <c r="DS31" s="368">
        <v>0</v>
      </c>
      <c r="DT31" s="367">
        <v>0.37317802775412334</v>
      </c>
      <c r="DU31" s="362">
        <v>0.33339019882469317</v>
      </c>
      <c r="DV31" s="95">
        <v>12181.02</v>
      </c>
      <c r="DW31" s="95">
        <v>13194.9</v>
      </c>
      <c r="DX31" s="130">
        <v>1013.8799999999992</v>
      </c>
      <c r="DY31" s="368">
        <v>8.3234408941123092E-2</v>
      </c>
      <c r="DZ31" s="367">
        <v>0.48358393825888635</v>
      </c>
      <c r="EA31" s="362">
        <v>0.46798407813531318</v>
      </c>
      <c r="EB31" s="94">
        <v>0</v>
      </c>
      <c r="EC31" s="95">
        <v>0</v>
      </c>
      <c r="ED31" s="130">
        <v>0</v>
      </c>
      <c r="EE31" s="368">
        <v>0</v>
      </c>
      <c r="EF31" s="367">
        <v>0</v>
      </c>
      <c r="EG31" s="362">
        <v>0</v>
      </c>
      <c r="EH31" s="95">
        <v>2594.15</v>
      </c>
      <c r="EI31" s="95">
        <v>2594.15</v>
      </c>
      <c r="EJ31" s="130">
        <v>0</v>
      </c>
      <c r="EK31" s="368">
        <v>0</v>
      </c>
      <c r="EL31" s="367">
        <v>0.10298721071259138</v>
      </c>
      <c r="EM31" s="362">
        <v>9.200682811500828E-2</v>
      </c>
      <c r="EN31" s="94">
        <v>0</v>
      </c>
      <c r="EO31" s="95">
        <v>0</v>
      </c>
      <c r="EP31" s="130">
        <v>0</v>
      </c>
      <c r="EQ31" s="368">
        <v>0</v>
      </c>
      <c r="ER31" s="367">
        <v>0</v>
      </c>
      <c r="ES31" s="362">
        <v>0</v>
      </c>
      <c r="ET31" s="95">
        <v>1013.88</v>
      </c>
      <c r="EU31" s="95">
        <v>3006.14</v>
      </c>
      <c r="EV31" s="130">
        <v>1992.2599999999998</v>
      </c>
      <c r="EW31" s="367">
        <v>1.9649859943977588</v>
      </c>
      <c r="EX31" s="366">
        <v>4.0250823274398995E-2</v>
      </c>
      <c r="EY31" s="362">
        <v>0.10661889492498543</v>
      </c>
      <c r="EZ31" s="95">
        <v>0</v>
      </c>
      <c r="FA31" s="95">
        <v>0</v>
      </c>
      <c r="FB31" s="130">
        <v>0</v>
      </c>
      <c r="FC31" s="363">
        <v>0</v>
      </c>
      <c r="FD31" s="365">
        <v>0</v>
      </c>
      <c r="FE31" s="364">
        <v>0</v>
      </c>
      <c r="FF31" s="363"/>
      <c r="FG31" s="363"/>
      <c r="FH31" s="363"/>
      <c r="FI31" s="363"/>
      <c r="FJ31" s="363"/>
      <c r="FK31" s="363"/>
      <c r="FL31" s="94">
        <v>25189.05</v>
      </c>
      <c r="FM31" s="95">
        <v>28195.19</v>
      </c>
      <c r="FN31" s="130">
        <v>3006.1399999999994</v>
      </c>
      <c r="FO31" s="362">
        <v>0.11934312727157236</v>
      </c>
    </row>
    <row r="32" spans="1:171" ht="17.25" customHeight="1">
      <c r="A32" s="93" t="s">
        <v>499</v>
      </c>
      <c r="B32" s="94">
        <v>0</v>
      </c>
      <c r="C32" s="95">
        <v>1913.3</v>
      </c>
      <c r="D32" s="130">
        <v>1913.3</v>
      </c>
      <c r="E32" s="368" t="s">
        <v>568</v>
      </c>
      <c r="F32" s="367" t="s">
        <v>181</v>
      </c>
      <c r="G32" s="367">
        <v>4.9224558199749364E-2</v>
      </c>
      <c r="H32" s="94">
        <v>0</v>
      </c>
      <c r="I32" s="95">
        <v>0</v>
      </c>
      <c r="J32" s="130">
        <v>0</v>
      </c>
      <c r="K32" s="368">
        <v>0</v>
      </c>
      <c r="L32" s="371" t="s">
        <v>181</v>
      </c>
      <c r="M32" s="371">
        <v>0</v>
      </c>
      <c r="N32" s="94">
        <v>0</v>
      </c>
      <c r="O32" s="95">
        <v>24527.26</v>
      </c>
      <c r="P32" s="130">
        <v>24527.26</v>
      </c>
      <c r="Q32" s="368" t="s">
        <v>568</v>
      </c>
      <c r="R32" s="366" t="s">
        <v>181</v>
      </c>
      <c r="S32" s="368">
        <v>0.63102677956953146</v>
      </c>
      <c r="T32" s="367" t="s">
        <v>181</v>
      </c>
      <c r="U32" s="362">
        <v>4.8585090852186168</v>
      </c>
      <c r="V32" s="94">
        <v>0</v>
      </c>
      <c r="W32" s="95">
        <v>0</v>
      </c>
      <c r="X32" s="130">
        <v>0</v>
      </c>
      <c r="Y32" s="368">
        <v>0</v>
      </c>
      <c r="Z32" s="367" t="s">
        <v>181</v>
      </c>
      <c r="AA32" s="367">
        <v>0</v>
      </c>
      <c r="AB32" s="94">
        <v>0</v>
      </c>
      <c r="AC32" s="95">
        <v>8192.4500000000007</v>
      </c>
      <c r="AD32" s="130">
        <v>8192.4500000000007</v>
      </c>
      <c r="AE32" s="368" t="s">
        <v>568</v>
      </c>
      <c r="AF32" s="367" t="s">
        <v>181</v>
      </c>
      <c r="AG32" s="367">
        <v>0.21077182450401752</v>
      </c>
      <c r="AH32" s="94">
        <v>0</v>
      </c>
      <c r="AI32" s="95">
        <v>122.71</v>
      </c>
      <c r="AJ32" s="130">
        <v>122.71</v>
      </c>
      <c r="AK32" s="368" t="s">
        <v>568</v>
      </c>
      <c r="AL32" s="367" t="s">
        <v>181</v>
      </c>
      <c r="AM32" s="367">
        <v>3.1570300196995999E-3</v>
      </c>
      <c r="AN32" s="94">
        <v>0</v>
      </c>
      <c r="AO32" s="95">
        <v>0</v>
      </c>
      <c r="AP32" s="130">
        <v>0</v>
      </c>
      <c r="AQ32" s="368">
        <v>0</v>
      </c>
      <c r="AR32" s="371" t="s">
        <v>181</v>
      </c>
      <c r="AS32" s="371">
        <v>0</v>
      </c>
      <c r="AT32" s="94">
        <v>0</v>
      </c>
      <c r="AU32" s="95">
        <v>269.16000000000003</v>
      </c>
      <c r="AV32" s="130">
        <v>269.16000000000003</v>
      </c>
      <c r="AW32" s="368" t="s">
        <v>568</v>
      </c>
      <c r="AX32" s="367" t="s">
        <v>181</v>
      </c>
      <c r="AY32" s="367">
        <v>6.9248325328200178E-3</v>
      </c>
      <c r="AZ32" s="94">
        <v>0</v>
      </c>
      <c r="BA32" s="95">
        <v>3843.93</v>
      </c>
      <c r="BB32" s="130">
        <v>3843.93</v>
      </c>
      <c r="BC32" s="368" t="s">
        <v>568</v>
      </c>
      <c r="BD32" s="367" t="s">
        <v>181</v>
      </c>
      <c r="BE32" s="367">
        <v>9.8894975174182082E-2</v>
      </c>
      <c r="BF32" s="94">
        <v>0</v>
      </c>
      <c r="BG32" s="95">
        <v>38868.81</v>
      </c>
      <c r="BH32" s="130">
        <v>38868.81</v>
      </c>
      <c r="BI32" s="367" t="s">
        <v>568</v>
      </c>
      <c r="BJ32" s="604">
        <v>0</v>
      </c>
      <c r="BK32" s="397">
        <v>0</v>
      </c>
      <c r="BL32" s="370">
        <v>0</v>
      </c>
      <c r="BM32" s="367">
        <v>0</v>
      </c>
      <c r="BN32" s="367" t="s">
        <v>181</v>
      </c>
      <c r="BO32" s="367">
        <v>0</v>
      </c>
      <c r="BP32" s="94">
        <v>0</v>
      </c>
      <c r="BQ32" s="95">
        <v>0</v>
      </c>
      <c r="BR32" s="130">
        <v>0</v>
      </c>
      <c r="BS32" s="368">
        <v>0</v>
      </c>
      <c r="BT32" s="367" t="s">
        <v>181</v>
      </c>
      <c r="BU32" s="367">
        <v>0</v>
      </c>
      <c r="BV32" s="94">
        <v>0</v>
      </c>
      <c r="BW32" s="95">
        <v>4792.8</v>
      </c>
      <c r="BX32" s="130">
        <v>4792.8</v>
      </c>
      <c r="BY32" s="368" t="s">
        <v>568</v>
      </c>
      <c r="BZ32" s="367" t="s">
        <v>181</v>
      </c>
      <c r="CA32" s="367">
        <v>0.33248630075691832</v>
      </c>
      <c r="CB32" s="94">
        <v>0</v>
      </c>
      <c r="CC32" s="95">
        <v>0</v>
      </c>
      <c r="CD32" s="130">
        <v>0</v>
      </c>
      <c r="CE32" s="368">
        <v>0</v>
      </c>
      <c r="CF32" s="367" t="s">
        <v>181</v>
      </c>
      <c r="CG32" s="367">
        <v>0</v>
      </c>
      <c r="CH32" s="94">
        <v>0</v>
      </c>
      <c r="CI32" s="95">
        <v>1522.75</v>
      </c>
      <c r="CJ32" s="130">
        <v>1522.75</v>
      </c>
      <c r="CK32" s="368" t="s">
        <v>568</v>
      </c>
      <c r="CL32" s="367" t="s">
        <v>181</v>
      </c>
      <c r="CM32" s="367">
        <v>0.10563626992104767</v>
      </c>
      <c r="CN32" s="94">
        <v>0</v>
      </c>
      <c r="CO32" s="95">
        <v>5048.3100000000004</v>
      </c>
      <c r="CP32" s="130">
        <v>5048.3100000000004</v>
      </c>
      <c r="CQ32" s="368" t="s">
        <v>568</v>
      </c>
      <c r="CR32" s="366" t="s">
        <v>181</v>
      </c>
      <c r="CS32" s="362">
        <v>0.35021155002799165</v>
      </c>
      <c r="CT32" s="95">
        <v>0</v>
      </c>
      <c r="CU32" s="95">
        <v>113.4</v>
      </c>
      <c r="CV32" s="130">
        <v>113.4</v>
      </c>
      <c r="CW32" s="368" t="s">
        <v>568</v>
      </c>
      <c r="CX32" s="367" t="s">
        <v>181</v>
      </c>
      <c r="CY32" s="367">
        <v>7.866789038940605E-3</v>
      </c>
      <c r="CZ32" s="94">
        <v>0</v>
      </c>
      <c r="DA32" s="95">
        <v>2937.77</v>
      </c>
      <c r="DB32" s="130">
        <v>2937.77</v>
      </c>
      <c r="DC32" s="368" t="s">
        <v>568</v>
      </c>
      <c r="DD32" s="367" t="s">
        <v>181</v>
      </c>
      <c r="DE32" s="367">
        <v>0.20379909025510179</v>
      </c>
      <c r="DF32" s="94" t="e">
        <v>#REF!</v>
      </c>
      <c r="DG32" s="95" t="e">
        <v>#REF!</v>
      </c>
      <c r="DH32" s="130" t="e">
        <v>#REF!</v>
      </c>
      <c r="DI32" s="369" t="e">
        <v>#REF!</v>
      </c>
      <c r="DJ32" s="363" t="e">
        <v>#REF!</v>
      </c>
      <c r="DK32" s="364" t="e">
        <v>#REF!</v>
      </c>
      <c r="DL32" s="94">
        <v>0</v>
      </c>
      <c r="DM32" s="95">
        <v>14415.03</v>
      </c>
      <c r="DN32" s="130">
        <v>14415.03</v>
      </c>
      <c r="DO32" s="362" t="s">
        <v>568</v>
      </c>
      <c r="DP32" s="94">
        <v>0</v>
      </c>
      <c r="DQ32" s="95">
        <v>13249.58</v>
      </c>
      <c r="DR32" s="130">
        <v>13249.58</v>
      </c>
      <c r="DS32" s="368" t="s">
        <v>568</v>
      </c>
      <c r="DT32" s="367" t="s">
        <v>181</v>
      </c>
      <c r="DU32" s="362">
        <v>0.54182134622949907</v>
      </c>
      <c r="DV32" s="95">
        <v>0</v>
      </c>
      <c r="DW32" s="95">
        <v>9277.51</v>
      </c>
      <c r="DX32" s="130">
        <v>9277.51</v>
      </c>
      <c r="DY32" s="368" t="s">
        <v>568</v>
      </c>
      <c r="DZ32" s="367" t="s">
        <v>181</v>
      </c>
      <c r="EA32" s="362">
        <v>0.37938960765983831</v>
      </c>
      <c r="EB32" s="94">
        <v>0</v>
      </c>
      <c r="EC32" s="95">
        <v>0</v>
      </c>
      <c r="ED32" s="130">
        <v>0</v>
      </c>
      <c r="EE32" s="368">
        <v>0</v>
      </c>
      <c r="EF32" s="367" t="s">
        <v>181</v>
      </c>
      <c r="EG32" s="362">
        <v>0</v>
      </c>
      <c r="EH32" s="95">
        <v>0</v>
      </c>
      <c r="EI32" s="95">
        <v>229.09</v>
      </c>
      <c r="EJ32" s="130">
        <v>229.09</v>
      </c>
      <c r="EK32" s="368" t="s">
        <v>568</v>
      </c>
      <c r="EL32" s="367" t="s">
        <v>181</v>
      </c>
      <c r="EM32" s="362">
        <v>9.3682858028492945E-3</v>
      </c>
      <c r="EN32" s="94">
        <v>0</v>
      </c>
      <c r="EO32" s="95">
        <v>-2496.46</v>
      </c>
      <c r="EP32" s="130">
        <v>-2496.46</v>
      </c>
      <c r="EQ32" s="368" t="s">
        <v>568</v>
      </c>
      <c r="ER32" s="367" t="s">
        <v>181</v>
      </c>
      <c r="ES32" s="362">
        <v>-0.10208892040412566</v>
      </c>
      <c r="ET32" s="95">
        <v>0</v>
      </c>
      <c r="EU32" s="95">
        <v>4194.0600000000004</v>
      </c>
      <c r="EV32" s="130">
        <v>4194.0600000000004</v>
      </c>
      <c r="EW32" s="367" t="s">
        <v>568</v>
      </c>
      <c r="EX32" s="366" t="s">
        <v>181</v>
      </c>
      <c r="EY32" s="362">
        <v>0.17150968071193903</v>
      </c>
      <c r="EZ32" s="95">
        <v>0</v>
      </c>
      <c r="FA32" s="95">
        <v>0</v>
      </c>
      <c r="FB32" s="130">
        <v>0</v>
      </c>
      <c r="FC32" s="363">
        <v>0</v>
      </c>
      <c r="FD32" s="365" t="s">
        <v>181</v>
      </c>
      <c r="FE32" s="364">
        <v>0</v>
      </c>
      <c r="FF32" s="363"/>
      <c r="FG32" s="363"/>
      <c r="FH32" s="363"/>
      <c r="FI32" s="363"/>
      <c r="FJ32" s="363"/>
      <c r="FK32" s="363"/>
      <c r="FL32" s="94">
        <v>0</v>
      </c>
      <c r="FM32" s="95">
        <v>24453.78</v>
      </c>
      <c r="FN32" s="130">
        <v>24453.78</v>
      </c>
      <c r="FO32" s="362" t="s">
        <v>568</v>
      </c>
    </row>
    <row r="33" spans="1:171" ht="17.25" customHeight="1">
      <c r="A33" s="93" t="s">
        <v>479</v>
      </c>
      <c r="B33" s="94">
        <v>1063.74</v>
      </c>
      <c r="C33" s="95">
        <v>1414.37</v>
      </c>
      <c r="D33" s="130">
        <v>350.62999999999988</v>
      </c>
      <c r="E33" s="368">
        <v>0.32962001992968193</v>
      </c>
      <c r="F33" s="367">
        <v>5.1415951831198452E-2</v>
      </c>
      <c r="G33" s="367">
        <v>5.954580206663343E-2</v>
      </c>
      <c r="H33" s="94">
        <v>0</v>
      </c>
      <c r="I33" s="95">
        <v>0</v>
      </c>
      <c r="J33" s="130">
        <v>0</v>
      </c>
      <c r="K33" s="368">
        <v>0</v>
      </c>
      <c r="L33" s="371">
        <v>0</v>
      </c>
      <c r="M33" s="371">
        <v>0</v>
      </c>
      <c r="N33" s="94">
        <v>12415.32</v>
      </c>
      <c r="O33" s="95">
        <v>12775.53</v>
      </c>
      <c r="P33" s="130">
        <v>360.21000000000095</v>
      </c>
      <c r="Q33" s="368">
        <v>2.9013348024859685E-2</v>
      </c>
      <c r="R33" s="366">
        <v>0.60009541343647388</v>
      </c>
      <c r="S33" s="368">
        <v>0.53785726555027147</v>
      </c>
      <c r="T33" s="367">
        <v>3.7175178460211757</v>
      </c>
      <c r="U33" s="362">
        <v>2.7188515536714148</v>
      </c>
      <c r="V33" s="94">
        <v>0</v>
      </c>
      <c r="W33" s="95">
        <v>0</v>
      </c>
      <c r="X33" s="130">
        <v>0</v>
      </c>
      <c r="Y33" s="368">
        <v>0</v>
      </c>
      <c r="Z33" s="367">
        <v>0</v>
      </c>
      <c r="AA33" s="367">
        <v>0</v>
      </c>
      <c r="AB33" s="94">
        <v>2774.47</v>
      </c>
      <c r="AC33" s="95">
        <v>3015.86</v>
      </c>
      <c r="AD33" s="130">
        <v>241.39000000000033</v>
      </c>
      <c r="AE33" s="368">
        <v>8.7004004368402013E-2</v>
      </c>
      <c r="AF33" s="367">
        <v>0.13410421332008307</v>
      </c>
      <c r="AG33" s="367">
        <v>0.12696946528891107</v>
      </c>
      <c r="AH33" s="94">
        <v>58.62</v>
      </c>
      <c r="AI33" s="95">
        <v>1746.26</v>
      </c>
      <c r="AJ33" s="130">
        <v>1687.64</v>
      </c>
      <c r="AK33" s="368">
        <v>28.789491641078133</v>
      </c>
      <c r="AL33" s="367">
        <v>2.8334020496971566E-3</v>
      </c>
      <c r="AM33" s="367">
        <v>7.3518564673232117E-2</v>
      </c>
      <c r="AN33" s="94">
        <v>0</v>
      </c>
      <c r="AO33" s="95">
        <v>0</v>
      </c>
      <c r="AP33" s="130">
        <v>0</v>
      </c>
      <c r="AQ33" s="368">
        <v>0</v>
      </c>
      <c r="AR33" s="371">
        <v>0</v>
      </c>
      <c r="AS33" s="371">
        <v>0</v>
      </c>
      <c r="AT33" s="94">
        <v>184.5</v>
      </c>
      <c r="AU33" s="95">
        <v>158.44</v>
      </c>
      <c r="AV33" s="130">
        <v>-26.060000000000002</v>
      </c>
      <c r="AW33" s="368">
        <v>-0.14124661246612466</v>
      </c>
      <c r="AX33" s="367">
        <v>8.9178211901932009E-3</v>
      </c>
      <c r="AY33" s="367">
        <v>6.6704164252899892E-3</v>
      </c>
      <c r="AZ33" s="94">
        <v>4192.26</v>
      </c>
      <c r="BA33" s="95">
        <v>4642.18</v>
      </c>
      <c r="BB33" s="130">
        <v>449.92000000000007</v>
      </c>
      <c r="BC33" s="368">
        <v>0.10732158787861441</v>
      </c>
      <c r="BD33" s="367">
        <v>0.20263319817235417</v>
      </c>
      <c r="BE33" s="367">
        <v>0.19543848599566196</v>
      </c>
      <c r="BF33" s="94">
        <v>20688.91</v>
      </c>
      <c r="BG33" s="95">
        <v>23752.639999999999</v>
      </c>
      <c r="BH33" s="130">
        <v>3063.7299999999996</v>
      </c>
      <c r="BI33" s="367">
        <v>0.14808561688363475</v>
      </c>
      <c r="BJ33" s="604">
        <v>0</v>
      </c>
      <c r="BK33" s="397">
        <v>0</v>
      </c>
      <c r="BL33" s="370">
        <v>0</v>
      </c>
      <c r="BM33" s="367">
        <v>0</v>
      </c>
      <c r="BN33" s="367">
        <v>0</v>
      </c>
      <c r="BO33" s="367">
        <v>0</v>
      </c>
      <c r="BP33" s="94">
        <v>0</v>
      </c>
      <c r="BQ33" s="95">
        <v>0</v>
      </c>
      <c r="BR33" s="130">
        <v>0</v>
      </c>
      <c r="BS33" s="368">
        <v>0</v>
      </c>
      <c r="BT33" s="367">
        <v>0</v>
      </c>
      <c r="BU33" s="367">
        <v>0</v>
      </c>
      <c r="BV33" s="94">
        <v>2221.2199999999998</v>
      </c>
      <c r="BW33" s="95">
        <v>2693.42</v>
      </c>
      <c r="BX33" s="130">
        <v>472.20000000000027</v>
      </c>
      <c r="BY33" s="368">
        <v>0.21258587623017997</v>
      </c>
      <c r="BZ33" s="367">
        <v>0.32548829398602336</v>
      </c>
      <c r="CA33" s="367">
        <v>0.3019122987938842</v>
      </c>
      <c r="CB33" s="94">
        <v>0</v>
      </c>
      <c r="CC33" s="95">
        <v>0</v>
      </c>
      <c r="CD33" s="130">
        <v>0</v>
      </c>
      <c r="CE33" s="368">
        <v>0</v>
      </c>
      <c r="CF33" s="367">
        <v>0</v>
      </c>
      <c r="CG33" s="367">
        <v>0</v>
      </c>
      <c r="CH33" s="94">
        <v>474.65</v>
      </c>
      <c r="CI33" s="95">
        <v>461.49</v>
      </c>
      <c r="CJ33" s="130">
        <v>-13.159999999999968</v>
      </c>
      <c r="CK33" s="368">
        <v>-2.7725692615611437E-2</v>
      </c>
      <c r="CL33" s="367">
        <v>6.955322693855899E-2</v>
      </c>
      <c r="CM33" s="367">
        <v>5.1729587947809706E-2</v>
      </c>
      <c r="CN33" s="94">
        <v>3339.68</v>
      </c>
      <c r="CO33" s="95">
        <v>4698.87</v>
      </c>
      <c r="CP33" s="130">
        <v>1359.19</v>
      </c>
      <c r="CQ33" s="368">
        <v>0.40698210607004265</v>
      </c>
      <c r="CR33" s="366">
        <v>0.48938274716563085</v>
      </c>
      <c r="CS33" s="362">
        <v>0.52670829036452493</v>
      </c>
      <c r="CT33" s="95">
        <v>218.97</v>
      </c>
      <c r="CU33" s="95">
        <v>266.05</v>
      </c>
      <c r="CV33" s="130">
        <v>47.080000000000013</v>
      </c>
      <c r="CW33" s="368">
        <v>0.21500662191167746</v>
      </c>
      <c r="CX33" s="367">
        <v>3.2086948494124641E-2</v>
      </c>
      <c r="CY33" s="367">
        <v>2.9822221225844055E-2</v>
      </c>
      <c r="CZ33" s="94">
        <v>569.74</v>
      </c>
      <c r="DA33" s="95">
        <v>801.37</v>
      </c>
      <c r="DB33" s="130">
        <v>231.63</v>
      </c>
      <c r="DC33" s="368">
        <v>0.40655386667602766</v>
      </c>
      <c r="DD33" s="367">
        <v>8.3487318057462553E-2</v>
      </c>
      <c r="DE33" s="367">
        <v>8.9827601667937046E-2</v>
      </c>
      <c r="DF33" s="94" t="e">
        <v>#REF!</v>
      </c>
      <c r="DG33" s="95" t="e">
        <v>#REF!</v>
      </c>
      <c r="DH33" s="130" t="e">
        <v>#REF!</v>
      </c>
      <c r="DI33" s="369" t="e">
        <v>#REF!</v>
      </c>
      <c r="DJ33" s="363" t="e">
        <v>#REF!</v>
      </c>
      <c r="DK33" s="364" t="e">
        <v>#REF!</v>
      </c>
      <c r="DL33" s="94">
        <v>6824.27</v>
      </c>
      <c r="DM33" s="95">
        <v>8921.2000000000007</v>
      </c>
      <c r="DN33" s="130">
        <v>2096.9300000000003</v>
      </c>
      <c r="DO33" s="362">
        <v>0.30727535692462349</v>
      </c>
      <c r="DP33" s="94">
        <v>14575</v>
      </c>
      <c r="DQ33" s="95">
        <v>14575</v>
      </c>
      <c r="DR33" s="130">
        <v>0</v>
      </c>
      <c r="DS33" s="368">
        <v>0</v>
      </c>
      <c r="DT33" s="367">
        <v>1.0512353728621875</v>
      </c>
      <c r="DU33" s="362">
        <v>0.9827097031711014</v>
      </c>
      <c r="DV33" s="95">
        <v>0</v>
      </c>
      <c r="DW33" s="95">
        <v>0</v>
      </c>
      <c r="DX33" s="130">
        <v>0</v>
      </c>
      <c r="DY33" s="368">
        <v>0</v>
      </c>
      <c r="DZ33" s="367">
        <v>0</v>
      </c>
      <c r="EA33" s="362">
        <v>0</v>
      </c>
      <c r="EB33" s="94">
        <v>0</v>
      </c>
      <c r="EC33" s="95">
        <v>0</v>
      </c>
      <c r="ED33" s="130">
        <v>0</v>
      </c>
      <c r="EE33" s="368">
        <v>0</v>
      </c>
      <c r="EF33" s="367">
        <v>0</v>
      </c>
      <c r="EG33" s="362">
        <v>0</v>
      </c>
      <c r="EH33" s="95">
        <v>0</v>
      </c>
      <c r="EI33" s="95">
        <v>0</v>
      </c>
      <c r="EJ33" s="130">
        <v>0</v>
      </c>
      <c r="EK33" s="368">
        <v>0</v>
      </c>
      <c r="EL33" s="367">
        <v>0</v>
      </c>
      <c r="EM33" s="362">
        <v>0</v>
      </c>
      <c r="EN33" s="94">
        <v>-575.42999999999995</v>
      </c>
      <c r="EO33" s="95">
        <v>-710.36</v>
      </c>
      <c r="EP33" s="130">
        <v>-134.93000000000006</v>
      </c>
      <c r="EQ33" s="368">
        <v>-0.2344855151799525</v>
      </c>
      <c r="ER33" s="367">
        <v>-4.1503421653934038E-2</v>
      </c>
      <c r="ES33" s="362">
        <v>-4.7895551611981037E-2</v>
      </c>
      <c r="ET33" s="95">
        <v>-134.93</v>
      </c>
      <c r="EU33" s="95">
        <v>966.81</v>
      </c>
      <c r="EV33" s="130">
        <v>1101.74</v>
      </c>
      <c r="EW33" s="367">
        <v>8.1652708811976584</v>
      </c>
      <c r="EX33" s="366">
        <v>-9.7319512082535142E-3</v>
      </c>
      <c r="EY33" s="362">
        <v>6.5186522684243742E-2</v>
      </c>
      <c r="EZ33" s="95">
        <v>0</v>
      </c>
      <c r="FA33" s="95">
        <v>0</v>
      </c>
      <c r="FB33" s="130">
        <v>0</v>
      </c>
      <c r="FC33" s="363">
        <v>0</v>
      </c>
      <c r="FD33" s="365">
        <v>0</v>
      </c>
      <c r="FE33" s="364">
        <v>0</v>
      </c>
      <c r="FF33" s="363"/>
      <c r="FG33" s="363"/>
      <c r="FH33" s="363"/>
      <c r="FI33" s="363"/>
      <c r="FJ33" s="363"/>
      <c r="FK33" s="363"/>
      <c r="FL33" s="94">
        <v>13864.64</v>
      </c>
      <c r="FM33" s="95">
        <v>14831.44</v>
      </c>
      <c r="FN33" s="130">
        <v>966.80000000000109</v>
      </c>
      <c r="FO33" s="362">
        <v>6.9731345350474386E-2</v>
      </c>
    </row>
    <row r="34" spans="1:171" ht="17.25" customHeight="1">
      <c r="A34" s="93" t="s">
        <v>498</v>
      </c>
      <c r="B34" s="94">
        <v>0</v>
      </c>
      <c r="C34" s="95">
        <v>239.13</v>
      </c>
      <c r="D34" s="130">
        <v>239.13</v>
      </c>
      <c r="E34" s="368" t="s">
        <v>568</v>
      </c>
      <c r="F34" s="367" t="s">
        <v>181</v>
      </c>
      <c r="G34" s="367">
        <v>1.216884636914152E-2</v>
      </c>
      <c r="H34" s="94">
        <v>0</v>
      </c>
      <c r="I34" s="95">
        <v>0</v>
      </c>
      <c r="J34" s="130">
        <v>0</v>
      </c>
      <c r="K34" s="368">
        <v>0</v>
      </c>
      <c r="L34" s="371" t="s">
        <v>181</v>
      </c>
      <c r="M34" s="371">
        <v>0</v>
      </c>
      <c r="N34" s="94">
        <v>0</v>
      </c>
      <c r="O34" s="95">
        <v>14147.02</v>
      </c>
      <c r="P34" s="130">
        <v>14147.02</v>
      </c>
      <c r="Q34" s="368" t="s">
        <v>568</v>
      </c>
      <c r="R34" s="366" t="s">
        <v>181</v>
      </c>
      <c r="S34" s="368">
        <v>0.71991349040761288</v>
      </c>
      <c r="T34" s="367" t="s">
        <v>181</v>
      </c>
      <c r="U34" s="362">
        <v>2.4720926697060301</v>
      </c>
      <c r="V34" s="94">
        <v>0</v>
      </c>
      <c r="W34" s="95">
        <v>0</v>
      </c>
      <c r="X34" s="130">
        <v>0</v>
      </c>
      <c r="Y34" s="368">
        <v>0</v>
      </c>
      <c r="Z34" s="367" t="s">
        <v>181</v>
      </c>
      <c r="AA34" s="367">
        <v>0</v>
      </c>
      <c r="AB34" s="94">
        <v>0</v>
      </c>
      <c r="AC34" s="95">
        <v>4793.3100000000004</v>
      </c>
      <c r="AD34" s="130">
        <v>4793.3100000000004</v>
      </c>
      <c r="AE34" s="368" t="s">
        <v>568</v>
      </c>
      <c r="AF34" s="367" t="s">
        <v>181</v>
      </c>
      <c r="AG34" s="367">
        <v>0.24392193781486948</v>
      </c>
      <c r="AH34" s="94">
        <v>0</v>
      </c>
      <c r="AI34" s="95">
        <v>132.66999999999999</v>
      </c>
      <c r="AJ34" s="130">
        <v>132.66999999999999</v>
      </c>
      <c r="AK34" s="368" t="s">
        <v>568</v>
      </c>
      <c r="AL34" s="367" t="s">
        <v>181</v>
      </c>
      <c r="AM34" s="367">
        <v>6.7513103658846871E-3</v>
      </c>
      <c r="AN34" s="94">
        <v>0</v>
      </c>
      <c r="AO34" s="95">
        <v>0</v>
      </c>
      <c r="AP34" s="130">
        <v>0</v>
      </c>
      <c r="AQ34" s="368">
        <v>0</v>
      </c>
      <c r="AR34" s="371" t="s">
        <v>181</v>
      </c>
      <c r="AS34" s="371">
        <v>0</v>
      </c>
      <c r="AT34" s="94">
        <v>0</v>
      </c>
      <c r="AU34" s="95">
        <v>0</v>
      </c>
      <c r="AV34" s="130">
        <v>0</v>
      </c>
      <c r="AW34" s="368">
        <v>0</v>
      </c>
      <c r="AX34" s="367" t="s">
        <v>181</v>
      </c>
      <c r="AY34" s="367">
        <v>0</v>
      </c>
      <c r="AZ34" s="94">
        <v>0</v>
      </c>
      <c r="BA34" s="95">
        <v>338.87</v>
      </c>
      <c r="BB34" s="130">
        <v>338.87</v>
      </c>
      <c r="BC34" s="368" t="s">
        <v>568</v>
      </c>
      <c r="BD34" s="367" t="s">
        <v>181</v>
      </c>
      <c r="BE34" s="367">
        <v>1.7244415042491478E-2</v>
      </c>
      <c r="BF34" s="94">
        <v>0</v>
      </c>
      <c r="BG34" s="95">
        <v>19651</v>
      </c>
      <c r="BH34" s="130">
        <v>19651</v>
      </c>
      <c r="BI34" s="367" t="s">
        <v>568</v>
      </c>
      <c r="BJ34" s="604">
        <v>0</v>
      </c>
      <c r="BK34" s="397">
        <v>0</v>
      </c>
      <c r="BL34" s="370">
        <v>0</v>
      </c>
      <c r="BM34" s="367">
        <v>0</v>
      </c>
      <c r="BN34" s="367" t="s">
        <v>181</v>
      </c>
      <c r="BO34" s="367">
        <v>0</v>
      </c>
      <c r="BP34" s="94">
        <v>0</v>
      </c>
      <c r="BQ34" s="95">
        <v>0</v>
      </c>
      <c r="BR34" s="130">
        <v>0</v>
      </c>
      <c r="BS34" s="368">
        <v>0</v>
      </c>
      <c r="BT34" s="367" t="s">
        <v>181</v>
      </c>
      <c r="BU34" s="367">
        <v>0</v>
      </c>
      <c r="BV34" s="94">
        <v>0</v>
      </c>
      <c r="BW34" s="95">
        <v>371.69</v>
      </c>
      <c r="BX34" s="130">
        <v>371.69</v>
      </c>
      <c r="BY34" s="368" t="s">
        <v>568</v>
      </c>
      <c r="BZ34" s="367" t="s">
        <v>181</v>
      </c>
      <c r="CA34" s="367">
        <v>5.6357312243375528E-2</v>
      </c>
      <c r="CB34" s="94">
        <v>0</v>
      </c>
      <c r="CC34" s="95">
        <v>0</v>
      </c>
      <c r="CD34" s="130">
        <v>0</v>
      </c>
      <c r="CE34" s="368">
        <v>0</v>
      </c>
      <c r="CF34" s="367" t="s">
        <v>181</v>
      </c>
      <c r="CG34" s="367">
        <v>0</v>
      </c>
      <c r="CH34" s="94">
        <v>0</v>
      </c>
      <c r="CI34" s="95">
        <v>169.86</v>
      </c>
      <c r="CJ34" s="130">
        <v>169.86</v>
      </c>
      <c r="CK34" s="368" t="s">
        <v>568</v>
      </c>
      <c r="CL34" s="367" t="s">
        <v>181</v>
      </c>
      <c r="CM34" s="367">
        <v>2.5754938410126094E-2</v>
      </c>
      <c r="CN34" s="94">
        <v>0</v>
      </c>
      <c r="CO34" s="95">
        <v>5722.69</v>
      </c>
      <c r="CP34" s="130">
        <v>5722.69</v>
      </c>
      <c r="CQ34" s="368" t="s">
        <v>568</v>
      </c>
      <c r="CR34" s="366" t="s">
        <v>181</v>
      </c>
      <c r="CS34" s="362">
        <v>0.86770003820937525</v>
      </c>
      <c r="CT34" s="95">
        <v>0</v>
      </c>
      <c r="CU34" s="95">
        <v>52.85</v>
      </c>
      <c r="CV34" s="130">
        <v>52.85</v>
      </c>
      <c r="CW34" s="368" t="s">
        <v>568</v>
      </c>
      <c r="CX34" s="367" t="s">
        <v>181</v>
      </c>
      <c r="CY34" s="367">
        <v>8.0133550863956439E-3</v>
      </c>
      <c r="CZ34" s="94">
        <v>0</v>
      </c>
      <c r="DA34" s="95">
        <v>278.14999999999998</v>
      </c>
      <c r="DB34" s="130">
        <v>278.14999999999998</v>
      </c>
      <c r="DC34" s="368" t="s">
        <v>568</v>
      </c>
      <c r="DD34" s="367" t="s">
        <v>181</v>
      </c>
      <c r="DE34" s="367">
        <v>4.2174356050727495E-2</v>
      </c>
      <c r="DF34" s="94" t="e">
        <v>#REF!</v>
      </c>
      <c r="DG34" s="95" t="e">
        <v>#REF!</v>
      </c>
      <c r="DH34" s="130" t="e">
        <v>#REF!</v>
      </c>
      <c r="DI34" s="369" t="e">
        <v>#REF!</v>
      </c>
      <c r="DJ34" s="363" t="e">
        <v>#REF!</v>
      </c>
      <c r="DK34" s="364" t="e">
        <v>#REF!</v>
      </c>
      <c r="DL34" s="94">
        <v>0</v>
      </c>
      <c r="DM34" s="95">
        <v>6595.24</v>
      </c>
      <c r="DN34" s="130">
        <v>6595.24</v>
      </c>
      <c r="DO34" s="362" t="s">
        <v>568</v>
      </c>
      <c r="DP34" s="94">
        <v>0</v>
      </c>
      <c r="DQ34" s="95">
        <v>13500</v>
      </c>
      <c r="DR34" s="130">
        <v>13500</v>
      </c>
      <c r="DS34" s="368" t="s">
        <v>568</v>
      </c>
      <c r="DT34" s="367" t="s">
        <v>181</v>
      </c>
      <c r="DU34" s="362">
        <v>1.0340263607786908</v>
      </c>
      <c r="DV34" s="95">
        <v>0</v>
      </c>
      <c r="DW34" s="95">
        <v>0</v>
      </c>
      <c r="DX34" s="130">
        <v>0</v>
      </c>
      <c r="DY34" s="368">
        <v>0</v>
      </c>
      <c r="DZ34" s="367" t="s">
        <v>181</v>
      </c>
      <c r="EA34" s="362">
        <v>0</v>
      </c>
      <c r="EB34" s="94">
        <v>0</v>
      </c>
      <c r="EC34" s="95">
        <v>0</v>
      </c>
      <c r="ED34" s="130">
        <v>0</v>
      </c>
      <c r="EE34" s="368">
        <v>0</v>
      </c>
      <c r="EF34" s="367" t="s">
        <v>181</v>
      </c>
      <c r="EG34" s="362">
        <v>0</v>
      </c>
      <c r="EH34" s="95">
        <v>0</v>
      </c>
      <c r="EI34" s="95">
        <v>0</v>
      </c>
      <c r="EJ34" s="130">
        <v>0</v>
      </c>
      <c r="EK34" s="368">
        <v>0</v>
      </c>
      <c r="EL34" s="367" t="s">
        <v>181</v>
      </c>
      <c r="EM34" s="362">
        <v>0</v>
      </c>
      <c r="EN34" s="94">
        <v>0</v>
      </c>
      <c r="EO34" s="95">
        <v>0</v>
      </c>
      <c r="EP34" s="130">
        <v>0</v>
      </c>
      <c r="EQ34" s="368">
        <v>0</v>
      </c>
      <c r="ER34" s="367" t="s">
        <v>181</v>
      </c>
      <c r="ES34" s="362">
        <v>0</v>
      </c>
      <c r="ET34" s="95">
        <v>0</v>
      </c>
      <c r="EU34" s="95">
        <v>-444.24</v>
      </c>
      <c r="EV34" s="130">
        <v>-444.24</v>
      </c>
      <c r="EW34" s="367" t="s">
        <v>568</v>
      </c>
      <c r="EX34" s="366" t="s">
        <v>181</v>
      </c>
      <c r="EY34" s="362">
        <v>-3.4026360778690784E-2</v>
      </c>
      <c r="EZ34" s="95">
        <v>0</v>
      </c>
      <c r="FA34" s="95">
        <v>0</v>
      </c>
      <c r="FB34" s="130">
        <v>0</v>
      </c>
      <c r="FC34" s="363">
        <v>0</v>
      </c>
      <c r="FD34" s="365" t="s">
        <v>181</v>
      </c>
      <c r="FE34" s="364">
        <v>0</v>
      </c>
      <c r="FF34" s="363"/>
      <c r="FG34" s="363"/>
      <c r="FH34" s="363"/>
      <c r="FI34" s="363"/>
      <c r="FJ34" s="363"/>
      <c r="FK34" s="363"/>
      <c r="FL34" s="94">
        <v>0</v>
      </c>
      <c r="FM34" s="95">
        <v>13055.76</v>
      </c>
      <c r="FN34" s="130">
        <v>13055.76</v>
      </c>
      <c r="FO34" s="362" t="s">
        <v>568</v>
      </c>
    </row>
    <row r="35" spans="1:171" s="100" customFormat="1" ht="22.5" customHeight="1" thickBot="1">
      <c r="A35" s="93" t="s">
        <v>1</v>
      </c>
      <c r="B35" s="94">
        <v>3548.42</v>
      </c>
      <c r="C35" s="95">
        <v>0</v>
      </c>
      <c r="D35" s="130">
        <v>-3548.42</v>
      </c>
      <c r="E35" s="368">
        <v>-1</v>
      </c>
      <c r="F35" s="367">
        <v>1.8783768933206092E-2</v>
      </c>
      <c r="G35" s="367" t="s">
        <v>181</v>
      </c>
      <c r="H35" s="94">
        <v>0</v>
      </c>
      <c r="I35" s="95">
        <v>0</v>
      </c>
      <c r="J35" s="130">
        <v>0</v>
      </c>
      <c r="K35" s="368">
        <v>0</v>
      </c>
      <c r="L35" s="371">
        <v>0</v>
      </c>
      <c r="M35" s="371" t="s">
        <v>181</v>
      </c>
      <c r="N35" s="94">
        <v>77042.649999999994</v>
      </c>
      <c r="O35" s="95">
        <v>0</v>
      </c>
      <c r="P35" s="130">
        <v>-77042.649999999994</v>
      </c>
      <c r="Q35" s="368">
        <v>-1</v>
      </c>
      <c r="R35" s="366">
        <v>0.40782977652078112</v>
      </c>
      <c r="S35" s="368" t="s">
        <v>181</v>
      </c>
      <c r="T35" s="367">
        <v>0.52435452469925004</v>
      </c>
      <c r="U35" s="362" t="s">
        <v>181</v>
      </c>
      <c r="V35" s="94">
        <v>1500</v>
      </c>
      <c r="W35" s="95">
        <v>0</v>
      </c>
      <c r="X35" s="130">
        <v>-1500</v>
      </c>
      <c r="Y35" s="368">
        <v>-1</v>
      </c>
      <c r="Z35" s="367">
        <v>7.9403377840867578E-3</v>
      </c>
      <c r="AA35" s="367" t="s">
        <v>181</v>
      </c>
      <c r="AB35" s="94">
        <v>39265.56</v>
      </c>
      <c r="AC35" s="95">
        <v>0</v>
      </c>
      <c r="AD35" s="130">
        <v>-39265.56</v>
      </c>
      <c r="AE35" s="368">
        <v>-1</v>
      </c>
      <c r="AF35" s="367">
        <v>0.20785453978755042</v>
      </c>
      <c r="AG35" s="367" t="s">
        <v>181</v>
      </c>
      <c r="AH35" s="94">
        <v>3528.58</v>
      </c>
      <c r="AI35" s="95">
        <v>0</v>
      </c>
      <c r="AJ35" s="130">
        <v>-3528.58</v>
      </c>
      <c r="AK35" s="368">
        <v>-1</v>
      </c>
      <c r="AL35" s="367">
        <v>1.8678744732115237E-2</v>
      </c>
      <c r="AM35" s="367" t="s">
        <v>181</v>
      </c>
      <c r="AN35" s="94">
        <v>4788.6400000000003</v>
      </c>
      <c r="AO35" s="95">
        <v>0</v>
      </c>
      <c r="AP35" s="130">
        <v>-4788.6400000000003</v>
      </c>
      <c r="AQ35" s="368">
        <v>-1</v>
      </c>
      <c r="AR35" s="371">
        <v>2.5348946084259479E-2</v>
      </c>
      <c r="AS35" s="371" t="s">
        <v>181</v>
      </c>
      <c r="AT35" s="94">
        <v>1808.32</v>
      </c>
      <c r="AU35" s="95">
        <v>0</v>
      </c>
      <c r="AV35" s="130">
        <v>-1808.32</v>
      </c>
      <c r="AW35" s="368">
        <v>-1</v>
      </c>
      <c r="AX35" s="367">
        <v>9.5724477478131773E-3</v>
      </c>
      <c r="AY35" s="367" t="s">
        <v>181</v>
      </c>
      <c r="AZ35" s="94">
        <v>57426.68</v>
      </c>
      <c r="BA35" s="95">
        <v>0</v>
      </c>
      <c r="BB35" s="130">
        <v>-57426.68</v>
      </c>
      <c r="BC35" s="368">
        <v>-1</v>
      </c>
      <c r="BD35" s="367">
        <v>0.30399149134577291</v>
      </c>
      <c r="BE35" s="367" t="s">
        <v>181</v>
      </c>
      <c r="BF35" s="94">
        <v>188908.84</v>
      </c>
      <c r="BG35" s="95">
        <v>0</v>
      </c>
      <c r="BH35" s="130">
        <v>-188908.84</v>
      </c>
      <c r="BI35" s="367">
        <v>-1</v>
      </c>
      <c r="BJ35" s="604">
        <v>0</v>
      </c>
      <c r="BK35" s="397">
        <v>0</v>
      </c>
      <c r="BL35" s="370">
        <v>0</v>
      </c>
      <c r="BM35" s="367">
        <v>0</v>
      </c>
      <c r="BN35" s="367">
        <v>0</v>
      </c>
      <c r="BO35" s="367" t="s">
        <v>181</v>
      </c>
      <c r="BP35" s="94">
        <v>0</v>
      </c>
      <c r="BQ35" s="95">
        <v>0</v>
      </c>
      <c r="BR35" s="130">
        <v>0</v>
      </c>
      <c r="BS35" s="368">
        <v>0</v>
      </c>
      <c r="BT35" s="367">
        <v>0</v>
      </c>
      <c r="BU35" s="367" t="s">
        <v>181</v>
      </c>
      <c r="BV35" s="94">
        <v>3777.05</v>
      </c>
      <c r="BW35" s="95">
        <v>0</v>
      </c>
      <c r="BX35" s="130">
        <v>-3777.05</v>
      </c>
      <c r="BY35" s="368">
        <v>-1</v>
      </c>
      <c r="BZ35" s="367">
        <v>1.9021224172055144E-2</v>
      </c>
      <c r="CA35" s="367" t="s">
        <v>181</v>
      </c>
      <c r="CB35" s="94">
        <v>169.36</v>
      </c>
      <c r="CC35" s="95">
        <v>0</v>
      </c>
      <c r="CD35" s="130">
        <v>-169.36</v>
      </c>
      <c r="CE35" s="368">
        <v>-1</v>
      </c>
      <c r="CF35" s="367">
        <v>8.5289697668266488E-4</v>
      </c>
      <c r="CG35" s="367" t="s">
        <v>181</v>
      </c>
      <c r="CH35" s="94">
        <v>4944.8</v>
      </c>
      <c r="CI35" s="95">
        <v>0</v>
      </c>
      <c r="CJ35" s="130">
        <v>-4944.8</v>
      </c>
      <c r="CK35" s="368">
        <v>-1</v>
      </c>
      <c r="CL35" s="367">
        <v>2.4902013287083379E-2</v>
      </c>
      <c r="CM35" s="367" t="s">
        <v>181</v>
      </c>
      <c r="CN35" s="94">
        <v>146928.54999999999</v>
      </c>
      <c r="CO35" s="95">
        <v>0</v>
      </c>
      <c r="CP35" s="130">
        <v>-146928.54999999999</v>
      </c>
      <c r="CQ35" s="368">
        <v>-1</v>
      </c>
      <c r="CR35" s="366">
        <v>0.73993219227307361</v>
      </c>
      <c r="CS35" s="362" t="s">
        <v>181</v>
      </c>
      <c r="CT35" s="95">
        <v>24194.5</v>
      </c>
      <c r="CU35" s="95">
        <v>0</v>
      </c>
      <c r="CV35" s="130">
        <v>-24194.5</v>
      </c>
      <c r="CW35" s="368">
        <v>-1</v>
      </c>
      <c r="CX35" s="367">
        <v>0.12184350438325894</v>
      </c>
      <c r="CY35" s="367" t="s">
        <v>181</v>
      </c>
      <c r="CZ35" s="94">
        <v>18556.04</v>
      </c>
      <c r="DA35" s="95">
        <v>0</v>
      </c>
      <c r="DB35" s="130">
        <v>-18556.04</v>
      </c>
      <c r="DC35" s="368">
        <v>-1</v>
      </c>
      <c r="DD35" s="367">
        <v>9.3448219267847174E-2</v>
      </c>
      <c r="DE35" s="367" t="s">
        <v>181</v>
      </c>
      <c r="DF35" s="94" t="e">
        <v>#REF!</v>
      </c>
      <c r="DG35" s="95" t="e">
        <v>#REF!</v>
      </c>
      <c r="DH35" s="130" t="e">
        <v>#REF!</v>
      </c>
      <c r="DI35" s="369" t="e">
        <v>#REF!</v>
      </c>
      <c r="DJ35" s="363" t="e">
        <v>#REF!</v>
      </c>
      <c r="DK35" s="364" t="e">
        <v>#REF!</v>
      </c>
      <c r="DL35" s="94">
        <v>198570.29</v>
      </c>
      <c r="DM35" s="95">
        <v>0</v>
      </c>
      <c r="DN35" s="130">
        <v>-198570.29</v>
      </c>
      <c r="DO35" s="362">
        <v>-1</v>
      </c>
      <c r="DP35" s="94">
        <v>18149.7</v>
      </c>
      <c r="DQ35" s="95">
        <v>0</v>
      </c>
      <c r="DR35" s="130">
        <v>-18149.7</v>
      </c>
      <c r="DS35" s="368">
        <v>-1</v>
      </c>
      <c r="DT35" s="367">
        <v>-1.8785708962639109</v>
      </c>
      <c r="DU35" s="362" t="s">
        <v>181</v>
      </c>
      <c r="DV35" s="95">
        <v>6016.76</v>
      </c>
      <c r="DW35" s="95">
        <v>0</v>
      </c>
      <c r="DX35" s="130">
        <v>-6016.76</v>
      </c>
      <c r="DY35" s="368">
        <v>-1</v>
      </c>
      <c r="DZ35" s="367">
        <v>-0.62276016825649183</v>
      </c>
      <c r="EA35" s="362" t="s">
        <v>181</v>
      </c>
      <c r="EB35" s="94">
        <v>0</v>
      </c>
      <c r="EC35" s="95">
        <v>0</v>
      </c>
      <c r="ED35" s="130">
        <v>0</v>
      </c>
      <c r="EE35" s="368">
        <v>0</v>
      </c>
      <c r="EF35" s="367">
        <v>0</v>
      </c>
      <c r="EG35" s="362" t="s">
        <v>181</v>
      </c>
      <c r="EH35" s="95">
        <v>21792.63</v>
      </c>
      <c r="EI35" s="95">
        <v>0</v>
      </c>
      <c r="EJ35" s="130">
        <v>-21792.63</v>
      </c>
      <c r="EK35" s="368">
        <v>-1</v>
      </c>
      <c r="EL35" s="367">
        <v>-2.2556295955882351</v>
      </c>
      <c r="EM35" s="362" t="s">
        <v>181</v>
      </c>
      <c r="EN35" s="94">
        <v>-27140.29</v>
      </c>
      <c r="EO35" s="95">
        <v>0</v>
      </c>
      <c r="EP35" s="130">
        <v>27140.29</v>
      </c>
      <c r="EQ35" s="368">
        <v>1</v>
      </c>
      <c r="ER35" s="367">
        <v>2.809135077172761</v>
      </c>
      <c r="ES35" s="362" t="s">
        <v>181</v>
      </c>
      <c r="ET35" s="95">
        <v>-28480.25</v>
      </c>
      <c r="EU35" s="95">
        <v>0</v>
      </c>
      <c r="EV35" s="130">
        <v>28480.25</v>
      </c>
      <c r="EW35" s="367">
        <v>1</v>
      </c>
      <c r="EX35" s="366">
        <v>2.9478266179782722</v>
      </c>
      <c r="EY35" s="362" t="s">
        <v>181</v>
      </c>
      <c r="EZ35" s="95">
        <v>0</v>
      </c>
      <c r="FA35" s="95">
        <v>0</v>
      </c>
      <c r="FB35" s="130">
        <v>0</v>
      </c>
      <c r="FC35" s="363">
        <v>0</v>
      </c>
      <c r="FD35" s="365">
        <v>0</v>
      </c>
      <c r="FE35" s="364" t="s">
        <v>181</v>
      </c>
      <c r="FF35" s="363"/>
      <c r="FG35" s="363"/>
      <c r="FH35" s="363"/>
      <c r="FI35" s="363"/>
      <c r="FJ35" s="363"/>
      <c r="FK35" s="363"/>
      <c r="FL35" s="94">
        <v>-9661.44</v>
      </c>
      <c r="FM35" s="95">
        <v>0</v>
      </c>
      <c r="FN35" s="130">
        <v>9661.44</v>
      </c>
      <c r="FO35" s="362">
        <v>1</v>
      </c>
    </row>
    <row r="36" spans="1:171" s="332" customFormat="1" ht="16.5" thickTop="1" thickBot="1">
      <c r="A36" s="72" t="s">
        <v>262</v>
      </c>
      <c r="B36" s="73">
        <v>481044.57000000007</v>
      </c>
      <c r="C36" s="74">
        <v>463884.96999999991</v>
      </c>
      <c r="D36" s="132">
        <v>-17159.599999999991</v>
      </c>
      <c r="E36" s="358">
        <v>-3.5671538710020462E-2</v>
      </c>
      <c r="F36" s="357">
        <v>3.4349103349753385E-2</v>
      </c>
      <c r="G36" s="357">
        <v>3.0220092908213786E-2</v>
      </c>
      <c r="H36" s="73">
        <v>33283.65</v>
      </c>
      <c r="I36" s="74">
        <v>13753.970000000001</v>
      </c>
      <c r="J36" s="132">
        <v>-19529.680000000004</v>
      </c>
      <c r="K36" s="358">
        <v>-0.5867649731925435</v>
      </c>
      <c r="L36" s="361">
        <v>2.3766270424942521E-3</v>
      </c>
      <c r="M36" s="361">
        <v>8.9601146434381193E-4</v>
      </c>
      <c r="N36" s="73">
        <v>7196609.0900000008</v>
      </c>
      <c r="O36" s="74">
        <v>8156431.5</v>
      </c>
      <c r="P36" s="132">
        <v>959822.40999999992</v>
      </c>
      <c r="Q36" s="358">
        <v>0.13337148065103521</v>
      </c>
      <c r="R36" s="356">
        <v>0.51387560491574547</v>
      </c>
      <c r="S36" s="358">
        <v>0.53135611987920528</v>
      </c>
      <c r="T36" s="357">
        <v>0.9638510017450348</v>
      </c>
      <c r="U36" s="352">
        <v>0.98668152388170338</v>
      </c>
      <c r="V36" s="126">
        <v>52822.31</v>
      </c>
      <c r="W36" s="127">
        <v>28980.810000000005</v>
      </c>
      <c r="X36" s="132">
        <v>-23841.5</v>
      </c>
      <c r="Y36" s="358">
        <v>-0.45135284693153316</v>
      </c>
      <c r="Z36" s="357">
        <v>3.7717897644343255E-3</v>
      </c>
      <c r="AA36" s="357">
        <v>1.8879740181176627E-3</v>
      </c>
      <c r="AB36" s="126">
        <v>3370482.8800000008</v>
      </c>
      <c r="AC36" s="127">
        <v>3639861.64</v>
      </c>
      <c r="AD36" s="132">
        <v>269378.76</v>
      </c>
      <c r="AE36" s="358">
        <v>7.9922898169415779E-2</v>
      </c>
      <c r="AF36" s="357">
        <v>0.24067014161223033</v>
      </c>
      <c r="AG36" s="357">
        <v>0.23712119177701191</v>
      </c>
      <c r="AH36" s="126">
        <v>252829.55999999997</v>
      </c>
      <c r="AI36" s="127">
        <v>251035.69000000006</v>
      </c>
      <c r="AJ36" s="132">
        <v>-1793.8700000000094</v>
      </c>
      <c r="AK36" s="358">
        <v>-7.0951751053156455E-3</v>
      </c>
      <c r="AL36" s="357">
        <v>1.8053355609673905E-2</v>
      </c>
      <c r="AM36" s="357">
        <v>1.6353885910719543E-2</v>
      </c>
      <c r="AN36" s="126">
        <v>9963.0499999999993</v>
      </c>
      <c r="AO36" s="127">
        <v>4906.83</v>
      </c>
      <c r="AP36" s="132">
        <v>-5056.22</v>
      </c>
      <c r="AQ36" s="358">
        <v>-0.50749720216198857</v>
      </c>
      <c r="AR36" s="361">
        <v>7.1141398421514324E-4</v>
      </c>
      <c r="AS36" s="361">
        <v>3.1965868280839252E-4</v>
      </c>
      <c r="AT36" s="126">
        <v>255413.21999999997</v>
      </c>
      <c r="AU36" s="127">
        <v>267250.26999999996</v>
      </c>
      <c r="AV36" s="132">
        <v>11837.049999999988</v>
      </c>
      <c r="AW36" s="358">
        <v>4.6344703692314713E-2</v>
      </c>
      <c r="AX36" s="357">
        <v>1.8237842474083631E-2</v>
      </c>
      <c r="AY36" s="357">
        <v>1.7410195439497036E-2</v>
      </c>
      <c r="AZ36" s="126">
        <v>2352125.9600000004</v>
      </c>
      <c r="BA36" s="127">
        <v>2524110.9000000008</v>
      </c>
      <c r="BB36" s="132">
        <v>171984.94000000012</v>
      </c>
      <c r="BC36" s="358">
        <v>7.3118932797289635E-2</v>
      </c>
      <c r="BD36" s="357">
        <v>0.16795412053331751</v>
      </c>
      <c r="BE36" s="357">
        <v>0.16443487252590908</v>
      </c>
      <c r="BF36" s="126">
        <v>14004574.299999997</v>
      </c>
      <c r="BG36" s="127">
        <v>15350216.539999999</v>
      </c>
      <c r="BH36" s="132">
        <v>1345642.24</v>
      </c>
      <c r="BI36" s="357">
        <v>9.6085908159307801E-2</v>
      </c>
      <c r="BJ36" s="605">
        <v>18620.72</v>
      </c>
      <c r="BK36" s="603">
        <v>83796.94</v>
      </c>
      <c r="BL36" s="360">
        <v>65176.22</v>
      </c>
      <c r="BM36" s="357">
        <v>3.5001987033798905</v>
      </c>
      <c r="BN36" s="357">
        <v>1.3296169952127716E-3</v>
      </c>
      <c r="BO36" s="357">
        <v>5.4590070297470868E-3</v>
      </c>
      <c r="BP36" s="126">
        <v>74.75</v>
      </c>
      <c r="BQ36" s="127">
        <v>37535.85</v>
      </c>
      <c r="BR36" s="132">
        <v>37461.1</v>
      </c>
      <c r="BS36" s="358">
        <v>501.15183946488293</v>
      </c>
      <c r="BT36" s="357">
        <v>7.221478605289551E-6</v>
      </c>
      <c r="BU36" s="357">
        <v>3.2706243957988288E-3</v>
      </c>
      <c r="BV36" s="126">
        <v>962118.44</v>
      </c>
      <c r="BW36" s="127">
        <v>1029833.93</v>
      </c>
      <c r="BX36" s="132">
        <v>67715.489999999947</v>
      </c>
      <c r="BY36" s="358">
        <v>7.0381656961070307E-2</v>
      </c>
      <c r="BZ36" s="357">
        <v>9.2948732176783386E-2</v>
      </c>
      <c r="CA36" s="357">
        <v>8.9732881367529549E-2</v>
      </c>
      <c r="CB36" s="126">
        <v>132558.97</v>
      </c>
      <c r="CC36" s="127">
        <v>172682.75999999992</v>
      </c>
      <c r="CD36" s="132">
        <v>40123.789999999986</v>
      </c>
      <c r="CE36" s="358">
        <v>0.30268634404748257</v>
      </c>
      <c r="CF36" s="357">
        <v>1.2806311248083204E-2</v>
      </c>
      <c r="CG36" s="357">
        <v>1.5046427550991224E-2</v>
      </c>
      <c r="CH36" s="126">
        <v>660265.60000000033</v>
      </c>
      <c r="CI36" s="127">
        <v>728625.31999999983</v>
      </c>
      <c r="CJ36" s="132">
        <v>68359.720000000016</v>
      </c>
      <c r="CK36" s="358">
        <v>0.10353366887507008</v>
      </c>
      <c r="CL36" s="357">
        <v>6.3787209420851795E-2</v>
      </c>
      <c r="CM36" s="357">
        <v>6.3487565806788118E-2</v>
      </c>
      <c r="CN36" s="126">
        <v>7466516.1699999999</v>
      </c>
      <c r="CO36" s="127">
        <v>8266529.0699999994</v>
      </c>
      <c r="CP36" s="132">
        <v>800012.89999999991</v>
      </c>
      <c r="CQ36" s="358">
        <v>0.10714674445016295</v>
      </c>
      <c r="CR36" s="356">
        <v>0.7213282512067356</v>
      </c>
      <c r="CS36" s="352">
        <v>0.72029037959503261</v>
      </c>
      <c r="CT36" s="127">
        <v>734368.78</v>
      </c>
      <c r="CU36" s="127">
        <v>787527.96000000008</v>
      </c>
      <c r="CV36" s="132">
        <v>53159.180000000037</v>
      </c>
      <c r="CW36" s="358">
        <v>7.238758161805306E-2</v>
      </c>
      <c r="CX36" s="357">
        <v>7.0946199774750363E-2</v>
      </c>
      <c r="CY36" s="357">
        <v>6.8619950216917552E-2</v>
      </c>
      <c r="CZ36" s="126">
        <v>376542.30999999994</v>
      </c>
      <c r="DA36" s="127">
        <v>370129.98000000004</v>
      </c>
      <c r="DB36" s="132">
        <v>-6412.330000000009</v>
      </c>
      <c r="DC36" s="358">
        <v>-1.7029507255107403E-2</v>
      </c>
      <c r="DD36" s="357">
        <v>3.6377153654198066E-2</v>
      </c>
      <c r="DE36" s="357">
        <v>3.2250665489246488E-2</v>
      </c>
      <c r="DF36" s="126" t="e">
        <v>#REF!</v>
      </c>
      <c r="DG36" s="127" t="e">
        <v>#REF!</v>
      </c>
      <c r="DH36" s="132" t="e">
        <v>#REF!</v>
      </c>
      <c r="DI36" s="359" t="e">
        <v>#REF!</v>
      </c>
      <c r="DJ36" s="353" t="e">
        <v>#REF!</v>
      </c>
      <c r="DK36" s="354" t="e">
        <v>#REF!</v>
      </c>
      <c r="DL36" s="126">
        <v>10351065.769999998</v>
      </c>
      <c r="DM36" s="127">
        <v>11476661.779999996</v>
      </c>
      <c r="DN36" s="132">
        <v>1125596.0099999998</v>
      </c>
      <c r="DO36" s="352">
        <v>0.10874204019283303</v>
      </c>
      <c r="DP36" s="126">
        <v>945969.24999999977</v>
      </c>
      <c r="DQ36" s="127">
        <v>1133994.81</v>
      </c>
      <c r="DR36" s="132">
        <v>188025.56000000003</v>
      </c>
      <c r="DS36" s="358">
        <v>0.19876498099700421</v>
      </c>
      <c r="DT36" s="357">
        <v>0.25892077012131037</v>
      </c>
      <c r="DU36" s="352">
        <v>0.29275301087587841</v>
      </c>
      <c r="DV36" s="127">
        <v>1259916.8999999999</v>
      </c>
      <c r="DW36" s="127">
        <v>1286415.3699999999</v>
      </c>
      <c r="DX36" s="132">
        <v>26498.46999999995</v>
      </c>
      <c r="DY36" s="358">
        <v>2.1031918851155955E-2</v>
      </c>
      <c r="DZ36" s="357">
        <v>0.34485122432558357</v>
      </c>
      <c r="EA36" s="352">
        <v>0.33210202505645248</v>
      </c>
      <c r="EB36" s="126">
        <v>1084.43</v>
      </c>
      <c r="EC36" s="127">
        <v>1396.5400000000002</v>
      </c>
      <c r="ED36" s="132">
        <v>312.11000000000013</v>
      </c>
      <c r="EE36" s="358">
        <v>0.28781018599632996</v>
      </c>
      <c r="EF36" s="357">
        <v>2.9681879272783196E-4</v>
      </c>
      <c r="EG36" s="352">
        <v>3.6053188797980409E-4</v>
      </c>
      <c r="EH36" s="127">
        <v>1285572.0999999999</v>
      </c>
      <c r="EI36" s="127">
        <v>1354060.3399999999</v>
      </c>
      <c r="EJ36" s="132">
        <v>68488.240000000049</v>
      </c>
      <c r="EK36" s="358">
        <v>5.3274522681380526E-2</v>
      </c>
      <c r="EL36" s="357">
        <v>0.35187329628153374</v>
      </c>
      <c r="EM36" s="352">
        <v>0.34956530483822545</v>
      </c>
      <c r="EN36" s="126">
        <v>1207.5600000000122</v>
      </c>
      <c r="EO36" s="127">
        <v>-38699.950000000012</v>
      </c>
      <c r="EP36" s="132">
        <v>-39907.51</v>
      </c>
      <c r="EQ36" s="358">
        <v>-33.048055583159112</v>
      </c>
      <c r="ER36" s="357">
        <v>3.3052064342228122E-4</v>
      </c>
      <c r="ES36" s="352">
        <v>-9.9908101724433401E-3</v>
      </c>
      <c r="ET36" s="127">
        <v>159758.25999999998</v>
      </c>
      <c r="EU36" s="127">
        <v>136387.61000000002</v>
      </c>
      <c r="EV36" s="132">
        <v>-23370.64999999998</v>
      </c>
      <c r="EW36" s="357">
        <v>-0.14628758475461592</v>
      </c>
      <c r="EX36" s="356">
        <v>4.3727353412851992E-2</v>
      </c>
      <c r="EY36" s="352">
        <v>3.5209934932299264E-2</v>
      </c>
      <c r="EZ36" s="127">
        <v>0</v>
      </c>
      <c r="FA36" s="127">
        <v>0</v>
      </c>
      <c r="FB36" s="132">
        <v>0</v>
      </c>
      <c r="FC36" s="353">
        <v>0</v>
      </c>
      <c r="FD36" s="355">
        <v>0</v>
      </c>
      <c r="FE36" s="354">
        <v>0</v>
      </c>
      <c r="FF36" s="353"/>
      <c r="FG36" s="353"/>
      <c r="FH36" s="353"/>
      <c r="FI36" s="353"/>
      <c r="FJ36" s="353"/>
      <c r="FK36" s="353"/>
      <c r="FL36" s="126">
        <v>3653508.5600000005</v>
      </c>
      <c r="FM36" s="127">
        <v>3873554.7299999995</v>
      </c>
      <c r="FN36" s="132">
        <v>220046.17000000007</v>
      </c>
      <c r="FO36" s="352">
        <v>6.0228727095140287E-2</v>
      </c>
    </row>
    <row r="37" spans="1:171" ht="13.5" thickTop="1">
      <c r="A37" s="332"/>
      <c r="B37" s="608" t="s">
        <v>275</v>
      </c>
      <c r="C37" s="332"/>
      <c r="D37" s="332"/>
      <c r="E37" s="332"/>
      <c r="F37" s="332"/>
      <c r="G37" s="332"/>
      <c r="H37" s="332"/>
      <c r="I37" s="332"/>
      <c r="J37" s="332"/>
      <c r="K37" s="332"/>
      <c r="L37" s="332"/>
      <c r="M37" s="332"/>
      <c r="N37" s="332"/>
      <c r="O37" s="332"/>
      <c r="P37" s="332"/>
      <c r="Q37" s="332"/>
      <c r="R37" s="332"/>
      <c r="S37" s="332"/>
      <c r="T37" s="332"/>
      <c r="U37" s="332"/>
      <c r="V37" s="332"/>
      <c r="W37" s="332"/>
      <c r="X37" s="332"/>
      <c r="Y37" s="332"/>
      <c r="Z37" s="332"/>
      <c r="AA37" s="332"/>
      <c r="AB37" s="608" t="s">
        <v>275</v>
      </c>
      <c r="AC37" s="332"/>
      <c r="AD37" s="332"/>
      <c r="AE37" s="332"/>
      <c r="AF37" s="332"/>
      <c r="AG37" s="332"/>
      <c r="AH37" s="609"/>
      <c r="AI37" s="607"/>
      <c r="AJ37" s="609"/>
      <c r="AK37" s="607"/>
      <c r="AL37" s="607"/>
      <c r="AM37" s="607"/>
      <c r="AN37" s="609"/>
      <c r="AO37" s="607"/>
      <c r="AP37" s="332"/>
      <c r="AQ37" s="332"/>
      <c r="AR37" s="332"/>
      <c r="AS37" s="332"/>
      <c r="AT37" s="332"/>
      <c r="AU37" s="332"/>
      <c r="AV37" s="332"/>
      <c r="AW37" s="332"/>
      <c r="AX37" s="332"/>
      <c r="AY37" s="332"/>
      <c r="AZ37" s="608" t="s">
        <v>275</v>
      </c>
      <c r="BA37" s="332"/>
      <c r="BB37" s="332"/>
      <c r="BC37" s="332"/>
      <c r="BD37" s="332"/>
      <c r="BE37" s="332"/>
      <c r="BF37" s="332"/>
      <c r="BG37" s="332"/>
      <c r="BH37" s="332"/>
      <c r="BI37" s="332"/>
      <c r="BJ37" s="332"/>
      <c r="BK37" s="332"/>
      <c r="BL37" s="332"/>
      <c r="BM37" s="332"/>
      <c r="BN37" s="332"/>
      <c r="BO37" s="332"/>
      <c r="BP37" s="332"/>
      <c r="BQ37" s="332"/>
      <c r="BR37" s="332"/>
      <c r="BS37" s="332"/>
      <c r="BT37" s="332"/>
      <c r="BU37" s="332"/>
      <c r="BV37" s="332"/>
      <c r="BW37" s="332"/>
      <c r="BX37" s="332"/>
      <c r="BY37" s="332"/>
      <c r="BZ37" s="332"/>
      <c r="CA37" s="332"/>
      <c r="CB37" s="332"/>
      <c r="CC37" s="332"/>
      <c r="CD37" s="332"/>
      <c r="CE37" s="332"/>
      <c r="CF37" s="332"/>
      <c r="CG37" s="332"/>
      <c r="CH37" s="608" t="s">
        <v>275</v>
      </c>
      <c r="CI37" s="332"/>
      <c r="CJ37" s="332"/>
      <c r="CK37" s="332"/>
      <c r="CL37" s="332"/>
      <c r="CM37" s="332"/>
      <c r="CN37" s="332"/>
      <c r="CO37" s="332"/>
      <c r="CP37" s="332"/>
      <c r="CQ37" s="332"/>
      <c r="CR37" s="332"/>
      <c r="CS37" s="332"/>
      <c r="CT37" s="332"/>
      <c r="CU37" s="332"/>
      <c r="CV37" s="332"/>
      <c r="CW37" s="332"/>
      <c r="CX37" s="332"/>
      <c r="CY37" s="332"/>
      <c r="CZ37" s="332"/>
      <c r="DA37" s="332"/>
      <c r="DB37" s="332"/>
      <c r="DC37" s="332"/>
      <c r="DD37" s="332"/>
      <c r="DE37" s="332"/>
      <c r="DF37" s="332"/>
      <c r="DG37" s="332"/>
      <c r="DH37" s="332"/>
      <c r="DI37" s="332"/>
      <c r="DJ37" s="332"/>
      <c r="DK37" s="332"/>
      <c r="DL37" s="332"/>
      <c r="DM37" s="332"/>
      <c r="DN37" s="332"/>
      <c r="DO37" s="332"/>
      <c r="DP37" s="332"/>
      <c r="DQ37" s="332"/>
      <c r="DR37" s="332"/>
      <c r="DS37" s="332"/>
      <c r="DT37" s="332"/>
      <c r="DU37" s="332"/>
      <c r="DV37" s="332"/>
      <c r="DW37" s="332"/>
      <c r="DX37" s="332"/>
      <c r="DY37" s="332"/>
      <c r="DZ37" s="332"/>
      <c r="EA37" s="332"/>
      <c r="EB37" s="332"/>
      <c r="EC37" s="332"/>
      <c r="ED37" s="332"/>
      <c r="EE37" s="332"/>
      <c r="EF37" s="332"/>
      <c r="EG37" s="332"/>
      <c r="EH37" s="332"/>
      <c r="EI37" s="332"/>
      <c r="EJ37" s="332"/>
      <c r="EK37" s="332"/>
      <c r="EL37" s="332"/>
      <c r="EM37" s="332"/>
      <c r="EN37" s="332"/>
      <c r="EO37" s="332"/>
      <c r="EP37" s="332"/>
      <c r="EQ37" s="332"/>
      <c r="ER37" s="332"/>
      <c r="ES37" s="332"/>
      <c r="ET37" s="332"/>
      <c r="EU37" s="332"/>
      <c r="EV37" s="332"/>
      <c r="EW37" s="332"/>
      <c r="EX37" s="332"/>
      <c r="EY37" s="332"/>
      <c r="EZ37" s="332"/>
      <c r="FA37" s="332"/>
      <c r="FB37" s="332"/>
      <c r="FC37" s="332"/>
      <c r="FD37" s="332"/>
      <c r="FE37" s="332"/>
      <c r="FF37" s="332"/>
      <c r="FG37" s="332"/>
      <c r="FH37" s="332"/>
      <c r="FI37" s="332"/>
      <c r="FJ37" s="332"/>
      <c r="FK37" s="332"/>
      <c r="FL37" s="332"/>
      <c r="FM37" s="332"/>
      <c r="FN37" s="332"/>
      <c r="FO37" s="332"/>
    </row>
    <row r="38" spans="1:171" ht="15">
      <c r="B38" s="100"/>
      <c r="AE38" s="88"/>
      <c r="AF38" s="88"/>
      <c r="AG38" s="88"/>
    </row>
    <row r="39" spans="1:171">
      <c r="N39" s="88">
        <v>0</v>
      </c>
      <c r="AB39" s="345"/>
      <c r="AE39" s="88"/>
      <c r="AF39" s="88"/>
      <c r="AG39" s="88"/>
    </row>
    <row r="40" spans="1:171">
      <c r="AD40" s="102"/>
      <c r="AE40" s="101"/>
      <c r="AG40" s="101"/>
      <c r="AI40" s="101"/>
      <c r="AJ40" s="102"/>
      <c r="AK40" s="88"/>
      <c r="AL40" s="88"/>
      <c r="AM40" s="88"/>
      <c r="AN40" s="88"/>
      <c r="AO40" s="88"/>
    </row>
    <row r="41" spans="1:171">
      <c r="AD41" s="102"/>
      <c r="AE41" s="101"/>
      <c r="AG41" s="101"/>
      <c r="AI41" s="101"/>
      <c r="AJ41" s="102"/>
      <c r="AK41" s="88"/>
      <c r="AL41" s="88"/>
      <c r="AM41" s="88"/>
      <c r="AN41" s="88"/>
      <c r="AO41" s="88"/>
    </row>
    <row r="42" spans="1:171">
      <c r="AD42" s="102"/>
      <c r="AE42" s="101"/>
      <c r="AG42" s="101"/>
      <c r="AI42" s="101"/>
      <c r="AJ42" s="102"/>
      <c r="AK42" s="88"/>
      <c r="AL42" s="88"/>
      <c r="AM42" s="88"/>
      <c r="AN42" s="88"/>
      <c r="AO42" s="88"/>
    </row>
    <row r="43" spans="1:171">
      <c r="AD43" s="102"/>
      <c r="AE43" s="101"/>
      <c r="AG43" s="101"/>
      <c r="AI43" s="101"/>
      <c r="AJ43" s="102"/>
      <c r="AK43" s="88"/>
      <c r="AL43" s="88"/>
      <c r="AM43" s="88"/>
      <c r="AN43" s="88"/>
      <c r="AO43" s="88"/>
    </row>
    <row r="44" spans="1:171">
      <c r="AA44" s="102"/>
      <c r="AB44" s="102"/>
      <c r="AC44" s="102"/>
      <c r="AD44" s="101"/>
      <c r="AF44" s="101"/>
      <c r="AH44" s="102"/>
      <c r="AL44" s="88"/>
      <c r="AM44" s="88"/>
      <c r="AN44" s="88"/>
      <c r="AO44" s="88"/>
    </row>
    <row r="45" spans="1:171">
      <c r="AA45" s="102"/>
      <c r="AB45" s="102"/>
      <c r="AC45" s="102"/>
      <c r="AD45" s="101"/>
      <c r="AF45" s="101"/>
      <c r="AH45" s="102"/>
      <c r="AL45" s="88"/>
      <c r="AM45" s="88"/>
      <c r="AN45" s="88"/>
      <c r="AO45" s="88"/>
    </row>
    <row r="46" spans="1:171">
      <c r="AA46" s="102"/>
      <c r="AB46" s="102"/>
      <c r="AC46" s="102"/>
      <c r="AD46" s="101"/>
      <c r="AF46" s="101"/>
      <c r="AH46" s="102"/>
      <c r="AL46" s="88"/>
      <c r="AM46" s="88"/>
      <c r="AN46" s="88"/>
      <c r="AO46" s="88"/>
    </row>
    <row r="47" spans="1:171">
      <c r="AA47" s="102"/>
      <c r="AB47" s="102"/>
      <c r="AC47" s="102"/>
      <c r="AD47" s="101"/>
      <c r="AF47" s="101"/>
      <c r="AH47" s="102"/>
      <c r="AL47" s="88"/>
      <c r="AM47" s="88"/>
      <c r="AN47" s="88"/>
      <c r="AO47" s="88"/>
    </row>
    <row r="48" spans="1:171">
      <c r="AA48" s="102"/>
      <c r="AB48" s="102"/>
      <c r="AC48" s="102"/>
      <c r="AD48" s="101"/>
      <c r="AF48" s="101"/>
      <c r="AH48" s="102"/>
      <c r="AL48" s="88"/>
      <c r="AM48" s="88"/>
      <c r="AN48" s="88"/>
      <c r="AO48" s="88"/>
    </row>
    <row r="49" spans="27:41">
      <c r="AA49" s="102"/>
      <c r="AB49" s="102"/>
      <c r="AC49" s="102"/>
      <c r="AD49" s="101"/>
      <c r="AF49" s="101"/>
      <c r="AH49" s="102"/>
      <c r="AL49" s="88"/>
      <c r="AM49" s="88"/>
      <c r="AN49" s="88"/>
      <c r="AO49" s="88"/>
    </row>
    <row r="50" spans="27:41">
      <c r="AA50" s="102"/>
      <c r="AB50" s="102"/>
      <c r="AC50" s="102"/>
      <c r="AD50" s="101"/>
      <c r="AF50" s="101"/>
      <c r="AH50" s="102"/>
      <c r="AL50" s="88"/>
      <c r="AM50" s="88"/>
      <c r="AN50" s="88"/>
      <c r="AO50" s="88"/>
    </row>
    <row r="51" spans="27:41">
      <c r="AA51" s="102"/>
      <c r="AB51" s="102"/>
      <c r="AC51" s="102"/>
      <c r="AD51" s="101"/>
      <c r="AF51" s="101"/>
      <c r="AH51" s="102"/>
      <c r="AL51" s="88"/>
      <c r="AM51" s="88"/>
      <c r="AN51" s="88"/>
      <c r="AO51" s="88"/>
    </row>
    <row r="52" spans="27:41">
      <c r="AA52" s="102"/>
      <c r="AB52" s="102"/>
      <c r="AC52" s="102"/>
      <c r="AD52" s="101"/>
      <c r="AF52" s="101"/>
      <c r="AH52" s="102"/>
      <c r="AL52" s="88"/>
      <c r="AM52" s="88"/>
      <c r="AN52" s="88"/>
      <c r="AO52" s="88"/>
    </row>
    <row r="53" spans="27:41">
      <c r="AA53" s="102"/>
      <c r="AB53" s="102"/>
      <c r="AC53" s="102"/>
      <c r="AD53" s="101"/>
      <c r="AF53" s="101"/>
      <c r="AH53" s="102"/>
      <c r="AL53" s="88"/>
      <c r="AM53" s="88"/>
      <c r="AN53" s="88"/>
      <c r="AO53" s="88"/>
    </row>
    <row r="54" spans="27:41">
      <c r="AA54" s="102"/>
      <c r="AB54" s="102"/>
      <c r="AC54" s="102"/>
      <c r="AD54" s="101"/>
      <c r="AF54" s="101"/>
      <c r="AH54" s="102"/>
      <c r="AL54" s="88"/>
      <c r="AM54" s="88"/>
      <c r="AN54" s="88"/>
      <c r="AO54" s="88"/>
    </row>
    <row r="55" spans="27:41">
      <c r="AA55" s="102"/>
      <c r="AB55" s="102"/>
      <c r="AC55" s="102"/>
      <c r="AD55" s="101"/>
      <c r="AF55" s="101"/>
      <c r="AH55" s="102"/>
      <c r="AL55" s="88"/>
      <c r="AM55" s="88"/>
      <c r="AN55" s="88"/>
      <c r="AO55" s="88"/>
    </row>
    <row r="56" spans="27:41">
      <c r="AA56" s="102"/>
      <c r="AB56" s="102"/>
      <c r="AC56" s="102"/>
      <c r="AD56" s="101"/>
      <c r="AF56" s="101"/>
      <c r="AH56" s="102"/>
      <c r="AL56" s="88"/>
      <c r="AM56" s="88"/>
      <c r="AN56" s="88"/>
      <c r="AO56" s="88"/>
    </row>
    <row r="57" spans="27:41">
      <c r="AA57" s="102"/>
      <c r="AB57" s="102"/>
      <c r="AC57" s="102"/>
      <c r="AD57" s="101"/>
      <c r="AF57" s="101"/>
      <c r="AH57" s="102"/>
      <c r="AL57" s="88"/>
      <c r="AM57" s="88"/>
      <c r="AN57" s="88"/>
      <c r="AO57" s="88"/>
    </row>
    <row r="58" spans="27:41">
      <c r="AA58" s="102"/>
      <c r="AB58" s="102"/>
      <c r="AC58" s="102"/>
      <c r="AD58" s="101"/>
      <c r="AF58" s="101"/>
      <c r="AH58" s="102"/>
      <c r="AL58" s="88"/>
      <c r="AM58" s="88"/>
      <c r="AN58" s="88"/>
      <c r="AO58" s="88"/>
    </row>
    <row r="59" spans="27:41">
      <c r="AA59" s="102"/>
      <c r="AB59" s="102"/>
      <c r="AC59" s="102"/>
      <c r="AD59" s="101"/>
      <c r="AF59" s="101"/>
      <c r="AH59" s="102"/>
      <c r="AL59" s="88"/>
      <c r="AM59" s="88"/>
      <c r="AN59" s="88"/>
      <c r="AO59" s="88"/>
    </row>
    <row r="60" spans="27:41">
      <c r="AA60" s="102"/>
      <c r="AB60" s="102"/>
      <c r="AC60" s="102"/>
      <c r="AD60" s="101"/>
      <c r="AF60" s="101"/>
      <c r="AH60" s="102"/>
      <c r="AL60" s="88"/>
      <c r="AM60" s="88"/>
      <c r="AN60" s="88"/>
      <c r="AO60" s="88"/>
    </row>
    <row r="61" spans="27:41">
      <c r="AA61" s="102"/>
      <c r="AB61" s="102"/>
      <c r="AC61" s="102"/>
      <c r="AD61" s="101"/>
      <c r="AF61" s="101"/>
      <c r="AH61" s="102"/>
      <c r="AL61" s="88"/>
      <c r="AM61" s="88"/>
      <c r="AN61" s="88"/>
      <c r="AO61" s="88"/>
    </row>
    <row r="62" spans="27:41">
      <c r="AA62" s="102"/>
      <c r="AB62" s="102"/>
      <c r="AC62" s="102"/>
      <c r="AD62" s="101"/>
      <c r="AF62" s="101"/>
      <c r="AH62" s="102"/>
      <c r="AL62" s="88"/>
      <c r="AM62" s="88"/>
      <c r="AN62" s="88"/>
      <c r="AO62" s="88"/>
    </row>
    <row r="63" spans="27:41">
      <c r="AA63" s="102"/>
      <c r="AB63" s="102"/>
      <c r="AC63" s="102"/>
      <c r="AD63" s="101"/>
      <c r="AF63" s="101"/>
      <c r="AH63" s="102"/>
      <c r="AL63" s="88"/>
      <c r="AM63" s="88"/>
      <c r="AN63" s="88"/>
      <c r="AO63" s="88"/>
    </row>
    <row r="64" spans="27:41">
      <c r="AA64" s="102"/>
      <c r="AB64" s="102"/>
      <c r="AC64" s="102"/>
      <c r="AD64" s="101"/>
      <c r="AF64" s="101"/>
      <c r="AH64" s="102"/>
      <c r="AL64" s="88"/>
      <c r="AM64" s="88"/>
      <c r="AN64" s="88"/>
      <c r="AO64" s="88"/>
    </row>
    <row r="65" spans="27:41">
      <c r="AA65" s="102"/>
      <c r="AB65" s="102"/>
      <c r="AC65" s="102"/>
      <c r="AD65" s="101"/>
      <c r="AF65" s="101"/>
      <c r="AH65" s="102"/>
      <c r="AL65" s="88"/>
      <c r="AM65" s="88"/>
      <c r="AN65" s="88"/>
      <c r="AO65" s="88"/>
    </row>
    <row r="66" spans="27:41">
      <c r="AA66" s="102"/>
      <c r="AB66" s="102"/>
      <c r="AC66" s="102"/>
      <c r="AD66" s="101"/>
      <c r="AF66" s="101"/>
      <c r="AH66" s="102"/>
      <c r="AL66" s="88"/>
      <c r="AM66" s="88"/>
      <c r="AN66" s="88"/>
      <c r="AO66" s="88"/>
    </row>
    <row r="67" spans="27:41">
      <c r="AA67" s="102"/>
      <c r="AB67" s="102"/>
      <c r="AC67" s="102"/>
      <c r="AD67" s="101"/>
      <c r="AF67" s="101"/>
      <c r="AH67" s="102"/>
      <c r="AL67" s="88"/>
      <c r="AM67" s="88"/>
      <c r="AN67" s="88"/>
      <c r="AO67" s="88"/>
    </row>
    <row r="68" spans="27:41">
      <c r="AA68" s="102"/>
      <c r="AB68" s="102"/>
      <c r="AC68" s="102"/>
      <c r="AD68" s="101"/>
      <c r="AF68" s="101"/>
      <c r="AH68" s="102"/>
      <c r="AL68" s="88"/>
      <c r="AM68" s="88"/>
      <c r="AN68" s="88"/>
      <c r="AO68" s="88"/>
    </row>
    <row r="69" spans="27:41">
      <c r="AA69" s="102"/>
      <c r="AB69" s="102"/>
      <c r="AC69" s="102"/>
      <c r="AD69" s="101"/>
      <c r="AF69" s="101"/>
      <c r="AH69" s="102"/>
      <c r="AL69" s="88"/>
      <c r="AM69" s="88"/>
      <c r="AN69" s="88"/>
      <c r="AO69" s="88"/>
    </row>
    <row r="85" spans="30:41" ht="24" customHeight="1" thickBot="1"/>
    <row r="86" spans="30:41" ht="24" customHeight="1" thickTop="1" thickBot="1">
      <c r="AD86" s="104" t="s">
        <v>13</v>
      </c>
      <c r="AE86" s="105">
        <v>58</v>
      </c>
      <c r="AF86" s="105"/>
      <c r="AG86" s="105"/>
      <c r="AH86" s="106" t="s">
        <v>13</v>
      </c>
      <c r="AI86" s="107">
        <v>79</v>
      </c>
      <c r="AJ86" s="106" t="s">
        <v>13</v>
      </c>
      <c r="AK86" s="107">
        <v>99</v>
      </c>
      <c r="AL86" s="105"/>
      <c r="AM86" s="105"/>
      <c r="AN86" s="108" t="s">
        <v>13</v>
      </c>
      <c r="AO86" s="109">
        <v>119</v>
      </c>
    </row>
    <row r="87" spans="30:41" ht="24" customHeight="1" thickTop="1">
      <c r="AD87" s="104" t="s">
        <v>13</v>
      </c>
      <c r="AE87" s="105">
        <v>58</v>
      </c>
      <c r="AF87" s="105"/>
      <c r="AG87" s="105"/>
      <c r="AH87" s="106" t="s">
        <v>13</v>
      </c>
      <c r="AI87" s="107">
        <v>79</v>
      </c>
      <c r="AJ87" s="106" t="s">
        <v>13</v>
      </c>
      <c r="AK87" s="107">
        <v>99</v>
      </c>
      <c r="AL87" s="105"/>
      <c r="AM87" s="105"/>
      <c r="AN87" s="108" t="s">
        <v>13</v>
      </c>
      <c r="AO87" s="109">
        <v>119</v>
      </c>
    </row>
    <row r="88" spans="30:41" ht="24" customHeight="1">
      <c r="AD88" s="115" t="s">
        <v>13</v>
      </c>
      <c r="AE88" s="110">
        <v>60</v>
      </c>
      <c r="AF88" s="110"/>
      <c r="AG88" s="110"/>
      <c r="AH88" s="116" t="s">
        <v>13</v>
      </c>
      <c r="AI88" s="112">
        <v>81</v>
      </c>
      <c r="AJ88" s="116" t="s">
        <v>13</v>
      </c>
      <c r="AK88" s="112">
        <v>101</v>
      </c>
      <c r="AL88" s="110"/>
      <c r="AM88" s="110"/>
      <c r="AN88" s="117" t="s">
        <v>13</v>
      </c>
      <c r="AO88" s="114">
        <v>121</v>
      </c>
    </row>
    <row r="89" spans="30:41" ht="24" customHeight="1">
      <c r="AD89" s="93" t="s">
        <v>458</v>
      </c>
      <c r="AE89" s="110">
        <v>61</v>
      </c>
      <c r="AF89" s="110"/>
      <c r="AG89" s="110"/>
      <c r="AH89" s="111" t="s">
        <v>20</v>
      </c>
      <c r="AI89" s="112">
        <v>82</v>
      </c>
      <c r="AJ89" s="111" t="s">
        <v>274</v>
      </c>
      <c r="AK89" s="112">
        <v>102</v>
      </c>
      <c r="AL89" s="110"/>
      <c r="AM89" s="110"/>
      <c r="AN89" s="113" t="s">
        <v>7</v>
      </c>
      <c r="AO89" s="114">
        <v>122</v>
      </c>
    </row>
    <row r="90" spans="30:41" ht="24" customHeight="1">
      <c r="AD90" s="93" t="s">
        <v>37</v>
      </c>
      <c r="AE90" s="110">
        <v>62</v>
      </c>
      <c r="AF90" s="110"/>
      <c r="AG90" s="110"/>
      <c r="AH90" s="116" t="s">
        <v>13</v>
      </c>
      <c r="AI90" s="112">
        <v>83</v>
      </c>
      <c r="AJ90" s="116" t="s">
        <v>13</v>
      </c>
      <c r="AK90" s="112">
        <v>103</v>
      </c>
      <c r="AL90" s="110"/>
      <c r="AM90" s="110"/>
      <c r="AN90" s="117" t="s">
        <v>13</v>
      </c>
      <c r="AO90" s="114">
        <v>123</v>
      </c>
    </row>
    <row r="91" spans="30:41" ht="24" customHeight="1">
      <c r="AD91" s="115" t="s">
        <v>13</v>
      </c>
      <c r="AE91" s="110">
        <v>63</v>
      </c>
      <c r="AF91" s="110"/>
      <c r="AG91" s="110"/>
      <c r="AH91" s="111" t="s">
        <v>30</v>
      </c>
      <c r="AI91" s="112">
        <v>84</v>
      </c>
      <c r="AJ91" s="111" t="s">
        <v>273</v>
      </c>
      <c r="AK91" s="112">
        <v>104</v>
      </c>
      <c r="AL91" s="110"/>
      <c r="AM91" s="110"/>
      <c r="AN91" s="113" t="s">
        <v>272</v>
      </c>
      <c r="AO91" s="114">
        <v>124</v>
      </c>
    </row>
    <row r="92" spans="30:41" ht="24" customHeight="1">
      <c r="AD92" s="93" t="s">
        <v>271</v>
      </c>
      <c r="AE92" s="110">
        <v>64</v>
      </c>
      <c r="AF92" s="110"/>
      <c r="AG92" s="110"/>
      <c r="AH92" s="116" t="s">
        <v>13</v>
      </c>
      <c r="AI92" s="112">
        <v>85</v>
      </c>
      <c r="AJ92" s="116" t="s">
        <v>13</v>
      </c>
      <c r="AK92" s="112">
        <v>105</v>
      </c>
      <c r="AL92" s="110"/>
      <c r="AM92" s="110"/>
      <c r="AN92" s="117" t="s">
        <v>13</v>
      </c>
      <c r="AO92" s="114">
        <v>125</v>
      </c>
    </row>
    <row r="93" spans="30:41" ht="24" customHeight="1">
      <c r="AD93" s="115" t="s">
        <v>13</v>
      </c>
      <c r="AE93" s="110">
        <v>65</v>
      </c>
      <c r="AF93" s="110"/>
      <c r="AG93" s="110"/>
      <c r="AH93" s="111" t="s">
        <v>31</v>
      </c>
      <c r="AI93" s="112">
        <v>86</v>
      </c>
      <c r="AJ93" s="111" t="s">
        <v>270</v>
      </c>
      <c r="AK93" s="112">
        <v>106</v>
      </c>
      <c r="AL93" s="110"/>
      <c r="AM93" s="110"/>
      <c r="AN93" s="113" t="s">
        <v>6</v>
      </c>
      <c r="AO93" s="114">
        <v>126</v>
      </c>
    </row>
    <row r="94" spans="30:41" ht="24" customHeight="1">
      <c r="AD94" s="93" t="s">
        <v>269</v>
      </c>
      <c r="AE94" s="110">
        <v>66</v>
      </c>
      <c r="AF94" s="110"/>
      <c r="AG94" s="110"/>
      <c r="AH94" s="116" t="s">
        <v>13</v>
      </c>
      <c r="AI94" s="112">
        <v>87</v>
      </c>
      <c r="AJ94" s="116" t="s">
        <v>13</v>
      </c>
      <c r="AK94" s="112">
        <v>107</v>
      </c>
      <c r="AL94" s="110"/>
      <c r="AM94" s="110"/>
      <c r="AN94" s="117" t="s">
        <v>13</v>
      </c>
      <c r="AO94" s="114">
        <v>127</v>
      </c>
    </row>
    <row r="95" spans="30:41" ht="24" customHeight="1">
      <c r="AD95" s="93" t="s">
        <v>42</v>
      </c>
      <c r="AE95" s="110">
        <v>67</v>
      </c>
      <c r="AF95" s="110"/>
      <c r="AG95" s="110"/>
      <c r="AH95" s="111" t="s">
        <v>182</v>
      </c>
      <c r="AI95" s="112">
        <v>88</v>
      </c>
      <c r="AJ95" s="111" t="s">
        <v>27</v>
      </c>
      <c r="AK95" s="112">
        <v>108</v>
      </c>
      <c r="AL95" s="110"/>
      <c r="AM95" s="110"/>
      <c r="AN95" s="113" t="s">
        <v>268</v>
      </c>
      <c r="AO95" s="114">
        <v>128</v>
      </c>
    </row>
    <row r="96" spans="30:41" ht="24" customHeight="1">
      <c r="AD96" s="115" t="s">
        <v>13</v>
      </c>
      <c r="AE96" s="110">
        <v>68</v>
      </c>
      <c r="AF96" s="110"/>
      <c r="AG96" s="110"/>
      <c r="AH96" s="116" t="s">
        <v>13</v>
      </c>
      <c r="AI96" s="112">
        <v>89</v>
      </c>
      <c r="AJ96" s="116" t="s">
        <v>13</v>
      </c>
      <c r="AK96" s="112">
        <v>109</v>
      </c>
      <c r="AL96" s="110"/>
      <c r="AM96" s="110"/>
      <c r="AN96" s="117" t="s">
        <v>13</v>
      </c>
      <c r="AO96" s="114">
        <v>129</v>
      </c>
    </row>
    <row r="97" spans="2:41" ht="24" customHeight="1">
      <c r="AD97" s="93" t="s">
        <v>19</v>
      </c>
      <c r="AE97" s="110">
        <v>69</v>
      </c>
      <c r="AF97" s="110"/>
      <c r="AG97" s="110"/>
      <c r="AH97" s="111" t="s">
        <v>267</v>
      </c>
      <c r="AI97" s="112">
        <v>90</v>
      </c>
      <c r="AJ97" s="111" t="s">
        <v>40</v>
      </c>
      <c r="AK97" s="112">
        <v>110</v>
      </c>
      <c r="AL97" s="110"/>
      <c r="AM97" s="110"/>
      <c r="AN97" s="113" t="s">
        <v>42</v>
      </c>
      <c r="AO97" s="114">
        <v>130</v>
      </c>
    </row>
    <row r="98" spans="2:41" ht="24" customHeight="1">
      <c r="AD98" s="115" t="s">
        <v>13</v>
      </c>
      <c r="AE98" s="110">
        <v>70</v>
      </c>
      <c r="AF98" s="110"/>
      <c r="AG98" s="110"/>
      <c r="AH98" s="116" t="s">
        <v>13</v>
      </c>
      <c r="AI98" s="112">
        <v>91</v>
      </c>
      <c r="AJ98" s="116" t="s">
        <v>13</v>
      </c>
      <c r="AK98" s="112">
        <v>111</v>
      </c>
      <c r="AL98" s="110"/>
      <c r="AM98" s="110"/>
      <c r="AN98" s="117" t="s">
        <v>13</v>
      </c>
      <c r="AO98" s="114">
        <v>131</v>
      </c>
    </row>
    <row r="99" spans="2:41" ht="24" customHeight="1">
      <c r="AD99" s="93" t="s">
        <v>35</v>
      </c>
      <c r="AE99" s="110">
        <v>71</v>
      </c>
      <c r="AF99" s="110"/>
      <c r="AG99" s="110"/>
      <c r="AH99" s="111" t="s">
        <v>9</v>
      </c>
      <c r="AI99" s="112">
        <v>92</v>
      </c>
      <c r="AJ99" s="111" t="s">
        <v>2</v>
      </c>
      <c r="AK99" s="112">
        <v>112</v>
      </c>
      <c r="AL99" s="110"/>
      <c r="AM99" s="110"/>
      <c r="AN99" s="113" t="s">
        <v>48</v>
      </c>
      <c r="AO99" s="114">
        <v>132</v>
      </c>
    </row>
    <row r="100" spans="2:41" ht="24" customHeight="1">
      <c r="AD100" s="115" t="s">
        <v>13</v>
      </c>
      <c r="AE100" s="110">
        <v>74</v>
      </c>
      <c r="AF100" s="110"/>
      <c r="AG100" s="110"/>
      <c r="AH100" s="116" t="s">
        <v>13</v>
      </c>
      <c r="AI100" s="112">
        <v>95</v>
      </c>
      <c r="AJ100" s="116" t="s">
        <v>13</v>
      </c>
      <c r="AK100" s="112">
        <v>115</v>
      </c>
      <c r="AL100" s="110"/>
      <c r="AM100" s="110"/>
      <c r="AN100" s="113"/>
      <c r="AO100" s="114"/>
    </row>
    <row r="101" spans="2:41" ht="24" customHeight="1">
      <c r="AD101" s="93" t="s">
        <v>266</v>
      </c>
      <c r="AE101" s="110">
        <v>75</v>
      </c>
      <c r="AF101" s="110"/>
      <c r="AG101" s="110"/>
      <c r="AH101" s="111" t="s">
        <v>22</v>
      </c>
      <c r="AI101" s="112">
        <v>96</v>
      </c>
      <c r="AJ101" s="111" t="s">
        <v>1</v>
      </c>
      <c r="AK101" s="112">
        <v>116</v>
      </c>
      <c r="AL101" s="110"/>
      <c r="AM101" s="110"/>
      <c r="AN101" s="113"/>
      <c r="AO101" s="114"/>
    </row>
    <row r="102" spans="2:41" ht="24" customHeight="1">
      <c r="AD102" s="115" t="s">
        <v>13</v>
      </c>
      <c r="AE102" s="110">
        <v>76</v>
      </c>
      <c r="AF102" s="110"/>
      <c r="AG102" s="110"/>
      <c r="AH102" s="116" t="s">
        <v>13</v>
      </c>
      <c r="AI102" s="112">
        <v>97</v>
      </c>
      <c r="AJ102" s="116" t="s">
        <v>13</v>
      </c>
      <c r="AK102" s="112">
        <v>117</v>
      </c>
      <c r="AL102" s="110"/>
      <c r="AM102" s="110"/>
      <c r="AN102" s="113"/>
      <c r="AO102" s="114"/>
    </row>
    <row r="103" spans="2:41" ht="24" customHeight="1">
      <c r="AD103" s="93" t="s">
        <v>34</v>
      </c>
      <c r="AE103" s="110">
        <v>77</v>
      </c>
      <c r="AF103" s="110"/>
      <c r="AG103" s="110"/>
      <c r="AH103" s="111" t="s">
        <v>265</v>
      </c>
      <c r="AI103" s="112">
        <v>98</v>
      </c>
      <c r="AJ103" s="111" t="s">
        <v>24</v>
      </c>
      <c r="AK103" s="112">
        <v>118</v>
      </c>
      <c r="AL103" s="110"/>
      <c r="AM103" s="110"/>
      <c r="AN103" s="113"/>
      <c r="AO103" s="114"/>
    </row>
    <row r="104" spans="2:41" ht="24" customHeight="1">
      <c r="AD104" s="93"/>
      <c r="AE104" s="110"/>
      <c r="AF104" s="110"/>
      <c r="AG104" s="110"/>
      <c r="AH104" s="111"/>
      <c r="AI104" s="112"/>
      <c r="AJ104" s="111"/>
      <c r="AK104" s="112"/>
      <c r="AL104" s="110"/>
      <c r="AM104" s="110"/>
      <c r="AN104" s="113"/>
      <c r="AO104" s="114"/>
    </row>
    <row r="105" spans="2:41">
      <c r="B105" s="88">
        <v>78</v>
      </c>
      <c r="AD105" s="93" t="s">
        <v>41</v>
      </c>
      <c r="AE105" s="110">
        <v>78</v>
      </c>
      <c r="AF105" s="110"/>
      <c r="AG105" s="110"/>
      <c r="AH105" s="111"/>
      <c r="AI105" s="112"/>
      <c r="AJ105" s="111"/>
      <c r="AK105" s="112"/>
      <c r="AL105" s="110"/>
      <c r="AM105" s="110"/>
      <c r="AN105" s="113"/>
      <c r="AO105" s="114"/>
    </row>
    <row r="106" spans="2:41" ht="13.5" thickBot="1">
      <c r="B106" s="88">
        <v>79</v>
      </c>
      <c r="AD106" s="118"/>
      <c r="AE106" s="119"/>
      <c r="AF106" s="119"/>
      <c r="AG106" s="119"/>
      <c r="AH106" s="120"/>
      <c r="AI106" s="121"/>
      <c r="AJ106" s="120"/>
      <c r="AK106" s="121"/>
      <c r="AL106" s="119"/>
      <c r="AM106" s="119"/>
      <c r="AN106" s="122"/>
      <c r="AO106" s="123"/>
    </row>
    <row r="107" spans="2:41" ht="13.5" thickTop="1">
      <c r="B107" s="88">
        <v>80</v>
      </c>
    </row>
    <row r="108" spans="2:41">
      <c r="B108" s="88">
        <v>81</v>
      </c>
    </row>
    <row r="109" spans="2:41">
      <c r="B109" s="88">
        <v>82</v>
      </c>
    </row>
    <row r="110" spans="2:41">
      <c r="B110" s="88">
        <v>83</v>
      </c>
    </row>
    <row r="111" spans="2:41">
      <c r="B111" s="88">
        <v>84</v>
      </c>
    </row>
    <row r="112" spans="2:41">
      <c r="B112" s="88">
        <v>85</v>
      </c>
    </row>
    <row r="113" spans="2:41">
      <c r="B113" s="88">
        <v>86</v>
      </c>
    </row>
    <row r="114" spans="2:41">
      <c r="B114" s="88">
        <v>87</v>
      </c>
    </row>
    <row r="115" spans="2:41">
      <c r="B115" s="88">
        <v>88</v>
      </c>
      <c r="AE115" s="88"/>
      <c r="AF115" s="88"/>
      <c r="AG115" s="88"/>
      <c r="AH115" s="88"/>
      <c r="AI115" s="88"/>
      <c r="AJ115" s="88"/>
      <c r="AK115" s="88"/>
      <c r="AL115" s="88"/>
      <c r="AM115" s="88"/>
      <c r="AN115" s="88"/>
      <c r="AO115" s="88"/>
    </row>
    <row r="116" spans="2:41">
      <c r="B116" s="88">
        <v>89</v>
      </c>
      <c r="AE116" s="88"/>
      <c r="AF116" s="88"/>
      <c r="AG116" s="88"/>
      <c r="AH116" s="88"/>
      <c r="AI116" s="88"/>
      <c r="AJ116" s="88"/>
      <c r="AK116" s="88"/>
      <c r="AL116" s="88"/>
      <c r="AM116" s="88"/>
      <c r="AN116" s="88"/>
      <c r="AO116" s="88"/>
    </row>
    <row r="117" spans="2:41">
      <c r="B117" s="88">
        <v>90</v>
      </c>
      <c r="AE117" s="88"/>
      <c r="AF117" s="88"/>
      <c r="AG117" s="88"/>
      <c r="AH117" s="88"/>
      <c r="AI117" s="88"/>
      <c r="AJ117" s="88"/>
      <c r="AK117" s="88"/>
      <c r="AL117" s="88"/>
      <c r="AM117" s="88"/>
      <c r="AN117" s="88"/>
      <c r="AO117" s="88"/>
    </row>
    <row r="118" spans="2:41">
      <c r="B118" s="88">
        <v>91</v>
      </c>
      <c r="AE118" s="88"/>
      <c r="AF118" s="88"/>
      <c r="AG118" s="88"/>
      <c r="AH118" s="88"/>
      <c r="AI118" s="88"/>
      <c r="AJ118" s="88"/>
      <c r="AK118" s="88"/>
      <c r="AL118" s="88"/>
      <c r="AM118" s="88"/>
      <c r="AN118" s="88"/>
      <c r="AO118" s="88"/>
    </row>
    <row r="119" spans="2:41">
      <c r="B119" s="88">
        <v>92</v>
      </c>
      <c r="AE119" s="88"/>
      <c r="AF119" s="88"/>
      <c r="AG119" s="88"/>
      <c r="AH119" s="88"/>
      <c r="AI119" s="88"/>
      <c r="AJ119" s="88"/>
      <c r="AK119" s="88"/>
      <c r="AL119" s="88"/>
      <c r="AM119" s="88"/>
      <c r="AN119" s="88"/>
      <c r="AO119" s="88"/>
    </row>
    <row r="120" spans="2:41">
      <c r="B120" s="88">
        <v>93</v>
      </c>
      <c r="AE120" s="88"/>
      <c r="AF120" s="88"/>
      <c r="AG120" s="88"/>
      <c r="AH120" s="88"/>
      <c r="AI120" s="88"/>
      <c r="AJ120" s="88"/>
      <c r="AK120" s="88"/>
      <c r="AL120" s="88"/>
      <c r="AM120" s="88"/>
      <c r="AN120" s="88"/>
      <c r="AO120" s="88"/>
    </row>
    <row r="121" spans="2:41">
      <c r="B121" s="88">
        <v>94</v>
      </c>
      <c r="AE121" s="88"/>
      <c r="AF121" s="88"/>
      <c r="AG121" s="88"/>
      <c r="AH121" s="88"/>
      <c r="AI121" s="88"/>
      <c r="AJ121" s="88"/>
      <c r="AK121" s="88"/>
      <c r="AL121" s="88"/>
      <c r="AM121" s="88"/>
      <c r="AN121" s="88"/>
      <c r="AO121" s="88"/>
    </row>
    <row r="122" spans="2:41">
      <c r="B122" s="88">
        <v>95</v>
      </c>
      <c r="AE122" s="88"/>
      <c r="AF122" s="88"/>
      <c r="AG122" s="88"/>
      <c r="AH122" s="88"/>
      <c r="AI122" s="88"/>
      <c r="AJ122" s="88"/>
      <c r="AK122" s="88"/>
      <c r="AL122" s="88"/>
      <c r="AM122" s="88"/>
      <c r="AN122" s="88"/>
      <c r="AO122" s="88"/>
    </row>
    <row r="123" spans="2:41">
      <c r="B123" s="88">
        <v>95</v>
      </c>
      <c r="AE123" s="88"/>
      <c r="AF123" s="88"/>
      <c r="AG123" s="88"/>
      <c r="AH123" s="88"/>
      <c r="AI123" s="88"/>
      <c r="AJ123" s="88"/>
      <c r="AK123" s="88"/>
      <c r="AL123" s="88"/>
      <c r="AM123" s="88"/>
      <c r="AN123" s="88"/>
      <c r="AO123" s="88"/>
    </row>
    <row r="124" spans="2:41">
      <c r="B124" s="88">
        <v>97</v>
      </c>
      <c r="AE124" s="88"/>
      <c r="AF124" s="88"/>
      <c r="AG124" s="88"/>
      <c r="AH124" s="88"/>
      <c r="AI124" s="88"/>
      <c r="AJ124" s="88"/>
      <c r="AK124" s="88"/>
      <c r="AL124" s="88"/>
      <c r="AM124" s="88"/>
      <c r="AN124" s="88"/>
      <c r="AO124" s="88"/>
    </row>
    <row r="125" spans="2:41">
      <c r="B125" s="88">
        <v>98</v>
      </c>
      <c r="AE125" s="88"/>
      <c r="AF125" s="88"/>
      <c r="AG125" s="88"/>
      <c r="AH125" s="88"/>
      <c r="AI125" s="88"/>
      <c r="AJ125" s="88"/>
      <c r="AK125" s="88"/>
      <c r="AL125" s="88"/>
      <c r="AM125" s="88"/>
      <c r="AN125" s="88"/>
      <c r="AO125" s="88"/>
    </row>
    <row r="126" spans="2:41">
      <c r="B126" s="88">
        <v>99</v>
      </c>
      <c r="AE126" s="88"/>
      <c r="AF126" s="88"/>
      <c r="AG126" s="88"/>
      <c r="AH126" s="88"/>
      <c r="AI126" s="88"/>
      <c r="AJ126" s="88"/>
      <c r="AK126" s="88"/>
      <c r="AL126" s="88"/>
      <c r="AM126" s="88"/>
      <c r="AN126" s="88"/>
      <c r="AO126" s="88"/>
    </row>
    <row r="127" spans="2:41">
      <c r="B127" s="88">
        <v>100</v>
      </c>
      <c r="AE127" s="88"/>
      <c r="AF127" s="88"/>
      <c r="AG127" s="88"/>
      <c r="AH127" s="88"/>
      <c r="AI127" s="88"/>
      <c r="AJ127" s="88"/>
      <c r="AK127" s="88"/>
      <c r="AL127" s="88"/>
      <c r="AM127" s="88"/>
      <c r="AN127" s="88"/>
      <c r="AO127" s="88"/>
    </row>
    <row r="128" spans="2:41">
      <c r="B128" s="88">
        <v>101</v>
      </c>
      <c r="AE128" s="88"/>
      <c r="AF128" s="88"/>
      <c r="AG128" s="88"/>
      <c r="AH128" s="88"/>
      <c r="AI128" s="88"/>
      <c r="AJ128" s="88"/>
      <c r="AK128" s="88"/>
      <c r="AL128" s="88"/>
      <c r="AM128" s="88"/>
      <c r="AN128" s="88"/>
      <c r="AO128" s="88"/>
    </row>
    <row r="129" spans="2:41">
      <c r="B129" s="88">
        <v>102</v>
      </c>
      <c r="AE129" s="88"/>
      <c r="AF129" s="88"/>
      <c r="AG129" s="88"/>
      <c r="AH129" s="88"/>
      <c r="AI129" s="88"/>
      <c r="AJ129" s="88"/>
      <c r="AK129" s="88"/>
      <c r="AL129" s="88"/>
      <c r="AM129" s="88"/>
      <c r="AN129" s="88"/>
      <c r="AO129" s="88"/>
    </row>
    <row r="130" spans="2:41">
      <c r="B130" s="88">
        <v>103</v>
      </c>
      <c r="AE130" s="88"/>
      <c r="AF130" s="88"/>
      <c r="AG130" s="88"/>
      <c r="AH130" s="88"/>
      <c r="AI130" s="88"/>
      <c r="AJ130" s="88"/>
      <c r="AK130" s="88"/>
      <c r="AL130" s="88"/>
      <c r="AM130" s="88"/>
      <c r="AN130" s="88"/>
      <c r="AO130" s="88"/>
    </row>
    <row r="131" spans="2:41">
      <c r="B131" s="88">
        <v>104</v>
      </c>
      <c r="AE131" s="88"/>
      <c r="AF131" s="88"/>
      <c r="AG131" s="88"/>
      <c r="AH131" s="88"/>
      <c r="AI131" s="88"/>
      <c r="AJ131" s="88"/>
      <c r="AK131" s="88"/>
      <c r="AL131" s="88"/>
      <c r="AM131" s="88"/>
      <c r="AN131" s="88"/>
      <c r="AO131" s="88"/>
    </row>
    <row r="132" spans="2:41">
      <c r="B132" s="88">
        <v>105</v>
      </c>
      <c r="AE132" s="88"/>
      <c r="AF132" s="88"/>
      <c r="AG132" s="88"/>
      <c r="AH132" s="88"/>
      <c r="AI132" s="88"/>
      <c r="AJ132" s="88"/>
      <c r="AK132" s="88"/>
      <c r="AL132" s="88"/>
      <c r="AM132" s="88"/>
      <c r="AN132" s="88"/>
      <c r="AO132" s="88"/>
    </row>
    <row r="133" spans="2:41">
      <c r="B133" s="88">
        <v>106</v>
      </c>
      <c r="AE133" s="88"/>
      <c r="AF133" s="88"/>
      <c r="AG133" s="88"/>
      <c r="AH133" s="88"/>
      <c r="AI133" s="88"/>
      <c r="AJ133" s="88"/>
      <c r="AK133" s="88"/>
      <c r="AL133" s="88"/>
      <c r="AM133" s="88"/>
      <c r="AN133" s="88"/>
      <c r="AO133" s="88"/>
    </row>
    <row r="134" spans="2:41">
      <c r="B134" s="88">
        <v>107</v>
      </c>
      <c r="AE134" s="88"/>
      <c r="AF134" s="88"/>
      <c r="AG134" s="88"/>
      <c r="AH134" s="88"/>
      <c r="AI134" s="88"/>
      <c r="AJ134" s="88"/>
      <c r="AK134" s="88"/>
      <c r="AL134" s="88"/>
      <c r="AM134" s="88"/>
      <c r="AN134" s="88"/>
      <c r="AO134" s="88"/>
    </row>
    <row r="135" spans="2:41">
      <c r="B135" s="88">
        <v>108</v>
      </c>
      <c r="AE135" s="88"/>
      <c r="AF135" s="88"/>
      <c r="AG135" s="88"/>
      <c r="AH135" s="88"/>
      <c r="AI135" s="88"/>
      <c r="AJ135" s="88"/>
      <c r="AK135" s="88"/>
      <c r="AL135" s="88"/>
      <c r="AM135" s="88"/>
      <c r="AN135" s="88"/>
      <c r="AO135" s="88"/>
    </row>
    <row r="136" spans="2:41">
      <c r="B136" s="88">
        <v>109</v>
      </c>
      <c r="AE136" s="88"/>
      <c r="AF136" s="88"/>
      <c r="AG136" s="88"/>
      <c r="AH136" s="88"/>
      <c r="AI136" s="88"/>
      <c r="AJ136" s="88"/>
      <c r="AK136" s="88"/>
      <c r="AL136" s="88"/>
      <c r="AM136" s="88"/>
      <c r="AN136" s="88"/>
      <c r="AO136" s="88"/>
    </row>
    <row r="137" spans="2:41">
      <c r="B137" s="88">
        <v>110</v>
      </c>
      <c r="AE137" s="88"/>
      <c r="AF137" s="88"/>
      <c r="AG137" s="88"/>
      <c r="AH137" s="88"/>
      <c r="AI137" s="88"/>
      <c r="AJ137" s="88"/>
      <c r="AK137" s="88"/>
      <c r="AL137" s="88"/>
      <c r="AM137" s="88"/>
      <c r="AN137" s="88"/>
      <c r="AO137" s="88"/>
    </row>
    <row r="138" spans="2:41">
      <c r="B138" s="88">
        <v>111</v>
      </c>
      <c r="AE138" s="88"/>
      <c r="AF138" s="88"/>
      <c r="AG138" s="88"/>
      <c r="AH138" s="88"/>
      <c r="AI138" s="88"/>
      <c r="AJ138" s="88"/>
      <c r="AK138" s="88"/>
      <c r="AL138" s="88"/>
      <c r="AM138" s="88"/>
      <c r="AN138" s="88"/>
      <c r="AO138" s="88"/>
    </row>
    <row r="139" spans="2:41">
      <c r="B139" s="88">
        <v>112</v>
      </c>
      <c r="AE139" s="88"/>
      <c r="AF139" s="88"/>
      <c r="AG139" s="88"/>
      <c r="AH139" s="88"/>
      <c r="AI139" s="88"/>
      <c r="AJ139" s="88"/>
      <c r="AK139" s="88"/>
      <c r="AL139" s="88"/>
      <c r="AM139" s="88"/>
      <c r="AN139" s="88"/>
      <c r="AO139" s="88"/>
    </row>
    <row r="140" spans="2:41">
      <c r="B140" s="88">
        <v>113</v>
      </c>
      <c r="AE140" s="88"/>
      <c r="AF140" s="88"/>
      <c r="AG140" s="88"/>
      <c r="AH140" s="88"/>
      <c r="AI140" s="88"/>
      <c r="AJ140" s="88"/>
      <c r="AK140" s="88"/>
      <c r="AL140" s="88"/>
      <c r="AM140" s="88"/>
      <c r="AN140" s="88"/>
      <c r="AO140" s="88"/>
    </row>
    <row r="141" spans="2:41">
      <c r="B141" s="88">
        <v>114</v>
      </c>
      <c r="AE141" s="88"/>
      <c r="AF141" s="88"/>
      <c r="AG141" s="88"/>
      <c r="AH141" s="88"/>
      <c r="AI141" s="88"/>
      <c r="AJ141" s="88"/>
      <c r="AK141" s="88"/>
      <c r="AL141" s="88"/>
      <c r="AM141" s="88"/>
      <c r="AN141" s="88"/>
      <c r="AO141" s="88"/>
    </row>
    <row r="142" spans="2:41">
      <c r="B142" s="88">
        <v>115</v>
      </c>
      <c r="AE142" s="88"/>
      <c r="AF142" s="88"/>
      <c r="AG142" s="88"/>
      <c r="AH142" s="88"/>
      <c r="AI142" s="88"/>
      <c r="AJ142" s="88"/>
      <c r="AK142" s="88"/>
      <c r="AL142" s="88"/>
      <c r="AM142" s="88"/>
      <c r="AN142" s="88"/>
      <c r="AO142" s="88"/>
    </row>
    <row r="143" spans="2:41">
      <c r="B143" s="88">
        <v>116</v>
      </c>
      <c r="AE143" s="88"/>
      <c r="AF143" s="88"/>
      <c r="AG143" s="88"/>
      <c r="AH143" s="88"/>
      <c r="AI143" s="88"/>
      <c r="AJ143" s="88"/>
      <c r="AK143" s="88"/>
      <c r="AL143" s="88"/>
      <c r="AM143" s="88"/>
      <c r="AN143" s="88"/>
      <c r="AO143" s="88"/>
    </row>
    <row r="144" spans="2:41">
      <c r="B144" s="88">
        <v>117</v>
      </c>
      <c r="AE144" s="88"/>
      <c r="AF144" s="88"/>
      <c r="AG144" s="88"/>
      <c r="AH144" s="88"/>
      <c r="AI144" s="88"/>
      <c r="AJ144" s="88"/>
      <c r="AK144" s="88"/>
      <c r="AL144" s="88"/>
      <c r="AM144" s="88"/>
      <c r="AN144" s="88"/>
      <c r="AO144" s="88"/>
    </row>
    <row r="145" spans="2:41">
      <c r="B145" s="88">
        <v>118</v>
      </c>
      <c r="AE145" s="88"/>
      <c r="AF145" s="88"/>
      <c r="AG145" s="88"/>
      <c r="AH145" s="88"/>
      <c r="AI145" s="88"/>
      <c r="AJ145" s="88"/>
      <c r="AK145" s="88"/>
      <c r="AL145" s="88"/>
      <c r="AM145" s="88"/>
      <c r="AN145" s="88"/>
      <c r="AO145" s="88"/>
    </row>
    <row r="146" spans="2:41">
      <c r="B146" s="88">
        <v>119</v>
      </c>
      <c r="AE146" s="88"/>
      <c r="AF146" s="88"/>
      <c r="AG146" s="88"/>
      <c r="AH146" s="88"/>
      <c r="AI146" s="88"/>
      <c r="AJ146" s="88"/>
      <c r="AK146" s="88"/>
      <c r="AL146" s="88"/>
      <c r="AM146" s="88"/>
      <c r="AN146" s="88"/>
      <c r="AO146" s="88"/>
    </row>
    <row r="147" spans="2:41">
      <c r="B147" s="88">
        <v>120</v>
      </c>
      <c r="AE147" s="88"/>
      <c r="AF147" s="88"/>
      <c r="AG147" s="88"/>
      <c r="AH147" s="88"/>
      <c r="AI147" s="88"/>
      <c r="AJ147" s="88"/>
      <c r="AK147" s="88"/>
      <c r="AL147" s="88"/>
      <c r="AM147" s="88"/>
      <c r="AN147" s="88"/>
      <c r="AO147" s="88"/>
    </row>
    <row r="148" spans="2:41">
      <c r="B148" s="88">
        <v>121</v>
      </c>
      <c r="AE148" s="88"/>
      <c r="AF148" s="88"/>
      <c r="AG148" s="88"/>
      <c r="AH148" s="88"/>
      <c r="AI148" s="88"/>
      <c r="AJ148" s="88"/>
      <c r="AK148" s="88"/>
      <c r="AL148" s="88"/>
      <c r="AM148" s="88"/>
      <c r="AN148" s="88"/>
      <c r="AO148" s="88"/>
    </row>
    <row r="149" spans="2:41">
      <c r="B149" s="88">
        <v>122</v>
      </c>
      <c r="AE149" s="88"/>
      <c r="AF149" s="88"/>
      <c r="AG149" s="88"/>
      <c r="AH149" s="88"/>
      <c r="AI149" s="88"/>
      <c r="AJ149" s="88"/>
      <c r="AK149" s="88"/>
      <c r="AL149" s="88"/>
      <c r="AM149" s="88"/>
      <c r="AN149" s="88"/>
      <c r="AO149" s="88"/>
    </row>
    <row r="150" spans="2:41">
      <c r="B150" s="88">
        <v>123</v>
      </c>
      <c r="AE150" s="88"/>
      <c r="AF150" s="88"/>
      <c r="AG150" s="88"/>
      <c r="AH150" s="88"/>
      <c r="AI150" s="88"/>
      <c r="AJ150" s="88"/>
      <c r="AK150" s="88"/>
      <c r="AL150" s="88"/>
      <c r="AM150" s="88"/>
      <c r="AN150" s="88"/>
      <c r="AO150" s="88"/>
    </row>
    <row r="151" spans="2:41">
      <c r="B151" s="88">
        <v>124</v>
      </c>
      <c r="AE151" s="88"/>
      <c r="AF151" s="88"/>
      <c r="AG151" s="88"/>
      <c r="AH151" s="88"/>
      <c r="AI151" s="88"/>
      <c r="AJ151" s="88"/>
      <c r="AK151" s="88"/>
      <c r="AL151" s="88"/>
      <c r="AM151" s="88"/>
      <c r="AN151" s="88"/>
      <c r="AO151" s="88"/>
    </row>
    <row r="152" spans="2:41">
      <c r="B152" s="88">
        <v>125</v>
      </c>
      <c r="AE152" s="88"/>
      <c r="AF152" s="88"/>
      <c r="AG152" s="88"/>
      <c r="AH152" s="88"/>
      <c r="AI152" s="88"/>
      <c r="AJ152" s="88"/>
      <c r="AK152" s="88"/>
      <c r="AL152" s="88"/>
      <c r="AM152" s="88"/>
      <c r="AN152" s="88"/>
      <c r="AO152" s="88"/>
    </row>
    <row r="153" spans="2:41">
      <c r="B153" s="88">
        <v>126</v>
      </c>
      <c r="AE153" s="88"/>
      <c r="AF153" s="88"/>
      <c r="AG153" s="88"/>
      <c r="AH153" s="88"/>
      <c r="AI153" s="88"/>
      <c r="AJ153" s="88"/>
      <c r="AK153" s="88"/>
      <c r="AL153" s="88"/>
      <c r="AM153" s="88"/>
      <c r="AN153" s="88"/>
      <c r="AO153" s="88"/>
    </row>
    <row r="154" spans="2:41">
      <c r="B154" s="88">
        <v>127</v>
      </c>
      <c r="AE154" s="88"/>
      <c r="AF154" s="88"/>
      <c r="AG154" s="88"/>
      <c r="AH154" s="88"/>
      <c r="AI154" s="88"/>
      <c r="AJ154" s="88"/>
      <c r="AK154" s="88"/>
      <c r="AL154" s="88"/>
      <c r="AM154" s="88"/>
      <c r="AN154" s="88"/>
      <c r="AO154" s="88"/>
    </row>
    <row r="155" spans="2:41">
      <c r="B155" s="88">
        <v>128</v>
      </c>
      <c r="AE155" s="88"/>
      <c r="AF155" s="88"/>
      <c r="AG155" s="88"/>
      <c r="AH155" s="88"/>
      <c r="AI155" s="88"/>
      <c r="AJ155" s="88"/>
      <c r="AK155" s="88"/>
      <c r="AL155" s="88"/>
      <c r="AM155" s="88"/>
      <c r="AN155" s="88"/>
      <c r="AO155" s="88"/>
    </row>
    <row r="156" spans="2:41">
      <c r="B156" s="88">
        <v>129</v>
      </c>
      <c r="AE156" s="88"/>
      <c r="AF156" s="88"/>
      <c r="AG156" s="88"/>
      <c r="AH156" s="88"/>
      <c r="AI156" s="88"/>
      <c r="AJ156" s="88"/>
      <c r="AK156" s="88"/>
      <c r="AL156" s="88"/>
      <c r="AM156" s="88"/>
      <c r="AN156" s="88"/>
      <c r="AO156" s="88"/>
    </row>
    <row r="157" spans="2:41">
      <c r="B157" s="88">
        <v>130</v>
      </c>
      <c r="AE157" s="88"/>
      <c r="AF157" s="88"/>
      <c r="AG157" s="88"/>
      <c r="AH157" s="88"/>
      <c r="AI157" s="88"/>
      <c r="AJ157" s="88"/>
      <c r="AK157" s="88"/>
      <c r="AL157" s="88"/>
      <c r="AM157" s="88"/>
      <c r="AN157" s="88"/>
      <c r="AO157" s="88"/>
    </row>
    <row r="158" spans="2:41">
      <c r="B158" s="88">
        <v>131</v>
      </c>
      <c r="AE158" s="88"/>
      <c r="AF158" s="88"/>
      <c r="AG158" s="88"/>
      <c r="AH158" s="88"/>
      <c r="AI158" s="88"/>
      <c r="AJ158" s="88"/>
      <c r="AK158" s="88"/>
      <c r="AL158" s="88"/>
      <c r="AM158" s="88"/>
      <c r="AN158" s="88"/>
      <c r="AO158" s="88"/>
    </row>
    <row r="159" spans="2:41">
      <c r="B159" s="88">
        <v>131</v>
      </c>
      <c r="AE159" s="88"/>
      <c r="AF159" s="88"/>
      <c r="AG159" s="88"/>
      <c r="AH159" s="88"/>
      <c r="AI159" s="88"/>
      <c r="AJ159" s="88"/>
      <c r="AK159" s="88"/>
      <c r="AL159" s="88"/>
      <c r="AM159" s="88"/>
      <c r="AN159" s="88"/>
      <c r="AO159" s="88"/>
    </row>
    <row r="160" spans="2:41">
      <c r="B160" s="88">
        <v>133</v>
      </c>
      <c r="AE160" s="88"/>
      <c r="AF160" s="88"/>
      <c r="AG160" s="88"/>
      <c r="AH160" s="88"/>
      <c r="AI160" s="88"/>
      <c r="AJ160" s="88"/>
      <c r="AK160" s="88"/>
      <c r="AL160" s="88"/>
      <c r="AM160" s="88"/>
      <c r="AN160" s="88"/>
      <c r="AO160" s="88"/>
    </row>
    <row r="161" spans="2:41">
      <c r="B161" s="88">
        <v>134</v>
      </c>
      <c r="AE161" s="88"/>
      <c r="AF161" s="88"/>
      <c r="AG161" s="88"/>
      <c r="AH161" s="88"/>
      <c r="AI161" s="88"/>
      <c r="AJ161" s="88"/>
      <c r="AK161" s="88"/>
      <c r="AL161" s="88"/>
      <c r="AM161" s="88"/>
      <c r="AN161" s="88"/>
      <c r="AO161" s="88"/>
    </row>
  </sheetData>
  <sortState ref="A9:FO35">
    <sortCondition descending="1" ref="BG9:BG35"/>
  </sortState>
  <mergeCells count="269">
    <mergeCell ref="BL7:BL8"/>
    <mergeCell ref="AV7:AV8"/>
    <mergeCell ref="BM7:BM8"/>
    <mergeCell ref="BJ8:BK8"/>
    <mergeCell ref="BN8:BO8"/>
    <mergeCell ref="N5:U5"/>
    <mergeCell ref="T6:U6"/>
    <mergeCell ref="T8:U8"/>
    <mergeCell ref="V5:AA5"/>
    <mergeCell ref="X7:X8"/>
    <mergeCell ref="AJ7:AJ8"/>
    <mergeCell ref="AK7:AK8"/>
    <mergeCell ref="B6:C6"/>
    <mergeCell ref="D6:E6"/>
    <mergeCell ref="H6:I6"/>
    <mergeCell ref="J6:K6"/>
    <mergeCell ref="F8:G8"/>
    <mergeCell ref="E7:E8"/>
    <mergeCell ref="AW7:AW8"/>
    <mergeCell ref="AZ6:BA6"/>
    <mergeCell ref="BB6:BC6"/>
    <mergeCell ref="AZ8:BA8"/>
    <mergeCell ref="AX6:AY6"/>
    <mergeCell ref="AL8:AM8"/>
    <mergeCell ref="AJ6:AK6"/>
    <mergeCell ref="AH8:AI8"/>
    <mergeCell ref="X6:Y6"/>
    <mergeCell ref="L6:M6"/>
    <mergeCell ref="H5:M5"/>
    <mergeCell ref="AF6:AG6"/>
    <mergeCell ref="AV6:AW6"/>
    <mergeCell ref="AT5:AY5"/>
    <mergeCell ref="AN6:AO6"/>
    <mergeCell ref="AL6:AM6"/>
    <mergeCell ref="D7:D8"/>
    <mergeCell ref="J7:J8"/>
    <mergeCell ref="K7:K8"/>
    <mergeCell ref="BD8:BE8"/>
    <mergeCell ref="L8:M8"/>
    <mergeCell ref="BP5:BU5"/>
    <mergeCell ref="BF5:BI5"/>
    <mergeCell ref="A5:A8"/>
    <mergeCell ref="BF8:BG8"/>
    <mergeCell ref="B8:C8"/>
    <mergeCell ref="H8:I8"/>
    <mergeCell ref="F6:G6"/>
    <mergeCell ref="BS7:BS8"/>
    <mergeCell ref="BT8:BU8"/>
    <mergeCell ref="BH6:BI6"/>
    <mergeCell ref="BH7:BH8"/>
    <mergeCell ref="BI7:BI8"/>
    <mergeCell ref="BF6:BG6"/>
    <mergeCell ref="BB7:BB8"/>
    <mergeCell ref="BC7:BC8"/>
    <mergeCell ref="AT6:AU6"/>
    <mergeCell ref="BP6:BQ6"/>
    <mergeCell ref="BR6:BS6"/>
    <mergeCell ref="BP8:BQ8"/>
    <mergeCell ref="BR7:BR8"/>
    <mergeCell ref="Y7:Y8"/>
    <mergeCell ref="B5:G5"/>
    <mergeCell ref="N8:O8"/>
    <mergeCell ref="V6:W6"/>
    <mergeCell ref="V8:W8"/>
    <mergeCell ref="P7:P8"/>
    <mergeCell ref="Q7:Q8"/>
    <mergeCell ref="R6:S6"/>
    <mergeCell ref="R8:S8"/>
    <mergeCell ref="N6:O6"/>
    <mergeCell ref="AH6:AI6"/>
    <mergeCell ref="Z8:AA8"/>
    <mergeCell ref="AB8:AC8"/>
    <mergeCell ref="AD7:AD8"/>
    <mergeCell ref="AE7:AE8"/>
    <mergeCell ref="AB6:AC6"/>
    <mergeCell ref="AD6:AE6"/>
    <mergeCell ref="P6:Q6"/>
    <mergeCell ref="CH1:CY1"/>
    <mergeCell ref="CH2:CY2"/>
    <mergeCell ref="CH3:CY3"/>
    <mergeCell ref="CH4:CY4"/>
    <mergeCell ref="CP6:CQ6"/>
    <mergeCell ref="CN6:CO6"/>
    <mergeCell ref="CJ6:CK6"/>
    <mergeCell ref="N4:AA4"/>
    <mergeCell ref="AB5:AG5"/>
    <mergeCell ref="AN5:AS5"/>
    <mergeCell ref="AH5:AM5"/>
    <mergeCell ref="AR6:AS6"/>
    <mergeCell ref="AP6:AQ6"/>
    <mergeCell ref="BX6:BY6"/>
    <mergeCell ref="CD6:CE6"/>
    <mergeCell ref="BZ6:CA6"/>
    <mergeCell ref="CH6:CI6"/>
    <mergeCell ref="CB6:CC6"/>
    <mergeCell ref="AZ5:BE5"/>
    <mergeCell ref="BD6:BE6"/>
    <mergeCell ref="BJ5:BO5"/>
    <mergeCell ref="BJ6:BK6"/>
    <mergeCell ref="BL6:BM6"/>
    <mergeCell ref="EN1:FO1"/>
    <mergeCell ref="EN2:FO2"/>
    <mergeCell ref="EN3:FO3"/>
    <mergeCell ref="EN4:FO4"/>
    <mergeCell ref="EB1:EM1"/>
    <mergeCell ref="EB2:EM2"/>
    <mergeCell ref="EB3:EM3"/>
    <mergeCell ref="EB4:EM4"/>
    <mergeCell ref="Z6:AA6"/>
    <mergeCell ref="BN6:BO6"/>
    <mergeCell ref="B1:M1"/>
    <mergeCell ref="B2:M2"/>
    <mergeCell ref="B3:M3"/>
    <mergeCell ref="B4:M4"/>
    <mergeCell ref="N1:AA1"/>
    <mergeCell ref="N2:AA2"/>
    <mergeCell ref="N3:AA3"/>
    <mergeCell ref="BP1:CG1"/>
    <mergeCell ref="DP1:EA1"/>
    <mergeCell ref="DP2:EA2"/>
    <mergeCell ref="DP3:EA3"/>
    <mergeCell ref="DP4:EA4"/>
    <mergeCell ref="CZ1:DO1"/>
    <mergeCell ref="CZ2:DO2"/>
    <mergeCell ref="CZ3:DO3"/>
    <mergeCell ref="CZ4:DO4"/>
    <mergeCell ref="AT1:BI1"/>
    <mergeCell ref="AT2:BI2"/>
    <mergeCell ref="AB1:AS1"/>
    <mergeCell ref="AT3:BI3"/>
    <mergeCell ref="AT4:BI4"/>
    <mergeCell ref="CN8:CO8"/>
    <mergeCell ref="BT6:BU6"/>
    <mergeCell ref="BV6:BW6"/>
    <mergeCell ref="BV8:BW8"/>
    <mergeCell ref="BX7:BX8"/>
    <mergeCell ref="BP2:CG2"/>
    <mergeCell ref="BP3:CG3"/>
    <mergeCell ref="BP4:CG4"/>
    <mergeCell ref="AB2:AS2"/>
    <mergeCell ref="AB3:AS3"/>
    <mergeCell ref="AB4:AS4"/>
    <mergeCell ref="AF8:AG8"/>
    <mergeCell ref="AX8:AY8"/>
    <mergeCell ref="AT8:AU8"/>
    <mergeCell ref="AR8:AS8"/>
    <mergeCell ref="AQ7:AQ8"/>
    <mergeCell ref="AN8:AO8"/>
    <mergeCell ref="AP7:AP8"/>
    <mergeCell ref="CH8:CI8"/>
    <mergeCell ref="BY7:BY8"/>
    <mergeCell ref="CD7:CD8"/>
    <mergeCell ref="CL8:CM8"/>
    <mergeCell ref="CX8:CY8"/>
    <mergeCell ref="CT6:CU6"/>
    <mergeCell ref="CV6:CW6"/>
    <mergeCell ref="CT8:CU8"/>
    <mergeCell ref="CV7:CV8"/>
    <mergeCell ref="CW7:CW8"/>
    <mergeCell ref="CX6:CY6"/>
    <mergeCell ref="CB8:CC8"/>
    <mergeCell ref="CE7:CE8"/>
    <mergeCell ref="CJ7:CJ8"/>
    <mergeCell ref="CK7:CK8"/>
    <mergeCell ref="CP7:CP8"/>
    <mergeCell ref="CQ7:CQ8"/>
    <mergeCell ref="CR8:CS8"/>
    <mergeCell ref="FL8:FM8"/>
    <mergeCell ref="EJ7:EJ8"/>
    <mergeCell ref="EK7:EK8"/>
    <mergeCell ref="EP7:EP8"/>
    <mergeCell ref="EQ7:EQ8"/>
    <mergeCell ref="FL5:FO5"/>
    <mergeCell ref="BV5:CA5"/>
    <mergeCell ref="CH5:CM5"/>
    <mergeCell ref="CN5:CS5"/>
    <mergeCell ref="CT5:CY5"/>
    <mergeCell ref="CB5:CG5"/>
    <mergeCell ref="DV5:EA5"/>
    <mergeCell ref="EB5:EG5"/>
    <mergeCell ref="FN7:FN8"/>
    <mergeCell ref="FO7:FO8"/>
    <mergeCell ref="DD8:DE8"/>
    <mergeCell ref="DJ6:DK6"/>
    <mergeCell ref="DJ8:DK8"/>
    <mergeCell ref="DT6:DU6"/>
    <mergeCell ref="DT8:DU8"/>
    <mergeCell ref="EL6:EM6"/>
    <mergeCell ref="EH6:EI6"/>
    <mergeCell ref="EP6:EQ6"/>
    <mergeCell ref="BZ8:CA8"/>
    <mergeCell ref="CF6:CG6"/>
    <mergeCell ref="CF8:CG8"/>
    <mergeCell ref="CL6:CM6"/>
    <mergeCell ref="FL6:FM6"/>
    <mergeCell ref="FN6:FO6"/>
    <mergeCell ref="FF5:FK5"/>
    <mergeCell ref="EZ6:FA6"/>
    <mergeCell ref="FB6:FC6"/>
    <mergeCell ref="FD6:FE6"/>
    <mergeCell ref="EB6:EC6"/>
    <mergeCell ref="EJ6:EK6"/>
    <mergeCell ref="EN6:EO6"/>
    <mergeCell ref="FF6:FG6"/>
    <mergeCell ref="CZ6:DA6"/>
    <mergeCell ref="DV6:DW6"/>
    <mergeCell ref="DP6:DQ6"/>
    <mergeCell ref="DR6:DS6"/>
    <mergeCell ref="DD6:DE6"/>
    <mergeCell ref="DZ6:EA6"/>
    <mergeCell ref="DF6:DG6"/>
    <mergeCell ref="DB6:DC6"/>
    <mergeCell ref="DH6:DI6"/>
    <mergeCell ref="CZ5:DE5"/>
    <mergeCell ref="DF5:DK5"/>
    <mergeCell ref="EV6:EW6"/>
    <mergeCell ref="DL5:DO5"/>
    <mergeCell ref="DP5:DU5"/>
    <mergeCell ref="DL6:DM6"/>
    <mergeCell ref="DN6:DO6"/>
    <mergeCell ref="DX6:DY6"/>
    <mergeCell ref="DN7:DN8"/>
    <mergeCell ref="DO7:DO8"/>
    <mergeCell ref="DL8:DM8"/>
    <mergeCell ref="DP8:DQ8"/>
    <mergeCell ref="CR6:CS6"/>
    <mergeCell ref="EZ5:FE5"/>
    <mergeCell ref="DX7:DX8"/>
    <mergeCell ref="DY7:DY8"/>
    <mergeCell ref="DV8:DW8"/>
    <mergeCell ref="DR7:DR8"/>
    <mergeCell ref="DC7:DC8"/>
    <mergeCell ref="CZ8:DA8"/>
    <mergeCell ref="DH7:DH8"/>
    <mergeCell ref="DI7:DI8"/>
    <mergeCell ref="DF8:DG8"/>
    <mergeCell ref="DB7:DB8"/>
    <mergeCell ref="DS7:DS8"/>
    <mergeCell ref="ED7:ED8"/>
    <mergeCell ref="EH8:EI8"/>
    <mergeCell ref="DZ8:EA8"/>
    <mergeCell ref="EF6:EG6"/>
    <mergeCell ref="EF8:EG8"/>
    <mergeCell ref="EB8:EC8"/>
    <mergeCell ref="EX6:EY6"/>
    <mergeCell ref="EX8:EY8"/>
    <mergeCell ref="EH5:EM5"/>
    <mergeCell ref="EN5:ES5"/>
    <mergeCell ref="ET5:EY5"/>
    <mergeCell ref="EV7:EV8"/>
    <mergeCell ref="EW7:EW8"/>
    <mergeCell ref="ED6:EE6"/>
    <mergeCell ref="ET6:EU6"/>
    <mergeCell ref="EE7:EE8"/>
    <mergeCell ref="FH7:FH8"/>
    <mergeCell ref="FI7:FI8"/>
    <mergeCell ref="FH6:FI6"/>
    <mergeCell ref="FJ6:FK6"/>
    <mergeCell ref="EZ8:FA8"/>
    <mergeCell ref="EL8:EM8"/>
    <mergeCell ref="ER6:ES6"/>
    <mergeCell ref="FD8:FE8"/>
    <mergeCell ref="FF8:FG8"/>
    <mergeCell ref="FJ8:FK8"/>
    <mergeCell ref="FB7:FB8"/>
    <mergeCell ref="FC7:FC8"/>
    <mergeCell ref="EN8:EO8"/>
    <mergeCell ref="ET8:EU8"/>
    <mergeCell ref="ER8:ES8"/>
  </mergeCells>
  <hyperlinks>
    <hyperlink ref="N5:U5" location="'Resumen Inversiones'!C4" display="INVERSIONES"/>
  </hyperlinks>
  <printOptions horizontalCentered="1"/>
  <pageMargins left="0.78740157480314965" right="0.19685039370078741" top="0.59055118110236227" bottom="0.19685039370078741" header="0" footer="0"/>
  <pageSetup scale="70" fitToWidth="4" orientation="landscape" horizontalDpi="300" r:id="rId1"/>
  <headerFooter alignWithMargins="0"/>
  <colBreaks count="9" manualBreakCount="9">
    <brk id="13" max="36" man="1"/>
    <brk id="27" max="36" man="1"/>
    <brk id="45" max="36" man="1"/>
    <brk id="67" max="36" man="1"/>
    <brk id="85" max="36" man="1"/>
    <brk id="103" max="36" man="1"/>
    <brk id="119" max="36" man="1"/>
    <brk id="131" max="36" man="1"/>
    <brk id="143" max="36" man="1"/>
  </col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O131"/>
  <sheetViews>
    <sheetView showGridLines="0" showZeros="0" zoomScale="80" zoomScaleNormal="80" zoomScaleSheetLayoutView="80" workbookViewId="0">
      <pane xSplit="1" ySplit="9" topLeftCell="B13" activePane="bottomRight" state="frozen"/>
      <selection activeCell="B12" sqref="B12"/>
      <selection pane="topRight" activeCell="B12" sqref="B12"/>
      <selection pane="bottomLeft" activeCell="B12" sqref="B12"/>
      <selection pane="bottomRight" activeCell="BK23" sqref="BK23"/>
    </sheetView>
  </sheetViews>
  <sheetFormatPr baseColWidth="10" defaultRowHeight="12.75"/>
  <cols>
    <col min="1" max="1" width="25.140625" style="88" customWidth="1"/>
    <col min="2" max="3" width="11.42578125" style="88" customWidth="1"/>
    <col min="4" max="4" width="9.5703125" style="88" bestFit="1" customWidth="1"/>
    <col min="5" max="5" width="8.28515625" style="88" customWidth="1"/>
    <col min="6" max="7" width="8.140625" style="88" bestFit="1" customWidth="1"/>
    <col min="8" max="8" width="8" style="88" bestFit="1" customWidth="1"/>
    <col min="9" max="9" width="8" style="88" customWidth="1"/>
    <col min="10" max="10" width="9.140625" style="88" customWidth="1"/>
    <col min="11" max="11" width="8.5703125" style="88" customWidth="1"/>
    <col min="12" max="13" width="7.5703125" style="88" customWidth="1"/>
    <col min="14" max="14" width="12.28515625" style="88" bestFit="1" customWidth="1"/>
    <col min="15" max="15" width="12.85546875" style="88" customWidth="1"/>
    <col min="16" max="16" width="11" style="88" bestFit="1" customWidth="1"/>
    <col min="17" max="17" width="10.5703125" style="88" customWidth="1"/>
    <col min="18" max="18" width="7.7109375" style="88" customWidth="1"/>
    <col min="19" max="19" width="7.85546875" style="88" customWidth="1"/>
    <col min="20" max="20" width="7.28515625" style="88" bestFit="1" customWidth="1"/>
    <col min="21" max="21" width="10.7109375" style="88" customWidth="1"/>
    <col min="22" max="23" width="10.140625" style="88" bestFit="1" customWidth="1"/>
    <col min="24" max="24" width="10.7109375" style="88" customWidth="1"/>
    <col min="25" max="27" width="8.140625" style="88" customWidth="1"/>
    <col min="28" max="28" width="12.42578125" style="88" customWidth="1"/>
    <col min="29" max="29" width="14.140625" style="88" customWidth="1"/>
    <col min="30" max="30" width="9.140625" style="88" customWidth="1"/>
    <col min="31" max="33" width="7.7109375" style="102" customWidth="1"/>
    <col min="34" max="34" width="9.7109375" style="101" customWidth="1"/>
    <col min="35" max="35" width="10.5703125" style="102" customWidth="1"/>
    <col min="36" max="36" width="10.28515625" style="101" customWidth="1"/>
    <col min="37" max="37" width="9.42578125" style="102" customWidth="1"/>
    <col min="38" max="39" width="7.5703125" style="102" customWidth="1"/>
    <col min="40" max="40" width="8.5703125" style="101" customWidth="1"/>
    <col min="41" max="41" width="8.42578125" style="102" customWidth="1"/>
    <col min="42" max="43" width="7.42578125" style="88" customWidth="1"/>
    <col min="44" max="44" width="7.7109375" style="88" customWidth="1"/>
    <col min="45" max="45" width="8.140625" style="88" bestFit="1" customWidth="1"/>
    <col min="46" max="46" width="12" style="88" customWidth="1"/>
    <col min="47" max="47" width="10" style="88" bestFit="1" customWidth="1"/>
    <col min="48" max="48" width="8.7109375" style="88" bestFit="1" customWidth="1"/>
    <col min="49" max="49" width="7.85546875" style="88" bestFit="1" customWidth="1"/>
    <col min="50" max="51" width="7.5703125" style="88" bestFit="1" customWidth="1"/>
    <col min="52" max="52" width="12.5703125" style="88" customWidth="1"/>
    <col min="53" max="53" width="12.42578125" style="88" customWidth="1"/>
    <col min="54" max="54" width="9.85546875" style="88" customWidth="1"/>
    <col min="55" max="55" width="9.7109375" style="88" customWidth="1"/>
    <col min="56" max="57" width="7.5703125" style="88" bestFit="1" customWidth="1"/>
    <col min="58" max="58" width="14.140625" style="88" customWidth="1"/>
    <col min="59" max="59" width="13.85546875" style="88" customWidth="1"/>
    <col min="60" max="60" width="10.7109375" style="88" customWidth="1"/>
    <col min="61" max="62" width="9.140625" style="88" customWidth="1"/>
    <col min="63" max="63" width="10.7109375" style="88" customWidth="1"/>
    <col min="64" max="67" width="9.140625" style="88" customWidth="1"/>
    <col min="68" max="68" width="9.5703125" style="88" customWidth="1"/>
    <col min="69" max="70" width="10.42578125" style="88" customWidth="1"/>
    <col min="71" max="71" width="11.42578125" style="88" customWidth="1"/>
    <col min="72" max="72" width="7.5703125" style="88" bestFit="1" customWidth="1"/>
    <col min="73" max="73" width="8.140625" style="88" bestFit="1" customWidth="1"/>
    <col min="74" max="74" width="11.7109375" style="88" customWidth="1"/>
    <col min="75" max="75" width="10.140625" style="88" customWidth="1"/>
    <col min="76" max="76" width="11.140625" style="88" customWidth="1"/>
    <col min="77" max="77" width="8.7109375" style="88" customWidth="1"/>
    <col min="78" max="78" width="7.5703125" style="88" bestFit="1" customWidth="1"/>
    <col min="79" max="79" width="8.140625" style="88" bestFit="1" customWidth="1"/>
    <col min="80" max="80" width="10" style="88" customWidth="1"/>
    <col min="81" max="81" width="8.7109375" style="88" bestFit="1" customWidth="1"/>
    <col min="82" max="82" width="10.7109375" style="88" customWidth="1"/>
    <col min="83" max="83" width="9.140625" style="88" bestFit="1" customWidth="1"/>
    <col min="84" max="84" width="13" style="88" bestFit="1" customWidth="1"/>
    <col min="85" max="85" width="8.28515625" style="88" bestFit="1" customWidth="1"/>
    <col min="86" max="87" width="11.7109375" style="88" customWidth="1"/>
    <col min="88" max="88" width="9.28515625" style="88" bestFit="1" customWidth="1"/>
    <col min="89" max="89" width="6.5703125" style="88" bestFit="1" customWidth="1"/>
    <col min="90" max="90" width="7.5703125" style="88" bestFit="1" customWidth="1"/>
    <col min="91" max="91" width="7.5703125" style="88" customWidth="1"/>
    <col min="92" max="92" width="14.42578125" style="88" customWidth="1"/>
    <col min="93" max="93" width="15.140625" style="88" customWidth="1"/>
    <col min="94" max="94" width="11.140625" style="88" customWidth="1"/>
    <col min="95" max="95" width="8.5703125" style="88" customWidth="1"/>
    <col min="96" max="97" width="7.5703125" style="88" customWidth="1"/>
    <col min="98" max="98" width="10" style="88" customWidth="1"/>
    <col min="99" max="99" width="10" style="88" bestFit="1" customWidth="1"/>
    <col min="100" max="100" width="8.7109375" style="88" bestFit="1" customWidth="1"/>
    <col min="101" max="101" width="9.5703125" style="88" customWidth="1"/>
    <col min="102" max="103" width="7.5703125" style="88" customWidth="1"/>
    <col min="104" max="105" width="10" style="88" bestFit="1" customWidth="1"/>
    <col min="106" max="106" width="9.42578125" style="88" customWidth="1"/>
    <col min="107" max="107" width="7.85546875" style="88" bestFit="1" customWidth="1"/>
    <col min="108" max="109" width="8.28515625" style="88" bestFit="1" customWidth="1"/>
    <col min="110" max="111" width="8.140625" style="88" hidden="1" customWidth="1"/>
    <col min="112" max="112" width="6.85546875" style="88" hidden="1" customWidth="1"/>
    <col min="113" max="113" width="5.42578125" style="88" hidden="1" customWidth="1"/>
    <col min="114" max="115" width="8.140625" style="88" hidden="1" customWidth="1"/>
    <col min="116" max="116" width="13.28515625" style="88" customWidth="1"/>
    <col min="117" max="117" width="13" style="88" customWidth="1"/>
    <col min="118" max="118" width="11.42578125" style="88"/>
    <col min="119" max="119" width="7.85546875" style="88" bestFit="1" customWidth="1"/>
    <col min="120" max="120" width="10" style="88" bestFit="1" customWidth="1"/>
    <col min="121" max="121" width="10" style="88" customWidth="1"/>
    <col min="122" max="122" width="8" style="88" bestFit="1" customWidth="1"/>
    <col min="123" max="123" width="6.7109375" style="88" bestFit="1" customWidth="1"/>
    <col min="124" max="125" width="7.85546875" style="88" customWidth="1"/>
    <col min="126" max="126" width="12.28515625" style="88" customWidth="1"/>
    <col min="127" max="127" width="11.5703125" style="88" customWidth="1"/>
    <col min="128" max="128" width="9.28515625" style="88" bestFit="1" customWidth="1"/>
    <col min="129" max="129" width="8.28515625" style="88" customWidth="1"/>
    <col min="130" max="130" width="8" style="88" bestFit="1" customWidth="1"/>
    <col min="131" max="131" width="7.85546875" style="88" bestFit="1" customWidth="1"/>
    <col min="132" max="133" width="8.140625" style="88" hidden="1" customWidth="1"/>
    <col min="134" max="134" width="6.85546875" style="88" hidden="1" customWidth="1"/>
    <col min="135" max="135" width="5.42578125" style="88" hidden="1" customWidth="1"/>
    <col min="136" max="137" width="8.140625" style="88" hidden="1" customWidth="1"/>
    <col min="138" max="138" width="11.42578125" style="88" customWidth="1"/>
    <col min="139" max="139" width="12.5703125" style="88" customWidth="1"/>
    <col min="140" max="140" width="8.85546875" style="88" customWidth="1"/>
    <col min="141" max="141" width="8.85546875" style="88" bestFit="1" customWidth="1"/>
    <col min="142" max="142" width="8" style="88" bestFit="1" customWidth="1"/>
    <col min="143" max="143" width="7.85546875" style="88" bestFit="1" customWidth="1"/>
    <col min="144" max="144" width="11.5703125" style="88" customWidth="1"/>
    <col min="145" max="145" width="10.5703125" style="88" customWidth="1"/>
    <col min="146" max="146" width="11.42578125" style="88" customWidth="1"/>
    <col min="147" max="147" width="11" style="88" customWidth="1"/>
    <col min="148" max="149" width="8.140625" style="88" bestFit="1" customWidth="1"/>
    <col min="150" max="151" width="10.28515625" style="88" customWidth="1"/>
    <col min="152" max="152" width="10" style="88" customWidth="1"/>
    <col min="153" max="153" width="9.140625" style="88" customWidth="1"/>
    <col min="154" max="154" width="8.140625" style="88" bestFit="1" customWidth="1"/>
    <col min="155" max="155" width="7.42578125" style="88" customWidth="1"/>
    <col min="156" max="157" width="8.140625" style="88" hidden="1" customWidth="1"/>
    <col min="158" max="158" width="6.85546875" style="88" hidden="1" customWidth="1"/>
    <col min="159" max="159" width="5.42578125" style="88" hidden="1" customWidth="1"/>
    <col min="160" max="161" width="8.140625" style="88" hidden="1" customWidth="1"/>
    <col min="162" max="162" width="8" style="88" hidden="1" customWidth="1"/>
    <col min="163" max="163" width="8.7109375" style="88" hidden="1" customWidth="1"/>
    <col min="164" max="167" width="8" style="88" hidden="1" customWidth="1"/>
    <col min="168" max="169" width="11.42578125" style="88"/>
    <col min="170" max="170" width="11" style="88" customWidth="1"/>
    <col min="171" max="171" width="10" style="88" customWidth="1"/>
    <col min="172" max="16384" width="11.42578125" style="88"/>
  </cols>
  <sheetData>
    <row r="1" spans="1:171" s="383" customFormat="1" ht="20.25">
      <c r="A1" s="384"/>
      <c r="B1" s="997" t="s">
        <v>509</v>
      </c>
      <c r="C1" s="997"/>
      <c r="D1" s="997"/>
      <c r="E1" s="997"/>
      <c r="F1" s="997"/>
      <c r="G1" s="997"/>
      <c r="H1" s="997"/>
      <c r="I1" s="997"/>
      <c r="J1" s="997"/>
      <c r="K1" s="997"/>
      <c r="L1" s="997"/>
      <c r="M1" s="997"/>
      <c r="N1" s="997" t="s">
        <v>509</v>
      </c>
      <c r="O1" s="997"/>
      <c r="P1" s="997"/>
      <c r="Q1" s="997"/>
      <c r="R1" s="997"/>
      <c r="S1" s="997"/>
      <c r="T1" s="997"/>
      <c r="U1" s="997"/>
      <c r="V1" s="997"/>
      <c r="W1" s="997"/>
      <c r="X1" s="997"/>
      <c r="Y1" s="997"/>
      <c r="Z1" s="997"/>
      <c r="AA1" s="997"/>
      <c r="AB1" s="997" t="s">
        <v>509</v>
      </c>
      <c r="AC1" s="997"/>
      <c r="AD1" s="997"/>
      <c r="AE1" s="997"/>
      <c r="AF1" s="997"/>
      <c r="AG1" s="997"/>
      <c r="AH1" s="997"/>
      <c r="AI1" s="997"/>
      <c r="AJ1" s="997"/>
      <c r="AK1" s="997"/>
      <c r="AL1" s="997"/>
      <c r="AM1" s="997"/>
      <c r="AN1" s="997"/>
      <c r="AO1" s="997"/>
      <c r="AP1" s="997"/>
      <c r="AQ1" s="997"/>
      <c r="AR1" s="997"/>
      <c r="AS1" s="997"/>
      <c r="AT1" s="997" t="s">
        <v>509</v>
      </c>
      <c r="AU1" s="997"/>
      <c r="AV1" s="997"/>
      <c r="AW1" s="997"/>
      <c r="AX1" s="997"/>
      <c r="AY1" s="997"/>
      <c r="AZ1" s="997"/>
      <c r="BA1" s="997"/>
      <c r="BB1" s="997"/>
      <c r="BC1" s="997"/>
      <c r="BD1" s="997"/>
      <c r="BE1" s="997"/>
      <c r="BF1" s="997"/>
      <c r="BG1" s="997"/>
      <c r="BH1" s="997"/>
      <c r="BI1" s="997"/>
      <c r="BJ1" s="384"/>
      <c r="BK1" s="384"/>
      <c r="BL1" s="384"/>
      <c r="BM1" s="384"/>
      <c r="BN1" s="384"/>
      <c r="BO1" s="384"/>
      <c r="BP1" s="997" t="s">
        <v>509</v>
      </c>
      <c r="BQ1" s="997"/>
      <c r="BR1" s="997"/>
      <c r="BS1" s="997"/>
      <c r="BT1" s="997"/>
      <c r="BU1" s="997"/>
      <c r="BV1" s="997"/>
      <c r="BW1" s="997"/>
      <c r="BX1" s="997"/>
      <c r="BY1" s="997"/>
      <c r="BZ1" s="997"/>
      <c r="CA1" s="997"/>
      <c r="CB1" s="997"/>
      <c r="CC1" s="997"/>
      <c r="CD1" s="997"/>
      <c r="CE1" s="997"/>
      <c r="CF1" s="997"/>
      <c r="CG1" s="997"/>
      <c r="CH1" s="997" t="s">
        <v>509</v>
      </c>
      <c r="CI1" s="997"/>
      <c r="CJ1" s="997"/>
      <c r="CK1" s="997"/>
      <c r="CL1" s="997"/>
      <c r="CM1" s="997"/>
      <c r="CN1" s="997"/>
      <c r="CO1" s="997"/>
      <c r="CP1" s="997"/>
      <c r="CQ1" s="997"/>
      <c r="CR1" s="997"/>
      <c r="CS1" s="997"/>
      <c r="CT1" s="997"/>
      <c r="CU1" s="997"/>
      <c r="CV1" s="997"/>
      <c r="CW1" s="997"/>
      <c r="CX1" s="997"/>
      <c r="CY1" s="997"/>
      <c r="CZ1" s="997" t="s">
        <v>509</v>
      </c>
      <c r="DA1" s="997"/>
      <c r="DB1" s="997"/>
      <c r="DC1" s="997"/>
      <c r="DD1" s="997"/>
      <c r="DE1" s="997"/>
      <c r="DF1" s="997"/>
      <c r="DG1" s="997"/>
      <c r="DH1" s="997"/>
      <c r="DI1" s="997"/>
      <c r="DJ1" s="997"/>
      <c r="DK1" s="997"/>
      <c r="DL1" s="997"/>
      <c r="DM1" s="997"/>
      <c r="DN1" s="997"/>
      <c r="DO1" s="997"/>
      <c r="DP1" s="997" t="s">
        <v>509</v>
      </c>
      <c r="DQ1" s="997"/>
      <c r="DR1" s="997"/>
      <c r="DS1" s="997"/>
      <c r="DT1" s="997"/>
      <c r="DU1" s="997"/>
      <c r="DV1" s="997"/>
      <c r="DW1" s="997"/>
      <c r="DX1" s="997"/>
      <c r="DY1" s="997"/>
      <c r="DZ1" s="997"/>
      <c r="EA1" s="997"/>
      <c r="EB1" s="997"/>
      <c r="EC1" s="997"/>
      <c r="ED1" s="997"/>
      <c r="EE1" s="997"/>
      <c r="EF1" s="997"/>
      <c r="EG1" s="997"/>
      <c r="EH1" s="997"/>
      <c r="EI1" s="997"/>
      <c r="EJ1" s="997"/>
      <c r="EK1" s="997"/>
      <c r="EL1" s="997"/>
      <c r="EM1" s="997"/>
      <c r="EN1" s="997" t="s">
        <v>509</v>
      </c>
      <c r="EO1" s="997"/>
      <c r="EP1" s="997"/>
      <c r="EQ1" s="997"/>
      <c r="ER1" s="997"/>
      <c r="ES1" s="997"/>
      <c r="ET1" s="997"/>
      <c r="EU1" s="997"/>
      <c r="EV1" s="997"/>
      <c r="EW1" s="997"/>
      <c r="EX1" s="997"/>
      <c r="EY1" s="997"/>
      <c r="EZ1" s="997"/>
      <c r="FA1" s="997"/>
      <c r="FB1" s="997"/>
      <c r="FC1" s="997"/>
      <c r="FD1" s="997"/>
      <c r="FE1" s="997"/>
      <c r="FF1" s="997"/>
      <c r="FG1" s="997"/>
      <c r="FH1" s="997"/>
      <c r="FI1" s="997"/>
      <c r="FJ1" s="997"/>
      <c r="FK1" s="997"/>
    </row>
    <row r="2" spans="1:171" s="380" customFormat="1" ht="18">
      <c r="A2" s="381"/>
      <c r="B2" s="998" t="s">
        <v>508</v>
      </c>
      <c r="C2" s="998"/>
      <c r="D2" s="998"/>
      <c r="E2" s="998"/>
      <c r="F2" s="998"/>
      <c r="G2" s="998"/>
      <c r="H2" s="998"/>
      <c r="I2" s="998"/>
      <c r="J2" s="998"/>
      <c r="K2" s="998"/>
      <c r="L2" s="998"/>
      <c r="M2" s="998"/>
      <c r="N2" s="998" t="s">
        <v>508</v>
      </c>
      <c r="O2" s="998"/>
      <c r="P2" s="998"/>
      <c r="Q2" s="998"/>
      <c r="R2" s="998"/>
      <c r="S2" s="998"/>
      <c r="T2" s="998"/>
      <c r="U2" s="998"/>
      <c r="V2" s="998"/>
      <c r="W2" s="998"/>
      <c r="X2" s="998"/>
      <c r="Y2" s="998"/>
      <c r="Z2" s="998"/>
      <c r="AA2" s="998"/>
      <c r="AB2" s="998" t="s">
        <v>508</v>
      </c>
      <c r="AC2" s="998"/>
      <c r="AD2" s="998"/>
      <c r="AE2" s="998"/>
      <c r="AF2" s="998"/>
      <c r="AG2" s="998"/>
      <c r="AH2" s="998"/>
      <c r="AI2" s="998"/>
      <c r="AJ2" s="998"/>
      <c r="AK2" s="998"/>
      <c r="AL2" s="998"/>
      <c r="AM2" s="998"/>
      <c r="AN2" s="998"/>
      <c r="AO2" s="998"/>
      <c r="AP2" s="998"/>
      <c r="AQ2" s="998"/>
      <c r="AR2" s="998"/>
      <c r="AS2" s="998"/>
      <c r="AT2" s="998" t="s">
        <v>508</v>
      </c>
      <c r="AU2" s="998"/>
      <c r="AV2" s="998"/>
      <c r="AW2" s="998"/>
      <c r="AX2" s="998"/>
      <c r="AY2" s="998"/>
      <c r="AZ2" s="998"/>
      <c r="BA2" s="998"/>
      <c r="BB2" s="998"/>
      <c r="BC2" s="998"/>
      <c r="BD2" s="998"/>
      <c r="BE2" s="998"/>
      <c r="BF2" s="998"/>
      <c r="BG2" s="998"/>
      <c r="BH2" s="998"/>
      <c r="BI2" s="998"/>
      <c r="BJ2" s="381"/>
      <c r="BK2" s="381"/>
      <c r="BL2" s="381"/>
      <c r="BM2" s="381"/>
      <c r="BN2" s="381"/>
      <c r="BO2" s="381"/>
      <c r="BP2" s="998" t="s">
        <v>508</v>
      </c>
      <c r="BQ2" s="998"/>
      <c r="BR2" s="998"/>
      <c r="BS2" s="998"/>
      <c r="BT2" s="998"/>
      <c r="BU2" s="998"/>
      <c r="BV2" s="998"/>
      <c r="BW2" s="998"/>
      <c r="BX2" s="998"/>
      <c r="BY2" s="998"/>
      <c r="BZ2" s="998"/>
      <c r="CA2" s="998"/>
      <c r="CB2" s="998"/>
      <c r="CC2" s="998"/>
      <c r="CD2" s="998"/>
      <c r="CE2" s="998"/>
      <c r="CF2" s="998"/>
      <c r="CG2" s="998"/>
      <c r="CH2" s="998" t="s">
        <v>508</v>
      </c>
      <c r="CI2" s="998"/>
      <c r="CJ2" s="998"/>
      <c r="CK2" s="998"/>
      <c r="CL2" s="998"/>
      <c r="CM2" s="998"/>
      <c r="CN2" s="998"/>
      <c r="CO2" s="998"/>
      <c r="CP2" s="998"/>
      <c r="CQ2" s="998"/>
      <c r="CR2" s="998"/>
      <c r="CS2" s="998"/>
      <c r="CT2" s="998"/>
      <c r="CU2" s="998"/>
      <c r="CV2" s="998"/>
      <c r="CW2" s="998"/>
      <c r="CX2" s="998"/>
      <c r="CY2" s="998"/>
      <c r="CZ2" s="998" t="s">
        <v>508</v>
      </c>
      <c r="DA2" s="998"/>
      <c r="DB2" s="998"/>
      <c r="DC2" s="998"/>
      <c r="DD2" s="998"/>
      <c r="DE2" s="998"/>
      <c r="DF2" s="998"/>
      <c r="DG2" s="998"/>
      <c r="DH2" s="998"/>
      <c r="DI2" s="998"/>
      <c r="DJ2" s="998"/>
      <c r="DK2" s="998"/>
      <c r="DL2" s="998"/>
      <c r="DM2" s="998"/>
      <c r="DN2" s="998"/>
      <c r="DO2" s="998"/>
      <c r="DP2" s="998" t="s">
        <v>508</v>
      </c>
      <c r="DQ2" s="998"/>
      <c r="DR2" s="998"/>
      <c r="DS2" s="998"/>
      <c r="DT2" s="998"/>
      <c r="DU2" s="998"/>
      <c r="DV2" s="998"/>
      <c r="DW2" s="998"/>
      <c r="DX2" s="998"/>
      <c r="DY2" s="998"/>
      <c r="DZ2" s="998"/>
      <c r="EA2" s="998"/>
      <c r="EB2" s="998"/>
      <c r="EC2" s="998"/>
      <c r="ED2" s="998"/>
      <c r="EE2" s="998"/>
      <c r="EF2" s="998"/>
      <c r="EG2" s="998"/>
      <c r="EH2" s="998"/>
      <c r="EI2" s="998"/>
      <c r="EJ2" s="998"/>
      <c r="EK2" s="998"/>
      <c r="EL2" s="998"/>
      <c r="EM2" s="998"/>
      <c r="EN2" s="998" t="s">
        <v>508</v>
      </c>
      <c r="EO2" s="998"/>
      <c r="EP2" s="998"/>
      <c r="EQ2" s="998"/>
      <c r="ER2" s="998"/>
      <c r="ES2" s="998"/>
      <c r="ET2" s="998"/>
      <c r="EU2" s="998"/>
      <c r="EV2" s="998"/>
      <c r="EW2" s="998"/>
      <c r="EX2" s="998"/>
      <c r="EY2" s="998"/>
      <c r="EZ2" s="998"/>
      <c r="FA2" s="998"/>
      <c r="FB2" s="998"/>
      <c r="FC2" s="998"/>
      <c r="FD2" s="998"/>
      <c r="FE2" s="998"/>
      <c r="FF2" s="998"/>
      <c r="FG2" s="998"/>
      <c r="FH2" s="998"/>
      <c r="FI2" s="998"/>
      <c r="FJ2" s="998"/>
      <c r="FK2" s="998"/>
    </row>
    <row r="3" spans="1:171" s="411" customFormat="1" ht="15.75">
      <c r="A3" s="191"/>
      <c r="B3" s="1001" t="s">
        <v>566</v>
      </c>
      <c r="C3" s="999"/>
      <c r="D3" s="999"/>
      <c r="E3" s="999"/>
      <c r="F3" s="999"/>
      <c r="G3" s="999"/>
      <c r="H3" s="999"/>
      <c r="I3" s="999"/>
      <c r="J3" s="999"/>
      <c r="K3" s="999"/>
      <c r="L3" s="999"/>
      <c r="M3" s="999"/>
      <c r="N3" s="999" t="s">
        <v>566</v>
      </c>
      <c r="O3" s="999"/>
      <c r="P3" s="999"/>
      <c r="Q3" s="999"/>
      <c r="R3" s="999"/>
      <c r="S3" s="999"/>
      <c r="T3" s="999"/>
      <c r="U3" s="999"/>
      <c r="V3" s="999"/>
      <c r="W3" s="999"/>
      <c r="X3" s="999"/>
      <c r="Y3" s="999"/>
      <c r="Z3" s="999"/>
      <c r="AA3" s="999"/>
      <c r="AB3" s="999" t="s">
        <v>566</v>
      </c>
      <c r="AC3" s="999"/>
      <c r="AD3" s="999"/>
      <c r="AE3" s="999"/>
      <c r="AF3" s="999"/>
      <c r="AG3" s="999"/>
      <c r="AH3" s="999"/>
      <c r="AI3" s="999"/>
      <c r="AJ3" s="999"/>
      <c r="AK3" s="999"/>
      <c r="AL3" s="999"/>
      <c r="AM3" s="999"/>
      <c r="AN3" s="999"/>
      <c r="AO3" s="999"/>
      <c r="AP3" s="999"/>
      <c r="AQ3" s="999"/>
      <c r="AR3" s="999"/>
      <c r="AS3" s="999"/>
      <c r="AT3" s="999" t="s">
        <v>566</v>
      </c>
      <c r="AU3" s="999"/>
      <c r="AV3" s="999"/>
      <c r="AW3" s="999"/>
      <c r="AX3" s="999"/>
      <c r="AY3" s="999"/>
      <c r="AZ3" s="999"/>
      <c r="BA3" s="999"/>
      <c r="BB3" s="999"/>
      <c r="BC3" s="999"/>
      <c r="BD3" s="999"/>
      <c r="BE3" s="999"/>
      <c r="BF3" s="999"/>
      <c r="BG3" s="999"/>
      <c r="BH3" s="999"/>
      <c r="BI3" s="999"/>
      <c r="BJ3" s="191"/>
      <c r="BK3" s="191"/>
      <c r="BL3" s="191"/>
      <c r="BM3" s="191"/>
      <c r="BN3" s="191"/>
      <c r="BO3" s="191"/>
      <c r="BP3" s="999" t="s">
        <v>566</v>
      </c>
      <c r="BQ3" s="999"/>
      <c r="BR3" s="999"/>
      <c r="BS3" s="999"/>
      <c r="BT3" s="999"/>
      <c r="BU3" s="999"/>
      <c r="BV3" s="999"/>
      <c r="BW3" s="999"/>
      <c r="BX3" s="999"/>
      <c r="BY3" s="999"/>
      <c r="BZ3" s="999"/>
      <c r="CA3" s="999"/>
      <c r="CB3" s="999"/>
      <c r="CC3" s="999"/>
      <c r="CD3" s="999"/>
      <c r="CE3" s="999"/>
      <c r="CF3" s="999"/>
      <c r="CG3" s="999"/>
      <c r="CH3" s="999" t="s">
        <v>566</v>
      </c>
      <c r="CI3" s="999"/>
      <c r="CJ3" s="999"/>
      <c r="CK3" s="999"/>
      <c r="CL3" s="999"/>
      <c r="CM3" s="999"/>
      <c r="CN3" s="999"/>
      <c r="CO3" s="999"/>
      <c r="CP3" s="999"/>
      <c r="CQ3" s="999"/>
      <c r="CR3" s="999"/>
      <c r="CS3" s="999"/>
      <c r="CT3" s="999"/>
      <c r="CU3" s="999"/>
      <c r="CV3" s="999"/>
      <c r="CW3" s="999"/>
      <c r="CX3" s="999"/>
      <c r="CY3" s="999"/>
      <c r="CZ3" s="999" t="s">
        <v>566</v>
      </c>
      <c r="DA3" s="999"/>
      <c r="DB3" s="999"/>
      <c r="DC3" s="999"/>
      <c r="DD3" s="999"/>
      <c r="DE3" s="999"/>
      <c r="DF3" s="999"/>
      <c r="DG3" s="999"/>
      <c r="DH3" s="999"/>
      <c r="DI3" s="999"/>
      <c r="DJ3" s="999"/>
      <c r="DK3" s="999"/>
      <c r="DL3" s="999"/>
      <c r="DM3" s="999"/>
      <c r="DN3" s="999"/>
      <c r="DO3" s="999"/>
      <c r="DP3" s="999" t="s">
        <v>566</v>
      </c>
      <c r="DQ3" s="999"/>
      <c r="DR3" s="999"/>
      <c r="DS3" s="999"/>
      <c r="DT3" s="999"/>
      <c r="DU3" s="999"/>
      <c r="DV3" s="999"/>
      <c r="DW3" s="999"/>
      <c r="DX3" s="999"/>
      <c r="DY3" s="999"/>
      <c r="DZ3" s="999"/>
      <c r="EA3" s="999"/>
      <c r="EB3" s="999"/>
      <c r="EC3" s="999"/>
      <c r="ED3" s="999"/>
      <c r="EE3" s="999"/>
      <c r="EF3" s="999"/>
      <c r="EG3" s="999"/>
      <c r="EH3" s="999"/>
      <c r="EI3" s="999"/>
      <c r="EJ3" s="999"/>
      <c r="EK3" s="999"/>
      <c r="EL3" s="999"/>
      <c r="EM3" s="999"/>
      <c r="EN3" s="999" t="s">
        <v>566</v>
      </c>
      <c r="EO3" s="999"/>
      <c r="EP3" s="999"/>
      <c r="EQ3" s="999"/>
      <c r="ER3" s="999"/>
      <c r="ES3" s="999"/>
      <c r="ET3" s="999"/>
      <c r="EU3" s="999"/>
      <c r="EV3" s="999"/>
      <c r="EW3" s="999"/>
      <c r="EX3" s="999"/>
      <c r="EY3" s="999"/>
      <c r="EZ3" s="999"/>
      <c r="FA3" s="999"/>
      <c r="FB3" s="999"/>
      <c r="FC3" s="999"/>
      <c r="FD3" s="999"/>
      <c r="FE3" s="999"/>
      <c r="FF3" s="999"/>
      <c r="FG3" s="999"/>
      <c r="FH3" s="999"/>
      <c r="FI3" s="999"/>
      <c r="FJ3" s="999"/>
      <c r="FK3" s="999"/>
    </row>
    <row r="4" spans="1:171" s="410" customFormat="1" ht="13.5" thickBot="1">
      <c r="A4" s="258"/>
      <c r="B4" s="1015" t="s">
        <v>16</v>
      </c>
      <c r="C4" s="1015"/>
      <c r="D4" s="1015"/>
      <c r="E4" s="1015"/>
      <c r="F4" s="1015"/>
      <c r="G4" s="1015"/>
      <c r="H4" s="1015"/>
      <c r="I4" s="1015"/>
      <c r="J4" s="1015"/>
      <c r="K4" s="1015"/>
      <c r="L4" s="1015"/>
      <c r="M4" s="1015"/>
      <c r="N4" s="1015" t="s">
        <v>16</v>
      </c>
      <c r="O4" s="1015"/>
      <c r="P4" s="1015"/>
      <c r="Q4" s="1015"/>
      <c r="R4" s="1015"/>
      <c r="S4" s="1015"/>
      <c r="T4" s="1015"/>
      <c r="U4" s="1015"/>
      <c r="V4" s="1015"/>
      <c r="W4" s="1015"/>
      <c r="X4" s="1015"/>
      <c r="Y4" s="1015"/>
      <c r="Z4" s="1015"/>
      <c r="AA4" s="1015"/>
      <c r="AB4" s="1015" t="s">
        <v>16</v>
      </c>
      <c r="AC4" s="1015"/>
      <c r="AD4" s="1015"/>
      <c r="AE4" s="1015"/>
      <c r="AF4" s="1015"/>
      <c r="AG4" s="1015"/>
      <c r="AH4" s="1015"/>
      <c r="AI4" s="1015"/>
      <c r="AJ4" s="1015"/>
      <c r="AK4" s="1015"/>
      <c r="AL4" s="1015"/>
      <c r="AM4" s="1015"/>
      <c r="AN4" s="1015"/>
      <c r="AO4" s="1015"/>
      <c r="AP4" s="1015"/>
      <c r="AQ4" s="1015"/>
      <c r="AR4" s="1015"/>
      <c r="AS4" s="1015"/>
      <c r="AT4" s="1015" t="s">
        <v>16</v>
      </c>
      <c r="AU4" s="1015"/>
      <c r="AV4" s="1015"/>
      <c r="AW4" s="1015"/>
      <c r="AX4" s="1015"/>
      <c r="AY4" s="1015"/>
      <c r="AZ4" s="1015"/>
      <c r="BA4" s="1015"/>
      <c r="BB4" s="1015"/>
      <c r="BC4" s="1015"/>
      <c r="BD4" s="1015"/>
      <c r="BE4" s="1015"/>
      <c r="BF4" s="1015"/>
      <c r="BG4" s="1015"/>
      <c r="BH4" s="1015"/>
      <c r="BI4" s="1015"/>
      <c r="BJ4" s="258"/>
      <c r="BK4" s="258"/>
      <c r="BL4" s="258"/>
      <c r="BM4" s="713"/>
      <c r="BN4" s="258"/>
      <c r="BO4" s="258"/>
      <c r="BP4" s="1015" t="s">
        <v>16</v>
      </c>
      <c r="BQ4" s="1015"/>
      <c r="BR4" s="1015"/>
      <c r="BS4" s="1015"/>
      <c r="BT4" s="1015"/>
      <c r="BU4" s="1015"/>
      <c r="BV4" s="1015"/>
      <c r="BW4" s="1015"/>
      <c r="BX4" s="1015"/>
      <c r="BY4" s="1015"/>
      <c r="BZ4" s="1015"/>
      <c r="CA4" s="1015"/>
      <c r="CB4" s="1015"/>
      <c r="CC4" s="1015"/>
      <c r="CD4" s="1015"/>
      <c r="CE4" s="1015"/>
      <c r="CF4" s="1015"/>
      <c r="CG4" s="1015"/>
      <c r="CH4" s="1015" t="s">
        <v>16</v>
      </c>
      <c r="CI4" s="1015"/>
      <c r="CJ4" s="1015"/>
      <c r="CK4" s="1015"/>
      <c r="CL4" s="1015"/>
      <c r="CM4" s="1015"/>
      <c r="CN4" s="1015"/>
      <c r="CO4" s="1015"/>
      <c r="CP4" s="1015"/>
      <c r="CQ4" s="1015"/>
      <c r="CR4" s="1015"/>
      <c r="CS4" s="1015"/>
      <c r="CT4" s="1015"/>
      <c r="CU4" s="1015"/>
      <c r="CV4" s="1015"/>
      <c r="CW4" s="1015"/>
      <c r="CX4" s="1015"/>
      <c r="CY4" s="1015"/>
      <c r="CZ4" s="1015" t="s">
        <v>16</v>
      </c>
      <c r="DA4" s="1015"/>
      <c r="DB4" s="1015"/>
      <c r="DC4" s="1015"/>
      <c r="DD4" s="1015"/>
      <c r="DE4" s="1015"/>
      <c r="DF4" s="1015"/>
      <c r="DG4" s="1015"/>
      <c r="DH4" s="1015"/>
      <c r="DI4" s="1015"/>
      <c r="DJ4" s="1015"/>
      <c r="DK4" s="1015"/>
      <c r="DL4" s="1015"/>
      <c r="DM4" s="1015"/>
      <c r="DN4" s="1015"/>
      <c r="DO4" s="1015"/>
      <c r="DP4" s="1002" t="s">
        <v>16</v>
      </c>
      <c r="DQ4" s="1002"/>
      <c r="DR4" s="1002"/>
      <c r="DS4" s="1002"/>
      <c r="DT4" s="1002"/>
      <c r="DU4" s="1002"/>
      <c r="DV4" s="1002"/>
      <c r="DW4" s="1002"/>
      <c r="DX4" s="1002"/>
      <c r="DY4" s="1002"/>
      <c r="DZ4" s="1002"/>
      <c r="EA4" s="1002"/>
      <c r="EB4" s="1002"/>
      <c r="EC4" s="1002"/>
      <c r="ED4" s="1002"/>
      <c r="EE4" s="1002"/>
      <c r="EF4" s="1002"/>
      <c r="EG4" s="1002"/>
      <c r="EH4" s="1002"/>
      <c r="EI4" s="1002"/>
      <c r="EJ4" s="1002"/>
      <c r="EK4" s="1002"/>
      <c r="EL4" s="1002"/>
      <c r="EM4" s="1002"/>
      <c r="EN4" s="1002" t="s">
        <v>16</v>
      </c>
      <c r="EO4" s="1002"/>
      <c r="EP4" s="1002"/>
      <c r="EQ4" s="1002"/>
      <c r="ER4" s="1002"/>
      <c r="ES4" s="1002"/>
      <c r="ET4" s="1002"/>
      <c r="EU4" s="1002"/>
      <c r="EV4" s="1002"/>
      <c r="EW4" s="1002"/>
      <c r="EX4" s="1002"/>
      <c r="EY4" s="1002"/>
      <c r="EZ4" s="1002"/>
      <c r="FA4" s="1002"/>
      <c r="FB4" s="1002"/>
      <c r="FC4" s="1002"/>
      <c r="FD4" s="1002"/>
      <c r="FE4" s="1002"/>
      <c r="FF4" s="1002"/>
      <c r="FG4" s="1002"/>
      <c r="FH4" s="1002"/>
      <c r="FI4" s="1002"/>
      <c r="FJ4" s="1002"/>
      <c r="FK4" s="1002"/>
      <c r="FL4" s="718"/>
    </row>
    <row r="5" spans="1:171" ht="7.5" hidden="1" customHeight="1" thickBot="1">
      <c r="A5" s="90"/>
      <c r="B5" s="1016"/>
      <c r="C5" s="1016"/>
      <c r="D5" s="1016"/>
      <c r="E5" s="1016"/>
      <c r="F5" s="409"/>
      <c r="G5" s="409"/>
      <c r="H5" s="1016"/>
      <c r="I5" s="1016"/>
      <c r="J5" s="1016"/>
      <c r="K5" s="1016"/>
      <c r="L5" s="409"/>
      <c r="M5" s="409"/>
      <c r="N5" s="1016"/>
      <c r="O5" s="1016"/>
      <c r="P5" s="1016"/>
      <c r="Q5" s="1016"/>
      <c r="R5" s="409"/>
      <c r="S5" s="409"/>
      <c r="T5" s="409"/>
      <c r="U5" s="409"/>
      <c r="V5" s="1016"/>
      <c r="W5" s="1016"/>
      <c r="X5" s="1016"/>
      <c r="Y5" s="1016"/>
      <c r="Z5" s="409"/>
      <c r="AA5" s="409"/>
      <c r="AB5" s="1016"/>
      <c r="AC5" s="1016"/>
      <c r="AD5" s="1016"/>
      <c r="AE5" s="1016"/>
      <c r="AF5" s="409"/>
      <c r="AG5" s="409"/>
      <c r="AH5" s="1016"/>
      <c r="AI5" s="1016"/>
      <c r="AJ5" s="1016"/>
      <c r="AK5" s="1016"/>
      <c r="AL5" s="409"/>
      <c r="AM5" s="409"/>
      <c r="AN5" s="1016"/>
      <c r="AO5" s="1016"/>
      <c r="AP5" s="1016"/>
      <c r="AQ5" s="1016"/>
      <c r="AR5" s="409"/>
      <c r="AS5" s="409"/>
      <c r="AT5" s="1016"/>
      <c r="AU5" s="1016"/>
      <c r="AV5" s="1016"/>
      <c r="AW5" s="1016"/>
      <c r="AX5" s="409"/>
      <c r="AY5" s="409"/>
      <c r="AZ5" s="1016"/>
      <c r="BA5" s="1016"/>
      <c r="BB5" s="1016"/>
      <c r="BC5" s="1016"/>
      <c r="BD5" s="409"/>
      <c r="BE5" s="409"/>
      <c r="BF5" s="1016"/>
      <c r="BG5" s="1016"/>
      <c r="BH5" s="1016"/>
      <c r="BI5" s="1016"/>
      <c r="BJ5" s="409"/>
      <c r="BK5" s="409"/>
      <c r="BL5" s="409"/>
      <c r="BM5" s="409"/>
      <c r="BN5" s="409"/>
      <c r="BO5" s="409"/>
      <c r="BP5" s="1016"/>
      <c r="BQ5" s="1016"/>
      <c r="BR5" s="1016"/>
      <c r="BS5" s="1016"/>
      <c r="BT5" s="409"/>
      <c r="BU5" s="409"/>
      <c r="BV5" s="1016"/>
      <c r="BW5" s="1016"/>
      <c r="BX5" s="1016"/>
      <c r="BY5" s="1016"/>
      <c r="BZ5" s="409"/>
      <c r="CA5" s="409"/>
      <c r="CB5" s="409"/>
      <c r="CC5" s="409"/>
      <c r="CD5" s="409"/>
      <c r="CE5" s="409"/>
      <c r="CF5" s="409"/>
      <c r="CG5" s="409"/>
      <c r="CH5" s="1016"/>
      <c r="CI5" s="1016"/>
      <c r="CJ5" s="1016"/>
      <c r="CK5" s="1016"/>
      <c r="CL5" s="409"/>
      <c r="CM5" s="409"/>
      <c r="CN5" s="1016"/>
      <c r="CO5" s="1016"/>
      <c r="CP5" s="1016"/>
      <c r="CQ5" s="1016"/>
      <c r="CR5" s="409"/>
      <c r="CS5" s="409"/>
      <c r="CT5" s="1016"/>
      <c r="CU5" s="1016"/>
      <c r="CV5" s="1016"/>
      <c r="CW5" s="1016"/>
      <c r="CX5" s="408"/>
      <c r="CY5" s="408"/>
      <c r="CZ5" s="1050"/>
      <c r="DA5" s="1050"/>
      <c r="DB5" s="1050"/>
      <c r="DC5" s="1050"/>
      <c r="DD5" s="90"/>
      <c r="DE5" s="90"/>
      <c r="DF5" s="1050"/>
      <c r="DG5" s="1050"/>
      <c r="DH5" s="1050"/>
      <c r="DI5" s="1050"/>
      <c r="DJ5" s="90"/>
      <c r="DK5" s="90"/>
    </row>
    <row r="6" spans="1:171" s="91" customFormat="1" ht="31.5" customHeight="1" thickTop="1">
      <c r="A6" s="1046" t="s">
        <v>13</v>
      </c>
      <c r="B6" s="1025" t="s">
        <v>259</v>
      </c>
      <c r="C6" s="1026"/>
      <c r="D6" s="1026"/>
      <c r="E6" s="1026"/>
      <c r="F6" s="1026"/>
      <c r="G6" s="1027"/>
      <c r="H6" s="1025" t="s">
        <v>258</v>
      </c>
      <c r="I6" s="1026"/>
      <c r="J6" s="1026"/>
      <c r="K6" s="1026"/>
      <c r="L6" s="1026"/>
      <c r="M6" s="1026"/>
      <c r="N6" s="1028" t="s">
        <v>328</v>
      </c>
      <c r="O6" s="1029"/>
      <c r="P6" s="1029"/>
      <c r="Q6" s="1029"/>
      <c r="R6" s="1029"/>
      <c r="S6" s="1029"/>
      <c r="T6" s="1029"/>
      <c r="U6" s="1030"/>
      <c r="V6" s="1025" t="s">
        <v>255</v>
      </c>
      <c r="W6" s="1026"/>
      <c r="X6" s="1026"/>
      <c r="Y6" s="1026"/>
      <c r="Z6" s="1026"/>
      <c r="AA6" s="1027"/>
      <c r="AB6" s="1025" t="s">
        <v>300</v>
      </c>
      <c r="AC6" s="1026"/>
      <c r="AD6" s="1026"/>
      <c r="AE6" s="1026"/>
      <c r="AF6" s="1026"/>
      <c r="AG6" s="1027"/>
      <c r="AH6" s="1025" t="s">
        <v>253</v>
      </c>
      <c r="AI6" s="1026"/>
      <c r="AJ6" s="1026"/>
      <c r="AK6" s="1026"/>
      <c r="AL6" s="1026"/>
      <c r="AM6" s="1027"/>
      <c r="AN6" s="1025" t="s">
        <v>327</v>
      </c>
      <c r="AO6" s="1026"/>
      <c r="AP6" s="1026"/>
      <c r="AQ6" s="1026"/>
      <c r="AR6" s="1026"/>
      <c r="AS6" s="1027"/>
      <c r="AT6" s="1025" t="s">
        <v>251</v>
      </c>
      <c r="AU6" s="1026"/>
      <c r="AV6" s="1026"/>
      <c r="AW6" s="1026"/>
      <c r="AX6" s="1026"/>
      <c r="AY6" s="1027"/>
      <c r="AZ6" s="1025" t="s">
        <v>250</v>
      </c>
      <c r="BA6" s="1026"/>
      <c r="BB6" s="1026"/>
      <c r="BC6" s="1026"/>
      <c r="BD6" s="1026"/>
      <c r="BE6" s="1027"/>
      <c r="BF6" s="1044" t="s">
        <v>298</v>
      </c>
      <c r="BG6" s="1039"/>
      <c r="BH6" s="1039"/>
      <c r="BI6" s="1045"/>
      <c r="BJ6" s="1025" t="s">
        <v>248</v>
      </c>
      <c r="BK6" s="1026"/>
      <c r="BL6" s="1026"/>
      <c r="BM6" s="1026"/>
      <c r="BN6" s="1026"/>
      <c r="BO6" s="1027"/>
      <c r="BP6" s="1025" t="s">
        <v>247</v>
      </c>
      <c r="BQ6" s="1026"/>
      <c r="BR6" s="1026"/>
      <c r="BS6" s="1026"/>
      <c r="BT6" s="1026"/>
      <c r="BU6" s="1027"/>
      <c r="BV6" s="1025" t="s">
        <v>297</v>
      </c>
      <c r="BW6" s="1026"/>
      <c r="BX6" s="1026"/>
      <c r="BY6" s="1026"/>
      <c r="BZ6" s="1026"/>
      <c r="CA6" s="1027"/>
      <c r="CB6" s="1025" t="s">
        <v>296</v>
      </c>
      <c r="CC6" s="1026"/>
      <c r="CD6" s="1026"/>
      <c r="CE6" s="1026"/>
      <c r="CF6" s="1026"/>
      <c r="CG6" s="1027"/>
      <c r="CH6" s="1025" t="s">
        <v>295</v>
      </c>
      <c r="CI6" s="1026"/>
      <c r="CJ6" s="1026"/>
      <c r="CK6" s="1026"/>
      <c r="CL6" s="1026"/>
      <c r="CM6" s="1027"/>
      <c r="CN6" s="1025" t="s">
        <v>294</v>
      </c>
      <c r="CO6" s="1026"/>
      <c r="CP6" s="1026"/>
      <c r="CQ6" s="1026"/>
      <c r="CR6" s="1026"/>
      <c r="CS6" s="1027"/>
      <c r="CT6" s="1026" t="s">
        <v>242</v>
      </c>
      <c r="CU6" s="1026"/>
      <c r="CV6" s="1026"/>
      <c r="CW6" s="1026"/>
      <c r="CX6" s="1026"/>
      <c r="CY6" s="1026"/>
      <c r="CZ6" s="1025" t="s">
        <v>241</v>
      </c>
      <c r="DA6" s="1026"/>
      <c r="DB6" s="1026"/>
      <c r="DC6" s="1026"/>
      <c r="DD6" s="1026"/>
      <c r="DE6" s="1027"/>
      <c r="DF6" s="1026" t="s">
        <v>326</v>
      </c>
      <c r="DG6" s="1026"/>
      <c r="DH6" s="1026"/>
      <c r="DI6" s="1026"/>
      <c r="DJ6" s="1026"/>
      <c r="DK6" s="1026"/>
      <c r="DL6" s="1038" t="s">
        <v>292</v>
      </c>
      <c r="DM6" s="1039"/>
      <c r="DN6" s="1039"/>
      <c r="DO6" s="1040"/>
      <c r="DP6" s="1025" t="s">
        <v>239</v>
      </c>
      <c r="DQ6" s="1026"/>
      <c r="DR6" s="1026"/>
      <c r="DS6" s="1026"/>
      <c r="DT6" s="1026"/>
      <c r="DU6" s="1027"/>
      <c r="DV6" s="1025" t="s">
        <v>238</v>
      </c>
      <c r="DW6" s="1026"/>
      <c r="DX6" s="1026"/>
      <c r="DY6" s="1026"/>
      <c r="DZ6" s="1026"/>
      <c r="EA6" s="1027"/>
      <c r="EB6" s="1025" t="s">
        <v>237</v>
      </c>
      <c r="EC6" s="1026"/>
      <c r="ED6" s="1026"/>
      <c r="EE6" s="1026"/>
      <c r="EF6" s="1026"/>
      <c r="EG6" s="1027"/>
      <c r="EH6" s="1025" t="s">
        <v>236</v>
      </c>
      <c r="EI6" s="1026"/>
      <c r="EJ6" s="1026"/>
      <c r="EK6" s="1026"/>
      <c r="EL6" s="1026"/>
      <c r="EM6" s="1026"/>
      <c r="EN6" s="1025" t="s">
        <v>235</v>
      </c>
      <c r="EO6" s="1026"/>
      <c r="EP6" s="1026"/>
      <c r="EQ6" s="1026"/>
      <c r="ER6" s="1026"/>
      <c r="ES6" s="1027"/>
      <c r="ET6" s="1025" t="s">
        <v>234</v>
      </c>
      <c r="EU6" s="1026"/>
      <c r="EV6" s="1026"/>
      <c r="EW6" s="1026"/>
      <c r="EX6" s="1026"/>
      <c r="EY6" s="1027"/>
      <c r="EZ6" s="1025" t="s">
        <v>233</v>
      </c>
      <c r="FA6" s="1026"/>
      <c r="FB6" s="1026"/>
      <c r="FC6" s="1026"/>
      <c r="FD6" s="1026"/>
      <c r="FE6" s="1027"/>
      <c r="FF6" s="1025" t="s">
        <v>232</v>
      </c>
      <c r="FG6" s="1026"/>
      <c r="FH6" s="1026"/>
      <c r="FI6" s="1026"/>
      <c r="FJ6" s="1026"/>
      <c r="FK6" s="1027"/>
      <c r="FL6" s="1038" t="s">
        <v>289</v>
      </c>
      <c r="FM6" s="1039"/>
      <c r="FN6" s="1039"/>
      <c r="FO6" s="1040"/>
    </row>
    <row r="7" spans="1:171" s="377" customFormat="1" ht="16.5" customHeight="1">
      <c r="A7" s="1047"/>
      <c r="B7" s="1024" t="s">
        <v>54</v>
      </c>
      <c r="C7" s="1018"/>
      <c r="D7" s="1019" t="s">
        <v>53</v>
      </c>
      <c r="E7" s="1019"/>
      <c r="F7" s="1017" t="s">
        <v>325</v>
      </c>
      <c r="G7" s="1018"/>
      <c r="H7" s="1024" t="s">
        <v>54</v>
      </c>
      <c r="I7" s="1018"/>
      <c r="J7" s="1019" t="s">
        <v>53</v>
      </c>
      <c r="K7" s="1019"/>
      <c r="L7" s="1017" t="s">
        <v>325</v>
      </c>
      <c r="M7" s="1018"/>
      <c r="N7" s="1024" t="s">
        <v>54</v>
      </c>
      <c r="O7" s="1019"/>
      <c r="P7" s="1019" t="s">
        <v>53</v>
      </c>
      <c r="Q7" s="1019"/>
      <c r="R7" s="1018" t="s">
        <v>325</v>
      </c>
      <c r="S7" s="1017"/>
      <c r="T7" s="1017" t="s">
        <v>288</v>
      </c>
      <c r="U7" s="1035"/>
      <c r="V7" s="1024" t="s">
        <v>54</v>
      </c>
      <c r="W7" s="1019"/>
      <c r="X7" s="1019" t="s">
        <v>53</v>
      </c>
      <c r="Y7" s="1019"/>
      <c r="Z7" s="1017" t="s">
        <v>325</v>
      </c>
      <c r="AA7" s="1035"/>
      <c r="AB7" s="1017" t="s">
        <v>54</v>
      </c>
      <c r="AC7" s="1019"/>
      <c r="AD7" s="1019" t="s">
        <v>53</v>
      </c>
      <c r="AE7" s="1019"/>
      <c r="AF7" s="1017" t="s">
        <v>325</v>
      </c>
      <c r="AG7" s="1018"/>
      <c r="AH7" s="1024" t="s">
        <v>54</v>
      </c>
      <c r="AI7" s="1019"/>
      <c r="AJ7" s="1019" t="s">
        <v>53</v>
      </c>
      <c r="AK7" s="1019"/>
      <c r="AL7" s="1017" t="s">
        <v>325</v>
      </c>
      <c r="AM7" s="1018"/>
      <c r="AN7" s="1024" t="s">
        <v>54</v>
      </c>
      <c r="AO7" s="1019"/>
      <c r="AP7" s="1019" t="s">
        <v>53</v>
      </c>
      <c r="AQ7" s="1019"/>
      <c r="AR7" s="1017" t="s">
        <v>325</v>
      </c>
      <c r="AS7" s="1018"/>
      <c r="AT7" s="1024" t="s">
        <v>54</v>
      </c>
      <c r="AU7" s="1019"/>
      <c r="AV7" s="1019" t="s">
        <v>53</v>
      </c>
      <c r="AW7" s="1019"/>
      <c r="AX7" s="1017" t="s">
        <v>325</v>
      </c>
      <c r="AY7" s="1018"/>
      <c r="AZ7" s="1024" t="s">
        <v>54</v>
      </c>
      <c r="BA7" s="1019"/>
      <c r="BB7" s="1019" t="s">
        <v>53</v>
      </c>
      <c r="BC7" s="1019"/>
      <c r="BD7" s="1017" t="s">
        <v>325</v>
      </c>
      <c r="BE7" s="1035"/>
      <c r="BF7" s="1017" t="s">
        <v>54</v>
      </c>
      <c r="BG7" s="1019"/>
      <c r="BH7" s="1019" t="s">
        <v>53</v>
      </c>
      <c r="BI7" s="1019"/>
      <c r="BJ7" s="1024" t="s">
        <v>54</v>
      </c>
      <c r="BK7" s="1019"/>
      <c r="BL7" s="1019" t="s">
        <v>53</v>
      </c>
      <c r="BM7" s="1019"/>
      <c r="BN7" s="1017" t="s">
        <v>324</v>
      </c>
      <c r="BO7" s="1035"/>
      <c r="BP7" s="1024" t="s">
        <v>54</v>
      </c>
      <c r="BQ7" s="1019"/>
      <c r="BR7" s="1019" t="s">
        <v>53</v>
      </c>
      <c r="BS7" s="1019"/>
      <c r="BT7" s="1017" t="s">
        <v>324</v>
      </c>
      <c r="BU7" s="1035"/>
      <c r="BV7" s="1024" t="s">
        <v>54</v>
      </c>
      <c r="BW7" s="1019"/>
      <c r="BX7" s="1019" t="s">
        <v>53</v>
      </c>
      <c r="BY7" s="1019"/>
      <c r="BZ7" s="1017" t="s">
        <v>324</v>
      </c>
      <c r="CA7" s="1035"/>
      <c r="CB7" s="1024" t="s">
        <v>54</v>
      </c>
      <c r="CC7" s="1019"/>
      <c r="CD7" s="1019" t="s">
        <v>53</v>
      </c>
      <c r="CE7" s="1019"/>
      <c r="CF7" s="1017" t="s">
        <v>324</v>
      </c>
      <c r="CG7" s="1035"/>
      <c r="CH7" s="1054" t="s">
        <v>54</v>
      </c>
      <c r="CI7" s="1017"/>
      <c r="CJ7" s="1019" t="s">
        <v>53</v>
      </c>
      <c r="CK7" s="1019"/>
      <c r="CL7" s="1017" t="s">
        <v>324</v>
      </c>
      <c r="CM7" s="1035"/>
      <c r="CN7" s="1024" t="s">
        <v>54</v>
      </c>
      <c r="CO7" s="1019"/>
      <c r="CP7" s="1019" t="s">
        <v>53</v>
      </c>
      <c r="CQ7" s="1019"/>
      <c r="CR7" s="1017" t="s">
        <v>324</v>
      </c>
      <c r="CS7" s="1035"/>
      <c r="CT7" s="1017" t="s">
        <v>54</v>
      </c>
      <c r="CU7" s="1019"/>
      <c r="CV7" s="1019" t="s">
        <v>53</v>
      </c>
      <c r="CW7" s="1019"/>
      <c r="CX7" s="1017" t="s">
        <v>324</v>
      </c>
      <c r="CY7" s="1018"/>
      <c r="CZ7" s="1024" t="s">
        <v>54</v>
      </c>
      <c r="DA7" s="1019"/>
      <c r="DB7" s="1019" t="s">
        <v>53</v>
      </c>
      <c r="DC7" s="1019"/>
      <c r="DD7" s="1017" t="s">
        <v>324</v>
      </c>
      <c r="DE7" s="1035"/>
      <c r="DF7" s="1017" t="s">
        <v>54</v>
      </c>
      <c r="DG7" s="1019"/>
      <c r="DH7" s="1019" t="s">
        <v>53</v>
      </c>
      <c r="DI7" s="1019"/>
      <c r="DJ7" s="1017" t="s">
        <v>324</v>
      </c>
      <c r="DK7" s="1018"/>
      <c r="DL7" s="1024" t="s">
        <v>54</v>
      </c>
      <c r="DM7" s="1019"/>
      <c r="DN7" s="1019" t="s">
        <v>53</v>
      </c>
      <c r="DO7" s="1035"/>
      <c r="DP7" s="1024" t="s">
        <v>54</v>
      </c>
      <c r="DQ7" s="1019"/>
      <c r="DR7" s="1019" t="s">
        <v>53</v>
      </c>
      <c r="DS7" s="1019"/>
      <c r="DT7" s="1017" t="s">
        <v>323</v>
      </c>
      <c r="DU7" s="1035"/>
      <c r="DV7" s="1024" t="s">
        <v>54</v>
      </c>
      <c r="DW7" s="1019"/>
      <c r="DX7" s="1019" t="s">
        <v>53</v>
      </c>
      <c r="DY7" s="1019"/>
      <c r="DZ7" s="1017" t="s">
        <v>323</v>
      </c>
      <c r="EA7" s="1035"/>
      <c r="EB7" s="1024" t="s">
        <v>54</v>
      </c>
      <c r="EC7" s="1019"/>
      <c r="ED7" s="1019" t="s">
        <v>53</v>
      </c>
      <c r="EE7" s="1019"/>
      <c r="EF7" s="1017" t="s">
        <v>323</v>
      </c>
      <c r="EG7" s="1035"/>
      <c r="EH7" s="1017" t="s">
        <v>54</v>
      </c>
      <c r="EI7" s="1019"/>
      <c r="EJ7" s="1019" t="s">
        <v>53</v>
      </c>
      <c r="EK7" s="1019"/>
      <c r="EL7" s="1017" t="s">
        <v>323</v>
      </c>
      <c r="EM7" s="1018"/>
      <c r="EN7" s="1024" t="s">
        <v>54</v>
      </c>
      <c r="EO7" s="1019"/>
      <c r="EP7" s="1019" t="s">
        <v>53</v>
      </c>
      <c r="EQ7" s="1019"/>
      <c r="ER7" s="1017" t="s">
        <v>323</v>
      </c>
      <c r="ES7" s="1035"/>
      <c r="ET7" s="1017" t="s">
        <v>54</v>
      </c>
      <c r="EU7" s="1019"/>
      <c r="EV7" s="1019" t="s">
        <v>53</v>
      </c>
      <c r="EW7" s="1019"/>
      <c r="EX7" s="1017" t="s">
        <v>323</v>
      </c>
      <c r="EY7" s="1035"/>
      <c r="EZ7" s="1017" t="s">
        <v>54</v>
      </c>
      <c r="FA7" s="1019"/>
      <c r="FB7" s="1019" t="s">
        <v>53</v>
      </c>
      <c r="FC7" s="1018"/>
      <c r="FD7" s="1019" t="s">
        <v>323</v>
      </c>
      <c r="FE7" s="1035"/>
      <c r="FF7" s="1017" t="s">
        <v>54</v>
      </c>
      <c r="FG7" s="1019"/>
      <c r="FH7" s="1019" t="s">
        <v>53</v>
      </c>
      <c r="FI7" s="1019"/>
      <c r="FJ7" s="1017" t="s">
        <v>323</v>
      </c>
      <c r="FK7" s="1035"/>
      <c r="FL7" s="1024" t="s">
        <v>54</v>
      </c>
      <c r="FM7" s="1019"/>
      <c r="FN7" s="1019" t="s">
        <v>53</v>
      </c>
      <c r="FO7" s="1035"/>
    </row>
    <row r="8" spans="1:171" s="373" customFormat="1" ht="15" customHeight="1">
      <c r="A8" s="1047"/>
      <c r="B8" s="401">
        <v>41639</v>
      </c>
      <c r="C8" s="400">
        <v>42004</v>
      </c>
      <c r="D8" s="1031" t="s">
        <v>54</v>
      </c>
      <c r="E8" s="1041" t="s">
        <v>55</v>
      </c>
      <c r="F8" s="403">
        <v>41639</v>
      </c>
      <c r="G8" s="400">
        <v>42004</v>
      </c>
      <c r="H8" s="401">
        <v>41639</v>
      </c>
      <c r="I8" s="400">
        <v>42004</v>
      </c>
      <c r="J8" s="1031" t="s">
        <v>54</v>
      </c>
      <c r="K8" s="1022" t="s">
        <v>55</v>
      </c>
      <c r="L8" s="404">
        <v>41639</v>
      </c>
      <c r="M8" s="400">
        <v>42004</v>
      </c>
      <c r="N8" s="407">
        <v>41639</v>
      </c>
      <c r="O8" s="406">
        <v>42004</v>
      </c>
      <c r="P8" s="1031" t="s">
        <v>54</v>
      </c>
      <c r="Q8" s="1041" t="s">
        <v>55</v>
      </c>
      <c r="R8" s="403">
        <v>41639</v>
      </c>
      <c r="S8" s="400">
        <v>42004</v>
      </c>
      <c r="T8" s="401">
        <v>41639</v>
      </c>
      <c r="U8" s="400">
        <v>42004</v>
      </c>
      <c r="V8" s="401">
        <v>41639</v>
      </c>
      <c r="W8" s="400">
        <v>42004</v>
      </c>
      <c r="X8" s="1031" t="s">
        <v>54</v>
      </c>
      <c r="Y8" s="1022" t="s">
        <v>55</v>
      </c>
      <c r="Z8" s="404">
        <v>41639</v>
      </c>
      <c r="AA8" s="400">
        <v>42004</v>
      </c>
      <c r="AB8" s="401">
        <v>41639</v>
      </c>
      <c r="AC8" s="400">
        <v>42004</v>
      </c>
      <c r="AD8" s="1031" t="s">
        <v>54</v>
      </c>
      <c r="AE8" s="1022" t="s">
        <v>55</v>
      </c>
      <c r="AF8" s="400">
        <v>41639</v>
      </c>
      <c r="AG8" s="406">
        <v>42004</v>
      </c>
      <c r="AH8" s="401">
        <v>41639</v>
      </c>
      <c r="AI8" s="400">
        <v>42004</v>
      </c>
      <c r="AJ8" s="1031" t="s">
        <v>54</v>
      </c>
      <c r="AK8" s="1022" t="s">
        <v>55</v>
      </c>
      <c r="AL8" s="400">
        <v>41639</v>
      </c>
      <c r="AM8" s="406">
        <v>42004</v>
      </c>
      <c r="AN8" s="401">
        <v>41639</v>
      </c>
      <c r="AO8" s="400">
        <v>42004</v>
      </c>
      <c r="AP8" s="1031" t="s">
        <v>54</v>
      </c>
      <c r="AQ8" s="1022" t="s">
        <v>55</v>
      </c>
      <c r="AR8" s="400">
        <v>41639</v>
      </c>
      <c r="AS8" s="406">
        <v>42004</v>
      </c>
      <c r="AT8" s="401">
        <v>41639</v>
      </c>
      <c r="AU8" s="400">
        <v>42004</v>
      </c>
      <c r="AV8" s="1031" t="s">
        <v>54</v>
      </c>
      <c r="AW8" s="1022" t="s">
        <v>55</v>
      </c>
      <c r="AX8" s="400">
        <v>41639</v>
      </c>
      <c r="AY8" s="406">
        <v>42004</v>
      </c>
      <c r="AZ8" s="401">
        <v>41639</v>
      </c>
      <c r="BA8" s="400">
        <v>42004</v>
      </c>
      <c r="BB8" s="1031" t="s">
        <v>54</v>
      </c>
      <c r="BC8" s="1022" t="s">
        <v>55</v>
      </c>
      <c r="BD8" s="400">
        <v>41639</v>
      </c>
      <c r="BE8" s="405">
        <v>42004</v>
      </c>
      <c r="BF8" s="404">
        <v>41639</v>
      </c>
      <c r="BG8" s="400">
        <v>42004</v>
      </c>
      <c r="BH8" s="1031" t="s">
        <v>54</v>
      </c>
      <c r="BI8" s="1022" t="s">
        <v>55</v>
      </c>
      <c r="BJ8" s="401">
        <v>41639</v>
      </c>
      <c r="BK8" s="400">
        <v>42004</v>
      </c>
      <c r="BL8" s="1031" t="s">
        <v>54</v>
      </c>
      <c r="BM8" s="1022" t="s">
        <v>55</v>
      </c>
      <c r="BN8" s="403">
        <v>41639</v>
      </c>
      <c r="BO8" s="402">
        <v>42004</v>
      </c>
      <c r="BP8" s="401">
        <v>41639</v>
      </c>
      <c r="BQ8" s="400">
        <v>42004</v>
      </c>
      <c r="BR8" s="1031" t="s">
        <v>54</v>
      </c>
      <c r="BS8" s="1022" t="s">
        <v>55</v>
      </c>
      <c r="BT8" s="403">
        <v>41639</v>
      </c>
      <c r="BU8" s="402">
        <v>42004</v>
      </c>
      <c r="BV8" s="401">
        <v>41639</v>
      </c>
      <c r="BW8" s="400">
        <v>42004</v>
      </c>
      <c r="BX8" s="1031" t="s">
        <v>54</v>
      </c>
      <c r="BY8" s="1022" t="s">
        <v>55</v>
      </c>
      <c r="BZ8" s="403">
        <v>41639</v>
      </c>
      <c r="CA8" s="402">
        <v>42004</v>
      </c>
      <c r="CB8" s="401">
        <v>41639</v>
      </c>
      <c r="CC8" s="400">
        <v>42004</v>
      </c>
      <c r="CD8" s="1031" t="s">
        <v>54</v>
      </c>
      <c r="CE8" s="1022" t="s">
        <v>55</v>
      </c>
      <c r="CF8" s="403">
        <v>41639</v>
      </c>
      <c r="CG8" s="402">
        <v>42004</v>
      </c>
      <c r="CH8" s="401">
        <v>41639</v>
      </c>
      <c r="CI8" s="400">
        <v>42004</v>
      </c>
      <c r="CJ8" s="1031" t="s">
        <v>54</v>
      </c>
      <c r="CK8" s="1022" t="s">
        <v>55</v>
      </c>
      <c r="CL8" s="403">
        <v>41639</v>
      </c>
      <c r="CM8" s="402">
        <v>42004</v>
      </c>
      <c r="CN8" s="401">
        <v>41639</v>
      </c>
      <c r="CO8" s="400">
        <v>42004</v>
      </c>
      <c r="CP8" s="1031" t="s">
        <v>54</v>
      </c>
      <c r="CQ8" s="1022" t="s">
        <v>55</v>
      </c>
      <c r="CR8" s="403">
        <v>41639</v>
      </c>
      <c r="CS8" s="402">
        <v>42004</v>
      </c>
      <c r="CT8" s="404">
        <v>41639</v>
      </c>
      <c r="CU8" s="400">
        <v>42004</v>
      </c>
      <c r="CV8" s="1031" t="s">
        <v>54</v>
      </c>
      <c r="CW8" s="1022" t="s">
        <v>55</v>
      </c>
      <c r="CX8" s="403">
        <v>41639</v>
      </c>
      <c r="CY8" s="404">
        <v>42004</v>
      </c>
      <c r="CZ8" s="401">
        <v>41639</v>
      </c>
      <c r="DA8" s="400">
        <v>42004</v>
      </c>
      <c r="DB8" s="1031" t="s">
        <v>54</v>
      </c>
      <c r="DC8" s="1022" t="s">
        <v>55</v>
      </c>
      <c r="DD8" s="403">
        <v>41639</v>
      </c>
      <c r="DE8" s="402">
        <v>42004</v>
      </c>
      <c r="DF8" s="404">
        <v>41639</v>
      </c>
      <c r="DG8" s="400">
        <v>42004</v>
      </c>
      <c r="DH8" s="1031" t="s">
        <v>54</v>
      </c>
      <c r="DI8" s="1022" t="s">
        <v>55</v>
      </c>
      <c r="DJ8" s="403">
        <v>41639</v>
      </c>
      <c r="DK8" s="404">
        <v>42004</v>
      </c>
      <c r="DL8" s="401">
        <v>41639</v>
      </c>
      <c r="DM8" s="400">
        <v>42004</v>
      </c>
      <c r="DN8" s="1031" t="s">
        <v>54</v>
      </c>
      <c r="DO8" s="1051" t="s">
        <v>55</v>
      </c>
      <c r="DP8" s="401">
        <v>41639</v>
      </c>
      <c r="DQ8" s="400">
        <v>42004</v>
      </c>
      <c r="DR8" s="1031" t="s">
        <v>54</v>
      </c>
      <c r="DS8" s="1022" t="s">
        <v>55</v>
      </c>
      <c r="DT8" s="403">
        <v>41639</v>
      </c>
      <c r="DU8" s="402">
        <v>42004</v>
      </c>
      <c r="DV8" s="401">
        <v>41639</v>
      </c>
      <c r="DW8" s="400">
        <v>42004</v>
      </c>
      <c r="DX8" s="1031" t="s">
        <v>54</v>
      </c>
      <c r="DY8" s="1022" t="s">
        <v>55</v>
      </c>
      <c r="DZ8" s="403">
        <v>41639</v>
      </c>
      <c r="EA8" s="402">
        <v>42004</v>
      </c>
      <c r="EB8" s="401">
        <v>41639</v>
      </c>
      <c r="EC8" s="400">
        <v>42004</v>
      </c>
      <c r="ED8" s="1031" t="s">
        <v>54</v>
      </c>
      <c r="EE8" s="1022" t="s">
        <v>55</v>
      </c>
      <c r="EF8" s="403">
        <v>41639</v>
      </c>
      <c r="EG8" s="402">
        <v>42004</v>
      </c>
      <c r="EH8" s="404">
        <v>41639</v>
      </c>
      <c r="EI8" s="400">
        <v>42004</v>
      </c>
      <c r="EJ8" s="1031" t="s">
        <v>54</v>
      </c>
      <c r="EK8" s="1022" t="s">
        <v>55</v>
      </c>
      <c r="EL8" s="403">
        <v>41639</v>
      </c>
      <c r="EM8" s="404">
        <v>42004</v>
      </c>
      <c r="EN8" s="401">
        <v>41639</v>
      </c>
      <c r="EO8" s="400">
        <v>42004</v>
      </c>
      <c r="EP8" s="1031" t="s">
        <v>54</v>
      </c>
      <c r="EQ8" s="1022" t="s">
        <v>55</v>
      </c>
      <c r="ER8" s="403">
        <v>41639</v>
      </c>
      <c r="ES8" s="402">
        <v>42004</v>
      </c>
      <c r="ET8" s="404">
        <v>41639</v>
      </c>
      <c r="EU8" s="400">
        <v>42004</v>
      </c>
      <c r="EV8" s="1031" t="s">
        <v>54</v>
      </c>
      <c r="EW8" s="1022" t="s">
        <v>55</v>
      </c>
      <c r="EX8" s="404">
        <v>41639</v>
      </c>
      <c r="EY8" s="402">
        <v>42004</v>
      </c>
      <c r="EZ8" s="404">
        <v>41639</v>
      </c>
      <c r="FA8" s="400">
        <v>42004</v>
      </c>
      <c r="FB8" s="1031" t="s">
        <v>54</v>
      </c>
      <c r="FC8" s="1041" t="s">
        <v>55</v>
      </c>
      <c r="FD8" s="403">
        <v>41639</v>
      </c>
      <c r="FE8" s="402">
        <v>42004</v>
      </c>
      <c r="FF8" s="404">
        <v>41639</v>
      </c>
      <c r="FG8" s="400">
        <v>42004</v>
      </c>
      <c r="FH8" s="1031" t="s">
        <v>54</v>
      </c>
      <c r="FI8" s="1022" t="s">
        <v>55</v>
      </c>
      <c r="FJ8" s="404">
        <v>41639</v>
      </c>
      <c r="FK8" s="402">
        <v>42004</v>
      </c>
      <c r="FL8" s="401">
        <v>41639</v>
      </c>
      <c r="FM8" s="400">
        <v>42004</v>
      </c>
      <c r="FN8" s="1031" t="s">
        <v>54</v>
      </c>
      <c r="FO8" s="1051" t="s">
        <v>55</v>
      </c>
    </row>
    <row r="9" spans="1:171" s="372" customFormat="1" ht="15.75" customHeight="1" thickBot="1">
      <c r="A9" s="1048"/>
      <c r="B9" s="1020">
        <v>1</v>
      </c>
      <c r="C9" s="1049"/>
      <c r="D9" s="1032"/>
      <c r="E9" s="1042"/>
      <c r="F9" s="1043" t="s">
        <v>322</v>
      </c>
      <c r="G9" s="1034"/>
      <c r="H9" s="1020">
        <v>2</v>
      </c>
      <c r="I9" s="1049"/>
      <c r="J9" s="1032"/>
      <c r="K9" s="1023"/>
      <c r="L9" s="1033" t="s">
        <v>321</v>
      </c>
      <c r="M9" s="1037"/>
      <c r="N9" s="1020">
        <v>3</v>
      </c>
      <c r="O9" s="1021"/>
      <c r="P9" s="1032"/>
      <c r="Q9" s="1042"/>
      <c r="R9" s="1037" t="s">
        <v>320</v>
      </c>
      <c r="S9" s="1033"/>
      <c r="T9" s="1033" t="s">
        <v>319</v>
      </c>
      <c r="U9" s="1034"/>
      <c r="V9" s="1020">
        <v>4</v>
      </c>
      <c r="W9" s="1021"/>
      <c r="X9" s="1032"/>
      <c r="Y9" s="1023"/>
      <c r="Z9" s="1033" t="s">
        <v>318</v>
      </c>
      <c r="AA9" s="1034"/>
      <c r="AB9" s="1036">
        <v>5</v>
      </c>
      <c r="AC9" s="1021"/>
      <c r="AD9" s="1032"/>
      <c r="AE9" s="1023"/>
      <c r="AF9" s="1033" t="s">
        <v>317</v>
      </c>
      <c r="AG9" s="1034"/>
      <c r="AH9" s="1020">
        <v>6</v>
      </c>
      <c r="AI9" s="1021"/>
      <c r="AJ9" s="1032"/>
      <c r="AK9" s="1023"/>
      <c r="AL9" s="1033" t="s">
        <v>316</v>
      </c>
      <c r="AM9" s="1034"/>
      <c r="AN9" s="1020">
        <v>7</v>
      </c>
      <c r="AO9" s="1021"/>
      <c r="AP9" s="1032"/>
      <c r="AQ9" s="1023"/>
      <c r="AR9" s="1033" t="s">
        <v>315</v>
      </c>
      <c r="AS9" s="1034"/>
      <c r="AT9" s="1020">
        <v>8</v>
      </c>
      <c r="AU9" s="1021"/>
      <c r="AV9" s="1032"/>
      <c r="AW9" s="1023"/>
      <c r="AX9" s="1033" t="s">
        <v>314</v>
      </c>
      <c r="AY9" s="1034"/>
      <c r="AZ9" s="1020">
        <v>9</v>
      </c>
      <c r="BA9" s="1021"/>
      <c r="BB9" s="1032"/>
      <c r="BC9" s="1023"/>
      <c r="BD9" s="1033" t="s">
        <v>313</v>
      </c>
      <c r="BE9" s="1034"/>
      <c r="BF9" s="1036">
        <v>10</v>
      </c>
      <c r="BG9" s="1021"/>
      <c r="BH9" s="1032"/>
      <c r="BI9" s="1023"/>
      <c r="BJ9" s="1020">
        <v>11</v>
      </c>
      <c r="BK9" s="1021"/>
      <c r="BL9" s="1032"/>
      <c r="BM9" s="1023"/>
      <c r="BN9" s="1033" t="s">
        <v>312</v>
      </c>
      <c r="BO9" s="1034"/>
      <c r="BP9" s="1020">
        <v>12</v>
      </c>
      <c r="BQ9" s="1021"/>
      <c r="BR9" s="1032"/>
      <c r="BS9" s="1023"/>
      <c r="BT9" s="1033" t="s">
        <v>569</v>
      </c>
      <c r="BU9" s="1034"/>
      <c r="BV9" s="1020">
        <v>13</v>
      </c>
      <c r="BW9" s="1021"/>
      <c r="BX9" s="1032"/>
      <c r="BY9" s="1023"/>
      <c r="BZ9" s="1033" t="s">
        <v>570</v>
      </c>
      <c r="CA9" s="1034"/>
      <c r="CB9" s="1020">
        <v>14</v>
      </c>
      <c r="CC9" s="1021"/>
      <c r="CD9" s="1032"/>
      <c r="CE9" s="1023"/>
      <c r="CF9" s="1033" t="s">
        <v>571</v>
      </c>
      <c r="CG9" s="1034"/>
      <c r="CH9" s="1053">
        <v>15</v>
      </c>
      <c r="CI9" s="1036"/>
      <c r="CJ9" s="1032"/>
      <c r="CK9" s="1023"/>
      <c r="CL9" s="1033" t="s">
        <v>572</v>
      </c>
      <c r="CM9" s="1034"/>
      <c r="CN9" s="1020">
        <v>16</v>
      </c>
      <c r="CO9" s="1021"/>
      <c r="CP9" s="1032"/>
      <c r="CQ9" s="1023"/>
      <c r="CR9" s="1033" t="s">
        <v>573</v>
      </c>
      <c r="CS9" s="1034"/>
      <c r="CT9" s="1036">
        <v>17</v>
      </c>
      <c r="CU9" s="1021"/>
      <c r="CV9" s="1032"/>
      <c r="CW9" s="1023"/>
      <c r="CX9" s="1033" t="s">
        <v>574</v>
      </c>
      <c r="CY9" s="1037"/>
      <c r="CZ9" s="1020">
        <v>18</v>
      </c>
      <c r="DA9" s="1021"/>
      <c r="DB9" s="1032"/>
      <c r="DC9" s="1023"/>
      <c r="DD9" s="1033" t="s">
        <v>284</v>
      </c>
      <c r="DE9" s="1034"/>
      <c r="DF9" s="1036">
        <v>18</v>
      </c>
      <c r="DG9" s="1021"/>
      <c r="DH9" s="1032"/>
      <c r="DI9" s="1023"/>
      <c r="DJ9" s="1033" t="s">
        <v>284</v>
      </c>
      <c r="DK9" s="1037"/>
      <c r="DL9" s="1020">
        <v>19</v>
      </c>
      <c r="DM9" s="1021"/>
      <c r="DN9" s="1032"/>
      <c r="DO9" s="1052"/>
      <c r="DP9" s="1020">
        <v>20</v>
      </c>
      <c r="DQ9" s="1021"/>
      <c r="DR9" s="1032"/>
      <c r="DS9" s="1023"/>
      <c r="DT9" s="1033" t="s">
        <v>311</v>
      </c>
      <c r="DU9" s="1034"/>
      <c r="DV9" s="1020">
        <v>21</v>
      </c>
      <c r="DW9" s="1021"/>
      <c r="DX9" s="1032"/>
      <c r="DY9" s="1023"/>
      <c r="DZ9" s="1033" t="s">
        <v>310</v>
      </c>
      <c r="EA9" s="1034"/>
      <c r="EB9" s="1020">
        <v>22</v>
      </c>
      <c r="EC9" s="1021"/>
      <c r="ED9" s="1032"/>
      <c r="EE9" s="1023"/>
      <c r="EF9" s="1033" t="s">
        <v>309</v>
      </c>
      <c r="EG9" s="1034"/>
      <c r="EH9" s="1036">
        <v>23</v>
      </c>
      <c r="EI9" s="1021"/>
      <c r="EJ9" s="1032"/>
      <c r="EK9" s="1023"/>
      <c r="EL9" s="1033" t="s">
        <v>308</v>
      </c>
      <c r="EM9" s="1037"/>
      <c r="EN9" s="1020">
        <v>24</v>
      </c>
      <c r="EO9" s="1021"/>
      <c r="EP9" s="1032"/>
      <c r="EQ9" s="1023"/>
      <c r="ER9" s="1033" t="s">
        <v>307</v>
      </c>
      <c r="ES9" s="1034"/>
      <c r="ET9" s="1036">
        <v>25</v>
      </c>
      <c r="EU9" s="1021"/>
      <c r="EV9" s="1032"/>
      <c r="EW9" s="1023"/>
      <c r="EX9" s="1033" t="s">
        <v>306</v>
      </c>
      <c r="EY9" s="1034"/>
      <c r="EZ9" s="1036">
        <v>26</v>
      </c>
      <c r="FA9" s="1021"/>
      <c r="FB9" s="1032"/>
      <c r="FC9" s="1042"/>
      <c r="FD9" s="1043" t="s">
        <v>305</v>
      </c>
      <c r="FE9" s="1034"/>
      <c r="FF9" s="1036">
        <v>27</v>
      </c>
      <c r="FG9" s="1021"/>
      <c r="FH9" s="1032"/>
      <c r="FI9" s="1023"/>
      <c r="FJ9" s="1033" t="s">
        <v>277</v>
      </c>
      <c r="FK9" s="1034"/>
      <c r="FL9" s="1020">
        <v>28</v>
      </c>
      <c r="FM9" s="1021"/>
      <c r="FN9" s="1032"/>
      <c r="FO9" s="1052"/>
    </row>
    <row r="10" spans="1:171" ht="17.25" customHeight="1">
      <c r="A10" s="93" t="s">
        <v>144</v>
      </c>
      <c r="B10" s="94">
        <v>196582.15</v>
      </c>
      <c r="C10" s="95">
        <v>489883.11</v>
      </c>
      <c r="D10" s="130">
        <v>293300.95999999996</v>
      </c>
      <c r="E10" s="368">
        <v>1.4920019950946715</v>
      </c>
      <c r="F10" s="367">
        <v>3.1782226581564585E-2</v>
      </c>
      <c r="G10" s="367">
        <v>7.7943913272949528E-2</v>
      </c>
      <c r="H10" s="94">
        <v>0</v>
      </c>
      <c r="I10" s="95">
        <v>0</v>
      </c>
      <c r="J10" s="130">
        <v>0</v>
      </c>
      <c r="K10" s="368">
        <v>0</v>
      </c>
      <c r="L10" s="367">
        <v>0</v>
      </c>
      <c r="M10" s="367">
        <v>0</v>
      </c>
      <c r="N10" s="94">
        <v>5429064.21</v>
      </c>
      <c r="O10" s="95">
        <v>5291368.9800000004</v>
      </c>
      <c r="P10" s="130">
        <v>-137695.22999999952</v>
      </c>
      <c r="Q10" s="368">
        <v>-2.5362608485339597E-2</v>
      </c>
      <c r="R10" s="366">
        <v>0.87773863928176055</v>
      </c>
      <c r="S10" s="368">
        <v>0.84189472233957086</v>
      </c>
      <c r="T10" s="367">
        <v>0.99694115115335913</v>
      </c>
      <c r="U10" s="362">
        <v>0.93992136918537827</v>
      </c>
      <c r="V10" s="94">
        <v>0</v>
      </c>
      <c r="W10" s="95">
        <v>0</v>
      </c>
      <c r="X10" s="130">
        <v>0</v>
      </c>
      <c r="Y10" s="368">
        <v>0</v>
      </c>
      <c r="Z10" s="367">
        <v>0</v>
      </c>
      <c r="AA10" s="399">
        <v>0</v>
      </c>
      <c r="AB10" s="95">
        <v>64274.61</v>
      </c>
      <c r="AC10" s="95">
        <v>75814.509999999995</v>
      </c>
      <c r="AD10" s="130">
        <v>11539.899999999994</v>
      </c>
      <c r="AE10" s="706">
        <v>0.17954056819636857</v>
      </c>
      <c r="AF10" s="707">
        <v>1.0391534625405699E-2</v>
      </c>
      <c r="AG10" s="707">
        <v>1.2062631823071355E-2</v>
      </c>
      <c r="AH10" s="94">
        <v>12807.82</v>
      </c>
      <c r="AI10" s="95">
        <v>12712.49</v>
      </c>
      <c r="AJ10" s="130">
        <v>-95.329999999999927</v>
      </c>
      <c r="AK10" s="706">
        <v>-7.4431089756102076E-3</v>
      </c>
      <c r="AL10" s="707">
        <v>2.0706917553597543E-3</v>
      </c>
      <c r="AM10" s="707">
        <v>2.0226482559140245E-3</v>
      </c>
      <c r="AN10" s="94">
        <v>449.86</v>
      </c>
      <c r="AO10" s="95">
        <v>204.8</v>
      </c>
      <c r="AP10" s="130">
        <v>-245.06</v>
      </c>
      <c r="AQ10" s="706">
        <v>-0.54474725470146268</v>
      </c>
      <c r="AR10" s="707">
        <v>7.2730674936573051E-5</v>
      </c>
      <c r="AS10" s="707">
        <v>3.258514758408402E-5</v>
      </c>
      <c r="AT10" s="94">
        <v>59796.71</v>
      </c>
      <c r="AU10" s="95">
        <v>57788.52</v>
      </c>
      <c r="AV10" s="130">
        <v>-2008.1900000000023</v>
      </c>
      <c r="AW10" s="706">
        <v>-3.3583620235962855E-2</v>
      </c>
      <c r="AX10" s="707">
        <v>9.6675745282677437E-3</v>
      </c>
      <c r="AY10" s="707">
        <v>9.1945676409462447E-3</v>
      </c>
      <c r="AZ10" s="94">
        <v>422310.3</v>
      </c>
      <c r="BA10" s="95">
        <v>357299.63</v>
      </c>
      <c r="BB10" s="130">
        <v>-65010.669999999984</v>
      </c>
      <c r="BC10" s="706">
        <v>-0.15394052666960759</v>
      </c>
      <c r="BD10" s="707">
        <v>6.8276604169445268E-2</v>
      </c>
      <c r="BE10" s="707">
        <v>5.6848931519963931E-2</v>
      </c>
      <c r="BF10" s="94">
        <v>6185285.6500000004</v>
      </c>
      <c r="BG10" s="95">
        <v>6285072.04</v>
      </c>
      <c r="BH10" s="130">
        <v>99786.389999999665</v>
      </c>
      <c r="BI10" s="706">
        <v>1.6132866878993641E-2</v>
      </c>
      <c r="BJ10" s="94">
        <v>106.28</v>
      </c>
      <c r="BK10" s="95">
        <v>0</v>
      </c>
      <c r="BL10" s="130">
        <v>-106.28</v>
      </c>
      <c r="BM10" s="706">
        <v>-1</v>
      </c>
      <c r="BN10" s="707">
        <v>1.7182714916327268E-5</v>
      </c>
      <c r="BO10" s="707">
        <v>0</v>
      </c>
      <c r="BP10" s="94">
        <v>0</v>
      </c>
      <c r="BQ10" s="95">
        <v>0</v>
      </c>
      <c r="BR10" s="130">
        <v>0</v>
      </c>
      <c r="BS10" s="706">
        <v>0</v>
      </c>
      <c r="BT10" s="707">
        <v>0</v>
      </c>
      <c r="BU10" s="707">
        <v>0</v>
      </c>
      <c r="BV10" s="94">
        <v>30951.08</v>
      </c>
      <c r="BW10" s="95">
        <v>53832.73</v>
      </c>
      <c r="BX10" s="130">
        <v>22881.65</v>
      </c>
      <c r="BY10" s="706">
        <v>0.73928438038349553</v>
      </c>
      <c r="BZ10" s="707">
        <v>5.597656491490831E-3</v>
      </c>
      <c r="CA10" s="707">
        <v>9.3528640581676589E-3</v>
      </c>
      <c r="CB10" s="94">
        <v>0</v>
      </c>
      <c r="CC10" s="95">
        <v>0</v>
      </c>
      <c r="CD10" s="130">
        <v>0</v>
      </c>
      <c r="CE10" s="706">
        <v>0</v>
      </c>
      <c r="CF10" s="707">
        <v>0</v>
      </c>
      <c r="CG10" s="707">
        <v>0</v>
      </c>
      <c r="CH10" s="94">
        <v>25105.360000000001</v>
      </c>
      <c r="CI10" s="95">
        <v>38172.51</v>
      </c>
      <c r="CJ10" s="130">
        <v>13067.150000000001</v>
      </c>
      <c r="CK10" s="706">
        <v>0.52049243667487743</v>
      </c>
      <c r="CL10" s="707">
        <v>4.5404290052306496E-3</v>
      </c>
      <c r="CM10" s="707">
        <v>6.6320674576423226E-3</v>
      </c>
      <c r="CN10" s="94">
        <v>5445721.8499999996</v>
      </c>
      <c r="CO10" s="95">
        <v>5629586.8499999996</v>
      </c>
      <c r="CP10" s="130">
        <v>183865</v>
      </c>
      <c r="CQ10" s="706">
        <v>3.3763200740779667E-2</v>
      </c>
      <c r="CR10" s="707">
        <v>0.9848858348240499</v>
      </c>
      <c r="CS10" s="714">
        <v>0.97808081647908784</v>
      </c>
      <c r="CT10" s="95">
        <v>6624.71</v>
      </c>
      <c r="CU10" s="95">
        <v>12615.52</v>
      </c>
      <c r="CV10" s="130">
        <v>5990.81</v>
      </c>
      <c r="CW10" s="706">
        <v>0.90431279255997632</v>
      </c>
      <c r="CX10" s="707">
        <v>1.1981116954802296E-3</v>
      </c>
      <c r="CY10" s="707">
        <v>2.1918123710815943E-3</v>
      </c>
      <c r="CZ10" s="94">
        <v>20783.22</v>
      </c>
      <c r="DA10" s="95">
        <v>21540.54</v>
      </c>
      <c r="DB10" s="130">
        <v>757.31999999999971</v>
      </c>
      <c r="DC10" s="706">
        <v>3.6439011856680519E-2</v>
      </c>
      <c r="DD10" s="707">
        <v>3.7587485266130315E-3</v>
      </c>
      <c r="DE10" s="707">
        <v>3.7424396340204704E-3</v>
      </c>
      <c r="DF10" s="95" t="e">
        <v>#REF!</v>
      </c>
      <c r="DG10" s="95" t="e">
        <v>#REF!</v>
      </c>
      <c r="DH10" s="130" t="e">
        <v>#REF!</v>
      </c>
      <c r="DI10" s="369" t="e">
        <v>#REF!</v>
      </c>
      <c r="DJ10" s="363" t="e">
        <v>#REF!</v>
      </c>
      <c r="DK10" s="363" t="e">
        <v>#REF!</v>
      </c>
      <c r="DL10" s="94">
        <v>5529292.4900000002</v>
      </c>
      <c r="DM10" s="95">
        <v>5755748.1500000004</v>
      </c>
      <c r="DN10" s="130">
        <v>226455.66000000015</v>
      </c>
      <c r="DO10" s="715">
        <v>4.0955630473438774E-2</v>
      </c>
      <c r="DP10" s="94">
        <v>382644.68</v>
      </c>
      <c r="DQ10" s="95">
        <v>382644.68</v>
      </c>
      <c r="DR10" s="130">
        <v>0</v>
      </c>
      <c r="DS10" s="706">
        <v>0</v>
      </c>
      <c r="DT10" s="707">
        <v>0.58330589910419184</v>
      </c>
      <c r="DU10" s="707">
        <v>0.72289326062926684</v>
      </c>
      <c r="DV10" s="398">
        <v>163605.76999999999</v>
      </c>
      <c r="DW10" s="95">
        <v>125914.07</v>
      </c>
      <c r="DX10" s="130">
        <v>-37691.699999999983</v>
      </c>
      <c r="DY10" s="706">
        <v>-0.23038123899908899</v>
      </c>
      <c r="DZ10" s="707">
        <v>0.2494016401024669</v>
      </c>
      <c r="EA10" s="714">
        <v>0.23787716745833695</v>
      </c>
      <c r="EB10" s="94">
        <v>0</v>
      </c>
      <c r="EC10" s="95">
        <v>0</v>
      </c>
      <c r="ED10" s="130">
        <v>0</v>
      </c>
      <c r="EE10" s="369">
        <v>0</v>
      </c>
      <c r="EF10" s="363">
        <v>0</v>
      </c>
      <c r="EG10" s="364">
        <v>0</v>
      </c>
      <c r="EH10" s="95">
        <v>494249.09</v>
      </c>
      <c r="EI10" s="95">
        <v>513701.47</v>
      </c>
      <c r="EJ10" s="130">
        <v>19452.379999999946</v>
      </c>
      <c r="EK10" s="706">
        <v>3.9357442216029055E-2</v>
      </c>
      <c r="EL10" s="707">
        <v>0.75343634680581117</v>
      </c>
      <c r="EM10" s="707">
        <v>0.97048606722651287</v>
      </c>
      <c r="EN10" s="94">
        <v>-14682.55</v>
      </c>
      <c r="EO10" s="95">
        <v>-346814.68</v>
      </c>
      <c r="EP10" s="130">
        <v>-332132.13</v>
      </c>
      <c r="EQ10" s="706">
        <v>-22.620875120466135</v>
      </c>
      <c r="ER10" s="707">
        <v>-2.2382169350668227E-2</v>
      </c>
      <c r="ES10" s="714">
        <v>-0.65520313743626535</v>
      </c>
      <c r="ET10" s="95">
        <v>-369823.84</v>
      </c>
      <c r="EU10" s="95">
        <v>-146121.64000000001</v>
      </c>
      <c r="EV10" s="130">
        <v>223702.2</v>
      </c>
      <c r="EW10" s="706">
        <v>0.60488853287554423</v>
      </c>
      <c r="EX10" s="717">
        <v>-0.56376173190586321</v>
      </c>
      <c r="EY10" s="714">
        <v>-0.27605335787785135</v>
      </c>
      <c r="EZ10" s="95">
        <v>0</v>
      </c>
      <c r="FA10" s="95">
        <v>0</v>
      </c>
      <c r="FB10" s="130">
        <v>0</v>
      </c>
      <c r="FC10" s="363">
        <v>0</v>
      </c>
      <c r="FD10" s="365">
        <v>0</v>
      </c>
      <c r="FE10" s="364">
        <v>0</v>
      </c>
      <c r="FF10" s="95">
        <v>0</v>
      </c>
      <c r="FG10" s="95">
        <v>0</v>
      </c>
      <c r="FH10" s="130"/>
      <c r="FI10" s="706"/>
      <c r="FJ10" s="707"/>
      <c r="FK10" s="707"/>
      <c r="FL10" s="94">
        <v>655993.16</v>
      </c>
      <c r="FM10" s="95">
        <v>529323.9</v>
      </c>
      <c r="FN10" s="130">
        <v>-126669.26000000001</v>
      </c>
      <c r="FO10" s="715">
        <v>-0.19309539751908389</v>
      </c>
    </row>
    <row r="11" spans="1:171" ht="17.25" customHeight="1">
      <c r="A11" s="93" t="s">
        <v>28</v>
      </c>
      <c r="B11" s="94">
        <v>141752.85</v>
      </c>
      <c r="C11" s="95">
        <v>297745.93</v>
      </c>
      <c r="D11" s="130">
        <v>155993.07999999999</v>
      </c>
      <c r="E11" s="368">
        <v>1.1004581565732188</v>
      </c>
      <c r="F11" s="367">
        <v>2.9714926387859619E-2</v>
      </c>
      <c r="G11" s="367">
        <v>5.4050120178885518E-2</v>
      </c>
      <c r="H11" s="94">
        <v>0</v>
      </c>
      <c r="I11" s="95">
        <v>0</v>
      </c>
      <c r="J11" s="130">
        <v>0</v>
      </c>
      <c r="K11" s="368">
        <v>0</v>
      </c>
      <c r="L11" s="367">
        <v>0</v>
      </c>
      <c r="M11" s="367">
        <v>0</v>
      </c>
      <c r="N11" s="94">
        <v>3690172.3</v>
      </c>
      <c r="O11" s="95">
        <v>4173157.07</v>
      </c>
      <c r="P11" s="130">
        <v>482984.77</v>
      </c>
      <c r="Q11" s="368">
        <v>0.13088407010155056</v>
      </c>
      <c r="R11" s="366">
        <v>0.77355198327947983</v>
      </c>
      <c r="S11" s="368">
        <v>0.75755742877447818</v>
      </c>
      <c r="T11" s="367">
        <v>1.0528765884533819</v>
      </c>
      <c r="U11" s="362">
        <v>1.0626469869645088</v>
      </c>
      <c r="V11" s="94">
        <v>2272.63</v>
      </c>
      <c r="W11" s="95">
        <v>2365.59</v>
      </c>
      <c r="X11" s="130">
        <v>92.960000000000036</v>
      </c>
      <c r="Y11" s="368">
        <v>4.0904150697649876E-2</v>
      </c>
      <c r="Z11" s="367">
        <v>4.7639982657732386E-4</v>
      </c>
      <c r="AA11" s="367">
        <v>4.2942794816362327E-4</v>
      </c>
      <c r="AB11" s="94">
        <v>624073.78</v>
      </c>
      <c r="AC11" s="95">
        <v>698124.74</v>
      </c>
      <c r="AD11" s="130">
        <v>74050.959999999963</v>
      </c>
      <c r="AE11" s="706">
        <v>0.11865738054240953</v>
      </c>
      <c r="AF11" s="707">
        <v>0.13082140100388315</v>
      </c>
      <c r="AG11" s="707">
        <v>0.12673129099314037</v>
      </c>
      <c r="AH11" s="94">
        <v>8054.61</v>
      </c>
      <c r="AI11" s="95">
        <v>16457.34</v>
      </c>
      <c r="AJ11" s="130">
        <v>8402.73</v>
      </c>
      <c r="AK11" s="706">
        <v>1.0432199696819586</v>
      </c>
      <c r="AL11" s="707">
        <v>1.688446780667323E-3</v>
      </c>
      <c r="AM11" s="707">
        <v>2.9875175953699177E-3</v>
      </c>
      <c r="AN11" s="94">
        <v>0</v>
      </c>
      <c r="AO11" s="95">
        <v>0</v>
      </c>
      <c r="AP11" s="130">
        <v>0</v>
      </c>
      <c r="AQ11" s="706">
        <v>0</v>
      </c>
      <c r="AR11" s="707">
        <v>0</v>
      </c>
      <c r="AS11" s="707">
        <v>0</v>
      </c>
      <c r="AT11" s="94">
        <v>68868.88</v>
      </c>
      <c r="AU11" s="95">
        <v>71396.88</v>
      </c>
      <c r="AV11" s="130">
        <v>2528</v>
      </c>
      <c r="AW11" s="706">
        <v>3.6707435927519072E-2</v>
      </c>
      <c r="AX11" s="707">
        <v>1.4436631782813097E-2</v>
      </c>
      <c r="AY11" s="707">
        <v>1.2960747924908556E-2</v>
      </c>
      <c r="AZ11" s="94">
        <v>235230.7</v>
      </c>
      <c r="BA11" s="95">
        <v>249453.04</v>
      </c>
      <c r="BB11" s="130">
        <v>14222.339999999997</v>
      </c>
      <c r="BC11" s="706">
        <v>6.0461240815930899E-2</v>
      </c>
      <c r="BD11" s="707">
        <v>4.9310210938719679E-2</v>
      </c>
      <c r="BE11" s="707">
        <v>4.5283462954433459E-2</v>
      </c>
      <c r="BF11" s="94">
        <v>4770425.75</v>
      </c>
      <c r="BG11" s="95">
        <v>5508700.6100000003</v>
      </c>
      <c r="BH11" s="130">
        <v>738274.86000000034</v>
      </c>
      <c r="BI11" s="706">
        <v>0.15476079048080779</v>
      </c>
      <c r="BJ11" s="94">
        <v>5512.01</v>
      </c>
      <c r="BK11" s="95">
        <v>41721.51</v>
      </c>
      <c r="BL11" s="130">
        <v>36209.5</v>
      </c>
      <c r="BM11" s="706">
        <v>6.5692007089972622</v>
      </c>
      <c r="BN11" s="707">
        <v>1.1554545210141884E-3</v>
      </c>
      <c r="BO11" s="707">
        <v>7.5737479586860321E-3</v>
      </c>
      <c r="BP11" s="94">
        <v>6127.48</v>
      </c>
      <c r="BQ11" s="95">
        <v>2059.62</v>
      </c>
      <c r="BR11" s="130">
        <v>-4067.8599999999997</v>
      </c>
      <c r="BS11" s="706">
        <v>-0.66387160790406496</v>
      </c>
      <c r="BT11" s="707">
        <v>1.6265527411162403E-3</v>
      </c>
      <c r="BU11" s="707">
        <v>4.8434922378123125E-4</v>
      </c>
      <c r="BV11" s="94">
        <v>45607.64</v>
      </c>
      <c r="BW11" s="95">
        <v>73478.559999999998</v>
      </c>
      <c r="BX11" s="130">
        <v>27870.92</v>
      </c>
      <c r="BY11" s="706">
        <v>0.61110199957726374</v>
      </c>
      <c r="BZ11" s="707">
        <v>1.2106646102123987E-2</v>
      </c>
      <c r="CA11" s="707">
        <v>1.7279538701587008E-2</v>
      </c>
      <c r="CB11" s="94">
        <v>0</v>
      </c>
      <c r="CC11" s="95">
        <v>0</v>
      </c>
      <c r="CD11" s="130">
        <v>0</v>
      </c>
      <c r="CE11" s="706">
        <v>0</v>
      </c>
      <c r="CF11" s="707">
        <v>0</v>
      </c>
      <c r="CG11" s="707">
        <v>0</v>
      </c>
      <c r="CH11" s="94">
        <v>69467.02</v>
      </c>
      <c r="CI11" s="95">
        <v>44501.64</v>
      </c>
      <c r="CJ11" s="130">
        <v>-24965.380000000005</v>
      </c>
      <c r="CK11" s="706">
        <v>-0.35938464036603274</v>
      </c>
      <c r="CL11" s="707">
        <v>1.8440169824818147E-2</v>
      </c>
      <c r="CM11" s="707">
        <v>1.046519978976306E-2</v>
      </c>
      <c r="CN11" s="94">
        <v>3504847.9</v>
      </c>
      <c r="CO11" s="95">
        <v>3927133.96</v>
      </c>
      <c r="CP11" s="130">
        <v>422286.06000000006</v>
      </c>
      <c r="CQ11" s="706">
        <v>0.12048627274239207</v>
      </c>
      <c r="CR11" s="707">
        <v>0.93036941106955851</v>
      </c>
      <c r="CS11" s="715">
        <v>0.92352195318112706</v>
      </c>
      <c r="CT11" s="95">
        <v>29747.279999999999</v>
      </c>
      <c r="CU11" s="95">
        <v>35335.360000000001</v>
      </c>
      <c r="CV11" s="130">
        <v>5588.0800000000017</v>
      </c>
      <c r="CW11" s="706">
        <v>0.1878517968701677</v>
      </c>
      <c r="CX11" s="707">
        <v>7.89647943767296E-3</v>
      </c>
      <c r="CY11" s="707">
        <v>8.3096173993408348E-3</v>
      </c>
      <c r="CZ11" s="94">
        <v>105847.94</v>
      </c>
      <c r="DA11" s="95">
        <v>128114.35</v>
      </c>
      <c r="DB11" s="130">
        <v>22266.410000000003</v>
      </c>
      <c r="DC11" s="706">
        <v>0.2103622422883242</v>
      </c>
      <c r="DD11" s="707">
        <v>2.8097563263936781E-2</v>
      </c>
      <c r="DE11" s="707">
        <v>3.0127929413065028E-2</v>
      </c>
      <c r="DF11" s="95" t="e">
        <v>#REF!</v>
      </c>
      <c r="DG11" s="95" t="e">
        <v>#REF!</v>
      </c>
      <c r="DH11" s="130" t="e">
        <v>#REF!</v>
      </c>
      <c r="DI11" s="369" t="e">
        <v>#REF!</v>
      </c>
      <c r="DJ11" s="363" t="e">
        <v>#REF!</v>
      </c>
      <c r="DK11" s="363" t="e">
        <v>#REF!</v>
      </c>
      <c r="DL11" s="94">
        <v>3767157.28</v>
      </c>
      <c r="DM11" s="95">
        <v>4252345</v>
      </c>
      <c r="DN11" s="130">
        <v>485187.7200000002</v>
      </c>
      <c r="DO11" s="715">
        <v>0.12879412350949154</v>
      </c>
      <c r="DP11" s="94">
        <v>26769.75</v>
      </c>
      <c r="DQ11" s="95">
        <v>26769.75</v>
      </c>
      <c r="DR11" s="130">
        <v>0</v>
      </c>
      <c r="DS11" s="706">
        <v>0</v>
      </c>
      <c r="DT11" s="707">
        <v>2.6682538656053464E-2</v>
      </c>
      <c r="DU11" s="707">
        <v>2.1307462462797456E-2</v>
      </c>
      <c r="DV11" s="94">
        <v>672479.96</v>
      </c>
      <c r="DW11" s="95">
        <v>759390.16</v>
      </c>
      <c r="DX11" s="130">
        <v>86910.20000000007</v>
      </c>
      <c r="DY11" s="706">
        <v>0.12923834934798664</v>
      </c>
      <c r="DZ11" s="707">
        <v>0.67028913337335183</v>
      </c>
      <c r="EA11" s="715">
        <v>0.60443886583990336</v>
      </c>
      <c r="EB11" s="94">
        <v>0</v>
      </c>
      <c r="EC11" s="95">
        <v>0</v>
      </c>
      <c r="ED11" s="130">
        <v>0</v>
      </c>
      <c r="EE11" s="369">
        <v>0</v>
      </c>
      <c r="EF11" s="363">
        <v>0</v>
      </c>
      <c r="EG11" s="364">
        <v>0</v>
      </c>
      <c r="EH11" s="95">
        <v>131206.9</v>
      </c>
      <c r="EI11" s="95">
        <v>139887.32</v>
      </c>
      <c r="EJ11" s="130">
        <v>8680.4200000000128</v>
      </c>
      <c r="EK11" s="706">
        <v>6.6158258445249543E-2</v>
      </c>
      <c r="EL11" s="707">
        <v>0.13077944998331853</v>
      </c>
      <c r="EM11" s="707">
        <v>0.11134373014022678</v>
      </c>
      <c r="EN11" s="94">
        <v>0</v>
      </c>
      <c r="EO11" s="95">
        <v>0</v>
      </c>
      <c r="EP11" s="130">
        <v>0</v>
      </c>
      <c r="EQ11" s="706">
        <v>0</v>
      </c>
      <c r="ER11" s="707">
        <v>0</v>
      </c>
      <c r="ES11" s="715">
        <v>0</v>
      </c>
      <c r="ET11" s="95">
        <v>172811.86</v>
      </c>
      <c r="EU11" s="95">
        <v>330308.38</v>
      </c>
      <c r="EV11" s="130">
        <v>157496.52000000002</v>
      </c>
      <c r="EW11" s="706">
        <v>0.91137564285229056</v>
      </c>
      <c r="EX11" s="707">
        <v>0.17224886801985445</v>
      </c>
      <c r="EY11" s="715">
        <v>0.26290994155707237</v>
      </c>
      <c r="EZ11" s="95">
        <v>0</v>
      </c>
      <c r="FA11" s="95">
        <v>0</v>
      </c>
      <c r="FB11" s="130">
        <v>0</v>
      </c>
      <c r="FC11" s="363">
        <v>0</v>
      </c>
      <c r="FD11" s="365">
        <v>0</v>
      </c>
      <c r="FE11" s="364">
        <v>0</v>
      </c>
      <c r="FF11" s="95">
        <v>0</v>
      </c>
      <c r="FG11" s="95">
        <v>0</v>
      </c>
      <c r="FH11" s="130"/>
      <c r="FI11" s="706"/>
      <c r="FJ11" s="707"/>
      <c r="FK11" s="707"/>
      <c r="FL11" s="94">
        <v>1003268.48</v>
      </c>
      <c r="FM11" s="95">
        <v>1256355.6100000001</v>
      </c>
      <c r="FN11" s="130">
        <v>253087.13000000012</v>
      </c>
      <c r="FO11" s="715">
        <v>0.25226261468914096</v>
      </c>
    </row>
    <row r="12" spans="1:171" ht="17.25" customHeight="1">
      <c r="A12" s="93" t="s">
        <v>30</v>
      </c>
      <c r="B12" s="94">
        <v>676964.18</v>
      </c>
      <c r="C12" s="95">
        <v>744615.66</v>
      </c>
      <c r="D12" s="130">
        <v>67651.479999999981</v>
      </c>
      <c r="E12" s="368">
        <v>9.9933618348905809E-2</v>
      </c>
      <c r="F12" s="367">
        <v>0.17387591530415095</v>
      </c>
      <c r="G12" s="367">
        <v>0.16224927289297483</v>
      </c>
      <c r="H12" s="94">
        <v>0</v>
      </c>
      <c r="I12" s="95">
        <v>0</v>
      </c>
      <c r="J12" s="130">
        <v>0</v>
      </c>
      <c r="K12" s="368">
        <v>0</v>
      </c>
      <c r="L12" s="367">
        <v>0</v>
      </c>
      <c r="M12" s="367">
        <v>0</v>
      </c>
      <c r="N12" s="94">
        <v>3010436.53</v>
      </c>
      <c r="O12" s="95">
        <v>3537547.19</v>
      </c>
      <c r="P12" s="130">
        <v>527110.66000000015</v>
      </c>
      <c r="Q12" s="368">
        <v>0.17509442725238261</v>
      </c>
      <c r="R12" s="366">
        <v>0.77322024205003281</v>
      </c>
      <c r="S12" s="368">
        <v>0.77081975337731456</v>
      </c>
      <c r="T12" s="367">
        <v>1.1383848429270518</v>
      </c>
      <c r="U12" s="362">
        <v>1.1236807623832923</v>
      </c>
      <c r="V12" s="94">
        <v>0</v>
      </c>
      <c r="W12" s="95">
        <v>0</v>
      </c>
      <c r="X12" s="130">
        <v>0</v>
      </c>
      <c r="Y12" s="368">
        <v>0</v>
      </c>
      <c r="Z12" s="367">
        <v>0</v>
      </c>
      <c r="AA12" s="367">
        <v>0</v>
      </c>
      <c r="AB12" s="94">
        <v>92702.62</v>
      </c>
      <c r="AC12" s="95">
        <v>121500.07</v>
      </c>
      <c r="AD12" s="130">
        <v>28797.450000000012</v>
      </c>
      <c r="AE12" s="706">
        <v>0.31064332378092457</v>
      </c>
      <c r="AF12" s="707">
        <v>2.3810348286954986E-2</v>
      </c>
      <c r="AG12" s="707">
        <v>2.6474460682099469E-2</v>
      </c>
      <c r="AH12" s="94">
        <v>6561.17</v>
      </c>
      <c r="AI12" s="95">
        <v>15244.51</v>
      </c>
      <c r="AJ12" s="130">
        <v>8683.34</v>
      </c>
      <c r="AK12" s="706">
        <v>1.3234438369985841</v>
      </c>
      <c r="AL12" s="707">
        <v>1.6852138900704259E-3</v>
      </c>
      <c r="AM12" s="707">
        <v>3.3217279678346865E-3</v>
      </c>
      <c r="AN12" s="94">
        <v>0</v>
      </c>
      <c r="AO12" s="95">
        <v>0</v>
      </c>
      <c r="AP12" s="130">
        <v>0</v>
      </c>
      <c r="AQ12" s="706">
        <v>0</v>
      </c>
      <c r="AR12" s="707">
        <v>0</v>
      </c>
      <c r="AS12" s="707">
        <v>0</v>
      </c>
      <c r="AT12" s="94">
        <v>11696.9</v>
      </c>
      <c r="AU12" s="95">
        <v>11081.19</v>
      </c>
      <c r="AV12" s="130">
        <v>-615.70999999999913</v>
      </c>
      <c r="AW12" s="706">
        <v>-5.2638733339602728E-2</v>
      </c>
      <c r="AX12" s="707">
        <v>3.0043084313872009E-3</v>
      </c>
      <c r="AY12" s="707">
        <v>2.414554402856507E-3</v>
      </c>
      <c r="AZ12" s="94">
        <v>95013.82</v>
      </c>
      <c r="BA12" s="95">
        <v>159342.65</v>
      </c>
      <c r="BB12" s="130">
        <v>64328.829999999987</v>
      </c>
      <c r="BC12" s="706">
        <v>0.67704708641332367</v>
      </c>
      <c r="BD12" s="707">
        <v>2.4403972037403576E-2</v>
      </c>
      <c r="BE12" s="707">
        <v>3.4720232855886719E-2</v>
      </c>
      <c r="BF12" s="94">
        <v>3893375.22</v>
      </c>
      <c r="BG12" s="95">
        <v>4589331.26</v>
      </c>
      <c r="BH12" s="130">
        <v>695956.03999999957</v>
      </c>
      <c r="BI12" s="706">
        <v>0.17875390905683103</v>
      </c>
      <c r="BJ12" s="94">
        <v>0</v>
      </c>
      <c r="BK12" s="95">
        <v>0</v>
      </c>
      <c r="BL12" s="130">
        <v>0</v>
      </c>
      <c r="BM12" s="706">
        <v>0</v>
      </c>
      <c r="BN12" s="707">
        <v>0</v>
      </c>
      <c r="BO12" s="707">
        <v>0</v>
      </c>
      <c r="BP12" s="94">
        <v>0</v>
      </c>
      <c r="BQ12" s="95">
        <v>0</v>
      </c>
      <c r="BR12" s="130">
        <v>0</v>
      </c>
      <c r="BS12" s="706">
        <v>0</v>
      </c>
      <c r="BT12" s="707">
        <v>0</v>
      </c>
      <c r="BU12" s="707">
        <v>0</v>
      </c>
      <c r="BV12" s="94">
        <v>18331.310000000001</v>
      </c>
      <c r="BW12" s="95">
        <v>24267.4</v>
      </c>
      <c r="BX12" s="130">
        <v>5936.09</v>
      </c>
      <c r="BY12" s="706">
        <v>0.32382246549755583</v>
      </c>
      <c r="BZ12" s="707">
        <v>6.6321005161246996E-3</v>
      </c>
      <c r="CA12" s="707">
        <v>7.2153034244495946E-3</v>
      </c>
      <c r="CB12" s="94">
        <v>0</v>
      </c>
      <c r="CC12" s="95">
        <v>0</v>
      </c>
      <c r="CD12" s="130">
        <v>0</v>
      </c>
      <c r="CE12" s="706">
        <v>0</v>
      </c>
      <c r="CF12" s="707">
        <v>0</v>
      </c>
      <c r="CG12" s="707">
        <v>0</v>
      </c>
      <c r="CH12" s="94">
        <v>42950.14</v>
      </c>
      <c r="CI12" s="95">
        <v>75004.72</v>
      </c>
      <c r="CJ12" s="130">
        <v>32054.58</v>
      </c>
      <c r="CK12" s="706">
        <v>0.74632073376245112</v>
      </c>
      <c r="CL12" s="707">
        <v>1.5538968336776152E-2</v>
      </c>
      <c r="CM12" s="707">
        <v>2.2300774416125459E-2</v>
      </c>
      <c r="CN12" s="94">
        <v>2644480.5099999998</v>
      </c>
      <c r="CO12" s="95">
        <v>3148178.12</v>
      </c>
      <c r="CP12" s="130">
        <v>503697.61000000034</v>
      </c>
      <c r="CQ12" s="706">
        <v>0.19047128844220537</v>
      </c>
      <c r="CR12" s="707">
        <v>0.95674889330073543</v>
      </c>
      <c r="CS12" s="715">
        <v>0.9360318934048677</v>
      </c>
      <c r="CT12" s="95">
        <v>50249.72</v>
      </c>
      <c r="CU12" s="95">
        <v>105725.41</v>
      </c>
      <c r="CV12" s="130">
        <v>55475.69</v>
      </c>
      <c r="CW12" s="706">
        <v>1.1039999824874647</v>
      </c>
      <c r="CX12" s="707">
        <v>1.8179889704943161E-2</v>
      </c>
      <c r="CY12" s="707">
        <v>3.1434801949295654E-2</v>
      </c>
      <c r="CZ12" s="94">
        <v>8016.08</v>
      </c>
      <c r="DA12" s="95">
        <v>10147.9</v>
      </c>
      <c r="DB12" s="130">
        <v>2131.8199999999997</v>
      </c>
      <c r="DC12" s="706">
        <v>0.2659429546611311</v>
      </c>
      <c r="DD12" s="707">
        <v>2.9001445235117881E-3</v>
      </c>
      <c r="DE12" s="707">
        <v>3.0172238320121656E-3</v>
      </c>
      <c r="DF12" s="95" t="e">
        <v>#REF!</v>
      </c>
      <c r="DG12" s="95" t="e">
        <v>#REF!</v>
      </c>
      <c r="DH12" s="130" t="e">
        <v>#REF!</v>
      </c>
      <c r="DI12" s="369" t="e">
        <v>#REF!</v>
      </c>
      <c r="DJ12" s="363" t="e">
        <v>#REF!</v>
      </c>
      <c r="DK12" s="363" t="e">
        <v>#REF!</v>
      </c>
      <c r="DL12" s="94">
        <v>2764027.77</v>
      </c>
      <c r="DM12" s="95">
        <v>3363323.56</v>
      </c>
      <c r="DN12" s="130">
        <v>599295.79</v>
      </c>
      <c r="DO12" s="715">
        <v>0.21681974273362675</v>
      </c>
      <c r="DP12" s="94">
        <v>14121.82</v>
      </c>
      <c r="DQ12" s="95">
        <v>14121.82</v>
      </c>
      <c r="DR12" s="130">
        <v>0</v>
      </c>
      <c r="DS12" s="706">
        <v>0</v>
      </c>
      <c r="DT12" s="707">
        <v>1.2504406859022882E-2</v>
      </c>
      <c r="DU12" s="715">
        <v>1.1518541033632987E-2</v>
      </c>
      <c r="DV12" s="94">
        <v>959439.55</v>
      </c>
      <c r="DW12" s="95">
        <v>957461.77</v>
      </c>
      <c r="DX12" s="130">
        <v>-1977.7800000000279</v>
      </c>
      <c r="DY12" s="706">
        <v>-2.0613909443278921E-3</v>
      </c>
      <c r="DZ12" s="707">
        <v>0.84955214624161957</v>
      </c>
      <c r="EA12" s="715">
        <v>0.78095901844662152</v>
      </c>
      <c r="EB12" s="94">
        <v>0</v>
      </c>
      <c r="EC12" s="95">
        <v>0</v>
      </c>
      <c r="ED12" s="130">
        <v>0</v>
      </c>
      <c r="EE12" s="369">
        <v>0</v>
      </c>
      <c r="EF12" s="363">
        <v>0</v>
      </c>
      <c r="EG12" s="364">
        <v>0</v>
      </c>
      <c r="EH12" s="95">
        <v>114843</v>
      </c>
      <c r="EI12" s="95">
        <v>155861.71</v>
      </c>
      <c r="EJ12" s="130">
        <v>41018.709999999992</v>
      </c>
      <c r="EK12" s="706">
        <v>0.35717205228006926</v>
      </c>
      <c r="EL12" s="707">
        <v>0.10168969700157379</v>
      </c>
      <c r="EM12" s="715">
        <v>0.12712947072028993</v>
      </c>
      <c r="EN12" s="94">
        <v>0</v>
      </c>
      <c r="EO12" s="95">
        <v>0</v>
      </c>
      <c r="EP12" s="130">
        <v>0</v>
      </c>
      <c r="EQ12" s="706">
        <v>0</v>
      </c>
      <c r="ER12" s="707">
        <v>0</v>
      </c>
      <c r="ES12" s="715">
        <v>0</v>
      </c>
      <c r="ET12" s="95">
        <v>40943.08</v>
      </c>
      <c r="EU12" s="95">
        <v>98562.39</v>
      </c>
      <c r="EV12" s="130">
        <v>57619.31</v>
      </c>
      <c r="EW12" s="706">
        <v>1.4073027725320126</v>
      </c>
      <c r="EX12" s="707">
        <v>3.6253749897783898E-2</v>
      </c>
      <c r="EY12" s="715">
        <v>8.0392961642899968E-2</v>
      </c>
      <c r="EZ12" s="95">
        <v>0</v>
      </c>
      <c r="FA12" s="95">
        <v>0</v>
      </c>
      <c r="FB12" s="130">
        <v>0</v>
      </c>
      <c r="FC12" s="363">
        <v>0</v>
      </c>
      <c r="FD12" s="365">
        <v>0</v>
      </c>
      <c r="FE12" s="364">
        <v>0</v>
      </c>
      <c r="FF12" s="95">
        <v>0</v>
      </c>
      <c r="FG12" s="95">
        <v>0</v>
      </c>
      <c r="FH12" s="130"/>
      <c r="FI12" s="706"/>
      <c r="FJ12" s="707"/>
      <c r="FK12" s="715"/>
      <c r="FL12" s="94">
        <v>1129347.45</v>
      </c>
      <c r="FM12" s="95">
        <v>1226007.7</v>
      </c>
      <c r="FN12" s="130">
        <v>96660.25</v>
      </c>
      <c r="FO12" s="715">
        <v>8.5589470273298093E-2</v>
      </c>
    </row>
    <row r="13" spans="1:171" ht="17.25" customHeight="1">
      <c r="A13" s="93" t="s">
        <v>32</v>
      </c>
      <c r="B13" s="94">
        <v>28071.93</v>
      </c>
      <c r="C13" s="95">
        <v>121974.63</v>
      </c>
      <c r="D13" s="130">
        <v>93902.700000000012</v>
      </c>
      <c r="E13" s="368">
        <v>3.3450745994308195</v>
      </c>
      <c r="F13" s="367">
        <v>8.7751658486098557E-3</v>
      </c>
      <c r="G13" s="367">
        <v>3.4360126708531322E-2</v>
      </c>
      <c r="H13" s="94">
        <v>5341.06</v>
      </c>
      <c r="I13" s="95">
        <v>12294.72</v>
      </c>
      <c r="J13" s="130">
        <v>6953.6599999999989</v>
      </c>
      <c r="K13" s="368">
        <v>1.3019250860316114</v>
      </c>
      <c r="L13" s="367">
        <v>1.6695926253512375E-3</v>
      </c>
      <c r="M13" s="367">
        <v>3.4634098668379987E-3</v>
      </c>
      <c r="N13" s="94">
        <v>2730865.26</v>
      </c>
      <c r="O13" s="95">
        <v>2873138.12</v>
      </c>
      <c r="P13" s="130">
        <v>142272.86000000034</v>
      </c>
      <c r="Q13" s="368">
        <v>5.2098088501078353E-2</v>
      </c>
      <c r="R13" s="366">
        <v>0.85365685817494819</v>
      </c>
      <c r="S13" s="368">
        <v>0.80936002719837286</v>
      </c>
      <c r="T13" s="367">
        <v>1.3566084684711939</v>
      </c>
      <c r="U13" s="362">
        <v>1.3655482410481057</v>
      </c>
      <c r="V13" s="94">
        <v>55.81</v>
      </c>
      <c r="W13" s="95">
        <v>68.069999999999993</v>
      </c>
      <c r="X13" s="130">
        <v>12.259999999999991</v>
      </c>
      <c r="Y13" s="368">
        <v>0.21967389356746087</v>
      </c>
      <c r="Z13" s="367">
        <v>1.7445968482071452E-5</v>
      </c>
      <c r="AA13" s="367">
        <v>1.9175248369679226E-5</v>
      </c>
      <c r="AB13" s="94">
        <v>33037.040000000001</v>
      </c>
      <c r="AC13" s="95">
        <v>38601.230000000003</v>
      </c>
      <c r="AD13" s="130">
        <v>5564.1900000000023</v>
      </c>
      <c r="AE13" s="706">
        <v>0.16842277637463896</v>
      </c>
      <c r="AF13" s="707">
        <v>1.0327238103940761E-2</v>
      </c>
      <c r="AG13" s="707">
        <v>1.0873926437859746E-2</v>
      </c>
      <c r="AH13" s="94">
        <v>11968.32</v>
      </c>
      <c r="AI13" s="95">
        <v>18894.919999999998</v>
      </c>
      <c r="AJ13" s="130">
        <v>6926.5999999999985</v>
      </c>
      <c r="AK13" s="706">
        <v>0.57874455228469812</v>
      </c>
      <c r="AL13" s="707">
        <v>3.7412458968526323E-3</v>
      </c>
      <c r="AM13" s="707">
        <v>5.3226793583843008E-3</v>
      </c>
      <c r="AN13" s="94">
        <v>306.85000000000002</v>
      </c>
      <c r="AO13" s="95">
        <v>272.82</v>
      </c>
      <c r="AP13" s="130">
        <v>-34.03000000000003</v>
      </c>
      <c r="AQ13" s="706">
        <v>-0.11090109173863461</v>
      </c>
      <c r="AR13" s="707">
        <v>9.5920004098255253E-5</v>
      </c>
      <c r="AS13" s="707">
        <v>7.6853110918405853E-5</v>
      </c>
      <c r="AT13" s="94">
        <v>2062.38</v>
      </c>
      <c r="AU13" s="95">
        <v>1796.72</v>
      </c>
      <c r="AV13" s="130">
        <v>-265.66000000000008</v>
      </c>
      <c r="AW13" s="706">
        <v>-0.12881234302116976</v>
      </c>
      <c r="AX13" s="707">
        <v>6.4469121085924616E-4</v>
      </c>
      <c r="AY13" s="707">
        <v>5.0613415969986866E-4</v>
      </c>
      <c r="AZ13" s="94">
        <v>387311.22</v>
      </c>
      <c r="BA13" s="95">
        <v>482847.6</v>
      </c>
      <c r="BB13" s="130">
        <v>95536.38</v>
      </c>
      <c r="BC13" s="706">
        <v>0.24666566592106476</v>
      </c>
      <c r="BD13" s="707">
        <v>0.12107183904090024</v>
      </c>
      <c r="BE13" s="707">
        <v>0.13601766791102582</v>
      </c>
      <c r="BF13" s="94">
        <v>3199019.88</v>
      </c>
      <c r="BG13" s="95">
        <v>3549888.83</v>
      </c>
      <c r="BH13" s="130">
        <v>350868.95000000019</v>
      </c>
      <c r="BI13" s="706">
        <v>0.10968014053104297</v>
      </c>
      <c r="BJ13" s="94">
        <v>5691.35</v>
      </c>
      <c r="BK13" s="95">
        <v>44516.36</v>
      </c>
      <c r="BL13" s="130">
        <v>38825.01</v>
      </c>
      <c r="BM13" s="706">
        <v>6.8217575794846566</v>
      </c>
      <c r="BN13" s="707">
        <v>1.7790917885761937E-3</v>
      </c>
      <c r="BO13" s="707">
        <v>1.2540212421243625E-2</v>
      </c>
      <c r="BP13" s="94">
        <v>87840.12</v>
      </c>
      <c r="BQ13" s="95">
        <v>120315.99</v>
      </c>
      <c r="BR13" s="130">
        <v>32475.87000000001</v>
      </c>
      <c r="BS13" s="706">
        <v>0.36971568344852002</v>
      </c>
      <c r="BT13" s="707">
        <v>3.8220773555549349E-2</v>
      </c>
      <c r="BU13" s="707">
        <v>5.0372542950963529E-2</v>
      </c>
      <c r="BV13" s="94">
        <v>22725.81</v>
      </c>
      <c r="BW13" s="95">
        <v>25534.63</v>
      </c>
      <c r="BX13" s="130">
        <v>2808.8199999999997</v>
      </c>
      <c r="BY13" s="706">
        <v>0.12359603464078946</v>
      </c>
      <c r="BZ13" s="707">
        <v>9.8883976692704777E-3</v>
      </c>
      <c r="CA13" s="707">
        <v>1.069055115959202E-2</v>
      </c>
      <c r="CB13" s="94">
        <v>91723.199999999997</v>
      </c>
      <c r="CC13" s="95">
        <v>9364.85</v>
      </c>
      <c r="CD13" s="130">
        <v>-82358.349999999991</v>
      </c>
      <c r="CE13" s="706">
        <v>-0.89790096725801094</v>
      </c>
      <c r="CF13" s="707">
        <v>3.9910369623702292E-2</v>
      </c>
      <c r="CG13" s="707">
        <v>3.9207698731841944E-3</v>
      </c>
      <c r="CH13" s="94">
        <v>19316.64</v>
      </c>
      <c r="CI13" s="95">
        <v>12179.04</v>
      </c>
      <c r="CJ13" s="130">
        <v>-7137.5999999999985</v>
      </c>
      <c r="CK13" s="706">
        <v>-0.36950525557239761</v>
      </c>
      <c r="CL13" s="707">
        <v>8.4050081363056754E-3</v>
      </c>
      <c r="CM13" s="707">
        <v>5.0989832315846209E-3</v>
      </c>
      <c r="CN13" s="94">
        <v>2013009.15</v>
      </c>
      <c r="CO13" s="95">
        <v>2104018.0299999998</v>
      </c>
      <c r="CP13" s="130">
        <v>91008.879999999888</v>
      </c>
      <c r="CQ13" s="706">
        <v>4.5210365784974151E-2</v>
      </c>
      <c r="CR13" s="707">
        <v>0.87589551206668292</v>
      </c>
      <c r="CS13" s="715">
        <v>0.88088656034643986</v>
      </c>
      <c r="CT13" s="95">
        <v>38539.22</v>
      </c>
      <c r="CU13" s="95">
        <v>39529.86</v>
      </c>
      <c r="CV13" s="130">
        <v>990.63999999999942</v>
      </c>
      <c r="CW13" s="706">
        <v>2.5704723655538421E-2</v>
      </c>
      <c r="CX13" s="707">
        <v>1.6769089120409884E-2</v>
      </c>
      <c r="CY13" s="707">
        <v>1.6549916355220743E-2</v>
      </c>
      <c r="CZ13" s="94">
        <v>19384.29</v>
      </c>
      <c r="DA13" s="95">
        <v>33064.480000000003</v>
      </c>
      <c r="DB13" s="130">
        <v>13680.190000000002</v>
      </c>
      <c r="DC13" s="706">
        <v>0.70573593358332964</v>
      </c>
      <c r="DD13" s="707">
        <v>8.4344438352896133E-3</v>
      </c>
      <c r="DE13" s="707">
        <v>1.384306390988658E-2</v>
      </c>
      <c r="DF13" s="95" t="e">
        <v>#REF!</v>
      </c>
      <c r="DG13" s="95" t="e">
        <v>#REF!</v>
      </c>
      <c r="DH13" s="130" t="e">
        <v>#REF!</v>
      </c>
      <c r="DI13" s="369" t="e">
        <v>#REF!</v>
      </c>
      <c r="DJ13" s="363" t="e">
        <v>#REF!</v>
      </c>
      <c r="DK13" s="363" t="e">
        <v>#REF!</v>
      </c>
      <c r="DL13" s="94">
        <v>2298229.7799999998</v>
      </c>
      <c r="DM13" s="95">
        <v>2388523.25</v>
      </c>
      <c r="DN13" s="130">
        <v>90293.470000000205</v>
      </c>
      <c r="DO13" s="715">
        <v>3.9288269078125083E-2</v>
      </c>
      <c r="DP13" s="94">
        <v>33068.33</v>
      </c>
      <c r="DQ13" s="95">
        <v>33068.33</v>
      </c>
      <c r="DR13" s="130">
        <v>0</v>
      </c>
      <c r="DS13" s="706">
        <v>0</v>
      </c>
      <c r="DT13" s="707">
        <v>3.6710361270622313E-2</v>
      </c>
      <c r="DU13" s="715">
        <v>2.847366115327785E-2</v>
      </c>
      <c r="DV13" s="94">
        <v>408466.84</v>
      </c>
      <c r="DW13" s="95">
        <v>453757.41</v>
      </c>
      <c r="DX13" s="130">
        <v>45290.569999999949</v>
      </c>
      <c r="DY13" s="706">
        <v>0.1108794290376177</v>
      </c>
      <c r="DZ13" s="707">
        <v>0.45345396224936313</v>
      </c>
      <c r="EA13" s="715">
        <v>0.39071022752370527</v>
      </c>
      <c r="EB13" s="94">
        <v>0</v>
      </c>
      <c r="EC13" s="95">
        <v>0</v>
      </c>
      <c r="ED13" s="130">
        <v>0</v>
      </c>
      <c r="EE13" s="369">
        <v>0</v>
      </c>
      <c r="EF13" s="363">
        <v>0</v>
      </c>
      <c r="EG13" s="364">
        <v>0</v>
      </c>
      <c r="EH13" s="95">
        <v>373962.35</v>
      </c>
      <c r="EI13" s="95">
        <v>487860.55</v>
      </c>
      <c r="EJ13" s="130">
        <v>113898.20000000001</v>
      </c>
      <c r="EK13" s="706">
        <v>0.30457130243191599</v>
      </c>
      <c r="EL13" s="707">
        <v>0.41514926729323509</v>
      </c>
      <c r="EM13" s="715">
        <v>0.42007491732276064</v>
      </c>
      <c r="EN13" s="94">
        <v>0</v>
      </c>
      <c r="EO13" s="95">
        <v>0</v>
      </c>
      <c r="EP13" s="130">
        <v>0</v>
      </c>
      <c r="EQ13" s="706">
        <v>0</v>
      </c>
      <c r="ER13" s="707">
        <v>0</v>
      </c>
      <c r="ES13" s="715">
        <v>0</v>
      </c>
      <c r="ET13" s="95">
        <v>85292.58</v>
      </c>
      <c r="EU13" s="95">
        <v>186679.3</v>
      </c>
      <c r="EV13" s="130">
        <v>101386.71999999999</v>
      </c>
      <c r="EW13" s="706">
        <v>1.1886933189264528</v>
      </c>
      <c r="EX13" s="707">
        <v>9.468640918677948E-2</v>
      </c>
      <c r="EY13" s="715">
        <v>0.16074120261080924</v>
      </c>
      <c r="EZ13" s="95">
        <v>0</v>
      </c>
      <c r="FA13" s="95">
        <v>0</v>
      </c>
      <c r="FB13" s="130">
        <v>0</v>
      </c>
      <c r="FC13" s="363">
        <v>0</v>
      </c>
      <c r="FD13" s="365">
        <v>0</v>
      </c>
      <c r="FE13" s="364">
        <v>0</v>
      </c>
      <c r="FF13" s="95">
        <v>0</v>
      </c>
      <c r="FG13" s="95">
        <v>0</v>
      </c>
      <c r="FH13" s="130"/>
      <c r="FI13" s="706"/>
      <c r="FJ13" s="707"/>
      <c r="FK13" s="715"/>
      <c r="FL13" s="94">
        <v>900790.1</v>
      </c>
      <c r="FM13" s="95">
        <v>1161365.58</v>
      </c>
      <c r="FN13" s="130">
        <v>260575.4800000001</v>
      </c>
      <c r="FO13" s="715">
        <v>0.28927436036430698</v>
      </c>
    </row>
    <row r="14" spans="1:171" ht="17.25" customHeight="1">
      <c r="A14" s="93" t="s">
        <v>31</v>
      </c>
      <c r="B14" s="94">
        <v>10348.92</v>
      </c>
      <c r="C14" s="95">
        <v>11027.71</v>
      </c>
      <c r="D14" s="130">
        <v>678.78999999999905</v>
      </c>
      <c r="E14" s="368">
        <v>6.5590419096871855E-2</v>
      </c>
      <c r="F14" s="367">
        <v>5.0881128674777065E-3</v>
      </c>
      <c r="G14" s="367">
        <v>4.5559224419986543E-3</v>
      </c>
      <c r="H14" s="94">
        <v>0</v>
      </c>
      <c r="I14" s="95">
        <v>0</v>
      </c>
      <c r="J14" s="130">
        <v>0</v>
      </c>
      <c r="K14" s="368">
        <v>0</v>
      </c>
      <c r="L14" s="367">
        <v>0</v>
      </c>
      <c r="M14" s="367">
        <v>0</v>
      </c>
      <c r="N14" s="94">
        <v>1661922.89</v>
      </c>
      <c r="O14" s="95">
        <v>2048817.81</v>
      </c>
      <c r="P14" s="130">
        <v>386894.92000000016</v>
      </c>
      <c r="Q14" s="368">
        <v>0.23279956147664599</v>
      </c>
      <c r="R14" s="366">
        <v>0.81709504386590459</v>
      </c>
      <c r="S14" s="368">
        <v>0.84643638979856528</v>
      </c>
      <c r="T14" s="367">
        <v>0.91440695971031738</v>
      </c>
      <c r="U14" s="362">
        <v>0.94224345701814571</v>
      </c>
      <c r="V14" s="94">
        <v>4525.78</v>
      </c>
      <c r="W14" s="95">
        <v>4352.21</v>
      </c>
      <c r="X14" s="130">
        <v>-173.56999999999971</v>
      </c>
      <c r="Y14" s="368">
        <v>-3.8351400200628341E-2</v>
      </c>
      <c r="Z14" s="367">
        <v>2.2251287528914374E-3</v>
      </c>
      <c r="AA14" s="367">
        <v>1.7980461230201888E-3</v>
      </c>
      <c r="AB14" s="94">
        <v>335078.01</v>
      </c>
      <c r="AC14" s="95">
        <v>336574.91</v>
      </c>
      <c r="AD14" s="130">
        <v>1496.8999999999651</v>
      </c>
      <c r="AE14" s="706">
        <v>4.4673179239663177E-3</v>
      </c>
      <c r="AF14" s="707">
        <v>0.16474325188423755</v>
      </c>
      <c r="AG14" s="707">
        <v>0.13905055409352235</v>
      </c>
      <c r="AH14" s="94">
        <v>3641.52</v>
      </c>
      <c r="AI14" s="95">
        <v>1694.08</v>
      </c>
      <c r="AJ14" s="130">
        <v>-1947.44</v>
      </c>
      <c r="AK14" s="706">
        <v>-0.53478767108240521</v>
      </c>
      <c r="AL14" s="707">
        <v>1.7903766546825579E-3</v>
      </c>
      <c r="AM14" s="707">
        <v>6.9988212335481083E-4</v>
      </c>
      <c r="AN14" s="94">
        <v>0</v>
      </c>
      <c r="AO14" s="95">
        <v>0</v>
      </c>
      <c r="AP14" s="130">
        <v>0</v>
      </c>
      <c r="AQ14" s="706">
        <v>0</v>
      </c>
      <c r="AR14" s="707">
        <v>0</v>
      </c>
      <c r="AS14" s="707">
        <v>0</v>
      </c>
      <c r="AT14" s="94">
        <v>2066.87</v>
      </c>
      <c r="AU14" s="95">
        <v>2067.13</v>
      </c>
      <c r="AV14" s="130">
        <v>0.26000000000021828</v>
      </c>
      <c r="AW14" s="706">
        <v>1.2579407509916846E-4</v>
      </c>
      <c r="AX14" s="707">
        <v>1.0161898867131688E-3</v>
      </c>
      <c r="AY14" s="707">
        <v>8.540017789304108E-4</v>
      </c>
      <c r="AZ14" s="94">
        <v>16356.75</v>
      </c>
      <c r="BA14" s="95">
        <v>15988.05</v>
      </c>
      <c r="BB14" s="130">
        <v>-368.70000000000073</v>
      </c>
      <c r="BC14" s="706">
        <v>-2.2541152735109402E-2</v>
      </c>
      <c r="BD14" s="707">
        <v>8.0419010046571017E-3</v>
      </c>
      <c r="BE14" s="707">
        <v>6.6052077719487177E-3</v>
      </c>
      <c r="BF14" s="94">
        <v>2033940.73</v>
      </c>
      <c r="BG14" s="95">
        <v>2420521.89</v>
      </c>
      <c r="BH14" s="130">
        <v>386581.16000000015</v>
      </c>
      <c r="BI14" s="706">
        <v>0.19006510578113067</v>
      </c>
      <c r="BJ14" s="94">
        <v>0</v>
      </c>
      <c r="BK14" s="95">
        <v>0</v>
      </c>
      <c r="BL14" s="130">
        <v>0</v>
      </c>
      <c r="BM14" s="706">
        <v>0</v>
      </c>
      <c r="BN14" s="707">
        <v>0</v>
      </c>
      <c r="BO14" s="707">
        <v>0</v>
      </c>
      <c r="BP14" s="94">
        <v>0</v>
      </c>
      <c r="BQ14" s="95">
        <v>0</v>
      </c>
      <c r="BR14" s="130">
        <v>0</v>
      </c>
      <c r="BS14" s="706">
        <v>0</v>
      </c>
      <c r="BT14" s="707">
        <v>0</v>
      </c>
      <c r="BU14" s="707">
        <v>0</v>
      </c>
      <c r="BV14" s="94">
        <v>20068.25</v>
      </c>
      <c r="BW14" s="95">
        <v>26411.57</v>
      </c>
      <c r="BX14" s="130">
        <v>6343.32</v>
      </c>
      <c r="BY14" s="706">
        <v>0.31608735191160164</v>
      </c>
      <c r="BZ14" s="707">
        <v>1.0735188181845531E-2</v>
      </c>
      <c r="CA14" s="707">
        <v>1.1828664813870139E-2</v>
      </c>
      <c r="CB14" s="94">
        <v>1811.63</v>
      </c>
      <c r="CC14" s="95">
        <v>2540.84</v>
      </c>
      <c r="CD14" s="130">
        <v>729.21</v>
      </c>
      <c r="CE14" s="706">
        <v>0.4025159662845062</v>
      </c>
      <c r="CF14" s="707">
        <v>9.6910238640025024E-4</v>
      </c>
      <c r="CG14" s="707">
        <v>1.1379385892498555E-3</v>
      </c>
      <c r="CH14" s="94">
        <v>10918.74</v>
      </c>
      <c r="CI14" s="95">
        <v>9152.64</v>
      </c>
      <c r="CJ14" s="130">
        <v>-1766.1000000000004</v>
      </c>
      <c r="CK14" s="706">
        <v>-0.1617494326268416</v>
      </c>
      <c r="CL14" s="707">
        <v>5.8408046844465305E-3</v>
      </c>
      <c r="CM14" s="707">
        <v>4.0990940986098288E-3</v>
      </c>
      <c r="CN14" s="94">
        <v>1817487.14</v>
      </c>
      <c r="CO14" s="95">
        <v>2174403.86</v>
      </c>
      <c r="CP14" s="130">
        <v>356916.72</v>
      </c>
      <c r="CQ14" s="706">
        <v>0.19637922720047415</v>
      </c>
      <c r="CR14" s="707">
        <v>0.97223556941857081</v>
      </c>
      <c r="CS14" s="715">
        <v>0.97382678992295468</v>
      </c>
      <c r="CT14" s="95">
        <v>6882.97</v>
      </c>
      <c r="CU14" s="95">
        <v>7374.71</v>
      </c>
      <c r="CV14" s="130">
        <v>491.73999999999978</v>
      </c>
      <c r="CW14" s="706">
        <v>7.1442996264693845E-2</v>
      </c>
      <c r="CX14" s="707">
        <v>3.6819343091698251E-3</v>
      </c>
      <c r="CY14" s="707">
        <v>3.3028317774935856E-3</v>
      </c>
      <c r="CZ14" s="94">
        <v>12220.95</v>
      </c>
      <c r="DA14" s="95">
        <v>12960.96</v>
      </c>
      <c r="DB14" s="130">
        <v>740.0099999999984</v>
      </c>
      <c r="DC14" s="706">
        <v>6.0552575699924997E-2</v>
      </c>
      <c r="DD14" s="707">
        <v>6.537401019566986E-3</v>
      </c>
      <c r="DE14" s="707">
        <v>5.8046852764140231E-3</v>
      </c>
      <c r="DF14" s="95" t="e">
        <v>#REF!</v>
      </c>
      <c r="DG14" s="95" t="e">
        <v>#REF!</v>
      </c>
      <c r="DH14" s="130" t="e">
        <v>#REF!</v>
      </c>
      <c r="DI14" s="369" t="e">
        <v>#REF!</v>
      </c>
      <c r="DJ14" s="363" t="e">
        <v>#REF!</v>
      </c>
      <c r="DK14" s="363" t="e">
        <v>#REF!</v>
      </c>
      <c r="DL14" s="94">
        <v>1869389.68</v>
      </c>
      <c r="DM14" s="95">
        <v>2232844.5699999998</v>
      </c>
      <c r="DN14" s="130">
        <v>363454.8899999999</v>
      </c>
      <c r="DO14" s="715">
        <v>0.19442435886347673</v>
      </c>
      <c r="DP14" s="94">
        <v>116274.86</v>
      </c>
      <c r="DQ14" s="95">
        <v>161285.43</v>
      </c>
      <c r="DR14" s="130">
        <v>45010.569999999992</v>
      </c>
      <c r="DS14" s="706">
        <v>0.38710491674640585</v>
      </c>
      <c r="DT14" s="707">
        <v>0.70661876663807377</v>
      </c>
      <c r="DU14" s="715">
        <v>0.85937624215861563</v>
      </c>
      <c r="DV14" s="94">
        <v>16103.14</v>
      </c>
      <c r="DW14" s="95">
        <v>23671.200000000001</v>
      </c>
      <c r="DX14" s="130">
        <v>7568.0600000000013</v>
      </c>
      <c r="DY14" s="706">
        <v>0.46997417894895044</v>
      </c>
      <c r="DZ14" s="707">
        <v>9.7861058923659261E-2</v>
      </c>
      <c r="EA14" s="715">
        <v>0.12612712074106769</v>
      </c>
      <c r="EB14" s="94">
        <v>0</v>
      </c>
      <c r="EC14" s="95">
        <v>0</v>
      </c>
      <c r="ED14" s="130">
        <v>0</v>
      </c>
      <c r="EE14" s="369">
        <v>0</v>
      </c>
      <c r="EF14" s="363">
        <v>0</v>
      </c>
      <c r="EG14" s="364">
        <v>0</v>
      </c>
      <c r="EH14" s="95">
        <v>-29155.23</v>
      </c>
      <c r="EI14" s="95">
        <v>-10519.28</v>
      </c>
      <c r="EJ14" s="130">
        <v>18635.949999999997</v>
      </c>
      <c r="EK14" s="706">
        <v>0.63919749561227945</v>
      </c>
      <c r="EL14" s="707">
        <v>-0.17718045554859724</v>
      </c>
      <c r="EM14" s="715">
        <v>-5.6049819978247775E-2</v>
      </c>
      <c r="EN14" s="94">
        <v>-1848.86</v>
      </c>
      <c r="EO14" s="95">
        <v>0</v>
      </c>
      <c r="EP14" s="130">
        <v>1848.86</v>
      </c>
      <c r="EQ14" s="706">
        <v>1</v>
      </c>
      <c r="ER14" s="707">
        <v>-1.1235783667135518E-2</v>
      </c>
      <c r="ES14" s="715">
        <v>0</v>
      </c>
      <c r="ET14" s="95">
        <v>63177.15</v>
      </c>
      <c r="EU14" s="95">
        <v>13239.98</v>
      </c>
      <c r="EV14" s="130">
        <v>-49937.17</v>
      </c>
      <c r="EW14" s="706">
        <v>-0.79043087572009807</v>
      </c>
      <c r="EX14" s="707">
        <v>0.3839364744254139</v>
      </c>
      <c r="EY14" s="715">
        <v>7.0546510361507719E-2</v>
      </c>
      <c r="EZ14" s="95">
        <v>0</v>
      </c>
      <c r="FA14" s="95">
        <v>0</v>
      </c>
      <c r="FB14" s="130">
        <v>0</v>
      </c>
      <c r="FC14" s="363">
        <v>0</v>
      </c>
      <c r="FD14" s="365">
        <v>0</v>
      </c>
      <c r="FE14" s="364">
        <v>0</v>
      </c>
      <c r="FF14" s="95">
        <v>0</v>
      </c>
      <c r="FG14" s="95">
        <v>0</v>
      </c>
      <c r="FH14" s="130"/>
      <c r="FI14" s="706"/>
      <c r="FJ14" s="707"/>
      <c r="FK14" s="715"/>
      <c r="FL14" s="94">
        <v>164551.04999999999</v>
      </c>
      <c r="FM14" s="95">
        <v>187677.32</v>
      </c>
      <c r="FN14" s="130">
        <v>23126.270000000019</v>
      </c>
      <c r="FO14" s="715">
        <v>0.14054161307387597</v>
      </c>
    </row>
    <row r="15" spans="1:171" ht="17.25" customHeight="1">
      <c r="A15" s="246" t="s">
        <v>491</v>
      </c>
      <c r="B15" s="94">
        <v>38316.93</v>
      </c>
      <c r="C15" s="95">
        <v>95603.1</v>
      </c>
      <c r="D15" s="130">
        <v>57286.170000000006</v>
      </c>
      <c r="E15" s="368">
        <v>1.4950615824388855</v>
      </c>
      <c r="F15" s="367">
        <v>2.8294958851425051E-2</v>
      </c>
      <c r="G15" s="367">
        <v>5.8574714600894154E-2</v>
      </c>
      <c r="H15" s="94">
        <v>0</v>
      </c>
      <c r="I15" s="95">
        <v>0</v>
      </c>
      <c r="J15" s="130">
        <v>0</v>
      </c>
      <c r="K15" s="368">
        <v>0</v>
      </c>
      <c r="L15" s="367">
        <v>0</v>
      </c>
      <c r="M15" s="367">
        <v>0</v>
      </c>
      <c r="N15" s="94">
        <v>1208832.3</v>
      </c>
      <c r="O15" s="95">
        <v>1413429.57</v>
      </c>
      <c r="P15" s="130">
        <v>204597.27000000002</v>
      </c>
      <c r="Q15" s="368">
        <v>0.16925198805491878</v>
      </c>
      <c r="R15" s="366">
        <v>0.89265659296748212</v>
      </c>
      <c r="S15" s="368">
        <v>0.86598900737752793</v>
      </c>
      <c r="T15" s="367">
        <v>1.2290649459078447</v>
      </c>
      <c r="U15" s="362">
        <v>1.2412712983261049</v>
      </c>
      <c r="V15" s="94">
        <v>0</v>
      </c>
      <c r="W15" s="95">
        <v>0</v>
      </c>
      <c r="X15" s="130">
        <v>0</v>
      </c>
      <c r="Y15" s="368">
        <v>0</v>
      </c>
      <c r="Z15" s="367">
        <v>0</v>
      </c>
      <c r="AA15" s="367">
        <v>0</v>
      </c>
      <c r="AB15" s="94">
        <v>66964.490000000005</v>
      </c>
      <c r="AC15" s="95">
        <v>78441.14</v>
      </c>
      <c r="AD15" s="130">
        <v>11476.649999999994</v>
      </c>
      <c r="AE15" s="706">
        <v>0.17138411716418647</v>
      </c>
      <c r="AF15" s="707">
        <v>4.9449616372101435E-2</v>
      </c>
      <c r="AG15" s="707">
        <v>4.8059815931374421E-2</v>
      </c>
      <c r="AH15" s="94">
        <v>157.34</v>
      </c>
      <c r="AI15" s="95">
        <v>11199.14</v>
      </c>
      <c r="AJ15" s="130">
        <v>11041.8</v>
      </c>
      <c r="AK15" s="706">
        <v>70.177958561077915</v>
      </c>
      <c r="AL15" s="707">
        <v>1.1618699164268165E-4</v>
      </c>
      <c r="AM15" s="707">
        <v>6.8615602347147494E-3</v>
      </c>
      <c r="AN15" s="94">
        <v>0</v>
      </c>
      <c r="AO15" s="95">
        <v>0</v>
      </c>
      <c r="AP15" s="130">
        <v>0</v>
      </c>
      <c r="AQ15" s="706">
        <v>0</v>
      </c>
      <c r="AR15" s="707">
        <v>0</v>
      </c>
      <c r="AS15" s="707">
        <v>0</v>
      </c>
      <c r="AT15" s="94">
        <v>23755.05</v>
      </c>
      <c r="AU15" s="95">
        <v>13173.78</v>
      </c>
      <c r="AV15" s="130">
        <v>-10581.269999999999</v>
      </c>
      <c r="AW15" s="706">
        <v>-0.4454324448906653</v>
      </c>
      <c r="AX15" s="707">
        <v>1.7541806252837706E-2</v>
      </c>
      <c r="AY15" s="707">
        <v>8.0713952132824909E-3</v>
      </c>
      <c r="AZ15" s="94">
        <v>16170.24</v>
      </c>
      <c r="BA15" s="95">
        <v>20309.75</v>
      </c>
      <c r="BB15" s="130">
        <v>4139.51</v>
      </c>
      <c r="BC15" s="706">
        <v>0.25599558200744083</v>
      </c>
      <c r="BD15" s="707">
        <v>1.1940838564510973E-2</v>
      </c>
      <c r="BE15" s="707">
        <v>1.2443506642206267E-2</v>
      </c>
      <c r="BF15" s="94">
        <v>1354196.35</v>
      </c>
      <c r="BG15" s="95">
        <v>1632156.48</v>
      </c>
      <c r="BH15" s="130">
        <v>277960.12999999989</v>
      </c>
      <c r="BI15" s="706">
        <v>0.20525836596738714</v>
      </c>
      <c r="BJ15" s="94">
        <v>1506.69</v>
      </c>
      <c r="BK15" s="95">
        <v>10677.3</v>
      </c>
      <c r="BL15" s="130">
        <v>9170.6099999999988</v>
      </c>
      <c r="BM15" s="706">
        <v>6.086593791689066</v>
      </c>
      <c r="BN15" s="707">
        <v>1.1126082270122792E-3</v>
      </c>
      <c r="BO15" s="707">
        <v>6.5418359886669688E-3</v>
      </c>
      <c r="BP15" s="94">
        <v>0</v>
      </c>
      <c r="BQ15" s="95">
        <v>0</v>
      </c>
      <c r="BR15" s="130">
        <v>0</v>
      </c>
      <c r="BS15" s="706">
        <v>0</v>
      </c>
      <c r="BT15" s="707">
        <v>0</v>
      </c>
      <c r="BU15" s="707">
        <v>0</v>
      </c>
      <c r="BV15" s="94">
        <v>32904.49</v>
      </c>
      <c r="BW15" s="95">
        <v>40601.919999999998</v>
      </c>
      <c r="BX15" s="130">
        <v>7697.43</v>
      </c>
      <c r="BY15" s="706">
        <v>0.23393251194593809</v>
      </c>
      <c r="BZ15" s="707">
        <v>3.0993828049341428E-2</v>
      </c>
      <c r="CA15" s="707">
        <v>3.2654343832500599E-2</v>
      </c>
      <c r="CB15" s="94">
        <v>0</v>
      </c>
      <c r="CC15" s="95">
        <v>252.91</v>
      </c>
      <c r="CD15" s="130">
        <v>252.91</v>
      </c>
      <c r="CE15" s="706" t="s">
        <v>568</v>
      </c>
      <c r="CF15" s="707">
        <v>0</v>
      </c>
      <c r="CG15" s="707">
        <v>2.0340442271394373E-4</v>
      </c>
      <c r="CH15" s="94">
        <v>35016.089999999997</v>
      </c>
      <c r="CI15" s="95">
        <v>41349.35</v>
      </c>
      <c r="CJ15" s="130">
        <v>6333.260000000002</v>
      </c>
      <c r="CK15" s="706">
        <v>0.1808671385068979</v>
      </c>
      <c r="CL15" s="707">
        <v>3.2982813969165421E-2</v>
      </c>
      <c r="CM15" s="707">
        <v>3.3255469006155586E-2</v>
      </c>
      <c r="CN15" s="94">
        <v>983538.18</v>
      </c>
      <c r="CO15" s="95">
        <v>1138695.1200000001</v>
      </c>
      <c r="CP15" s="130">
        <v>155156.94000000006</v>
      </c>
      <c r="CQ15" s="706">
        <v>0.15775385557477806</v>
      </c>
      <c r="CR15" s="707">
        <v>0.92642716027150773</v>
      </c>
      <c r="CS15" s="715">
        <v>0.91580255241305164</v>
      </c>
      <c r="CT15" s="95">
        <v>8667.2900000000009</v>
      </c>
      <c r="CU15" s="95">
        <v>11396.07</v>
      </c>
      <c r="CV15" s="130">
        <v>2728.7799999999988</v>
      </c>
      <c r="CW15" s="706">
        <v>0.31483658675318338</v>
      </c>
      <c r="CX15" s="707">
        <v>8.1640072802762337E-3</v>
      </c>
      <c r="CY15" s="707">
        <v>9.165359375104553E-3</v>
      </c>
      <c r="CZ15" s="94">
        <v>13.79</v>
      </c>
      <c r="DA15" s="95">
        <v>412.29</v>
      </c>
      <c r="DB15" s="130">
        <v>398.5</v>
      </c>
      <c r="DC15" s="706">
        <v>28.897751994198696</v>
      </c>
      <c r="DD15" s="707">
        <v>1.2989257356683489E-5</v>
      </c>
      <c r="DE15" s="707">
        <v>3.3158676778589956E-4</v>
      </c>
      <c r="DF15" s="95" t="e">
        <v>#REF!</v>
      </c>
      <c r="DG15" s="95" t="e">
        <v>#REF!</v>
      </c>
      <c r="DH15" s="130" t="e">
        <v>#REF!</v>
      </c>
      <c r="DI15" s="369" t="e">
        <v>#REF!</v>
      </c>
      <c r="DJ15" s="363" t="e">
        <v>#REF!</v>
      </c>
      <c r="DK15" s="363" t="e">
        <v>#REF!</v>
      </c>
      <c r="DL15" s="94">
        <v>1061646.53</v>
      </c>
      <c r="DM15" s="95">
        <v>1243384.96</v>
      </c>
      <c r="DN15" s="130">
        <v>181738.42999999993</v>
      </c>
      <c r="DO15" s="715">
        <v>0.17118544154239351</v>
      </c>
      <c r="DP15" s="94">
        <v>12985.96</v>
      </c>
      <c r="DQ15" s="95">
        <v>12985.96</v>
      </c>
      <c r="DR15" s="130">
        <v>0</v>
      </c>
      <c r="DS15" s="706">
        <v>0</v>
      </c>
      <c r="DT15" s="707">
        <v>4.4388883917276037E-2</v>
      </c>
      <c r="DU15" s="715">
        <v>3.3402549651785192E-2</v>
      </c>
      <c r="DV15" s="94">
        <v>158540.37</v>
      </c>
      <c r="DW15" s="95">
        <v>179038.32</v>
      </c>
      <c r="DX15" s="130">
        <v>20497.950000000012</v>
      </c>
      <c r="DY15" s="706">
        <v>0.12929167504781283</v>
      </c>
      <c r="DZ15" s="707">
        <v>0.54192605553474615</v>
      </c>
      <c r="EA15" s="715">
        <v>0.46052323997395694</v>
      </c>
      <c r="EB15" s="94">
        <v>0</v>
      </c>
      <c r="EC15" s="95">
        <v>0</v>
      </c>
      <c r="ED15" s="130">
        <v>0</v>
      </c>
      <c r="EE15" s="369">
        <v>0</v>
      </c>
      <c r="EF15" s="363">
        <v>0</v>
      </c>
      <c r="EG15" s="364">
        <v>0</v>
      </c>
      <c r="EH15" s="95">
        <v>15517.42</v>
      </c>
      <c r="EI15" s="95">
        <v>18985.400000000001</v>
      </c>
      <c r="EJ15" s="130">
        <v>3467.9800000000014</v>
      </c>
      <c r="EK15" s="706">
        <v>0.22348947183230211</v>
      </c>
      <c r="EL15" s="707">
        <v>5.3041974184089395E-2</v>
      </c>
      <c r="EM15" s="715">
        <v>4.8834338482407355E-2</v>
      </c>
      <c r="EN15" s="94">
        <v>0</v>
      </c>
      <c r="EO15" s="95">
        <v>0</v>
      </c>
      <c r="EP15" s="130">
        <v>0</v>
      </c>
      <c r="EQ15" s="706">
        <v>0</v>
      </c>
      <c r="ER15" s="707">
        <v>0</v>
      </c>
      <c r="ES15" s="715">
        <v>0</v>
      </c>
      <c r="ET15" s="95">
        <v>105506.08</v>
      </c>
      <c r="EU15" s="95">
        <v>177761.84</v>
      </c>
      <c r="EV15" s="130">
        <v>72255.759999999995</v>
      </c>
      <c r="EW15" s="706">
        <v>0.68484925228953619</v>
      </c>
      <c r="EX15" s="707">
        <v>0.36064312054610048</v>
      </c>
      <c r="EY15" s="715">
        <v>0.4572398718918505</v>
      </c>
      <c r="EZ15" s="95">
        <v>0</v>
      </c>
      <c r="FA15" s="95">
        <v>0</v>
      </c>
      <c r="FB15" s="130">
        <v>0</v>
      </c>
      <c r="FC15" s="363">
        <v>0</v>
      </c>
      <c r="FD15" s="365">
        <v>0</v>
      </c>
      <c r="FE15" s="364">
        <v>0</v>
      </c>
      <c r="FF15" s="95">
        <v>0</v>
      </c>
      <c r="FG15" s="95">
        <v>0</v>
      </c>
      <c r="FH15" s="130"/>
      <c r="FI15" s="706"/>
      <c r="FJ15" s="707"/>
      <c r="FK15" s="715"/>
      <c r="FL15" s="94">
        <v>292549.82</v>
      </c>
      <c r="FM15" s="95">
        <v>388771.52</v>
      </c>
      <c r="FN15" s="130">
        <v>96221.700000000012</v>
      </c>
      <c r="FO15" s="715">
        <v>0.32890705589906022</v>
      </c>
    </row>
    <row r="16" spans="1:171" ht="17.25" customHeight="1">
      <c r="A16" s="93" t="s">
        <v>145</v>
      </c>
      <c r="B16" s="94">
        <v>47498.18</v>
      </c>
      <c r="C16" s="95">
        <v>30359.33</v>
      </c>
      <c r="D16" s="130">
        <v>-17138.849999999999</v>
      </c>
      <c r="E16" s="368">
        <v>-0.36083172028907212</v>
      </c>
      <c r="F16" s="367">
        <v>3.5826633992630759E-2</v>
      </c>
      <c r="G16" s="367">
        <v>1.9685090731791505E-2</v>
      </c>
      <c r="H16" s="94">
        <v>0</v>
      </c>
      <c r="I16" s="95">
        <v>0</v>
      </c>
      <c r="J16" s="130">
        <v>0</v>
      </c>
      <c r="K16" s="368">
        <v>0</v>
      </c>
      <c r="L16" s="367">
        <v>0</v>
      </c>
      <c r="M16" s="367">
        <v>0</v>
      </c>
      <c r="N16" s="94">
        <v>1228275.0900000001</v>
      </c>
      <c r="O16" s="95">
        <v>1444698.2</v>
      </c>
      <c r="P16" s="130">
        <v>216423.10999999987</v>
      </c>
      <c r="Q16" s="368">
        <v>0.17620084601732</v>
      </c>
      <c r="R16" s="366">
        <v>0.92645575244558021</v>
      </c>
      <c r="S16" s="368">
        <v>0.93674712673355653</v>
      </c>
      <c r="T16" s="367">
        <v>0.99175598532394238</v>
      </c>
      <c r="U16" s="362">
        <v>1.0070008989552208</v>
      </c>
      <c r="V16" s="94">
        <v>22536.02</v>
      </c>
      <c r="W16" s="95">
        <v>28873.9</v>
      </c>
      <c r="X16" s="130">
        <v>6337.880000000001</v>
      </c>
      <c r="Y16" s="368">
        <v>0.28123333223878932</v>
      </c>
      <c r="Z16" s="367">
        <v>1.6998330045290298E-2</v>
      </c>
      <c r="AA16" s="367">
        <v>1.872193297021623E-2</v>
      </c>
      <c r="AB16" s="94">
        <v>5651.37</v>
      </c>
      <c r="AC16" s="95">
        <v>6811.76</v>
      </c>
      <c r="AD16" s="130">
        <v>1160.3900000000003</v>
      </c>
      <c r="AE16" s="706">
        <v>0.20532897332859118</v>
      </c>
      <c r="AF16" s="707">
        <v>4.2626804763242236E-3</v>
      </c>
      <c r="AG16" s="707">
        <v>4.4167678813461326E-3</v>
      </c>
      <c r="AH16" s="94">
        <v>11123.96</v>
      </c>
      <c r="AI16" s="95">
        <v>19951.310000000001</v>
      </c>
      <c r="AJ16" s="130">
        <v>8827.3500000000022</v>
      </c>
      <c r="AK16" s="706">
        <v>0.79354384589660543</v>
      </c>
      <c r="AL16" s="707">
        <v>8.390511877900686E-3</v>
      </c>
      <c r="AM16" s="707">
        <v>1.2936495883410443E-2</v>
      </c>
      <c r="AN16" s="94">
        <v>0</v>
      </c>
      <c r="AO16" s="95">
        <v>0</v>
      </c>
      <c r="AP16" s="130">
        <v>0</v>
      </c>
      <c r="AQ16" s="706">
        <v>0</v>
      </c>
      <c r="AR16" s="707">
        <v>0</v>
      </c>
      <c r="AS16" s="707">
        <v>0</v>
      </c>
      <c r="AT16" s="94">
        <v>2233.7800000000002</v>
      </c>
      <c r="AU16" s="95">
        <v>4985.46</v>
      </c>
      <c r="AV16" s="130">
        <v>2751.68</v>
      </c>
      <c r="AW16" s="706">
        <v>1.2318491525575479</v>
      </c>
      <c r="AX16" s="707">
        <v>1.6848817887350368E-3</v>
      </c>
      <c r="AY16" s="707">
        <v>3.2325888759639054E-3</v>
      </c>
      <c r="AZ16" s="94">
        <v>8460.08</v>
      </c>
      <c r="BA16" s="95">
        <v>6569.98</v>
      </c>
      <c r="BB16" s="130">
        <v>-1890.1000000000004</v>
      </c>
      <c r="BC16" s="706">
        <v>-0.2234139629885297</v>
      </c>
      <c r="BD16" s="707">
        <v>6.3812169162771213E-3</v>
      </c>
      <c r="BE16" s="707">
        <v>4.2599969237152313E-3</v>
      </c>
      <c r="BF16" s="94">
        <v>1325778.47</v>
      </c>
      <c r="BG16" s="95">
        <v>1542249.94</v>
      </c>
      <c r="BH16" s="130">
        <v>216471.46999999997</v>
      </c>
      <c r="BI16" s="706">
        <v>0.16327876406078609</v>
      </c>
      <c r="BJ16" s="94">
        <v>0</v>
      </c>
      <c r="BK16" s="95">
        <v>0</v>
      </c>
      <c r="BL16" s="130">
        <v>0</v>
      </c>
      <c r="BM16" s="706">
        <v>0</v>
      </c>
      <c r="BN16" s="707">
        <v>0</v>
      </c>
      <c r="BO16" s="707">
        <v>0</v>
      </c>
      <c r="BP16" s="94">
        <v>0</v>
      </c>
      <c r="BQ16" s="95">
        <v>0</v>
      </c>
      <c r="BR16" s="130">
        <v>0</v>
      </c>
      <c r="BS16" s="706">
        <v>0</v>
      </c>
      <c r="BT16" s="707">
        <v>0</v>
      </c>
      <c r="BU16" s="707">
        <v>0</v>
      </c>
      <c r="BV16" s="94">
        <v>575.35</v>
      </c>
      <c r="BW16" s="95">
        <v>919.45</v>
      </c>
      <c r="BX16" s="130">
        <v>344.1</v>
      </c>
      <c r="BY16" s="706">
        <v>0.59807073954983925</v>
      </c>
      <c r="BZ16" s="707">
        <v>4.6303698518280844E-4</v>
      </c>
      <c r="CA16" s="707">
        <v>6.3932120435306928E-4</v>
      </c>
      <c r="CB16" s="94">
        <v>103.26</v>
      </c>
      <c r="CC16" s="95">
        <v>12.34</v>
      </c>
      <c r="CD16" s="130">
        <v>-90.92</v>
      </c>
      <c r="CE16" s="706">
        <v>-0.88049583575440638</v>
      </c>
      <c r="CF16" s="707">
        <v>8.3102805405365073E-5</v>
      </c>
      <c r="CG16" s="707">
        <v>8.5803726811864425E-6</v>
      </c>
      <c r="CH16" s="94">
        <v>2638.83</v>
      </c>
      <c r="CI16" s="95">
        <v>1407.55</v>
      </c>
      <c r="CJ16" s="130">
        <v>-1231.28</v>
      </c>
      <c r="CK16" s="706">
        <v>-0.46660072835309591</v>
      </c>
      <c r="CL16" s="707">
        <v>2.1237088513251937E-3</v>
      </c>
      <c r="CM16" s="707">
        <v>9.7871179638605969E-4</v>
      </c>
      <c r="CN16" s="94">
        <v>1238485.18</v>
      </c>
      <c r="CO16" s="95">
        <v>1434654.33</v>
      </c>
      <c r="CP16" s="130">
        <v>196169.15000000014</v>
      </c>
      <c r="CQ16" s="706">
        <v>0.15839442664949785</v>
      </c>
      <c r="CR16" s="707">
        <v>0.99672276690846917</v>
      </c>
      <c r="CS16" s="715">
        <v>0.99755825122186703</v>
      </c>
      <c r="CT16" s="95">
        <v>528.54</v>
      </c>
      <c r="CU16" s="95">
        <v>668.09</v>
      </c>
      <c r="CV16" s="130">
        <v>139.55000000000007</v>
      </c>
      <c r="CW16" s="706">
        <v>0.26402921254777328</v>
      </c>
      <c r="CX16" s="707">
        <v>4.2536467914925096E-4</v>
      </c>
      <c r="CY16" s="707">
        <v>4.6454304575152761E-4</v>
      </c>
      <c r="CZ16" s="94">
        <v>226.17</v>
      </c>
      <c r="DA16" s="95">
        <v>504.21</v>
      </c>
      <c r="DB16" s="130">
        <v>278.03999999999996</v>
      </c>
      <c r="DC16" s="706">
        <v>1.2293407613741876</v>
      </c>
      <c r="DD16" s="707">
        <v>1.8201977046805557E-4</v>
      </c>
      <c r="DE16" s="707">
        <v>3.5059235896118445E-4</v>
      </c>
      <c r="DF16" s="95" t="e">
        <v>#REF!</v>
      </c>
      <c r="DG16" s="95" t="e">
        <v>#REF!</v>
      </c>
      <c r="DH16" s="130" t="e">
        <v>#REF!</v>
      </c>
      <c r="DI16" s="369" t="e">
        <v>#REF!</v>
      </c>
      <c r="DJ16" s="363" t="e">
        <v>#REF!</v>
      </c>
      <c r="DK16" s="363" t="e">
        <v>#REF!</v>
      </c>
      <c r="DL16" s="94">
        <v>1242557.33</v>
      </c>
      <c r="DM16" s="95">
        <v>1438165.97</v>
      </c>
      <c r="DN16" s="130">
        <v>195608.6399999999</v>
      </c>
      <c r="DO16" s="715">
        <v>0.15742423731869168</v>
      </c>
      <c r="DP16" s="94">
        <v>36034.94</v>
      </c>
      <c r="DQ16" s="95">
        <v>41610.839999999997</v>
      </c>
      <c r="DR16" s="130">
        <v>5575.8999999999942</v>
      </c>
      <c r="DS16" s="706">
        <v>0.15473593129335012</v>
      </c>
      <c r="DT16" s="707">
        <v>0.43300223957518491</v>
      </c>
      <c r="DU16" s="715">
        <v>0.3997814456923578</v>
      </c>
      <c r="DV16" s="94">
        <v>31301.43</v>
      </c>
      <c r="DW16" s="95">
        <v>44235.42</v>
      </c>
      <c r="DX16" s="130">
        <v>12933.989999999998</v>
      </c>
      <c r="DY16" s="706">
        <v>0.41320763939538857</v>
      </c>
      <c r="DZ16" s="707">
        <v>0.37612354264793779</v>
      </c>
      <c r="EA16" s="715">
        <v>0.42499743236158266</v>
      </c>
      <c r="EB16" s="94">
        <v>0</v>
      </c>
      <c r="EC16" s="95">
        <v>0</v>
      </c>
      <c r="ED16" s="130">
        <v>0</v>
      </c>
      <c r="EE16" s="369">
        <v>0</v>
      </c>
      <c r="EF16" s="363">
        <v>0</v>
      </c>
      <c r="EG16" s="364">
        <v>0</v>
      </c>
      <c r="EH16" s="95">
        <v>2950.78</v>
      </c>
      <c r="EI16" s="95">
        <v>10964.52</v>
      </c>
      <c r="EJ16" s="130">
        <v>8013.74</v>
      </c>
      <c r="EK16" s="706">
        <v>2.7158039569198649</v>
      </c>
      <c r="EL16" s="707">
        <v>3.5457096598292215E-2</v>
      </c>
      <c r="EM16" s="715">
        <v>0.1053430225614953</v>
      </c>
      <c r="EN16" s="94">
        <v>0</v>
      </c>
      <c r="EO16" s="95">
        <v>0</v>
      </c>
      <c r="EP16" s="130">
        <v>0</v>
      </c>
      <c r="EQ16" s="706">
        <v>0</v>
      </c>
      <c r="ER16" s="707">
        <v>0</v>
      </c>
      <c r="ES16" s="715">
        <v>0</v>
      </c>
      <c r="ET16" s="95">
        <v>12933.99</v>
      </c>
      <c r="EU16" s="95">
        <v>7273.2</v>
      </c>
      <c r="EV16" s="130">
        <v>-5660.79</v>
      </c>
      <c r="EW16" s="706">
        <v>-0.43766772666439357</v>
      </c>
      <c r="EX16" s="707">
        <v>0.15541712117858514</v>
      </c>
      <c r="EY16" s="715">
        <v>6.9878195460838011E-2</v>
      </c>
      <c r="EZ16" s="95">
        <v>0</v>
      </c>
      <c r="FA16" s="95">
        <v>0</v>
      </c>
      <c r="FB16" s="130">
        <v>0</v>
      </c>
      <c r="FC16" s="363">
        <v>0</v>
      </c>
      <c r="FD16" s="365">
        <v>0</v>
      </c>
      <c r="FE16" s="364">
        <v>0</v>
      </c>
      <c r="FF16" s="95">
        <v>0</v>
      </c>
      <c r="FG16" s="95">
        <v>0</v>
      </c>
      <c r="FH16" s="130"/>
      <c r="FI16" s="706"/>
      <c r="FJ16" s="707"/>
      <c r="FK16" s="715"/>
      <c r="FL16" s="94">
        <v>83221.14</v>
      </c>
      <c r="FM16" s="95">
        <v>104083.97</v>
      </c>
      <c r="FN16" s="130">
        <v>20862.830000000002</v>
      </c>
      <c r="FO16" s="715">
        <v>0.25069147094115751</v>
      </c>
    </row>
    <row r="17" spans="1:171" ht="17.25" customHeight="1">
      <c r="A17" s="93" t="s">
        <v>495</v>
      </c>
      <c r="B17" s="94">
        <v>15437.36</v>
      </c>
      <c r="C17" s="95">
        <v>11243.06</v>
      </c>
      <c r="D17" s="130">
        <v>-4194.3000000000011</v>
      </c>
      <c r="E17" s="368">
        <v>-0.27169801054066245</v>
      </c>
      <c r="F17" s="367">
        <v>1.295085534726057E-2</v>
      </c>
      <c r="G17" s="367">
        <v>7.8998373701769341E-3</v>
      </c>
      <c r="H17" s="94">
        <v>0</v>
      </c>
      <c r="I17" s="95">
        <v>0</v>
      </c>
      <c r="J17" s="130">
        <v>0</v>
      </c>
      <c r="K17" s="368">
        <v>0</v>
      </c>
      <c r="L17" s="367">
        <v>0</v>
      </c>
      <c r="M17" s="367">
        <v>0</v>
      </c>
      <c r="N17" s="94">
        <v>1053435.55</v>
      </c>
      <c r="O17" s="95">
        <v>1258519.51</v>
      </c>
      <c r="P17" s="130">
        <v>205083.95999999996</v>
      </c>
      <c r="Q17" s="368">
        <v>0.19468106995249965</v>
      </c>
      <c r="R17" s="366">
        <v>0.88375806651602862</v>
      </c>
      <c r="S17" s="368">
        <v>0.88428768112904887</v>
      </c>
      <c r="T17" s="367">
        <v>1.1482620375035844</v>
      </c>
      <c r="U17" s="362">
        <v>1.2321130600354107</v>
      </c>
      <c r="V17" s="94">
        <v>4950</v>
      </c>
      <c r="W17" s="95">
        <v>0</v>
      </c>
      <c r="X17" s="130">
        <v>-4950</v>
      </c>
      <c r="Y17" s="368">
        <v>-1</v>
      </c>
      <c r="Z17" s="367">
        <v>4.1527005892807983E-3</v>
      </c>
      <c r="AA17" s="367">
        <v>0</v>
      </c>
      <c r="AB17" s="94">
        <v>62266.58</v>
      </c>
      <c r="AC17" s="95">
        <v>78096.460000000006</v>
      </c>
      <c r="AD17" s="130">
        <v>15829.880000000005</v>
      </c>
      <c r="AE17" s="706">
        <v>0.25422754871072095</v>
      </c>
      <c r="AF17" s="707">
        <v>5.2237265345151503E-2</v>
      </c>
      <c r="AG17" s="707">
        <v>5.4873791760119417E-2</v>
      </c>
      <c r="AH17" s="94">
        <v>2754.05</v>
      </c>
      <c r="AI17" s="95">
        <v>1896.12</v>
      </c>
      <c r="AJ17" s="130">
        <v>-857.93000000000029</v>
      </c>
      <c r="AK17" s="706">
        <v>-0.31151576768758743</v>
      </c>
      <c r="AL17" s="707">
        <v>2.3104535470522794E-3</v>
      </c>
      <c r="AM17" s="707">
        <v>1.3322920658913045E-3</v>
      </c>
      <c r="AN17" s="94">
        <v>0</v>
      </c>
      <c r="AO17" s="95">
        <v>0</v>
      </c>
      <c r="AP17" s="130">
        <v>0</v>
      </c>
      <c r="AQ17" s="706">
        <v>0</v>
      </c>
      <c r="AR17" s="707">
        <v>0</v>
      </c>
      <c r="AS17" s="707">
        <v>0</v>
      </c>
      <c r="AT17" s="94">
        <v>4295.42</v>
      </c>
      <c r="AU17" s="95">
        <v>3504.14</v>
      </c>
      <c r="AV17" s="130">
        <v>-791.2800000000002</v>
      </c>
      <c r="AW17" s="706">
        <v>-0.18421481484930466</v>
      </c>
      <c r="AX17" s="707">
        <v>3.6035541747896009E-3</v>
      </c>
      <c r="AY17" s="707">
        <v>2.4621531969349808E-3</v>
      </c>
      <c r="AZ17" s="94">
        <v>48856.43</v>
      </c>
      <c r="BA17" s="95">
        <v>69942.149999999994</v>
      </c>
      <c r="BB17" s="130">
        <v>21085.719999999994</v>
      </c>
      <c r="BC17" s="706">
        <v>0.43158536143553661</v>
      </c>
      <c r="BD17" s="707">
        <v>4.0987096091142636E-2</v>
      </c>
      <c r="BE17" s="707">
        <v>4.9144237451416307E-2</v>
      </c>
      <c r="BF17" s="94">
        <v>1191995.3999999999</v>
      </c>
      <c r="BG17" s="95">
        <v>1423201.45</v>
      </c>
      <c r="BH17" s="130">
        <v>231206.05000000005</v>
      </c>
      <c r="BI17" s="706">
        <v>0.19396555557177492</v>
      </c>
      <c r="BJ17" s="94">
        <v>250.82</v>
      </c>
      <c r="BK17" s="95">
        <v>43551.12</v>
      </c>
      <c r="BL17" s="130">
        <v>43300.3</v>
      </c>
      <c r="BM17" s="706">
        <v>172.63495733992505</v>
      </c>
      <c r="BN17" s="707">
        <v>2.1042027511179994E-4</v>
      </c>
      <c r="BO17" s="707">
        <v>3.0600811993270527E-2</v>
      </c>
      <c r="BP17" s="94">
        <v>9112.36</v>
      </c>
      <c r="BQ17" s="95">
        <v>68229.429999999993</v>
      </c>
      <c r="BR17" s="130">
        <v>59117.069999999992</v>
      </c>
      <c r="BS17" s="706">
        <v>6.4875696306994008</v>
      </c>
      <c r="BT17" s="707">
        <v>9.2091451687976097E-3</v>
      </c>
      <c r="BU17" s="707">
        <v>5.7049818612169241E-2</v>
      </c>
      <c r="BV17" s="94">
        <v>20386.04</v>
      </c>
      <c r="BW17" s="95">
        <v>19579.54</v>
      </c>
      <c r="BX17" s="130">
        <v>-806.5</v>
      </c>
      <c r="BY17" s="706">
        <v>-3.9561386125014961E-2</v>
      </c>
      <c r="BZ17" s="707">
        <v>2.0602566379830781E-2</v>
      </c>
      <c r="CA17" s="707">
        <v>1.6371369444383638E-2</v>
      </c>
      <c r="CB17" s="94">
        <v>5100.76</v>
      </c>
      <c r="CC17" s="95">
        <v>3080.18</v>
      </c>
      <c r="CD17" s="130">
        <v>-2020.5800000000004</v>
      </c>
      <c r="CE17" s="706">
        <v>-0.3961331252597653</v>
      </c>
      <c r="CF17" s="707">
        <v>5.1549367355104604E-3</v>
      </c>
      <c r="CG17" s="707">
        <v>2.5754826076200762E-3</v>
      </c>
      <c r="CH17" s="94">
        <v>27223.22</v>
      </c>
      <c r="CI17" s="95">
        <v>28549.22</v>
      </c>
      <c r="CJ17" s="130">
        <v>1326</v>
      </c>
      <c r="CK17" s="706">
        <v>4.8708418768977364E-2</v>
      </c>
      <c r="CL17" s="707">
        <v>2.7512366164431E-2</v>
      </c>
      <c r="CM17" s="707">
        <v>2.3871338548759891E-2</v>
      </c>
      <c r="CN17" s="94">
        <v>917417.38</v>
      </c>
      <c r="CO17" s="95">
        <v>1021431.84</v>
      </c>
      <c r="CP17" s="130">
        <v>104014.45999999996</v>
      </c>
      <c r="CQ17" s="706">
        <v>0.11337746838848853</v>
      </c>
      <c r="CR17" s="707">
        <v>0.92716155121153687</v>
      </c>
      <c r="CS17" s="715">
        <v>0.85406695023971735</v>
      </c>
      <c r="CT17" s="95">
        <v>8669.4599999999991</v>
      </c>
      <c r="CU17" s="95">
        <v>9430.6</v>
      </c>
      <c r="CV17" s="130">
        <v>761.14000000000124</v>
      </c>
      <c r="CW17" s="706">
        <v>8.779554897306191E-2</v>
      </c>
      <c r="CX17" s="707">
        <v>8.7615409921342133E-3</v>
      </c>
      <c r="CY17" s="707">
        <v>7.8853658810270483E-3</v>
      </c>
      <c r="CZ17" s="94">
        <v>1330.28</v>
      </c>
      <c r="DA17" s="95">
        <v>2110.3200000000002</v>
      </c>
      <c r="DB17" s="130">
        <v>780.04000000000019</v>
      </c>
      <c r="DC17" s="706">
        <v>0.58637279369756756</v>
      </c>
      <c r="DD17" s="707">
        <v>1.3444093116545092E-3</v>
      </c>
      <c r="DE17" s="707">
        <v>1.7645372856497999E-3</v>
      </c>
      <c r="DF17" s="95" t="e">
        <v>#REF!</v>
      </c>
      <c r="DG17" s="95" t="e">
        <v>#REF!</v>
      </c>
      <c r="DH17" s="130" t="e">
        <v>#REF!</v>
      </c>
      <c r="DI17" s="369" t="e">
        <v>#REF!</v>
      </c>
      <c r="DJ17" s="363" t="e">
        <v>#REF!</v>
      </c>
      <c r="DK17" s="363" t="e">
        <v>#REF!</v>
      </c>
      <c r="DL17" s="94">
        <v>989490.32</v>
      </c>
      <c r="DM17" s="95">
        <v>1195962.26</v>
      </c>
      <c r="DN17" s="130">
        <v>206471.94000000006</v>
      </c>
      <c r="DO17" s="715">
        <v>0.20866494176517064</v>
      </c>
      <c r="DP17" s="94">
        <v>8647.98</v>
      </c>
      <c r="DQ17" s="95">
        <v>8647.98</v>
      </c>
      <c r="DR17" s="130">
        <v>0</v>
      </c>
      <c r="DS17" s="706">
        <v>0</v>
      </c>
      <c r="DT17" s="707">
        <v>4.270500486728554E-2</v>
      </c>
      <c r="DU17" s="715">
        <v>3.8056726128238433E-2</v>
      </c>
      <c r="DV17" s="94">
        <v>139617.15</v>
      </c>
      <c r="DW17" s="95">
        <v>127599.79</v>
      </c>
      <c r="DX17" s="130">
        <v>-12017.36</v>
      </c>
      <c r="DY17" s="706">
        <v>-8.607366645143523E-2</v>
      </c>
      <c r="DZ17" s="707">
        <v>0.68945014561857632</v>
      </c>
      <c r="EA17" s="715">
        <v>0.56152191171241572</v>
      </c>
      <c r="EB17" s="94">
        <v>0</v>
      </c>
      <c r="EC17" s="95">
        <v>0</v>
      </c>
      <c r="ED17" s="130">
        <v>0</v>
      </c>
      <c r="EE17" s="369">
        <v>0</v>
      </c>
      <c r="EF17" s="363">
        <v>0</v>
      </c>
      <c r="EG17" s="364">
        <v>0</v>
      </c>
      <c r="EH17" s="95">
        <v>66257.3</v>
      </c>
      <c r="EI17" s="95">
        <v>81633.539999999994</v>
      </c>
      <c r="EJ17" s="130">
        <v>15376.239999999991</v>
      </c>
      <c r="EK17" s="706">
        <v>0.23206861734480563</v>
      </c>
      <c r="EL17" s="707">
        <v>0.32718835138300489</v>
      </c>
      <c r="EM17" s="715">
        <v>0.35924057116905883</v>
      </c>
      <c r="EN17" s="94">
        <v>0</v>
      </c>
      <c r="EO17" s="95">
        <v>0</v>
      </c>
      <c r="EP17" s="130">
        <v>0</v>
      </c>
      <c r="EQ17" s="706">
        <v>0</v>
      </c>
      <c r="ER17" s="707">
        <v>0</v>
      </c>
      <c r="ES17" s="715">
        <v>0</v>
      </c>
      <c r="ET17" s="95">
        <v>-12017.36</v>
      </c>
      <c r="EU17" s="95">
        <v>9357.89</v>
      </c>
      <c r="EV17" s="130">
        <v>21375.25</v>
      </c>
      <c r="EW17" s="706">
        <v>1.778697650731941</v>
      </c>
      <c r="EX17" s="707">
        <v>-5.9343501868866791E-2</v>
      </c>
      <c r="EY17" s="715">
        <v>4.1180790990286882E-2</v>
      </c>
      <c r="EZ17" s="95">
        <v>0</v>
      </c>
      <c r="FA17" s="95">
        <v>0</v>
      </c>
      <c r="FB17" s="130">
        <v>0</v>
      </c>
      <c r="FC17" s="363">
        <v>0</v>
      </c>
      <c r="FD17" s="365">
        <v>0</v>
      </c>
      <c r="FE17" s="364">
        <v>0</v>
      </c>
      <c r="FF17" s="95">
        <v>0</v>
      </c>
      <c r="FG17" s="95">
        <v>0</v>
      </c>
      <c r="FH17" s="130"/>
      <c r="FI17" s="706"/>
      <c r="FJ17" s="707"/>
      <c r="FK17" s="715"/>
      <c r="FL17" s="94">
        <v>202505.07</v>
      </c>
      <c r="FM17" s="95">
        <v>227239.2</v>
      </c>
      <c r="FN17" s="130">
        <v>24734.130000000005</v>
      </c>
      <c r="FO17" s="715">
        <v>0.12214079380827356</v>
      </c>
    </row>
    <row r="18" spans="1:171" ht="17.25" customHeight="1">
      <c r="A18" s="93" t="s">
        <v>458</v>
      </c>
      <c r="B18" s="94">
        <v>9256.27</v>
      </c>
      <c r="C18" s="95">
        <v>5636.91</v>
      </c>
      <c r="D18" s="130">
        <v>-3619.3600000000006</v>
      </c>
      <c r="E18" s="368">
        <v>-0.39101711596571842</v>
      </c>
      <c r="F18" s="367">
        <v>7.1119755805731794E-3</v>
      </c>
      <c r="G18" s="367">
        <v>4.3658473355064663E-3</v>
      </c>
      <c r="H18" s="94">
        <v>0</v>
      </c>
      <c r="I18" s="95">
        <v>0</v>
      </c>
      <c r="J18" s="130">
        <v>0</v>
      </c>
      <c r="K18" s="368">
        <v>0</v>
      </c>
      <c r="L18" s="367">
        <v>0</v>
      </c>
      <c r="M18" s="367">
        <v>0</v>
      </c>
      <c r="N18" s="94">
        <v>1066940.3999999999</v>
      </c>
      <c r="O18" s="95">
        <v>1081240.53</v>
      </c>
      <c r="P18" s="130">
        <v>14300.130000000121</v>
      </c>
      <c r="Q18" s="368">
        <v>1.3402932347486442E-2</v>
      </c>
      <c r="R18" s="366">
        <v>0.81977449563668503</v>
      </c>
      <c r="S18" s="368">
        <v>0.83743240302614363</v>
      </c>
      <c r="T18" s="367">
        <v>1.051851360821713</v>
      </c>
      <c r="U18" s="362">
        <v>1.0616533130211543</v>
      </c>
      <c r="V18" s="94">
        <v>1695.52</v>
      </c>
      <c r="W18" s="95">
        <v>1620.9</v>
      </c>
      <c r="X18" s="130">
        <v>-74.619999999999891</v>
      </c>
      <c r="Y18" s="368">
        <v>-4.4010097197319929E-2</v>
      </c>
      <c r="Z18" s="367">
        <v>1.3027382343399055E-3</v>
      </c>
      <c r="AA18" s="367">
        <v>1.2554044584927614E-3</v>
      </c>
      <c r="AB18" s="94">
        <v>79329.009999999995</v>
      </c>
      <c r="AC18" s="95">
        <v>69412.55</v>
      </c>
      <c r="AD18" s="130">
        <v>-9916.4599999999919</v>
      </c>
      <c r="AE18" s="706">
        <v>-0.12500420716204566</v>
      </c>
      <c r="AF18" s="707">
        <v>6.0951763718111666E-2</v>
      </c>
      <c r="AG18" s="707">
        <v>5.3760765466933015E-2</v>
      </c>
      <c r="AH18" s="94">
        <v>12326.13</v>
      </c>
      <c r="AI18" s="95">
        <v>13099.12</v>
      </c>
      <c r="AJ18" s="130">
        <v>772.9900000000016</v>
      </c>
      <c r="AK18" s="706">
        <v>6.2711491765866628E-2</v>
      </c>
      <c r="AL18" s="707">
        <v>9.4706761538903336E-3</v>
      </c>
      <c r="AM18" s="707">
        <v>1.0145409124765069E-2</v>
      </c>
      <c r="AN18" s="94">
        <v>24.85</v>
      </c>
      <c r="AO18" s="95">
        <v>0</v>
      </c>
      <c r="AP18" s="130">
        <v>-24.85</v>
      </c>
      <c r="AQ18" s="706">
        <v>-1</v>
      </c>
      <c r="AR18" s="707">
        <v>1.9093284138993731E-5</v>
      </c>
      <c r="AS18" s="707">
        <v>0</v>
      </c>
      <c r="AT18" s="94">
        <v>8611.56</v>
      </c>
      <c r="AU18" s="95">
        <v>14912.64</v>
      </c>
      <c r="AV18" s="130">
        <v>6301.08</v>
      </c>
      <c r="AW18" s="706">
        <v>0.73170017975837132</v>
      </c>
      <c r="AX18" s="707">
        <v>6.6166181875248623E-3</v>
      </c>
      <c r="AY18" s="707">
        <v>1.1549999841999808E-2</v>
      </c>
      <c r="AZ18" s="94">
        <v>123321.01</v>
      </c>
      <c r="BA18" s="95">
        <v>105215.03999999999</v>
      </c>
      <c r="BB18" s="130">
        <v>-18105.97</v>
      </c>
      <c r="BC18" s="706">
        <v>-0.14681983224107556</v>
      </c>
      <c r="BD18" s="707">
        <v>9.4752639204735895E-2</v>
      </c>
      <c r="BE18" s="707">
        <v>8.1490178491266704E-2</v>
      </c>
      <c r="BF18" s="94">
        <v>1301504.75</v>
      </c>
      <c r="BG18" s="95">
        <v>1291137.68</v>
      </c>
      <c r="BH18" s="130">
        <v>-10367.070000000065</v>
      </c>
      <c r="BI18" s="706">
        <v>-7.965449223293319E-3</v>
      </c>
      <c r="BJ18" s="94">
        <v>0.35</v>
      </c>
      <c r="BK18" s="95">
        <v>957.81</v>
      </c>
      <c r="BL18" s="130">
        <v>957.45999999999992</v>
      </c>
      <c r="BM18" s="706">
        <v>2735.6</v>
      </c>
      <c r="BN18" s="707">
        <v>2.6891949491540462E-7</v>
      </c>
      <c r="BO18" s="707">
        <v>7.4183413189521353E-4</v>
      </c>
      <c r="BP18" s="94">
        <v>7455.18</v>
      </c>
      <c r="BQ18" s="95">
        <v>3339.28</v>
      </c>
      <c r="BR18" s="130">
        <v>-4115.8999999999996</v>
      </c>
      <c r="BS18" s="706">
        <v>-0.5520859321974787</v>
      </c>
      <c r="BT18" s="707">
        <v>6.735197977787339E-3</v>
      </c>
      <c r="BU18" s="707">
        <v>3.0333162456009479E-3</v>
      </c>
      <c r="BV18" s="94">
        <v>21538.97</v>
      </c>
      <c r="BW18" s="95">
        <v>26299.439999999999</v>
      </c>
      <c r="BX18" s="130">
        <v>4760.4699999999975</v>
      </c>
      <c r="BY18" s="706">
        <v>0.22101660385803024</v>
      </c>
      <c r="BZ18" s="707">
        <v>1.945884971088856E-2</v>
      </c>
      <c r="CA18" s="707">
        <v>2.3889736291118856E-2</v>
      </c>
      <c r="CB18" s="94">
        <v>0</v>
      </c>
      <c r="CC18" s="95">
        <v>0</v>
      </c>
      <c r="CD18" s="130">
        <v>0</v>
      </c>
      <c r="CE18" s="706">
        <v>0</v>
      </c>
      <c r="CF18" s="707">
        <v>0</v>
      </c>
      <c r="CG18" s="707">
        <v>0</v>
      </c>
      <c r="CH18" s="94">
        <v>25312.09</v>
      </c>
      <c r="CI18" s="95">
        <v>28402.880000000001</v>
      </c>
      <c r="CJ18" s="130">
        <v>3090.7900000000009</v>
      </c>
      <c r="CK18" s="706">
        <v>0.12210726178675885</v>
      </c>
      <c r="CL18" s="707">
        <v>2.2867581652162808E-2</v>
      </c>
      <c r="CM18" s="707">
        <v>2.5800447199951559E-2</v>
      </c>
      <c r="CN18" s="94">
        <v>1014345.22</v>
      </c>
      <c r="CO18" s="95">
        <v>1018449.73</v>
      </c>
      <c r="CP18" s="130">
        <v>4104.5100000000093</v>
      </c>
      <c r="CQ18" s="706">
        <v>4.046462603727762E-3</v>
      </c>
      <c r="CR18" s="707">
        <v>0.91638510063100465</v>
      </c>
      <c r="CS18" s="715">
        <v>0.92513359506746917</v>
      </c>
      <c r="CT18" s="95">
        <v>2693.95</v>
      </c>
      <c r="CU18" s="95">
        <v>2232.2399999999998</v>
      </c>
      <c r="CV18" s="130">
        <v>-461.71000000000004</v>
      </c>
      <c r="CW18" s="706">
        <v>-0.17138773919337777</v>
      </c>
      <c r="CX18" s="707">
        <v>2.4337824965004469E-3</v>
      </c>
      <c r="CY18" s="707">
        <v>2.0277095230349833E-3</v>
      </c>
      <c r="CZ18" s="94">
        <v>35552.65</v>
      </c>
      <c r="DA18" s="95">
        <v>21186.35</v>
      </c>
      <c r="DB18" s="130">
        <v>-14366.300000000003</v>
      </c>
      <c r="DC18" s="706">
        <v>-0.40408520883815979</v>
      </c>
      <c r="DD18" s="707">
        <v>3.2119162298560336E-2</v>
      </c>
      <c r="DE18" s="707">
        <v>1.9245136568358339E-2</v>
      </c>
      <c r="DF18" s="95" t="e">
        <v>#REF!</v>
      </c>
      <c r="DG18" s="95" t="e">
        <v>#REF!</v>
      </c>
      <c r="DH18" s="130" t="e">
        <v>#REF!</v>
      </c>
      <c r="DI18" s="369" t="e">
        <v>#REF!</v>
      </c>
      <c r="DJ18" s="363" t="e">
        <v>#REF!</v>
      </c>
      <c r="DK18" s="363" t="e">
        <v>#REF!</v>
      </c>
      <c r="DL18" s="94">
        <v>1106898.42</v>
      </c>
      <c r="DM18" s="95">
        <v>1100867.74</v>
      </c>
      <c r="DN18" s="130">
        <v>-6030.6799999999348</v>
      </c>
      <c r="DO18" s="715">
        <v>-5.4482686857570319E-3</v>
      </c>
      <c r="DP18" s="94">
        <v>38659.53</v>
      </c>
      <c r="DQ18" s="95">
        <v>38659.53</v>
      </c>
      <c r="DR18" s="130">
        <v>0</v>
      </c>
      <c r="DS18" s="706">
        <v>0</v>
      </c>
      <c r="DT18" s="707">
        <v>0.1986550488876698</v>
      </c>
      <c r="DU18" s="715">
        <v>0.20318254160378671</v>
      </c>
      <c r="DV18" s="94">
        <v>98569.61</v>
      </c>
      <c r="DW18" s="95">
        <v>71249.05</v>
      </c>
      <c r="DX18" s="130">
        <v>-27320.559999999998</v>
      </c>
      <c r="DY18" s="706">
        <v>-0.27717021503889483</v>
      </c>
      <c r="DZ18" s="707">
        <v>0.50650772767771746</v>
      </c>
      <c r="EA18" s="715">
        <v>0.37446298663887739</v>
      </c>
      <c r="EB18" s="94">
        <v>0</v>
      </c>
      <c r="EC18" s="95">
        <v>0</v>
      </c>
      <c r="ED18" s="130">
        <v>0</v>
      </c>
      <c r="EE18" s="369">
        <v>0</v>
      </c>
      <c r="EF18" s="363">
        <v>0</v>
      </c>
      <c r="EG18" s="364">
        <v>0</v>
      </c>
      <c r="EH18" s="95">
        <v>66746.77</v>
      </c>
      <c r="EI18" s="95">
        <v>71300.960000000006</v>
      </c>
      <c r="EJ18" s="130">
        <v>4554.1900000000023</v>
      </c>
      <c r="EK18" s="706">
        <v>6.8230867201514056E-2</v>
      </c>
      <c r="EL18" s="707">
        <v>0.342983550432301</v>
      </c>
      <c r="EM18" s="715">
        <v>0.37473580955562402</v>
      </c>
      <c r="EN18" s="94">
        <v>0</v>
      </c>
      <c r="EO18" s="95">
        <v>0</v>
      </c>
      <c r="EP18" s="130">
        <v>0</v>
      </c>
      <c r="EQ18" s="706">
        <v>0</v>
      </c>
      <c r="ER18" s="707">
        <v>0</v>
      </c>
      <c r="ES18" s="715">
        <v>0</v>
      </c>
      <c r="ET18" s="95">
        <v>-9369.58</v>
      </c>
      <c r="EU18" s="95">
        <v>9060.4</v>
      </c>
      <c r="EV18" s="130">
        <v>18429.98</v>
      </c>
      <c r="EW18" s="706">
        <v>1.96700172259589</v>
      </c>
      <c r="EX18" s="707">
        <v>-4.8146326997688102E-2</v>
      </c>
      <c r="EY18" s="715">
        <v>4.7618662201711945E-2</v>
      </c>
      <c r="EZ18" s="95">
        <v>0</v>
      </c>
      <c r="FA18" s="95">
        <v>0</v>
      </c>
      <c r="FB18" s="130">
        <v>0</v>
      </c>
      <c r="FC18" s="363">
        <v>0</v>
      </c>
      <c r="FD18" s="365">
        <v>0</v>
      </c>
      <c r="FE18" s="364">
        <v>0</v>
      </c>
      <c r="FF18" s="95">
        <v>0</v>
      </c>
      <c r="FG18" s="95">
        <v>0</v>
      </c>
      <c r="FH18" s="130">
        <v>0</v>
      </c>
      <c r="FI18" s="706"/>
      <c r="FJ18" s="707"/>
      <c r="FK18" s="715"/>
      <c r="FL18" s="94">
        <v>194606.33</v>
      </c>
      <c r="FM18" s="95">
        <v>190269.94</v>
      </c>
      <c r="FN18" s="130">
        <v>-4336.3899999999849</v>
      </c>
      <c r="FO18" s="715">
        <v>-2.2282882576327219E-2</v>
      </c>
    </row>
    <row r="19" spans="1:171" ht="17.25" customHeight="1">
      <c r="A19" s="93" t="s">
        <v>276</v>
      </c>
      <c r="B19" s="94">
        <v>60517.34</v>
      </c>
      <c r="C19" s="95">
        <v>31715.82</v>
      </c>
      <c r="D19" s="130">
        <v>-28801.519999999997</v>
      </c>
      <c r="E19" s="368">
        <v>-0.4759217771303233</v>
      </c>
      <c r="F19" s="367">
        <v>5.3585675936953348E-2</v>
      </c>
      <c r="G19" s="367">
        <v>2.6181401589615346E-2</v>
      </c>
      <c r="H19" s="94">
        <v>0</v>
      </c>
      <c r="I19" s="95">
        <v>0</v>
      </c>
      <c r="J19" s="130">
        <v>0</v>
      </c>
      <c r="K19" s="368">
        <v>0</v>
      </c>
      <c r="L19" s="367">
        <v>0</v>
      </c>
      <c r="M19" s="367">
        <v>0</v>
      </c>
      <c r="N19" s="94">
        <v>1034992.8</v>
      </c>
      <c r="O19" s="95">
        <v>1143382.8400000001</v>
      </c>
      <c r="P19" s="130">
        <v>108390.04000000004</v>
      </c>
      <c r="Q19" s="368">
        <v>0.10472540485305795</v>
      </c>
      <c r="R19" s="366">
        <v>0.91644458890427061</v>
      </c>
      <c r="S19" s="368">
        <v>0.94386225248834532</v>
      </c>
      <c r="T19" s="367">
        <v>1.2145128607832361</v>
      </c>
      <c r="U19" s="362">
        <v>1.2771797285814952</v>
      </c>
      <c r="V19" s="94">
        <v>0</v>
      </c>
      <c r="W19" s="95">
        <v>0</v>
      </c>
      <c r="X19" s="130">
        <v>0</v>
      </c>
      <c r="Y19" s="368">
        <v>0</v>
      </c>
      <c r="Z19" s="367">
        <v>0</v>
      </c>
      <c r="AA19" s="367">
        <v>0</v>
      </c>
      <c r="AB19" s="94">
        <v>15391.23</v>
      </c>
      <c r="AC19" s="95">
        <v>16314.45</v>
      </c>
      <c r="AD19" s="130">
        <v>923.22000000000116</v>
      </c>
      <c r="AE19" s="706">
        <v>5.9983510089836954E-2</v>
      </c>
      <c r="AF19" s="707">
        <v>1.3628316496579567E-2</v>
      </c>
      <c r="AG19" s="707">
        <v>1.3467574452235512E-2</v>
      </c>
      <c r="AH19" s="94">
        <v>103.89</v>
      </c>
      <c r="AI19" s="95">
        <v>67.37</v>
      </c>
      <c r="AJ19" s="130">
        <v>-36.519999999999996</v>
      </c>
      <c r="AK19" s="706">
        <v>-0.35152565213206272</v>
      </c>
      <c r="AL19" s="707">
        <v>9.1990425770367359E-5</v>
      </c>
      <c r="AM19" s="707">
        <v>5.5613918388122587E-5</v>
      </c>
      <c r="AN19" s="94">
        <v>0</v>
      </c>
      <c r="AO19" s="95">
        <v>0</v>
      </c>
      <c r="AP19" s="130">
        <v>0</v>
      </c>
      <c r="AQ19" s="706">
        <v>0</v>
      </c>
      <c r="AR19" s="707">
        <v>0</v>
      </c>
      <c r="AS19" s="707">
        <v>0</v>
      </c>
      <c r="AT19" s="94">
        <v>967.45</v>
      </c>
      <c r="AU19" s="95">
        <v>907.26</v>
      </c>
      <c r="AV19" s="130">
        <v>-60.190000000000055</v>
      </c>
      <c r="AW19" s="706">
        <v>-6.2215101555636004E-2</v>
      </c>
      <c r="AX19" s="707">
        <v>8.5663815007740792E-4</v>
      </c>
      <c r="AY19" s="707">
        <v>7.4894290629075398E-4</v>
      </c>
      <c r="AZ19" s="94">
        <v>17383.95</v>
      </c>
      <c r="BA19" s="95">
        <v>18999.66</v>
      </c>
      <c r="BB19" s="130">
        <v>1615.7099999999991</v>
      </c>
      <c r="BC19" s="706">
        <v>9.2942628113863598E-2</v>
      </c>
      <c r="BD19" s="707">
        <v>1.5392790086348808E-2</v>
      </c>
      <c r="BE19" s="707">
        <v>1.5684214645125087E-2</v>
      </c>
      <c r="BF19" s="94">
        <v>1129356.6599999999</v>
      </c>
      <c r="BG19" s="95">
        <v>1211387.3999999999</v>
      </c>
      <c r="BH19" s="130">
        <v>82030.739999999991</v>
      </c>
      <c r="BI19" s="706">
        <v>7.2634928278547534E-2</v>
      </c>
      <c r="BJ19" s="94">
        <v>0</v>
      </c>
      <c r="BK19" s="95">
        <v>0</v>
      </c>
      <c r="BL19" s="130">
        <v>0</v>
      </c>
      <c r="BM19" s="706">
        <v>0</v>
      </c>
      <c r="BN19" s="707">
        <v>0</v>
      </c>
      <c r="BO19" s="707">
        <v>0</v>
      </c>
      <c r="BP19" s="94">
        <v>0</v>
      </c>
      <c r="BQ19" s="95">
        <v>0</v>
      </c>
      <c r="BR19" s="130">
        <v>0</v>
      </c>
      <c r="BS19" s="706">
        <v>0</v>
      </c>
      <c r="BT19" s="707">
        <v>0</v>
      </c>
      <c r="BU19" s="707">
        <v>0</v>
      </c>
      <c r="BV19" s="94">
        <v>1417.94</v>
      </c>
      <c r="BW19" s="95">
        <v>2521</v>
      </c>
      <c r="BX19" s="130">
        <v>1103.06</v>
      </c>
      <c r="BY19" s="706">
        <v>0.77793136521996697</v>
      </c>
      <c r="BZ19" s="707">
        <v>1.5989609246129066E-3</v>
      </c>
      <c r="CA19" s="707">
        <v>2.7137553271307717E-3</v>
      </c>
      <c r="CB19" s="94">
        <v>0</v>
      </c>
      <c r="CC19" s="95">
        <v>0</v>
      </c>
      <c r="CD19" s="130">
        <v>0</v>
      </c>
      <c r="CE19" s="706">
        <v>0</v>
      </c>
      <c r="CF19" s="707">
        <v>0</v>
      </c>
      <c r="CG19" s="707">
        <v>0</v>
      </c>
      <c r="CH19" s="94">
        <v>14564.43</v>
      </c>
      <c r="CI19" s="95">
        <v>11179.58</v>
      </c>
      <c r="CJ19" s="130">
        <v>-3384.8500000000004</v>
      </c>
      <c r="CK19" s="706">
        <v>-0.23240525032562209</v>
      </c>
      <c r="CL19" s="707">
        <v>1.6423793996403202E-2</v>
      </c>
      <c r="CM19" s="707">
        <v>1.2034369210664272E-2</v>
      </c>
      <c r="CN19" s="94">
        <v>852187.6</v>
      </c>
      <c r="CO19" s="95">
        <v>895240.36</v>
      </c>
      <c r="CP19" s="130">
        <v>43052.760000000009</v>
      </c>
      <c r="CQ19" s="706">
        <v>5.0520284500736708E-2</v>
      </c>
      <c r="CR19" s="707">
        <v>0.96098189827471803</v>
      </c>
      <c r="CS19" s="715">
        <v>0.96369031971934538</v>
      </c>
      <c r="CT19" s="95">
        <v>13101.58</v>
      </c>
      <c r="CU19" s="95">
        <v>13744.53</v>
      </c>
      <c r="CV19" s="130">
        <v>642.95000000000073</v>
      </c>
      <c r="CW19" s="706">
        <v>4.907423379470268E-2</v>
      </c>
      <c r="CX19" s="707">
        <v>1.4774189648849714E-2</v>
      </c>
      <c r="CY19" s="707">
        <v>1.4795434948991951E-2</v>
      </c>
      <c r="CZ19" s="94">
        <v>5516.85</v>
      </c>
      <c r="DA19" s="95">
        <v>6285.53</v>
      </c>
      <c r="DB19" s="130">
        <v>768.67999999999938</v>
      </c>
      <c r="DC19" s="706">
        <v>0.13933313394418906</v>
      </c>
      <c r="DD19" s="707">
        <v>6.2211571554161059E-3</v>
      </c>
      <c r="DE19" s="707">
        <v>6.7661207938676231E-3</v>
      </c>
      <c r="DF19" s="95" t="e">
        <v>#REF!</v>
      </c>
      <c r="DG19" s="95" t="e">
        <v>#REF!</v>
      </c>
      <c r="DH19" s="130" t="e">
        <v>#REF!</v>
      </c>
      <c r="DI19" s="369" t="e">
        <v>#REF!</v>
      </c>
      <c r="DJ19" s="363" t="e">
        <v>#REF!</v>
      </c>
      <c r="DK19" s="363" t="e">
        <v>#REF!</v>
      </c>
      <c r="DL19" s="94">
        <v>886788.4</v>
      </c>
      <c r="DM19" s="95">
        <v>928971</v>
      </c>
      <c r="DN19" s="130">
        <v>42182.599999999977</v>
      </c>
      <c r="DO19" s="715">
        <v>4.7567830161062072E-2</v>
      </c>
      <c r="DP19" s="94">
        <v>18937.419999999998</v>
      </c>
      <c r="DQ19" s="95">
        <v>18937.419999999998</v>
      </c>
      <c r="DR19" s="130">
        <v>0</v>
      </c>
      <c r="DS19" s="706">
        <v>0</v>
      </c>
      <c r="DT19" s="707">
        <v>7.8070477975972608E-2</v>
      </c>
      <c r="DU19" s="715">
        <v>6.7054958564729233E-2</v>
      </c>
      <c r="DV19" s="94">
        <v>158593.54999999999</v>
      </c>
      <c r="DW19" s="95">
        <v>180682.82</v>
      </c>
      <c r="DX19" s="130">
        <v>22089.270000000019</v>
      </c>
      <c r="DY19" s="706">
        <v>0.13928227219833353</v>
      </c>
      <c r="DZ19" s="707">
        <v>0.65380998321874417</v>
      </c>
      <c r="EA19" s="715">
        <v>0.63977453150737706</v>
      </c>
      <c r="EB19" s="94">
        <v>0</v>
      </c>
      <c r="EC19" s="95">
        <v>0</v>
      </c>
      <c r="ED19" s="130">
        <v>0</v>
      </c>
      <c r="EE19" s="369">
        <v>0</v>
      </c>
      <c r="EF19" s="363">
        <v>0</v>
      </c>
      <c r="EG19" s="364">
        <v>0</v>
      </c>
      <c r="EH19" s="95">
        <v>132.66</v>
      </c>
      <c r="EI19" s="95">
        <v>4829.3900000000003</v>
      </c>
      <c r="EJ19" s="130">
        <v>4696.7300000000005</v>
      </c>
      <c r="EK19" s="706">
        <v>35.404266546057592</v>
      </c>
      <c r="EL19" s="707">
        <v>5.468976031736386E-4</v>
      </c>
      <c r="EM19" s="715">
        <v>1.710024630297674E-2</v>
      </c>
      <c r="EN19" s="94">
        <v>0</v>
      </c>
      <c r="EO19" s="95">
        <v>0</v>
      </c>
      <c r="EP19" s="130">
        <v>0</v>
      </c>
      <c r="EQ19" s="706">
        <v>0</v>
      </c>
      <c r="ER19" s="707">
        <v>0</v>
      </c>
      <c r="ES19" s="715">
        <v>0</v>
      </c>
      <c r="ET19" s="95">
        <v>64904.63</v>
      </c>
      <c r="EU19" s="95">
        <v>77966.77</v>
      </c>
      <c r="EV19" s="130">
        <v>13062.140000000007</v>
      </c>
      <c r="EW19" s="706">
        <v>0.20125128207340534</v>
      </c>
      <c r="EX19" s="707">
        <v>0.26757264120210944</v>
      </c>
      <c r="EY19" s="715">
        <v>0.27607026362491693</v>
      </c>
      <c r="EZ19" s="95">
        <v>0</v>
      </c>
      <c r="FA19" s="95">
        <v>0</v>
      </c>
      <c r="FB19" s="130">
        <v>0</v>
      </c>
      <c r="FC19" s="363">
        <v>0</v>
      </c>
      <c r="FD19" s="365">
        <v>0</v>
      </c>
      <c r="FE19" s="364">
        <v>0</v>
      </c>
      <c r="FF19" s="95">
        <v>0</v>
      </c>
      <c r="FG19" s="95">
        <v>0</v>
      </c>
      <c r="FH19" s="130"/>
      <c r="FI19" s="706"/>
      <c r="FJ19" s="707"/>
      <c r="FK19" s="715"/>
      <c r="FL19" s="94">
        <v>242568.26</v>
      </c>
      <c r="FM19" s="95">
        <v>282416.40000000002</v>
      </c>
      <c r="FN19" s="130">
        <v>39848.140000000014</v>
      </c>
      <c r="FO19" s="715">
        <v>0.16427598565451232</v>
      </c>
    </row>
    <row r="20" spans="1:171" ht="17.25" customHeight="1">
      <c r="A20" s="93" t="s">
        <v>492</v>
      </c>
      <c r="B20" s="94">
        <v>47210.45</v>
      </c>
      <c r="C20" s="95">
        <v>71501.84</v>
      </c>
      <c r="D20" s="130">
        <v>24291.39</v>
      </c>
      <c r="E20" s="368">
        <v>0.51453417622581443</v>
      </c>
      <c r="F20" s="367">
        <v>5.4631295903202176E-2</v>
      </c>
      <c r="G20" s="367">
        <v>8.377221718228467E-2</v>
      </c>
      <c r="H20" s="94">
        <v>0</v>
      </c>
      <c r="I20" s="95">
        <v>0</v>
      </c>
      <c r="J20" s="130">
        <v>0</v>
      </c>
      <c r="K20" s="368">
        <v>0</v>
      </c>
      <c r="L20" s="367">
        <v>0</v>
      </c>
      <c r="M20" s="367">
        <v>0</v>
      </c>
      <c r="N20" s="94">
        <v>748179.15</v>
      </c>
      <c r="O20" s="95">
        <v>704357.59</v>
      </c>
      <c r="P20" s="130">
        <v>-43821.560000000056</v>
      </c>
      <c r="Q20" s="368">
        <v>-5.8570945207441369E-2</v>
      </c>
      <c r="R20" s="366">
        <v>0.86578281995313089</v>
      </c>
      <c r="S20" s="368">
        <v>0.8252318682074562</v>
      </c>
      <c r="T20" s="367">
        <v>1.280287024324694</v>
      </c>
      <c r="U20" s="362">
        <v>1.1608155447636206</v>
      </c>
      <c r="V20" s="94">
        <v>0</v>
      </c>
      <c r="W20" s="95">
        <v>0</v>
      </c>
      <c r="X20" s="130">
        <v>0</v>
      </c>
      <c r="Y20" s="368">
        <v>0</v>
      </c>
      <c r="Z20" s="367">
        <v>0</v>
      </c>
      <c r="AA20" s="367">
        <v>0</v>
      </c>
      <c r="AB20" s="94">
        <v>40797.22</v>
      </c>
      <c r="AC20" s="95">
        <v>42924.99</v>
      </c>
      <c r="AD20" s="130">
        <v>2127.7699999999968</v>
      </c>
      <c r="AE20" s="706">
        <v>5.215477917367891E-2</v>
      </c>
      <c r="AF20" s="707">
        <v>4.7209992657304432E-2</v>
      </c>
      <c r="AG20" s="707">
        <v>5.0291315367931758E-2</v>
      </c>
      <c r="AH20" s="94">
        <v>390.75</v>
      </c>
      <c r="AI20" s="95">
        <v>425.63</v>
      </c>
      <c r="AJ20" s="130">
        <v>34.879999999999995</v>
      </c>
      <c r="AK20" s="706">
        <v>8.9264235444657697E-2</v>
      </c>
      <c r="AL20" s="707">
        <v>4.5217062904878583E-4</v>
      </c>
      <c r="AM20" s="707">
        <v>4.9867204535290039E-4</v>
      </c>
      <c r="AN20" s="94">
        <v>0</v>
      </c>
      <c r="AO20" s="95">
        <v>0</v>
      </c>
      <c r="AP20" s="130">
        <v>0</v>
      </c>
      <c r="AQ20" s="706">
        <v>0</v>
      </c>
      <c r="AR20" s="707">
        <v>0</v>
      </c>
      <c r="AS20" s="707">
        <v>0</v>
      </c>
      <c r="AT20" s="94">
        <v>4932.12</v>
      </c>
      <c r="AU20" s="95">
        <v>5022.17</v>
      </c>
      <c r="AV20" s="130">
        <v>90.050000000000182</v>
      </c>
      <c r="AW20" s="706">
        <v>1.8257868827198077E-2</v>
      </c>
      <c r="AX20" s="707">
        <v>5.7073827330623101E-3</v>
      </c>
      <c r="AY20" s="707">
        <v>5.8840208303220535E-3</v>
      </c>
      <c r="AZ20" s="94">
        <v>22655.24</v>
      </c>
      <c r="BA20" s="95">
        <v>29294.67</v>
      </c>
      <c r="BB20" s="130">
        <v>6639.4299999999967</v>
      </c>
      <c r="BC20" s="706">
        <v>0.29306376802894146</v>
      </c>
      <c r="BD20" s="707">
        <v>2.6216338124251351E-2</v>
      </c>
      <c r="BE20" s="707">
        <v>3.4321906366652367E-2</v>
      </c>
      <c r="BF20" s="94">
        <v>864164.93</v>
      </c>
      <c r="BG20" s="95">
        <v>853526.89</v>
      </c>
      <c r="BH20" s="130">
        <v>-10638.040000000037</v>
      </c>
      <c r="BI20" s="706">
        <v>-1.2310196388089988E-2</v>
      </c>
      <c r="BJ20" s="94">
        <v>0</v>
      </c>
      <c r="BK20" s="95">
        <v>0</v>
      </c>
      <c r="BL20" s="130">
        <v>0</v>
      </c>
      <c r="BM20" s="706">
        <v>0</v>
      </c>
      <c r="BN20" s="707">
        <v>0</v>
      </c>
      <c r="BO20" s="707">
        <v>0</v>
      </c>
      <c r="BP20" s="94">
        <v>0</v>
      </c>
      <c r="BQ20" s="95">
        <v>0</v>
      </c>
      <c r="BR20" s="130">
        <v>0</v>
      </c>
      <c r="BS20" s="706">
        <v>0</v>
      </c>
      <c r="BT20" s="707">
        <v>0</v>
      </c>
      <c r="BU20" s="707">
        <v>0</v>
      </c>
      <c r="BV20" s="94">
        <v>35762.36</v>
      </c>
      <c r="BW20" s="95">
        <v>38370.22</v>
      </c>
      <c r="BX20" s="130">
        <v>2607.8600000000006</v>
      </c>
      <c r="BY20" s="706">
        <v>7.2921921260230047E-2</v>
      </c>
      <c r="BZ20" s="707">
        <v>4.9288837675003798E-2</v>
      </c>
      <c r="CA20" s="707">
        <v>5.4506611946527922E-2</v>
      </c>
      <c r="CB20" s="94">
        <v>66128.36</v>
      </c>
      <c r="CC20" s="95">
        <v>8069.14</v>
      </c>
      <c r="CD20" s="130">
        <v>-58059.22</v>
      </c>
      <c r="CE20" s="706">
        <v>-0.87797761807490771</v>
      </c>
      <c r="CF20" s="707">
        <v>9.1140237997554246E-2</v>
      </c>
      <c r="CG20" s="707">
        <v>1.1462573910762209E-2</v>
      </c>
      <c r="CH20" s="94">
        <v>17587.32</v>
      </c>
      <c r="CI20" s="95">
        <v>19383.72</v>
      </c>
      <c r="CJ20" s="130">
        <v>1796.4000000000015</v>
      </c>
      <c r="CK20" s="706">
        <v>0.10214177032089036</v>
      </c>
      <c r="CL20" s="707">
        <v>2.4239411510267997E-2</v>
      </c>
      <c r="CM20" s="707">
        <v>2.7535440352443957E-2</v>
      </c>
      <c r="CN20" s="94">
        <v>584383.92000000004</v>
      </c>
      <c r="CO20" s="95">
        <v>606778.22</v>
      </c>
      <c r="CP20" s="130">
        <v>22394.29999999993</v>
      </c>
      <c r="CQ20" s="706">
        <v>3.8321211849908408E-2</v>
      </c>
      <c r="CR20" s="707">
        <v>0.80541676144310403</v>
      </c>
      <c r="CS20" s="715">
        <v>0.86195557323218219</v>
      </c>
      <c r="CT20" s="95">
        <v>2929.38</v>
      </c>
      <c r="CU20" s="95">
        <v>3678.72</v>
      </c>
      <c r="CV20" s="130">
        <v>749.33999999999969</v>
      </c>
      <c r="CW20" s="706">
        <v>0.25580156893267508</v>
      </c>
      <c r="CX20" s="707">
        <v>4.0373659710489637E-3</v>
      </c>
      <c r="CY20" s="707">
        <v>5.225786130492115E-3</v>
      </c>
      <c r="CZ20" s="94">
        <v>18775.79</v>
      </c>
      <c r="DA20" s="95">
        <v>27675.3</v>
      </c>
      <c r="DB20" s="130">
        <v>8899.5099999999984</v>
      </c>
      <c r="DC20" s="706">
        <v>0.4739885778441279</v>
      </c>
      <c r="DD20" s="707">
        <v>2.5877399185343462E-2</v>
      </c>
      <c r="DE20" s="707">
        <v>3.9314000222144777E-2</v>
      </c>
      <c r="DF20" s="95" t="e">
        <v>#REF!</v>
      </c>
      <c r="DG20" s="95" t="e">
        <v>#REF!</v>
      </c>
      <c r="DH20" s="130" t="e">
        <v>#REF!</v>
      </c>
      <c r="DI20" s="369" t="e">
        <v>#REF!</v>
      </c>
      <c r="DJ20" s="363" t="e">
        <v>#REF!</v>
      </c>
      <c r="DK20" s="363" t="e">
        <v>#REF!</v>
      </c>
      <c r="DL20" s="94">
        <v>725567.12</v>
      </c>
      <c r="DM20" s="95">
        <v>703955.33</v>
      </c>
      <c r="DN20" s="130">
        <v>-21611.790000000037</v>
      </c>
      <c r="DO20" s="715">
        <v>-2.978606582944392E-2</v>
      </c>
      <c r="DP20" s="94">
        <v>6507.3</v>
      </c>
      <c r="DQ20" s="95">
        <v>6507.3</v>
      </c>
      <c r="DR20" s="130">
        <v>0</v>
      </c>
      <c r="DS20" s="706">
        <v>0</v>
      </c>
      <c r="DT20" s="707">
        <v>4.6950958316008026E-2</v>
      </c>
      <c r="DU20" s="715">
        <v>4.350626549592717E-2</v>
      </c>
      <c r="DV20" s="94">
        <v>67431.100000000006</v>
      </c>
      <c r="DW20" s="95">
        <v>72460.350000000006</v>
      </c>
      <c r="DX20" s="130">
        <v>5029.25</v>
      </c>
      <c r="DY20" s="706">
        <v>7.4583537863092839E-2</v>
      </c>
      <c r="DZ20" s="707">
        <v>0.48652356050936163</v>
      </c>
      <c r="EA20" s="715">
        <v>0.48445272617334478</v>
      </c>
      <c r="EB20" s="94">
        <v>0</v>
      </c>
      <c r="EC20" s="95">
        <v>0</v>
      </c>
      <c r="ED20" s="130">
        <v>0</v>
      </c>
      <c r="EE20" s="369">
        <v>0</v>
      </c>
      <c r="EF20" s="363">
        <v>0</v>
      </c>
      <c r="EG20" s="364">
        <v>0</v>
      </c>
      <c r="EH20" s="95">
        <v>21837</v>
      </c>
      <c r="EI20" s="95">
        <v>27009.05</v>
      </c>
      <c r="EJ20" s="130">
        <v>5172.0499999999993</v>
      </c>
      <c r="EK20" s="706">
        <v>0.23684801025781926</v>
      </c>
      <c r="EL20" s="707">
        <v>0.15755660208483813</v>
      </c>
      <c r="EM20" s="715">
        <v>0.18057610684812006</v>
      </c>
      <c r="EN20" s="94">
        <v>0</v>
      </c>
      <c r="EO20" s="95">
        <v>0</v>
      </c>
      <c r="EP20" s="130">
        <v>0</v>
      </c>
      <c r="EQ20" s="706">
        <v>0</v>
      </c>
      <c r="ER20" s="707">
        <v>0</v>
      </c>
      <c r="ES20" s="715">
        <v>0</v>
      </c>
      <c r="ET20" s="95">
        <v>42822.41</v>
      </c>
      <c r="EU20" s="95">
        <v>43594.86</v>
      </c>
      <c r="EV20" s="130">
        <v>772.44999999999709</v>
      </c>
      <c r="EW20" s="706">
        <v>1.8038452296355974E-2</v>
      </c>
      <c r="EX20" s="707">
        <v>0.30896887908979226</v>
      </c>
      <c r="EY20" s="715">
        <v>0.29146490148260806</v>
      </c>
      <c r="EZ20" s="95">
        <v>0</v>
      </c>
      <c r="FA20" s="95">
        <v>0</v>
      </c>
      <c r="FB20" s="130">
        <v>0</v>
      </c>
      <c r="FC20" s="363">
        <v>0</v>
      </c>
      <c r="FD20" s="365">
        <v>0</v>
      </c>
      <c r="FE20" s="364">
        <v>0</v>
      </c>
      <c r="FF20" s="95">
        <v>0</v>
      </c>
      <c r="FG20" s="95">
        <v>0</v>
      </c>
      <c r="FH20" s="130"/>
      <c r="FI20" s="706"/>
      <c r="FJ20" s="707"/>
      <c r="FK20" s="715"/>
      <c r="FL20" s="94">
        <v>138597.81</v>
      </c>
      <c r="FM20" s="95">
        <v>149571.56</v>
      </c>
      <c r="FN20" s="130">
        <v>10973.75</v>
      </c>
      <c r="FO20" s="715">
        <v>7.9176936489833427E-2</v>
      </c>
    </row>
    <row r="21" spans="1:171" ht="17.25" customHeight="1">
      <c r="A21" s="93" t="s">
        <v>34</v>
      </c>
      <c r="B21" s="94">
        <v>3089.02</v>
      </c>
      <c r="C21" s="95">
        <v>3234</v>
      </c>
      <c r="D21" s="130">
        <v>144.98000000000002</v>
      </c>
      <c r="E21" s="368">
        <v>4.6933979061320422E-2</v>
      </c>
      <c r="F21" s="367">
        <v>6.6694248125782852E-3</v>
      </c>
      <c r="G21" s="367">
        <v>6.7770547033419743E-3</v>
      </c>
      <c r="H21" s="94">
        <v>0</v>
      </c>
      <c r="I21" s="95">
        <v>0</v>
      </c>
      <c r="J21" s="130">
        <v>0</v>
      </c>
      <c r="K21" s="368">
        <v>0</v>
      </c>
      <c r="L21" s="367">
        <v>0</v>
      </c>
      <c r="M21" s="367">
        <v>0</v>
      </c>
      <c r="N21" s="94">
        <v>410203.63</v>
      </c>
      <c r="O21" s="95">
        <v>424693.41</v>
      </c>
      <c r="P21" s="130">
        <v>14489.77999999997</v>
      </c>
      <c r="Q21" s="368">
        <v>3.5323383169476023E-2</v>
      </c>
      <c r="R21" s="366">
        <v>0.8856602638156057</v>
      </c>
      <c r="S21" s="368">
        <v>0.88997231654880682</v>
      </c>
      <c r="T21" s="367">
        <v>1.3594556962545503</v>
      </c>
      <c r="U21" s="362">
        <v>1.2491769261117294</v>
      </c>
      <c r="V21" s="94">
        <v>3159.71</v>
      </c>
      <c r="W21" s="95">
        <v>3242.77</v>
      </c>
      <c r="X21" s="130">
        <v>83.059999999999945</v>
      </c>
      <c r="Y21" s="368">
        <v>2.6287222561564176E-2</v>
      </c>
      <c r="Z21" s="367">
        <v>6.8220498004388881E-3</v>
      </c>
      <c r="AA21" s="367">
        <v>6.7954328015943886E-3</v>
      </c>
      <c r="AB21" s="94">
        <v>27479.65</v>
      </c>
      <c r="AC21" s="95">
        <v>28290.23</v>
      </c>
      <c r="AD21" s="130">
        <v>810.57999999999811</v>
      </c>
      <c r="AE21" s="706">
        <v>2.9497464487356937E-2</v>
      </c>
      <c r="AF21" s="707">
        <v>5.9330616037114321E-2</v>
      </c>
      <c r="AG21" s="707">
        <v>5.9283993902327213E-2</v>
      </c>
      <c r="AH21" s="94">
        <v>1587.33</v>
      </c>
      <c r="AI21" s="95">
        <v>849.55</v>
      </c>
      <c r="AJ21" s="130">
        <v>-737.78</v>
      </c>
      <c r="AK21" s="706">
        <v>-0.46479308020386434</v>
      </c>
      <c r="AL21" s="707">
        <v>3.4271639833182979E-3</v>
      </c>
      <c r="AM21" s="707">
        <v>1.7802865872678336E-3</v>
      </c>
      <c r="AN21" s="94">
        <v>0.66</v>
      </c>
      <c r="AO21" s="95">
        <v>0</v>
      </c>
      <c r="AP21" s="130">
        <v>-0.66</v>
      </c>
      <c r="AQ21" s="706">
        <v>-1</v>
      </c>
      <c r="AR21" s="707">
        <v>1.4249892769556909E-6</v>
      </c>
      <c r="AS21" s="707">
        <v>0</v>
      </c>
      <c r="AT21" s="94">
        <v>1792.01</v>
      </c>
      <c r="AU21" s="95">
        <v>1557.35</v>
      </c>
      <c r="AV21" s="130">
        <v>-234.66000000000008</v>
      </c>
      <c r="AW21" s="706">
        <v>-0.13094792997806937</v>
      </c>
      <c r="AX21" s="707">
        <v>3.8690833851475269E-3</v>
      </c>
      <c r="AY21" s="707">
        <v>3.2635269456554182E-3</v>
      </c>
      <c r="AZ21" s="94">
        <v>15849.37</v>
      </c>
      <c r="BA21" s="95">
        <v>15331.14</v>
      </c>
      <c r="BB21" s="130">
        <v>-518.23000000000138</v>
      </c>
      <c r="BC21" s="706">
        <v>-3.2697198689916468E-2</v>
      </c>
      <c r="BD21" s="707">
        <v>3.4219973176520029E-2</v>
      </c>
      <c r="BE21" s="707">
        <v>3.2127388511006265E-2</v>
      </c>
      <c r="BF21" s="94">
        <v>463161.38</v>
      </c>
      <c r="BG21" s="95">
        <v>477198.45</v>
      </c>
      <c r="BH21" s="130">
        <v>14037.070000000007</v>
      </c>
      <c r="BI21" s="706">
        <v>3.030708216647944E-2</v>
      </c>
      <c r="BJ21" s="94">
        <v>0</v>
      </c>
      <c r="BK21" s="95">
        <v>0</v>
      </c>
      <c r="BL21" s="130">
        <v>0</v>
      </c>
      <c r="BM21" s="706">
        <v>0</v>
      </c>
      <c r="BN21" s="707">
        <v>0</v>
      </c>
      <c r="BO21" s="707">
        <v>0</v>
      </c>
      <c r="BP21" s="94">
        <v>8987.75</v>
      </c>
      <c r="BQ21" s="95">
        <v>2313.86</v>
      </c>
      <c r="BR21" s="130">
        <v>-6673.8899999999994</v>
      </c>
      <c r="BS21" s="706">
        <v>-0.74255403187672098</v>
      </c>
      <c r="BT21" s="707">
        <v>2.5875069054643835E-2</v>
      </c>
      <c r="BU21" s="707">
        <v>5.9694325919988044E-3</v>
      </c>
      <c r="BV21" s="94">
        <v>9611.23</v>
      </c>
      <c r="BW21" s="95">
        <v>8897.2999999999993</v>
      </c>
      <c r="BX21" s="130">
        <v>-713.93000000000029</v>
      </c>
      <c r="BY21" s="706">
        <v>-7.4280815254655269E-2</v>
      </c>
      <c r="BZ21" s="707">
        <v>2.7670021968798024E-2</v>
      </c>
      <c r="CA21" s="707">
        <v>2.2953779658575264E-2</v>
      </c>
      <c r="CB21" s="94">
        <v>1408.1</v>
      </c>
      <c r="CC21" s="95">
        <v>1877.26</v>
      </c>
      <c r="CD21" s="130">
        <v>469.16000000000008</v>
      </c>
      <c r="CE21" s="706">
        <v>0.3331865634543002</v>
      </c>
      <c r="CF21" s="707">
        <v>4.0538159979799154E-3</v>
      </c>
      <c r="CG21" s="707">
        <v>4.8430661438702751E-3</v>
      </c>
      <c r="CH21" s="94">
        <v>16806.09</v>
      </c>
      <c r="CI21" s="95">
        <v>18537.46</v>
      </c>
      <c r="CJ21" s="130">
        <v>1731.369999999999</v>
      </c>
      <c r="CK21" s="706">
        <v>0.10302039320270205</v>
      </c>
      <c r="CL21" s="707">
        <v>4.8383493008657248E-2</v>
      </c>
      <c r="CM21" s="707">
        <v>4.7824033388741818E-2</v>
      </c>
      <c r="CN21" s="94">
        <v>301741.08</v>
      </c>
      <c r="CO21" s="95">
        <v>339978.59</v>
      </c>
      <c r="CP21" s="130">
        <v>38237.510000000009</v>
      </c>
      <c r="CQ21" s="706">
        <v>0.12672291754241752</v>
      </c>
      <c r="CR21" s="707">
        <v>0.86869030420548077</v>
      </c>
      <c r="CS21" s="715">
        <v>0.87709683201567901</v>
      </c>
      <c r="CT21" s="95">
        <v>3925.69</v>
      </c>
      <c r="CU21" s="95">
        <v>8713.83</v>
      </c>
      <c r="CV21" s="130">
        <v>4788.1399999999994</v>
      </c>
      <c r="CW21" s="706">
        <v>1.2196938627349585</v>
      </c>
      <c r="CX21" s="707">
        <v>1.1301771838015605E-2</v>
      </c>
      <c r="CY21" s="707">
        <v>2.2480452924177323E-2</v>
      </c>
      <c r="CZ21" s="94">
        <v>4871.79</v>
      </c>
      <c r="DA21" s="95">
        <v>7299.78</v>
      </c>
      <c r="DB21" s="130">
        <v>2427.9899999999998</v>
      </c>
      <c r="DC21" s="706">
        <v>0.49837739311423518</v>
      </c>
      <c r="DD21" s="707">
        <v>1.4025523926424666E-2</v>
      </c>
      <c r="DE21" s="707">
        <v>1.8832403276957566E-2</v>
      </c>
      <c r="DF21" s="95" t="e">
        <v>#REF!</v>
      </c>
      <c r="DG21" s="95" t="e">
        <v>#REF!</v>
      </c>
      <c r="DH21" s="130" t="e">
        <v>#REF!</v>
      </c>
      <c r="DI21" s="369" t="e">
        <v>#REF!</v>
      </c>
      <c r="DJ21" s="363" t="e">
        <v>#REF!</v>
      </c>
      <c r="DK21" s="363" t="e">
        <v>#REF!</v>
      </c>
      <c r="DL21" s="94">
        <v>347351.73</v>
      </c>
      <c r="DM21" s="95">
        <v>387618.08</v>
      </c>
      <c r="DN21" s="130">
        <v>40266.350000000035</v>
      </c>
      <c r="DO21" s="715">
        <v>0.11592385044404424</v>
      </c>
      <c r="DP21" s="94">
        <v>22559.95</v>
      </c>
      <c r="DQ21" s="95">
        <v>22559.95</v>
      </c>
      <c r="DR21" s="130">
        <v>0</v>
      </c>
      <c r="DS21" s="706">
        <v>0</v>
      </c>
      <c r="DT21" s="707">
        <v>0.19480198757184744</v>
      </c>
      <c r="DU21" s="715">
        <v>0.25184033064386763</v>
      </c>
      <c r="DV21" s="94">
        <v>80352.44</v>
      </c>
      <c r="DW21" s="95">
        <v>55005.16</v>
      </c>
      <c r="DX21" s="130">
        <v>-25347.279999999999</v>
      </c>
      <c r="DY21" s="706">
        <v>-0.31545127938865325</v>
      </c>
      <c r="DZ21" s="707">
        <v>0.69383199068471413</v>
      </c>
      <c r="EA21" s="715">
        <v>0.61403139995961176</v>
      </c>
      <c r="EB21" s="94">
        <v>0</v>
      </c>
      <c r="EC21" s="95">
        <v>0</v>
      </c>
      <c r="ED21" s="130">
        <v>0</v>
      </c>
      <c r="EE21" s="369">
        <v>0</v>
      </c>
      <c r="EF21" s="363">
        <v>0</v>
      </c>
      <c r="EG21" s="364">
        <v>0</v>
      </c>
      <c r="EH21" s="95">
        <v>8604.5400000000009</v>
      </c>
      <c r="EI21" s="95">
        <v>8557.1299999999992</v>
      </c>
      <c r="EJ21" s="130">
        <v>-47.410000000001673</v>
      </c>
      <c r="EK21" s="706">
        <v>-5.5098819925297193E-3</v>
      </c>
      <c r="EL21" s="707">
        <v>7.4298989764669879E-2</v>
      </c>
      <c r="EM21" s="715">
        <v>9.5524611028063394E-2</v>
      </c>
      <c r="EN21" s="94">
        <v>0</v>
      </c>
      <c r="EO21" s="95">
        <v>0</v>
      </c>
      <c r="EP21" s="130">
        <v>0</v>
      </c>
      <c r="EQ21" s="706">
        <v>0</v>
      </c>
      <c r="ER21" s="707">
        <v>0</v>
      </c>
      <c r="ES21" s="715">
        <v>0</v>
      </c>
      <c r="ET21" s="95">
        <v>4292.72</v>
      </c>
      <c r="EU21" s="95">
        <v>3458.14</v>
      </c>
      <c r="EV21" s="130">
        <v>-834.58000000000038</v>
      </c>
      <c r="EW21" s="706">
        <v>-0.19441752548500726</v>
      </c>
      <c r="EX21" s="707">
        <v>3.7067031978768615E-2</v>
      </c>
      <c r="EY21" s="715">
        <v>3.8603770000056936E-2</v>
      </c>
      <c r="EZ21" s="95">
        <v>0</v>
      </c>
      <c r="FA21" s="95">
        <v>0</v>
      </c>
      <c r="FB21" s="130">
        <v>0</v>
      </c>
      <c r="FC21" s="363">
        <v>0</v>
      </c>
      <c r="FD21" s="365">
        <v>0</v>
      </c>
      <c r="FE21" s="364">
        <v>0</v>
      </c>
      <c r="FF21" s="95">
        <v>0</v>
      </c>
      <c r="FG21" s="95">
        <v>0</v>
      </c>
      <c r="FH21" s="130"/>
      <c r="FI21" s="706"/>
      <c r="FJ21" s="707"/>
      <c r="FK21" s="715"/>
      <c r="FL21" s="94">
        <v>115809.65</v>
      </c>
      <c r="FM21" s="95">
        <v>89580.37</v>
      </c>
      <c r="FN21" s="130">
        <v>-26229.279999999999</v>
      </c>
      <c r="FO21" s="715">
        <v>-0.22648613479101268</v>
      </c>
    </row>
    <row r="22" spans="1:171" ht="17.25" customHeight="1">
      <c r="A22" s="93" t="s">
        <v>456</v>
      </c>
      <c r="B22" s="94">
        <v>3000.03</v>
      </c>
      <c r="C22" s="95">
        <v>3097.23</v>
      </c>
      <c r="D22" s="130">
        <v>97.199999999999818</v>
      </c>
      <c r="E22" s="368">
        <v>3.2399676003239904E-2</v>
      </c>
      <c r="F22" s="367">
        <v>7.2221830890807411E-3</v>
      </c>
      <c r="G22" s="367">
        <v>6.5511873499599724E-3</v>
      </c>
      <c r="H22" s="94">
        <v>0</v>
      </c>
      <c r="I22" s="95">
        <v>0</v>
      </c>
      <c r="J22" s="130">
        <v>0</v>
      </c>
      <c r="K22" s="368">
        <v>0</v>
      </c>
      <c r="L22" s="367">
        <v>0</v>
      </c>
      <c r="M22" s="367">
        <v>0</v>
      </c>
      <c r="N22" s="94">
        <v>363118.68</v>
      </c>
      <c r="O22" s="95">
        <v>409644.19</v>
      </c>
      <c r="P22" s="130">
        <v>46525.510000000009</v>
      </c>
      <c r="Q22" s="368">
        <v>0.12812755873644399</v>
      </c>
      <c r="R22" s="366">
        <v>0.87416112173055638</v>
      </c>
      <c r="S22" s="368">
        <v>0.86646966338069797</v>
      </c>
      <c r="T22" s="367">
        <v>1.0929255238315787</v>
      </c>
      <c r="U22" s="362">
        <v>1.0826776519106962</v>
      </c>
      <c r="V22" s="94">
        <v>7574.85</v>
      </c>
      <c r="W22" s="95">
        <v>8503.16</v>
      </c>
      <c r="X22" s="130">
        <v>928.30999999999949</v>
      </c>
      <c r="Y22" s="368">
        <v>0.12255160168188142</v>
      </c>
      <c r="Z22" s="367">
        <v>1.8235468836086056E-2</v>
      </c>
      <c r="AA22" s="367">
        <v>1.798568211811381E-2</v>
      </c>
      <c r="AB22" s="94">
        <v>16550.39</v>
      </c>
      <c r="AC22" s="95">
        <v>18147.580000000002</v>
      </c>
      <c r="AD22" s="130">
        <v>1597.1900000000023</v>
      </c>
      <c r="AE22" s="706">
        <v>9.6504674512201974E-2</v>
      </c>
      <c r="AF22" s="707">
        <v>3.9842917162725373E-2</v>
      </c>
      <c r="AG22" s="707">
        <v>3.8385330288156383E-2</v>
      </c>
      <c r="AH22" s="94">
        <v>2322.94</v>
      </c>
      <c r="AI22" s="95">
        <v>2553.8000000000002</v>
      </c>
      <c r="AJ22" s="130">
        <v>230.86000000000013</v>
      </c>
      <c r="AK22" s="706">
        <v>9.9382678846634057E-2</v>
      </c>
      <c r="AL22" s="707">
        <v>5.5921767398823402E-3</v>
      </c>
      <c r="AM22" s="707">
        <v>5.4017371181112727E-3</v>
      </c>
      <c r="AN22" s="94">
        <v>0</v>
      </c>
      <c r="AO22" s="95">
        <v>0</v>
      </c>
      <c r="AP22" s="130">
        <v>0</v>
      </c>
      <c r="AQ22" s="706">
        <v>0</v>
      </c>
      <c r="AR22" s="707">
        <v>0</v>
      </c>
      <c r="AS22" s="707">
        <v>0</v>
      </c>
      <c r="AT22" s="94">
        <v>1559.66</v>
      </c>
      <c r="AU22" s="95">
        <v>1653.23</v>
      </c>
      <c r="AV22" s="130">
        <v>93.569999999999936</v>
      </c>
      <c r="AW22" s="706">
        <v>5.9993844812330846E-2</v>
      </c>
      <c r="AX22" s="707">
        <v>3.7546791454471018E-3</v>
      </c>
      <c r="AY22" s="707">
        <v>3.4968728388186619E-3</v>
      </c>
      <c r="AZ22" s="94">
        <v>21264.47</v>
      </c>
      <c r="BA22" s="95">
        <v>29174.65</v>
      </c>
      <c r="BB22" s="130">
        <v>7910.18</v>
      </c>
      <c r="BC22" s="706">
        <v>0.37199046108367617</v>
      </c>
      <c r="BD22" s="707">
        <v>5.1191453296221955E-2</v>
      </c>
      <c r="BE22" s="707">
        <v>6.1709526906141843E-2</v>
      </c>
      <c r="BF22" s="94">
        <v>415391.02</v>
      </c>
      <c r="BG22" s="95">
        <v>472773.84</v>
      </c>
      <c r="BH22" s="130">
        <v>57382.820000000007</v>
      </c>
      <c r="BI22" s="706">
        <v>0.1381416959856282</v>
      </c>
      <c r="BJ22" s="94">
        <v>0</v>
      </c>
      <c r="BK22" s="95">
        <v>0</v>
      </c>
      <c r="BL22" s="130">
        <v>0</v>
      </c>
      <c r="BM22" s="706">
        <v>0</v>
      </c>
      <c r="BN22" s="707">
        <v>0</v>
      </c>
      <c r="BO22" s="707">
        <v>0</v>
      </c>
      <c r="BP22" s="94">
        <v>0</v>
      </c>
      <c r="BQ22" s="95">
        <v>0</v>
      </c>
      <c r="BR22" s="130">
        <v>0</v>
      </c>
      <c r="BS22" s="706">
        <v>0</v>
      </c>
      <c r="BT22" s="707">
        <v>0</v>
      </c>
      <c r="BU22" s="707">
        <v>0</v>
      </c>
      <c r="BV22" s="94">
        <v>7436.13</v>
      </c>
      <c r="BW22" s="95">
        <v>5446.2</v>
      </c>
      <c r="BX22" s="130">
        <v>-1989.9300000000003</v>
      </c>
      <c r="BY22" s="706">
        <v>-0.26760290635048073</v>
      </c>
      <c r="BZ22" s="707">
        <v>1.9826284154050095E-2</v>
      </c>
      <c r="CA22" s="707">
        <v>1.2793877806932674E-2</v>
      </c>
      <c r="CB22" s="94">
        <v>135.76</v>
      </c>
      <c r="CC22" s="95">
        <v>15.83</v>
      </c>
      <c r="CD22" s="130">
        <v>-119.92999999999999</v>
      </c>
      <c r="CE22" s="706">
        <v>-0.8833971714790807</v>
      </c>
      <c r="CF22" s="707">
        <v>3.61964669358099E-4</v>
      </c>
      <c r="CG22" s="707">
        <v>3.7186861606945071E-5</v>
      </c>
      <c r="CH22" s="94">
        <v>7307.19</v>
      </c>
      <c r="CI22" s="95">
        <v>7171.08</v>
      </c>
      <c r="CJ22" s="130">
        <v>-136.10999999999967</v>
      </c>
      <c r="CK22" s="706">
        <v>-1.8626859298854919E-2</v>
      </c>
      <c r="CL22" s="707">
        <v>1.9482503036879845E-2</v>
      </c>
      <c r="CM22" s="707">
        <v>1.6845859730406296E-2</v>
      </c>
      <c r="CN22" s="94">
        <v>332244.67</v>
      </c>
      <c r="CO22" s="95">
        <v>378362.1</v>
      </c>
      <c r="CP22" s="130">
        <v>46117.429999999993</v>
      </c>
      <c r="CQ22" s="706">
        <v>0.1388056277923134</v>
      </c>
      <c r="CR22" s="707">
        <v>0.8858340610086971</v>
      </c>
      <c r="CS22" s="715">
        <v>0.88882495578099241</v>
      </c>
      <c r="CT22" s="95">
        <v>21079.14</v>
      </c>
      <c r="CU22" s="95">
        <v>26944.47</v>
      </c>
      <c r="CV22" s="130">
        <v>5865.3300000000017</v>
      </c>
      <c r="CW22" s="706">
        <v>0.27825281297054821</v>
      </c>
      <c r="CX22" s="707">
        <v>5.6201413821840594E-2</v>
      </c>
      <c r="CY22" s="707">
        <v>6.3296290395608551E-2</v>
      </c>
      <c r="CZ22" s="94">
        <v>6861.33</v>
      </c>
      <c r="DA22" s="95">
        <v>7748.29</v>
      </c>
      <c r="DB22" s="130">
        <v>886.96</v>
      </c>
      <c r="DC22" s="706">
        <v>0.12926939820705316</v>
      </c>
      <c r="DD22" s="707">
        <v>1.829374664707429E-2</v>
      </c>
      <c r="DE22" s="707">
        <v>1.8201805933068631E-2</v>
      </c>
      <c r="DF22" s="95" t="e">
        <v>#REF!</v>
      </c>
      <c r="DG22" s="95" t="e">
        <v>#REF!</v>
      </c>
      <c r="DH22" s="130" t="e">
        <v>#REF!</v>
      </c>
      <c r="DI22" s="369" t="e">
        <v>#REF!</v>
      </c>
      <c r="DJ22" s="363" t="e">
        <v>#REF!</v>
      </c>
      <c r="DK22" s="363" t="e">
        <v>#REF!</v>
      </c>
      <c r="DL22" s="94">
        <v>375064.23</v>
      </c>
      <c r="DM22" s="95">
        <v>425687.98</v>
      </c>
      <c r="DN22" s="130">
        <v>50623.75</v>
      </c>
      <c r="DO22" s="715">
        <v>0.13497354839729719</v>
      </c>
      <c r="DP22" s="94">
        <v>499.85</v>
      </c>
      <c r="DQ22" s="95">
        <v>635.57000000000005</v>
      </c>
      <c r="DR22" s="130">
        <v>135.72000000000003</v>
      </c>
      <c r="DS22" s="706">
        <v>0.2715214564369311</v>
      </c>
      <c r="DT22" s="707">
        <v>1.2394982988980032E-2</v>
      </c>
      <c r="DU22" s="715">
        <v>1.3498107499788685E-2</v>
      </c>
      <c r="DV22" s="94">
        <v>2134.0300000000002</v>
      </c>
      <c r="DW22" s="95">
        <v>318.44</v>
      </c>
      <c r="DX22" s="130">
        <v>-1815.5900000000001</v>
      </c>
      <c r="DY22" s="706">
        <v>-0.85077997966289132</v>
      </c>
      <c r="DZ22" s="707">
        <v>5.2918406617931499E-2</v>
      </c>
      <c r="EA22" s="715">
        <v>6.7629645078161466E-3</v>
      </c>
      <c r="EB22" s="94">
        <v>0</v>
      </c>
      <c r="EC22" s="95">
        <v>0</v>
      </c>
      <c r="ED22" s="130">
        <v>0</v>
      </c>
      <c r="EE22" s="369">
        <v>0</v>
      </c>
      <c r="EF22" s="363">
        <v>0</v>
      </c>
      <c r="EG22" s="364">
        <v>0</v>
      </c>
      <c r="EH22" s="95">
        <v>61001.45</v>
      </c>
      <c r="EI22" s="95">
        <v>84333.69</v>
      </c>
      <c r="EJ22" s="130">
        <v>23332.240000000005</v>
      </c>
      <c r="EK22" s="706">
        <v>0.38248664580923908</v>
      </c>
      <c r="EL22" s="707">
        <v>1.5126776734082543</v>
      </c>
      <c r="EM22" s="715">
        <v>1.791061902660374</v>
      </c>
      <c r="EN22" s="94">
        <v>-506.47</v>
      </c>
      <c r="EO22" s="95">
        <v>-21492.94</v>
      </c>
      <c r="EP22" s="130">
        <v>-20986.469999999998</v>
      </c>
      <c r="EQ22" s="706">
        <v>-41.436748474736895</v>
      </c>
      <c r="ER22" s="707">
        <v>-1.2559141811400856E-2</v>
      </c>
      <c r="ES22" s="715">
        <v>-0.45646272575248703</v>
      </c>
      <c r="ET22" s="95">
        <v>-22802.07</v>
      </c>
      <c r="EU22" s="95">
        <v>-16708.88</v>
      </c>
      <c r="EV22" s="130">
        <v>6093.1899999999987</v>
      </c>
      <c r="EW22" s="706">
        <v>0.26722091459240316</v>
      </c>
      <c r="EX22" s="707">
        <v>-0.56543216917781713</v>
      </c>
      <c r="EY22" s="715">
        <v>-0.35485982415952477</v>
      </c>
      <c r="EZ22" s="95">
        <v>0</v>
      </c>
      <c r="FA22" s="95">
        <v>0</v>
      </c>
      <c r="FB22" s="130">
        <v>0</v>
      </c>
      <c r="FC22" s="363">
        <v>0</v>
      </c>
      <c r="FD22" s="365">
        <v>0</v>
      </c>
      <c r="FE22" s="364">
        <v>0</v>
      </c>
      <c r="FF22" s="95">
        <v>0</v>
      </c>
      <c r="FG22" s="95">
        <v>0</v>
      </c>
      <c r="FH22" s="130"/>
      <c r="FI22" s="706"/>
      <c r="FJ22" s="707"/>
      <c r="FK22" s="715"/>
      <c r="FL22" s="94">
        <v>40326.800000000003</v>
      </c>
      <c r="FM22" s="95">
        <v>47085.86</v>
      </c>
      <c r="FN22" s="130">
        <v>6759.0599999999977</v>
      </c>
      <c r="FO22" s="715">
        <v>0.16760714958786704</v>
      </c>
    </row>
    <row r="23" spans="1:171" ht="17.25" customHeight="1">
      <c r="A23" s="93" t="s">
        <v>497</v>
      </c>
      <c r="B23" s="94">
        <v>57231.38</v>
      </c>
      <c r="C23" s="95">
        <v>63409.39</v>
      </c>
      <c r="D23" s="130">
        <v>6178.010000000002</v>
      </c>
      <c r="E23" s="368">
        <v>0.10794794743722766</v>
      </c>
      <c r="F23" s="367">
        <v>0.13709566049637684</v>
      </c>
      <c r="G23" s="367">
        <v>0.13577451885820432</v>
      </c>
      <c r="H23" s="94">
        <v>0</v>
      </c>
      <c r="I23" s="95">
        <v>0</v>
      </c>
      <c r="J23" s="130">
        <v>0</v>
      </c>
      <c r="K23" s="368">
        <v>0</v>
      </c>
      <c r="L23" s="367">
        <v>0</v>
      </c>
      <c r="M23" s="367">
        <v>0</v>
      </c>
      <c r="N23" s="94">
        <v>276724.25</v>
      </c>
      <c r="O23" s="95">
        <v>303839.3</v>
      </c>
      <c r="P23" s="130">
        <v>27115.049999999988</v>
      </c>
      <c r="Q23" s="368">
        <v>9.7985810784562574E-2</v>
      </c>
      <c r="R23" s="366">
        <v>0.66288273721714397</v>
      </c>
      <c r="S23" s="368">
        <v>0.65059188816851254</v>
      </c>
      <c r="T23" s="367">
        <v>0.88220896350327727</v>
      </c>
      <c r="U23" s="362">
        <v>0.88010354564885784</v>
      </c>
      <c r="V23" s="94">
        <v>0</v>
      </c>
      <c r="W23" s="95">
        <v>0</v>
      </c>
      <c r="X23" s="130">
        <v>0</v>
      </c>
      <c r="Y23" s="368">
        <v>0</v>
      </c>
      <c r="Z23" s="367">
        <v>0</v>
      </c>
      <c r="AA23" s="367">
        <v>0</v>
      </c>
      <c r="AB23" s="94">
        <v>24.37</v>
      </c>
      <c r="AC23" s="95">
        <v>31.6</v>
      </c>
      <c r="AD23" s="130">
        <v>7.23</v>
      </c>
      <c r="AE23" s="706">
        <v>0.2966762412802626</v>
      </c>
      <c r="AF23" s="707">
        <v>5.8377436404586154E-5</v>
      </c>
      <c r="AG23" s="707">
        <v>6.7663082643111016E-5</v>
      </c>
      <c r="AH23" s="94">
        <v>4550.8900000000003</v>
      </c>
      <c r="AI23" s="95">
        <v>2560.98</v>
      </c>
      <c r="AJ23" s="130">
        <v>-1989.9100000000003</v>
      </c>
      <c r="AK23" s="706">
        <v>-0.43725732768755127</v>
      </c>
      <c r="AL23" s="707">
        <v>1.0901489189957616E-2</v>
      </c>
      <c r="AM23" s="707">
        <v>5.4836646008656464E-3</v>
      </c>
      <c r="AN23" s="94">
        <v>0</v>
      </c>
      <c r="AO23" s="95">
        <v>0</v>
      </c>
      <c r="AP23" s="130">
        <v>0</v>
      </c>
      <c r="AQ23" s="706">
        <v>0</v>
      </c>
      <c r="AR23" s="707">
        <v>0</v>
      </c>
      <c r="AS23" s="707">
        <v>0</v>
      </c>
      <c r="AT23" s="94">
        <v>3319.66</v>
      </c>
      <c r="AU23" s="95">
        <v>3023.73</v>
      </c>
      <c r="AV23" s="130">
        <v>-295.92999999999984</v>
      </c>
      <c r="AW23" s="706">
        <v>-8.9144671442256088E-2</v>
      </c>
      <c r="AX23" s="707">
        <v>7.9521231241218085E-3</v>
      </c>
      <c r="AY23" s="707">
        <v>6.4745219265966471E-3</v>
      </c>
      <c r="AZ23" s="94">
        <v>75605.27</v>
      </c>
      <c r="BA23" s="95">
        <v>94154.8</v>
      </c>
      <c r="BB23" s="130">
        <v>18549.53</v>
      </c>
      <c r="BC23" s="706">
        <v>0.24534705054290526</v>
      </c>
      <c r="BD23" s="707">
        <v>0.18110963649062642</v>
      </c>
      <c r="BE23" s="707">
        <v>0.20160772195080975</v>
      </c>
      <c r="BF23" s="94">
        <v>417455.81</v>
      </c>
      <c r="BG23" s="95">
        <v>467019.81</v>
      </c>
      <c r="BH23" s="130">
        <v>49564</v>
      </c>
      <c r="BI23" s="706">
        <v>0.11872873442580666</v>
      </c>
      <c r="BJ23" s="94">
        <v>1606.85</v>
      </c>
      <c r="BK23" s="95">
        <v>1026.94</v>
      </c>
      <c r="BL23" s="130">
        <v>-579.90999999999985</v>
      </c>
      <c r="BM23" s="706">
        <v>-0.36089865264337051</v>
      </c>
      <c r="BN23" s="707">
        <v>3.8491499255933221E-3</v>
      </c>
      <c r="BO23" s="707">
        <v>2.1989217116935578E-3</v>
      </c>
      <c r="BP23" s="94">
        <v>0</v>
      </c>
      <c r="BQ23" s="95">
        <v>0</v>
      </c>
      <c r="BR23" s="130">
        <v>0</v>
      </c>
      <c r="BS23" s="706">
        <v>0</v>
      </c>
      <c r="BT23" s="707">
        <v>0</v>
      </c>
      <c r="BU23" s="707">
        <v>0</v>
      </c>
      <c r="BV23" s="94">
        <v>1572.97</v>
      </c>
      <c r="BW23" s="95">
        <v>563.42999999999995</v>
      </c>
      <c r="BX23" s="130">
        <v>-1009.5400000000001</v>
      </c>
      <c r="BY23" s="706">
        <v>-0.64180499310222072</v>
      </c>
      <c r="BZ23" s="707">
        <v>4.9006713424677812E-3</v>
      </c>
      <c r="CA23" s="707">
        <v>1.6075648418439001E-3</v>
      </c>
      <c r="CB23" s="94">
        <v>0</v>
      </c>
      <c r="CC23" s="95">
        <v>0</v>
      </c>
      <c r="CD23" s="130">
        <v>0</v>
      </c>
      <c r="CE23" s="706">
        <v>0</v>
      </c>
      <c r="CF23" s="707">
        <v>0</v>
      </c>
      <c r="CG23" s="707">
        <v>0</v>
      </c>
      <c r="CH23" s="94">
        <v>1820.93</v>
      </c>
      <c r="CI23" s="95">
        <v>1180.1300000000001</v>
      </c>
      <c r="CJ23" s="130">
        <v>-640.79999999999995</v>
      </c>
      <c r="CK23" s="706">
        <v>-0.35190809092057351</v>
      </c>
      <c r="CL23" s="707">
        <v>5.6732038548986041E-3</v>
      </c>
      <c r="CM23" s="707">
        <v>3.367118358634155E-3</v>
      </c>
      <c r="CN23" s="94">
        <v>313672</v>
      </c>
      <c r="CO23" s="95">
        <v>345231.31</v>
      </c>
      <c r="CP23" s="130">
        <v>31559.309999999998</v>
      </c>
      <c r="CQ23" s="706">
        <v>0.10061245504858578</v>
      </c>
      <c r="CR23" s="707">
        <v>0.97726172866269156</v>
      </c>
      <c r="CS23" s="715">
        <v>0.98500561961505861</v>
      </c>
      <c r="CT23" s="95">
        <v>1297.42</v>
      </c>
      <c r="CU23" s="95">
        <v>1934.57</v>
      </c>
      <c r="CV23" s="130">
        <v>637.14999999999986</v>
      </c>
      <c r="CW23" s="706">
        <v>0.49109000940327713</v>
      </c>
      <c r="CX23" s="707">
        <v>4.0421807238183493E-3</v>
      </c>
      <c r="CY23" s="707">
        <v>5.5196683103241823E-3</v>
      </c>
      <c r="CZ23" s="94">
        <v>1000.14</v>
      </c>
      <c r="DA23" s="95">
        <v>550.25</v>
      </c>
      <c r="DB23" s="130">
        <v>-449.89</v>
      </c>
      <c r="DC23" s="706">
        <v>-0.44982702421660969</v>
      </c>
      <c r="DD23" s="707">
        <v>3.1159891393069969E-3</v>
      </c>
      <c r="DE23" s="707">
        <v>1.5699599847800189E-3</v>
      </c>
      <c r="DF23" s="95" t="e">
        <v>#REF!</v>
      </c>
      <c r="DG23" s="95" t="e">
        <v>#REF!</v>
      </c>
      <c r="DH23" s="130" t="e">
        <v>#REF!</v>
      </c>
      <c r="DI23" s="369" t="e">
        <v>#REF!</v>
      </c>
      <c r="DJ23" s="363" t="e">
        <v>#REF!</v>
      </c>
      <c r="DK23" s="363" t="e">
        <v>#REF!</v>
      </c>
      <c r="DL23" s="94">
        <v>320970.31</v>
      </c>
      <c r="DM23" s="95">
        <v>350486.64</v>
      </c>
      <c r="DN23" s="130">
        <v>29516.330000000016</v>
      </c>
      <c r="DO23" s="715">
        <v>9.1959689355691543E-2</v>
      </c>
      <c r="DP23" s="94">
        <v>11640.79</v>
      </c>
      <c r="DQ23" s="95">
        <v>11640.79</v>
      </c>
      <c r="DR23" s="130">
        <v>0</v>
      </c>
      <c r="DS23" s="706">
        <v>0</v>
      </c>
      <c r="DT23" s="707">
        <v>0.12064807665400501</v>
      </c>
      <c r="DU23" s="715">
        <v>9.9892502709743508E-2</v>
      </c>
      <c r="DV23" s="94">
        <v>6470.39</v>
      </c>
      <c r="DW23" s="95">
        <v>6875.17</v>
      </c>
      <c r="DX23" s="130">
        <v>404.77999999999975</v>
      </c>
      <c r="DY23" s="706">
        <v>6.2558825665840812E-2</v>
      </c>
      <c r="DZ23" s="707">
        <v>6.7060750060889976E-2</v>
      </c>
      <c r="EA23" s="715">
        <v>5.8997536924465369E-2</v>
      </c>
      <c r="EB23" s="94">
        <v>0</v>
      </c>
      <c r="EC23" s="95">
        <v>0</v>
      </c>
      <c r="ED23" s="130">
        <v>0</v>
      </c>
      <c r="EE23" s="369">
        <v>0</v>
      </c>
      <c r="EF23" s="363">
        <v>0</v>
      </c>
      <c r="EG23" s="364">
        <v>0</v>
      </c>
      <c r="EH23" s="95">
        <v>74598.850000000006</v>
      </c>
      <c r="EI23" s="95">
        <v>93361.13</v>
      </c>
      <c r="EJ23" s="130">
        <v>18762.28</v>
      </c>
      <c r="EK23" s="706">
        <v>0.25150897098279662</v>
      </c>
      <c r="EL23" s="707">
        <v>0.77316125220888121</v>
      </c>
      <c r="EM23" s="715">
        <v>0.80115498445635702</v>
      </c>
      <c r="EN23" s="94">
        <v>1242.31</v>
      </c>
      <c r="EO23" s="95">
        <v>0</v>
      </c>
      <c r="EP23" s="130">
        <v>-1242.31</v>
      </c>
      <c r="EQ23" s="706">
        <v>-1</v>
      </c>
      <c r="ER23" s="707">
        <v>1.2875613434142954E-2</v>
      </c>
      <c r="ES23" s="715">
        <v>0</v>
      </c>
      <c r="ET23" s="95">
        <v>2533.15</v>
      </c>
      <c r="EU23" s="95">
        <v>4656.08</v>
      </c>
      <c r="EV23" s="130">
        <v>2122.9299999999998</v>
      </c>
      <c r="EW23" s="706">
        <v>0.83805933324122128</v>
      </c>
      <c r="EX23" s="707">
        <v>2.6254203999564702E-2</v>
      </c>
      <c r="EY23" s="715">
        <v>3.9954975909434198E-2</v>
      </c>
      <c r="EZ23" s="95">
        <v>0</v>
      </c>
      <c r="FA23" s="95">
        <v>0</v>
      </c>
      <c r="FB23" s="130">
        <v>0</v>
      </c>
      <c r="FC23" s="363">
        <v>0</v>
      </c>
      <c r="FD23" s="365">
        <v>0</v>
      </c>
      <c r="FE23" s="364">
        <v>0</v>
      </c>
      <c r="FF23" s="95">
        <v>0</v>
      </c>
      <c r="FG23" s="95">
        <v>0</v>
      </c>
      <c r="FH23" s="130"/>
      <c r="FI23" s="706"/>
      <c r="FJ23" s="707"/>
      <c r="FK23" s="715"/>
      <c r="FL23" s="94">
        <v>96485.5</v>
      </c>
      <c r="FM23" s="95">
        <v>116533.17</v>
      </c>
      <c r="FN23" s="130">
        <v>20047.669999999998</v>
      </c>
      <c r="FO23" s="715">
        <v>0.20777909634090094</v>
      </c>
    </row>
    <row r="24" spans="1:171" ht="17.25" customHeight="1">
      <c r="A24" s="246" t="s">
        <v>59</v>
      </c>
      <c r="B24" s="94">
        <v>1855.61</v>
      </c>
      <c r="C24" s="95">
        <v>7596.37</v>
      </c>
      <c r="D24" s="130">
        <v>5740.76</v>
      </c>
      <c r="E24" s="368">
        <v>3.0937319803191405</v>
      </c>
      <c r="F24" s="367">
        <v>7.5865197314478067E-3</v>
      </c>
      <c r="G24" s="367">
        <v>2.7244395212134773E-2</v>
      </c>
      <c r="H24" s="94">
        <v>0</v>
      </c>
      <c r="I24" s="95">
        <v>0</v>
      </c>
      <c r="J24" s="130">
        <v>0</v>
      </c>
      <c r="K24" s="368">
        <v>0</v>
      </c>
      <c r="L24" s="367">
        <v>0</v>
      </c>
      <c r="M24" s="367">
        <v>0</v>
      </c>
      <c r="N24" s="94">
        <v>202861.61</v>
      </c>
      <c r="O24" s="95">
        <v>217572.38</v>
      </c>
      <c r="P24" s="130">
        <v>14710.770000000019</v>
      </c>
      <c r="Q24" s="368">
        <v>7.2516283391421466E-2</v>
      </c>
      <c r="R24" s="366">
        <v>0.82938419550351083</v>
      </c>
      <c r="S24" s="368">
        <v>0.7803237477854249</v>
      </c>
      <c r="T24" s="367">
        <v>1.3811992535346567</v>
      </c>
      <c r="U24" s="362">
        <v>1.2237074369518033</v>
      </c>
      <c r="V24" s="94">
        <v>0</v>
      </c>
      <c r="W24" s="95">
        <v>2306.67</v>
      </c>
      <c r="X24" s="130">
        <v>2306.67</v>
      </c>
      <c r="Y24" s="368" t="s">
        <v>568</v>
      </c>
      <c r="Z24" s="367">
        <v>0</v>
      </c>
      <c r="AA24" s="367">
        <v>8.2728762690567892E-3</v>
      </c>
      <c r="AB24" s="94">
        <v>25091.11</v>
      </c>
      <c r="AC24" s="95">
        <v>32019.59</v>
      </c>
      <c r="AD24" s="130">
        <v>6928.48</v>
      </c>
      <c r="AE24" s="706">
        <v>0.27613286139991411</v>
      </c>
      <c r="AF24" s="707">
        <v>0.10258308647772291</v>
      </c>
      <c r="AG24" s="707">
        <v>0.11483831941973845</v>
      </c>
      <c r="AH24" s="94">
        <v>1511.7</v>
      </c>
      <c r="AI24" s="95">
        <v>7160.94</v>
      </c>
      <c r="AJ24" s="130">
        <v>5649.24</v>
      </c>
      <c r="AK24" s="706">
        <v>3.7370113117682076</v>
      </c>
      <c r="AL24" s="707">
        <v>6.1804699683821766E-3</v>
      </c>
      <c r="AM24" s="707">
        <v>2.5682724702770453E-2</v>
      </c>
      <c r="AN24" s="94">
        <v>0</v>
      </c>
      <c r="AO24" s="95">
        <v>0</v>
      </c>
      <c r="AP24" s="130">
        <v>0</v>
      </c>
      <c r="AQ24" s="706">
        <v>0</v>
      </c>
      <c r="AR24" s="707">
        <v>0</v>
      </c>
      <c r="AS24" s="707">
        <v>0</v>
      </c>
      <c r="AT24" s="94">
        <v>3247.2</v>
      </c>
      <c r="AU24" s="95">
        <v>4308.79</v>
      </c>
      <c r="AV24" s="130">
        <v>1061.5900000000001</v>
      </c>
      <c r="AW24" s="706">
        <v>0.32692473515644255</v>
      </c>
      <c r="AX24" s="707">
        <v>1.3275929140259709E-2</v>
      </c>
      <c r="AY24" s="707">
        <v>1.5453483393527987E-2</v>
      </c>
      <c r="AZ24" s="94">
        <v>10025.82</v>
      </c>
      <c r="BA24" s="95">
        <v>7858.47</v>
      </c>
      <c r="BB24" s="130">
        <v>-2167.3499999999995</v>
      </c>
      <c r="BC24" s="706">
        <v>-0.21617683142127023</v>
      </c>
      <c r="BD24" s="707">
        <v>4.0989799178676581E-2</v>
      </c>
      <c r="BE24" s="707">
        <v>2.8184417352328121E-2</v>
      </c>
      <c r="BF24" s="94">
        <v>244593.05</v>
      </c>
      <c r="BG24" s="95">
        <v>278823.21999999997</v>
      </c>
      <c r="BH24" s="130">
        <v>34230.169999999984</v>
      </c>
      <c r="BI24" s="706">
        <v>0.13994743513767044</v>
      </c>
      <c r="BJ24" s="94">
        <v>0</v>
      </c>
      <c r="BK24" s="95">
        <v>0</v>
      </c>
      <c r="BL24" s="130">
        <v>0</v>
      </c>
      <c r="BM24" s="706">
        <v>0</v>
      </c>
      <c r="BN24" s="707">
        <v>0</v>
      </c>
      <c r="BO24" s="707">
        <v>0</v>
      </c>
      <c r="BP24" s="94">
        <v>0</v>
      </c>
      <c r="BQ24" s="95">
        <v>0</v>
      </c>
      <c r="BR24" s="130">
        <v>0</v>
      </c>
      <c r="BS24" s="706">
        <v>0</v>
      </c>
      <c r="BT24" s="707">
        <v>0</v>
      </c>
      <c r="BU24" s="707">
        <v>0</v>
      </c>
      <c r="BV24" s="94">
        <v>2952.42</v>
      </c>
      <c r="BW24" s="95">
        <v>14064.42</v>
      </c>
      <c r="BX24" s="130">
        <v>11112</v>
      </c>
      <c r="BY24" s="706">
        <v>3.7636921576198508</v>
      </c>
      <c r="BZ24" s="707">
        <v>1.7049713808251616E-2</v>
      </c>
      <c r="CA24" s="707">
        <v>6.5829034689376884E-2</v>
      </c>
      <c r="CB24" s="94">
        <v>1671.56</v>
      </c>
      <c r="CC24" s="95">
        <v>1536.6</v>
      </c>
      <c r="CD24" s="130">
        <v>-134.96000000000004</v>
      </c>
      <c r="CE24" s="706">
        <v>-8.0738950441503768E-2</v>
      </c>
      <c r="CF24" s="707">
        <v>9.6529692974986862E-3</v>
      </c>
      <c r="CG24" s="707">
        <v>7.1921127713547028E-3</v>
      </c>
      <c r="CH24" s="94">
        <v>9476.16</v>
      </c>
      <c r="CI24" s="95">
        <v>6643.63</v>
      </c>
      <c r="CJ24" s="130">
        <v>-2832.5299999999997</v>
      </c>
      <c r="CK24" s="706">
        <v>-0.29891116232735621</v>
      </c>
      <c r="CL24" s="707">
        <v>5.4723181661552767E-2</v>
      </c>
      <c r="CM24" s="707">
        <v>3.1095754374043504E-2</v>
      </c>
      <c r="CN24" s="94">
        <v>146873.53</v>
      </c>
      <c r="CO24" s="95">
        <v>177797.71</v>
      </c>
      <c r="CP24" s="130">
        <v>30924.179999999993</v>
      </c>
      <c r="CQ24" s="706">
        <v>0.21054971579970871</v>
      </c>
      <c r="CR24" s="707">
        <v>0.84816918070859093</v>
      </c>
      <c r="CS24" s="715">
        <v>0.83218871587180776</v>
      </c>
      <c r="CT24" s="95">
        <v>7815.91</v>
      </c>
      <c r="CU24" s="95">
        <v>9551.25</v>
      </c>
      <c r="CV24" s="130">
        <v>1735.3400000000001</v>
      </c>
      <c r="CW24" s="706">
        <v>0.22202660982534345</v>
      </c>
      <c r="CX24" s="707">
        <v>4.513552565388796E-2</v>
      </c>
      <c r="CY24" s="707">
        <v>4.4704976641547323E-2</v>
      </c>
      <c r="CZ24" s="94">
        <v>4375.79</v>
      </c>
      <c r="DA24" s="95">
        <v>4057.1</v>
      </c>
      <c r="DB24" s="130">
        <v>-318.69000000000005</v>
      </c>
      <c r="DC24" s="706">
        <v>-7.2830277504176408E-2</v>
      </c>
      <c r="DD24" s="707">
        <v>2.5269428870218106E-2</v>
      </c>
      <c r="DE24" s="707">
        <v>1.8989405651869819E-2</v>
      </c>
      <c r="DF24" s="95" t="e">
        <v>#REF!</v>
      </c>
      <c r="DG24" s="95" t="e">
        <v>#REF!</v>
      </c>
      <c r="DH24" s="130" t="e">
        <v>#REF!</v>
      </c>
      <c r="DI24" s="369" t="e">
        <v>#REF!</v>
      </c>
      <c r="DJ24" s="363" t="e">
        <v>#REF!</v>
      </c>
      <c r="DK24" s="363" t="e">
        <v>#REF!</v>
      </c>
      <c r="DL24" s="94">
        <v>173165.37</v>
      </c>
      <c r="DM24" s="95">
        <v>213650.71</v>
      </c>
      <c r="DN24" s="130">
        <v>40485.339999999997</v>
      </c>
      <c r="DO24" s="715">
        <v>0.23379582187824274</v>
      </c>
      <c r="DP24" s="94">
        <v>28326.61</v>
      </c>
      <c r="DQ24" s="95">
        <v>29181.25</v>
      </c>
      <c r="DR24" s="130">
        <v>854.63999999999942</v>
      </c>
      <c r="DS24" s="706">
        <v>3.0170924088692555E-2</v>
      </c>
      <c r="DT24" s="707">
        <v>0.39657748928706638</v>
      </c>
      <c r="DU24" s="715">
        <v>0.44775396865948541</v>
      </c>
      <c r="DV24" s="94">
        <v>28202.73</v>
      </c>
      <c r="DW24" s="95">
        <v>27677.85</v>
      </c>
      <c r="DX24" s="130">
        <v>-524.88000000000102</v>
      </c>
      <c r="DY24" s="706">
        <v>-1.8610964257715513E-2</v>
      </c>
      <c r="DZ24" s="707">
        <v>0.39484314764248263</v>
      </c>
      <c r="EA24" s="715">
        <v>0.42468596038421719</v>
      </c>
      <c r="EB24" s="94">
        <v>3190.77</v>
      </c>
      <c r="EC24" s="95">
        <v>4482.7299999999996</v>
      </c>
      <c r="ED24" s="130">
        <v>1291.9599999999996</v>
      </c>
      <c r="EE24" s="369">
        <v>0.40490539901027012</v>
      </c>
      <c r="EF24" s="363">
        <v>4.4671337498291983E-2</v>
      </c>
      <c r="EG24" s="364">
        <v>6.8782528093516718E-2</v>
      </c>
      <c r="EH24" s="95">
        <v>2126.48</v>
      </c>
      <c r="EI24" s="95">
        <v>2686.93</v>
      </c>
      <c r="EJ24" s="130">
        <v>560.44999999999982</v>
      </c>
      <c r="EK24" s="706">
        <v>0.26355761634250019</v>
      </c>
      <c r="EL24" s="707">
        <v>2.9771091543222463E-2</v>
      </c>
      <c r="EM24" s="715">
        <v>4.1227965594696291E-2</v>
      </c>
      <c r="EN24" s="94">
        <v>0</v>
      </c>
      <c r="EO24" s="95">
        <v>0</v>
      </c>
      <c r="EP24" s="130">
        <v>0</v>
      </c>
      <c r="EQ24" s="706">
        <v>0</v>
      </c>
      <c r="ER24" s="707">
        <v>0</v>
      </c>
      <c r="ES24" s="715">
        <v>0</v>
      </c>
      <c r="ET24" s="95">
        <v>9581.1</v>
      </c>
      <c r="EU24" s="95">
        <v>1143.75</v>
      </c>
      <c r="EV24" s="130">
        <v>-8437.35</v>
      </c>
      <c r="EW24" s="706">
        <v>-0.88062435419732599</v>
      </c>
      <c r="EX24" s="707">
        <v>0.13413707403068392</v>
      </c>
      <c r="EY24" s="715">
        <v>1.754957726808435E-2</v>
      </c>
      <c r="EZ24" s="95">
        <v>0</v>
      </c>
      <c r="FA24" s="95">
        <v>0</v>
      </c>
      <c r="FB24" s="130">
        <v>0</v>
      </c>
      <c r="FC24" s="363">
        <v>0</v>
      </c>
      <c r="FD24" s="365">
        <v>0</v>
      </c>
      <c r="FE24" s="364">
        <v>0</v>
      </c>
      <c r="FF24" s="95">
        <v>0</v>
      </c>
      <c r="FG24" s="95">
        <v>0</v>
      </c>
      <c r="FH24" s="130"/>
      <c r="FI24" s="706"/>
      <c r="FJ24" s="707"/>
      <c r="FK24" s="715"/>
      <c r="FL24" s="94">
        <v>71427.679999999993</v>
      </c>
      <c r="FM24" s="95">
        <v>65172.51</v>
      </c>
      <c r="FN24" s="130">
        <v>-6255.169999999991</v>
      </c>
      <c r="FO24" s="715">
        <v>-8.7573472916941883E-2</v>
      </c>
    </row>
    <row r="25" spans="1:171" ht="17.25" customHeight="1">
      <c r="A25" s="93" t="s">
        <v>58</v>
      </c>
      <c r="B25" s="94">
        <v>1017.18</v>
      </c>
      <c r="C25" s="95">
        <v>2811.13</v>
      </c>
      <c r="D25" s="130">
        <v>1793.9500000000003</v>
      </c>
      <c r="E25" s="368">
        <v>1.7636504846733128</v>
      </c>
      <c r="F25" s="367">
        <v>9.8810913749840072E-3</v>
      </c>
      <c r="G25" s="367">
        <v>2.3956328720511687E-2</v>
      </c>
      <c r="H25" s="94">
        <v>0</v>
      </c>
      <c r="I25" s="95">
        <v>0</v>
      </c>
      <c r="J25" s="130">
        <v>0</v>
      </c>
      <c r="K25" s="368">
        <v>0</v>
      </c>
      <c r="L25" s="367">
        <v>0</v>
      </c>
      <c r="M25" s="367">
        <v>0</v>
      </c>
      <c r="N25" s="94">
        <v>82185.08</v>
      </c>
      <c r="O25" s="95">
        <v>93561.63</v>
      </c>
      <c r="P25" s="130">
        <v>11376.550000000003</v>
      </c>
      <c r="Q25" s="368">
        <v>0.13842597707515772</v>
      </c>
      <c r="R25" s="366">
        <v>0.79836241878563352</v>
      </c>
      <c r="S25" s="368">
        <v>0.79732817902654374</v>
      </c>
      <c r="T25" s="367">
        <v>1.2118138203998856</v>
      </c>
      <c r="U25" s="362">
        <v>1.2621941397762573</v>
      </c>
      <c r="V25" s="94">
        <v>392.46</v>
      </c>
      <c r="W25" s="95">
        <v>419.83</v>
      </c>
      <c r="X25" s="130">
        <v>27.370000000000005</v>
      </c>
      <c r="Y25" s="368">
        <v>6.9739591295928258E-2</v>
      </c>
      <c r="Z25" s="367">
        <v>3.8124354794886088E-3</v>
      </c>
      <c r="AA25" s="367">
        <v>3.577773168345975E-3</v>
      </c>
      <c r="AB25" s="94">
        <v>8306.06</v>
      </c>
      <c r="AC25" s="95">
        <v>9160.2000000000007</v>
      </c>
      <c r="AD25" s="130">
        <v>854.14000000000124</v>
      </c>
      <c r="AE25" s="706">
        <v>0.102833352997691</v>
      </c>
      <c r="AF25" s="707">
        <v>8.0686739639099919E-2</v>
      </c>
      <c r="AG25" s="707">
        <v>7.8062829661250513E-2</v>
      </c>
      <c r="AH25" s="94">
        <v>26.67</v>
      </c>
      <c r="AI25" s="95">
        <v>210.94</v>
      </c>
      <c r="AJ25" s="130">
        <v>184.26999999999998</v>
      </c>
      <c r="AK25" s="706">
        <v>6.9092613423322078</v>
      </c>
      <c r="AL25" s="707">
        <v>2.5907775120511951E-4</v>
      </c>
      <c r="AM25" s="707">
        <v>1.7976215900028583E-3</v>
      </c>
      <c r="AN25" s="94">
        <v>0</v>
      </c>
      <c r="AO25" s="95">
        <v>0</v>
      </c>
      <c r="AP25" s="130">
        <v>0</v>
      </c>
      <c r="AQ25" s="706">
        <v>0</v>
      </c>
      <c r="AR25" s="707">
        <v>0</v>
      </c>
      <c r="AS25" s="707">
        <v>0</v>
      </c>
      <c r="AT25" s="94">
        <v>1765.77</v>
      </c>
      <c r="AU25" s="95">
        <v>1664.89</v>
      </c>
      <c r="AV25" s="130">
        <v>-100.87999999999988</v>
      </c>
      <c r="AW25" s="706">
        <v>-5.713088341063665E-2</v>
      </c>
      <c r="AX25" s="707">
        <v>1.7153045397280235E-2</v>
      </c>
      <c r="AY25" s="707">
        <v>1.4188120835213135E-2</v>
      </c>
      <c r="AZ25" s="94">
        <v>9248.84</v>
      </c>
      <c r="BA25" s="95">
        <v>9515.33</v>
      </c>
      <c r="BB25" s="130">
        <v>266.48999999999978</v>
      </c>
      <c r="BC25" s="706">
        <v>2.8813343078699576E-2</v>
      </c>
      <c r="BD25" s="707">
        <v>8.984509443029462E-2</v>
      </c>
      <c r="BE25" s="707">
        <v>8.1089232217701229E-2</v>
      </c>
      <c r="BF25" s="94">
        <v>102942.07</v>
      </c>
      <c r="BG25" s="95">
        <v>117343.94</v>
      </c>
      <c r="BH25" s="130">
        <v>14401.869999999995</v>
      </c>
      <c r="BI25" s="706">
        <v>0.13990266564486215</v>
      </c>
      <c r="BJ25" s="94">
        <v>0</v>
      </c>
      <c r="BK25" s="95">
        <v>0</v>
      </c>
      <c r="BL25" s="130">
        <v>0</v>
      </c>
      <c r="BM25" s="706">
        <v>0</v>
      </c>
      <c r="BN25" s="707">
        <v>0</v>
      </c>
      <c r="BO25" s="707">
        <v>0</v>
      </c>
      <c r="BP25" s="94">
        <v>598.91999999999996</v>
      </c>
      <c r="BQ25" s="95">
        <v>1254.93</v>
      </c>
      <c r="BR25" s="130">
        <v>656.0100000000001</v>
      </c>
      <c r="BS25" s="706">
        <v>1.0953215788419157</v>
      </c>
      <c r="BT25" s="707">
        <v>7.9103044487207758E-3</v>
      </c>
      <c r="BU25" s="707">
        <v>1.4913129443439487E-2</v>
      </c>
      <c r="BV25" s="94">
        <v>1084.53</v>
      </c>
      <c r="BW25" s="95">
        <v>1861.72</v>
      </c>
      <c r="BX25" s="130">
        <v>777.19</v>
      </c>
      <c r="BY25" s="706">
        <v>0.71661457036688714</v>
      </c>
      <c r="BZ25" s="707">
        <v>1.432405410367185E-2</v>
      </c>
      <c r="CA25" s="707">
        <v>2.2124000021865889E-2</v>
      </c>
      <c r="CB25" s="94">
        <v>58.61</v>
      </c>
      <c r="CC25" s="95">
        <v>0</v>
      </c>
      <c r="CD25" s="130">
        <v>-58.61</v>
      </c>
      <c r="CE25" s="706">
        <v>-1</v>
      </c>
      <c r="CF25" s="707">
        <v>7.7409828314219716E-4</v>
      </c>
      <c r="CG25" s="707">
        <v>0</v>
      </c>
      <c r="CH25" s="94">
        <v>1586.72</v>
      </c>
      <c r="CI25" s="95">
        <v>2113.4</v>
      </c>
      <c r="CJ25" s="130">
        <v>526.68000000000006</v>
      </c>
      <c r="CK25" s="706">
        <v>0.33193001915901987</v>
      </c>
      <c r="CL25" s="707">
        <v>2.0956786006268335E-2</v>
      </c>
      <c r="CM25" s="707">
        <v>2.5114873152896983E-2</v>
      </c>
      <c r="CN25" s="94">
        <v>67819.89</v>
      </c>
      <c r="CO25" s="95">
        <v>74126.179999999993</v>
      </c>
      <c r="CP25" s="130">
        <v>6306.2899999999936</v>
      </c>
      <c r="CQ25" s="706">
        <v>9.2985848251891795E-2</v>
      </c>
      <c r="CR25" s="707">
        <v>0.89573895942488768</v>
      </c>
      <c r="CS25" s="715">
        <v>0.88088843002214867</v>
      </c>
      <c r="CT25" s="95">
        <v>1720.09</v>
      </c>
      <c r="CU25" s="95">
        <v>1075.32</v>
      </c>
      <c r="CV25" s="130">
        <v>-644.77</v>
      </c>
      <c r="CW25" s="706">
        <v>-0.37484666500008723</v>
      </c>
      <c r="CX25" s="707">
        <v>2.2718285545982972E-2</v>
      </c>
      <c r="CY25" s="707">
        <v>1.2778709850843751E-2</v>
      </c>
      <c r="CZ25" s="94">
        <v>2845.15</v>
      </c>
      <c r="DA25" s="95">
        <v>3717.78</v>
      </c>
      <c r="DB25" s="130">
        <v>872.63000000000011</v>
      </c>
      <c r="DC25" s="706">
        <v>0.30670790643727047</v>
      </c>
      <c r="DD25" s="707">
        <v>3.757764426347078E-2</v>
      </c>
      <c r="DE25" s="707">
        <v>4.4180738672460182E-2</v>
      </c>
      <c r="DF25" s="95" t="e">
        <v>#REF!</v>
      </c>
      <c r="DG25" s="95" t="e">
        <v>#REF!</v>
      </c>
      <c r="DH25" s="130" t="e">
        <v>#REF!</v>
      </c>
      <c r="DI25" s="369" t="e">
        <v>#REF!</v>
      </c>
      <c r="DJ25" s="363" t="e">
        <v>#REF!</v>
      </c>
      <c r="DK25" s="363" t="e">
        <v>#REF!</v>
      </c>
      <c r="DL25" s="94">
        <v>75713.899999999994</v>
      </c>
      <c r="DM25" s="95">
        <v>84149.34</v>
      </c>
      <c r="DN25" s="130">
        <v>8435.4400000000023</v>
      </c>
      <c r="DO25" s="715">
        <v>0.11141203926887934</v>
      </c>
      <c r="DP25" s="94">
        <v>2200.4499999999998</v>
      </c>
      <c r="DQ25" s="95">
        <v>2200.4499999999998</v>
      </c>
      <c r="DR25" s="130">
        <v>0</v>
      </c>
      <c r="DS25" s="706">
        <v>0</v>
      </c>
      <c r="DT25" s="707">
        <v>8.0815199846335617E-2</v>
      </c>
      <c r="DU25" s="715">
        <v>6.6289396468100226E-2</v>
      </c>
      <c r="DV25" s="94">
        <v>8134.74</v>
      </c>
      <c r="DW25" s="95">
        <v>9406.39</v>
      </c>
      <c r="DX25" s="130">
        <v>1271.6499999999996</v>
      </c>
      <c r="DY25" s="706">
        <v>0.15632337358047088</v>
      </c>
      <c r="DZ25" s="707">
        <v>0.2987619072453272</v>
      </c>
      <c r="EA25" s="715">
        <v>0.28337109047857179</v>
      </c>
      <c r="EB25" s="94">
        <v>0</v>
      </c>
      <c r="EC25" s="95">
        <v>0</v>
      </c>
      <c r="ED25" s="130">
        <v>0</v>
      </c>
      <c r="EE25" s="369">
        <v>0</v>
      </c>
      <c r="EF25" s="363">
        <v>0</v>
      </c>
      <c r="EG25" s="364">
        <v>0</v>
      </c>
      <c r="EH25" s="95">
        <v>15621.33</v>
      </c>
      <c r="EI25" s="95">
        <v>15715.14</v>
      </c>
      <c r="EJ25" s="130">
        <v>93.809999999999491</v>
      </c>
      <c r="EK25" s="706">
        <v>6.0052505132405171E-3</v>
      </c>
      <c r="EL25" s="707">
        <v>0.57371942367041195</v>
      </c>
      <c r="EM25" s="715">
        <v>0.47342459315671825</v>
      </c>
      <c r="EN25" s="94">
        <v>0</v>
      </c>
      <c r="EO25" s="95">
        <v>0</v>
      </c>
      <c r="EP25" s="130">
        <v>0</v>
      </c>
      <c r="EQ25" s="706">
        <v>0</v>
      </c>
      <c r="ER25" s="707">
        <v>0</v>
      </c>
      <c r="ES25" s="715">
        <v>0</v>
      </c>
      <c r="ET25" s="95">
        <v>1271.6500000000001</v>
      </c>
      <c r="EU25" s="95">
        <v>5872.62</v>
      </c>
      <c r="EV25" s="130">
        <v>4600.9699999999993</v>
      </c>
      <c r="EW25" s="706">
        <v>3.6181103290999874</v>
      </c>
      <c r="EX25" s="707">
        <v>4.6703469237925288E-2</v>
      </c>
      <c r="EY25" s="715">
        <v>0.17691491989660971</v>
      </c>
      <c r="EZ25" s="95">
        <v>0</v>
      </c>
      <c r="FA25" s="95">
        <v>0</v>
      </c>
      <c r="FB25" s="130">
        <v>0</v>
      </c>
      <c r="FC25" s="363">
        <v>0</v>
      </c>
      <c r="FD25" s="365">
        <v>0</v>
      </c>
      <c r="FE25" s="364">
        <v>0</v>
      </c>
      <c r="FF25" s="95">
        <v>0</v>
      </c>
      <c r="FG25" s="95">
        <v>0</v>
      </c>
      <c r="FH25" s="130"/>
      <c r="FI25" s="706"/>
      <c r="FJ25" s="707"/>
      <c r="FK25" s="715"/>
      <c r="FL25" s="94">
        <v>27228.17</v>
      </c>
      <c r="FM25" s="95">
        <v>33194.6</v>
      </c>
      <c r="FN25" s="130">
        <v>5966.43</v>
      </c>
      <c r="FO25" s="715">
        <v>0.21912710255591913</v>
      </c>
    </row>
    <row r="26" spans="1:171" ht="17.25" customHeight="1">
      <c r="A26" s="93" t="s">
        <v>24</v>
      </c>
      <c r="B26" s="94">
        <v>2006.42</v>
      </c>
      <c r="C26" s="95">
        <v>1804.9</v>
      </c>
      <c r="D26" s="130">
        <v>-201.51999999999998</v>
      </c>
      <c r="E26" s="368">
        <v>-0.10043759531902591</v>
      </c>
      <c r="F26" s="367">
        <v>3.6951086891463709E-2</v>
      </c>
      <c r="G26" s="367">
        <v>3.6631605267612256E-2</v>
      </c>
      <c r="H26" s="94">
        <v>0</v>
      </c>
      <c r="I26" s="95">
        <v>0</v>
      </c>
      <c r="J26" s="130">
        <v>0</v>
      </c>
      <c r="K26" s="368">
        <v>0</v>
      </c>
      <c r="L26" s="367">
        <v>0</v>
      </c>
      <c r="M26" s="367">
        <v>0</v>
      </c>
      <c r="N26" s="94">
        <v>42390.2</v>
      </c>
      <c r="O26" s="95">
        <v>32899.06</v>
      </c>
      <c r="P26" s="130">
        <v>-9491.14</v>
      </c>
      <c r="Q26" s="368">
        <v>-0.22389939184056692</v>
      </c>
      <c r="R26" s="366">
        <v>0.7806760117754632</v>
      </c>
      <c r="S26" s="368">
        <v>0.66770756252174157</v>
      </c>
      <c r="T26" s="367">
        <v>2.506489405860155</v>
      </c>
      <c r="U26" s="362">
        <v>1.8636579155325312</v>
      </c>
      <c r="V26" s="94">
        <v>1757.19</v>
      </c>
      <c r="W26" s="95">
        <v>474.99</v>
      </c>
      <c r="X26" s="130">
        <v>-1282.2</v>
      </c>
      <c r="Y26" s="368">
        <v>-0.72968774008502213</v>
      </c>
      <c r="Z26" s="367">
        <v>3.236116086104162E-2</v>
      </c>
      <c r="AA26" s="367">
        <v>9.6402272624871981E-3</v>
      </c>
      <c r="AB26" s="94">
        <v>1998.79</v>
      </c>
      <c r="AC26" s="95">
        <v>1112.79</v>
      </c>
      <c r="AD26" s="130">
        <v>-886</v>
      </c>
      <c r="AE26" s="706">
        <v>-0.44326817724723461</v>
      </c>
      <c r="AF26" s="707">
        <v>3.6810569555620828E-2</v>
      </c>
      <c r="AG26" s="707">
        <v>2.2584788091166399E-2</v>
      </c>
      <c r="AH26" s="94">
        <v>963.12</v>
      </c>
      <c r="AI26" s="95">
        <v>207.65</v>
      </c>
      <c r="AJ26" s="130">
        <v>-755.47</v>
      </c>
      <c r="AK26" s="706">
        <v>-0.7843986211479359</v>
      </c>
      <c r="AL26" s="707">
        <v>1.7737228898688475E-2</v>
      </c>
      <c r="AM26" s="707">
        <v>4.2143901788573796E-3</v>
      </c>
      <c r="AN26" s="94">
        <v>0</v>
      </c>
      <c r="AO26" s="95">
        <v>0</v>
      </c>
      <c r="AP26" s="130">
        <v>0</v>
      </c>
      <c r="AQ26" s="706">
        <v>0</v>
      </c>
      <c r="AR26" s="707">
        <v>0</v>
      </c>
      <c r="AS26" s="707">
        <v>0</v>
      </c>
      <c r="AT26" s="94">
        <v>2523.14</v>
      </c>
      <c r="AU26" s="95">
        <v>9302.18</v>
      </c>
      <c r="AV26" s="130">
        <v>6779.0400000000009</v>
      </c>
      <c r="AW26" s="706">
        <v>2.6867474654597054</v>
      </c>
      <c r="AX26" s="707">
        <v>4.6467222904141577E-2</v>
      </c>
      <c r="AY26" s="707">
        <v>0.1887937203658249</v>
      </c>
      <c r="AZ26" s="94">
        <v>2660.49</v>
      </c>
      <c r="BA26" s="95">
        <v>3470.1</v>
      </c>
      <c r="BB26" s="130">
        <v>809.61000000000013</v>
      </c>
      <c r="BC26" s="706">
        <v>0.30430860480588168</v>
      </c>
      <c r="BD26" s="707">
        <v>4.8996719113580549E-2</v>
      </c>
      <c r="BE26" s="707">
        <v>7.0427909268735808E-2</v>
      </c>
      <c r="BF26" s="94">
        <v>54299.35</v>
      </c>
      <c r="BG26" s="95">
        <v>49271.66</v>
      </c>
      <c r="BH26" s="130">
        <v>-5027.6899999999951</v>
      </c>
      <c r="BI26" s="706">
        <v>-9.2592084435633118E-2</v>
      </c>
      <c r="BJ26" s="94">
        <v>0</v>
      </c>
      <c r="BK26" s="95">
        <v>0</v>
      </c>
      <c r="BL26" s="130">
        <v>0</v>
      </c>
      <c r="BM26" s="706">
        <v>0</v>
      </c>
      <c r="BN26" s="707">
        <v>0</v>
      </c>
      <c r="BO26" s="707">
        <v>0</v>
      </c>
      <c r="BP26" s="94">
        <v>198.51</v>
      </c>
      <c r="BQ26" s="95">
        <v>0</v>
      </c>
      <c r="BR26" s="130">
        <v>-198.51</v>
      </c>
      <c r="BS26" s="706">
        <v>-1</v>
      </c>
      <c r="BT26" s="707">
        <v>8.9493537178972193E-3</v>
      </c>
      <c r="BU26" s="707">
        <v>0</v>
      </c>
      <c r="BV26" s="94">
        <v>161.74</v>
      </c>
      <c r="BW26" s="95">
        <v>390.29</v>
      </c>
      <c r="BX26" s="130">
        <v>228.55</v>
      </c>
      <c r="BY26" s="706">
        <v>1.4130703598367751</v>
      </c>
      <c r="BZ26" s="707">
        <v>7.2916652578343477E-3</v>
      </c>
      <c r="CA26" s="707">
        <v>1.8423114686001284E-2</v>
      </c>
      <c r="CB26" s="94">
        <v>0</v>
      </c>
      <c r="CC26" s="95">
        <v>0</v>
      </c>
      <c r="CD26" s="130">
        <v>0</v>
      </c>
      <c r="CE26" s="706">
        <v>0</v>
      </c>
      <c r="CF26" s="707">
        <v>0</v>
      </c>
      <c r="CG26" s="707">
        <v>0</v>
      </c>
      <c r="CH26" s="94">
        <v>611.89</v>
      </c>
      <c r="CI26" s="95">
        <v>532.66999999999996</v>
      </c>
      <c r="CJ26" s="130">
        <v>-79.220000000000027</v>
      </c>
      <c r="CK26" s="706">
        <v>-0.12946771478533728</v>
      </c>
      <c r="CL26" s="707">
        <v>2.7585613049438965E-2</v>
      </c>
      <c r="CM26" s="707">
        <v>2.5143971149125786E-2</v>
      </c>
      <c r="CN26" s="94">
        <v>16912.18</v>
      </c>
      <c r="CO26" s="95">
        <v>17652.95</v>
      </c>
      <c r="CP26" s="130">
        <v>740.77000000000044</v>
      </c>
      <c r="CQ26" s="706">
        <v>4.3800976574279629E-2</v>
      </c>
      <c r="CR26" s="707">
        <v>0.76244562470780819</v>
      </c>
      <c r="CS26" s="715">
        <v>0.83328376949510974</v>
      </c>
      <c r="CT26" s="95">
        <v>231.09</v>
      </c>
      <c r="CU26" s="95">
        <v>284.17</v>
      </c>
      <c r="CV26" s="130">
        <v>53.080000000000013</v>
      </c>
      <c r="CW26" s="706">
        <v>0.22969405859189065</v>
      </c>
      <c r="CX26" s="707">
        <v>1.0418145940601826E-2</v>
      </c>
      <c r="CY26" s="707">
        <v>1.3413862769532874E-2</v>
      </c>
      <c r="CZ26" s="94">
        <v>4066.08</v>
      </c>
      <c r="DA26" s="95">
        <v>2324.7199999999998</v>
      </c>
      <c r="DB26" s="130">
        <v>-1741.3600000000001</v>
      </c>
      <c r="DC26" s="706">
        <v>-0.42826506118915519</v>
      </c>
      <c r="DD26" s="707">
        <v>0.18330959732641944</v>
      </c>
      <c r="DE26" s="707">
        <v>0.10973528190023035</v>
      </c>
      <c r="DF26" s="95" t="e">
        <v>#REF!</v>
      </c>
      <c r="DG26" s="95" t="e">
        <v>#REF!</v>
      </c>
      <c r="DH26" s="130" t="e">
        <v>#REF!</v>
      </c>
      <c r="DI26" s="369" t="e">
        <v>#REF!</v>
      </c>
      <c r="DJ26" s="363" t="e">
        <v>#REF!</v>
      </c>
      <c r="DK26" s="363" t="e">
        <v>#REF!</v>
      </c>
      <c r="DL26" s="94">
        <v>22181.49</v>
      </c>
      <c r="DM26" s="95">
        <v>21184.799999999999</v>
      </c>
      <c r="DN26" s="130">
        <v>-996.69000000000233</v>
      </c>
      <c r="DO26" s="715">
        <v>-4.4933410695133749E-2</v>
      </c>
      <c r="DP26" s="94">
        <v>18650.900000000001</v>
      </c>
      <c r="DQ26" s="95">
        <v>18650.900000000001</v>
      </c>
      <c r="DR26" s="130">
        <v>0</v>
      </c>
      <c r="DS26" s="706">
        <v>0</v>
      </c>
      <c r="DT26" s="707">
        <v>0.58070182758128974</v>
      </c>
      <c r="DU26" s="715">
        <v>0.66404361327681349</v>
      </c>
      <c r="DV26" s="94">
        <v>9087.42</v>
      </c>
      <c r="DW26" s="95">
        <v>9087.42</v>
      </c>
      <c r="DX26" s="130">
        <v>0</v>
      </c>
      <c r="DY26" s="706">
        <v>0</v>
      </c>
      <c r="DZ26" s="707">
        <v>0.28293977245059293</v>
      </c>
      <c r="EA26" s="715">
        <v>0.32354702519256334</v>
      </c>
      <c r="EB26" s="94">
        <v>0</v>
      </c>
      <c r="EC26" s="95">
        <v>0</v>
      </c>
      <c r="ED26" s="130">
        <v>0</v>
      </c>
      <c r="EE26" s="369">
        <v>0</v>
      </c>
      <c r="EF26" s="363">
        <v>0</v>
      </c>
      <c r="EG26" s="364">
        <v>0</v>
      </c>
      <c r="EH26" s="95">
        <v>734.47</v>
      </c>
      <c r="EI26" s="95">
        <v>1926.16</v>
      </c>
      <c r="EJ26" s="130">
        <v>1191.69</v>
      </c>
      <c r="EK26" s="706">
        <v>1.6225169169605294</v>
      </c>
      <c r="EL26" s="707">
        <v>2.2867961937688253E-2</v>
      </c>
      <c r="EM26" s="715">
        <v>6.8578687685273476E-2</v>
      </c>
      <c r="EN26" s="94">
        <v>847.58</v>
      </c>
      <c r="EO26" s="95">
        <v>-3096.58</v>
      </c>
      <c r="EP26" s="130">
        <v>-3944.16</v>
      </c>
      <c r="EQ26" s="706">
        <v>-4.6534368437197662</v>
      </c>
      <c r="ER26" s="707">
        <v>2.638967851531827E-2</v>
      </c>
      <c r="ES26" s="715">
        <v>-0.11025013120014127</v>
      </c>
      <c r="ET26" s="95">
        <v>2797.49</v>
      </c>
      <c r="EU26" s="95">
        <v>1518.96</v>
      </c>
      <c r="EV26" s="130">
        <v>-1278.5299999999997</v>
      </c>
      <c r="EW26" s="706">
        <v>-0.45702754969633486</v>
      </c>
      <c r="EX26" s="707">
        <v>8.7100759515110898E-2</v>
      </c>
      <c r="EY26" s="715">
        <v>5.4080805045491023E-2</v>
      </c>
      <c r="EZ26" s="95">
        <v>0</v>
      </c>
      <c r="FA26" s="95">
        <v>0</v>
      </c>
      <c r="FB26" s="130">
        <v>0</v>
      </c>
      <c r="FC26" s="363">
        <v>0</v>
      </c>
      <c r="FD26" s="365">
        <v>0</v>
      </c>
      <c r="FE26" s="364">
        <v>0</v>
      </c>
      <c r="FF26" s="95">
        <v>0</v>
      </c>
      <c r="FG26" s="95">
        <v>0</v>
      </c>
      <c r="FH26" s="130"/>
      <c r="FI26" s="706"/>
      <c r="FJ26" s="707"/>
      <c r="FK26" s="715"/>
      <c r="FL26" s="94">
        <v>32117.86</v>
      </c>
      <c r="FM26" s="95">
        <v>28086.86</v>
      </c>
      <c r="FN26" s="130">
        <v>-4031</v>
      </c>
      <c r="FO26" s="715">
        <v>-0.12550649389467416</v>
      </c>
    </row>
    <row r="27" spans="1:171" ht="17.25" customHeight="1">
      <c r="A27" s="93" t="s">
        <v>25</v>
      </c>
      <c r="B27" s="94">
        <v>1063.28</v>
      </c>
      <c r="C27" s="95">
        <v>167.25</v>
      </c>
      <c r="D27" s="130">
        <v>-896.03</v>
      </c>
      <c r="E27" s="368">
        <v>-0.84270370927695437</v>
      </c>
      <c r="F27" s="367">
        <v>2.8371163597135242E-2</v>
      </c>
      <c r="G27" s="367">
        <v>4.3977582345229149E-3</v>
      </c>
      <c r="H27" s="94">
        <v>0</v>
      </c>
      <c r="I27" s="95">
        <v>0</v>
      </c>
      <c r="J27" s="130">
        <v>0</v>
      </c>
      <c r="K27" s="368">
        <v>0</v>
      </c>
      <c r="L27" s="367">
        <v>0</v>
      </c>
      <c r="M27" s="367">
        <v>0</v>
      </c>
      <c r="N27" s="94">
        <v>13910.86</v>
      </c>
      <c r="O27" s="95">
        <v>13408.75</v>
      </c>
      <c r="P27" s="130">
        <v>-502.11000000000058</v>
      </c>
      <c r="Q27" s="368">
        <v>-3.6094820880952047E-2</v>
      </c>
      <c r="R27" s="366">
        <v>0.3711790730916078</v>
      </c>
      <c r="S27" s="368">
        <v>0.3525766261713551</v>
      </c>
      <c r="T27" s="367">
        <v>1.0815581249071868</v>
      </c>
      <c r="U27" s="362">
        <v>0.88144538966344843</v>
      </c>
      <c r="V27" s="94">
        <v>3429.77</v>
      </c>
      <c r="W27" s="95">
        <v>3465.64</v>
      </c>
      <c r="X27" s="130">
        <v>35.869999999999891</v>
      </c>
      <c r="Y27" s="368">
        <v>1.0458427241476801E-2</v>
      </c>
      <c r="Z27" s="367">
        <v>9.1515467017668481E-2</v>
      </c>
      <c r="AA27" s="367">
        <v>9.112733541340505E-2</v>
      </c>
      <c r="AB27" s="94">
        <v>6688.87</v>
      </c>
      <c r="AC27" s="95">
        <v>8082.77</v>
      </c>
      <c r="AD27" s="130">
        <v>1393.9000000000005</v>
      </c>
      <c r="AE27" s="706">
        <v>0.20839095392794307</v>
      </c>
      <c r="AF27" s="707">
        <v>0.17847700046080994</v>
      </c>
      <c r="AG27" s="707">
        <v>0.21253254604038735</v>
      </c>
      <c r="AH27" s="94">
        <v>930.91</v>
      </c>
      <c r="AI27" s="95">
        <v>1504.73</v>
      </c>
      <c r="AJ27" s="130">
        <v>573.82000000000005</v>
      </c>
      <c r="AK27" s="706">
        <v>0.61640760116445203</v>
      </c>
      <c r="AL27" s="707">
        <v>2.4839176796525062E-2</v>
      </c>
      <c r="AM27" s="707">
        <v>3.9566150961038361E-2</v>
      </c>
      <c r="AN27" s="94">
        <v>0</v>
      </c>
      <c r="AO27" s="95">
        <v>0</v>
      </c>
      <c r="AP27" s="130">
        <v>0</v>
      </c>
      <c r="AQ27" s="706">
        <v>0</v>
      </c>
      <c r="AR27" s="707">
        <v>0</v>
      </c>
      <c r="AS27" s="707">
        <v>0</v>
      </c>
      <c r="AT27" s="94">
        <v>6867.47</v>
      </c>
      <c r="AU27" s="95">
        <v>6711.09</v>
      </c>
      <c r="AV27" s="130">
        <v>-156.38000000000011</v>
      </c>
      <c r="AW27" s="706">
        <v>-2.2771122407524182E-2</v>
      </c>
      <c r="AX27" s="707">
        <v>0.1832425277146362</v>
      </c>
      <c r="AY27" s="707">
        <v>0.17646488077802328</v>
      </c>
      <c r="AZ27" s="94">
        <v>4586.33</v>
      </c>
      <c r="BA27" s="95">
        <v>4690.51</v>
      </c>
      <c r="BB27" s="130">
        <v>104.18000000000029</v>
      </c>
      <c r="BC27" s="706">
        <v>2.2715330122341892E-2</v>
      </c>
      <c r="BD27" s="707">
        <v>0.12237559132161732</v>
      </c>
      <c r="BE27" s="707">
        <v>0.12333470240126804</v>
      </c>
      <c r="BF27" s="94">
        <v>37477.49</v>
      </c>
      <c r="BG27" s="95">
        <v>38030.74</v>
      </c>
      <c r="BH27" s="130">
        <v>553.25</v>
      </c>
      <c r="BI27" s="706">
        <v>1.476219458667056E-2</v>
      </c>
      <c r="BJ27" s="94">
        <v>0</v>
      </c>
      <c r="BK27" s="95">
        <v>0</v>
      </c>
      <c r="BL27" s="130">
        <v>0</v>
      </c>
      <c r="BM27" s="706">
        <v>0</v>
      </c>
      <c r="BN27" s="707">
        <v>0</v>
      </c>
      <c r="BO27" s="707">
        <v>0</v>
      </c>
      <c r="BP27" s="94">
        <v>0</v>
      </c>
      <c r="BQ27" s="95">
        <v>0</v>
      </c>
      <c r="BR27" s="130">
        <v>0</v>
      </c>
      <c r="BS27" s="706">
        <v>0</v>
      </c>
      <c r="BT27" s="707">
        <v>0</v>
      </c>
      <c r="BU27" s="707">
        <v>0</v>
      </c>
      <c r="BV27" s="94">
        <v>3081.75</v>
      </c>
      <c r="BW27" s="95">
        <v>1749.25</v>
      </c>
      <c r="BX27" s="130">
        <v>-1332.5</v>
      </c>
      <c r="BY27" s="706">
        <v>-0.43238419729050054</v>
      </c>
      <c r="BZ27" s="707">
        <v>0.15607978035635875</v>
      </c>
      <c r="CA27" s="707">
        <v>8.8590164200103114E-2</v>
      </c>
      <c r="CB27" s="94">
        <v>0</v>
      </c>
      <c r="CC27" s="95">
        <v>0</v>
      </c>
      <c r="CD27" s="130">
        <v>0</v>
      </c>
      <c r="CE27" s="706">
        <v>0</v>
      </c>
      <c r="CF27" s="707">
        <v>0</v>
      </c>
      <c r="CG27" s="707">
        <v>0</v>
      </c>
      <c r="CH27" s="94">
        <v>2273.31</v>
      </c>
      <c r="CI27" s="95">
        <v>582.33000000000004</v>
      </c>
      <c r="CJ27" s="130">
        <v>-1690.98</v>
      </c>
      <c r="CK27" s="706">
        <v>-0.74384047930110719</v>
      </c>
      <c r="CL27" s="707">
        <v>0.11513514252678313</v>
      </c>
      <c r="CM27" s="707">
        <v>2.9491902425980307E-2</v>
      </c>
      <c r="CN27" s="94">
        <v>12861.87</v>
      </c>
      <c r="CO27" s="95">
        <v>15212.23</v>
      </c>
      <c r="CP27" s="130">
        <v>2350.3599999999988</v>
      </c>
      <c r="CQ27" s="706">
        <v>0.18273859088919409</v>
      </c>
      <c r="CR27" s="707">
        <v>0.6514084025544058</v>
      </c>
      <c r="CS27" s="715">
        <v>0.77041815266527636</v>
      </c>
      <c r="CT27" s="95">
        <v>123.56</v>
      </c>
      <c r="CU27" s="95">
        <v>322.38</v>
      </c>
      <c r="CV27" s="130">
        <v>198.82</v>
      </c>
      <c r="CW27" s="706">
        <v>1.6090967950793136</v>
      </c>
      <c r="CX27" s="707">
        <v>6.2578786925713272E-3</v>
      </c>
      <c r="CY27" s="707">
        <v>1.6326824144535797E-2</v>
      </c>
      <c r="CZ27" s="94">
        <v>1404.22</v>
      </c>
      <c r="DA27" s="95">
        <v>1879.23</v>
      </c>
      <c r="DB27" s="130">
        <v>475.01</v>
      </c>
      <c r="DC27" s="706">
        <v>0.33827320505333919</v>
      </c>
      <c r="DD27" s="707">
        <v>7.1118795869881096E-2</v>
      </c>
      <c r="DE27" s="707">
        <v>9.5172956564104502E-2</v>
      </c>
      <c r="DF27" s="95" t="e">
        <v>#REF!</v>
      </c>
      <c r="DG27" s="95" t="e">
        <v>#REF!</v>
      </c>
      <c r="DH27" s="130" t="e">
        <v>#REF!</v>
      </c>
      <c r="DI27" s="369" t="e">
        <v>#REF!</v>
      </c>
      <c r="DJ27" s="363" t="e">
        <v>#REF!</v>
      </c>
      <c r="DK27" s="363" t="e">
        <v>#REF!</v>
      </c>
      <c r="DL27" s="94">
        <v>19744.71</v>
      </c>
      <c r="DM27" s="95">
        <v>19745.419999999998</v>
      </c>
      <c r="DN27" s="130">
        <v>0.70999999999912689</v>
      </c>
      <c r="DO27" s="715">
        <v>3.5958998638072013E-5</v>
      </c>
      <c r="DP27" s="94">
        <v>4199.99</v>
      </c>
      <c r="DQ27" s="95">
        <v>4199.99</v>
      </c>
      <c r="DR27" s="130">
        <v>0</v>
      </c>
      <c r="DS27" s="706">
        <v>0</v>
      </c>
      <c r="DT27" s="707">
        <v>0.23684893175238175</v>
      </c>
      <c r="DU27" s="715">
        <v>0.22969203147225831</v>
      </c>
      <c r="DV27" s="94">
        <v>12112.32</v>
      </c>
      <c r="DW27" s="95">
        <v>11119.79</v>
      </c>
      <c r="DX27" s="130">
        <v>-992.52999999999884</v>
      </c>
      <c r="DY27" s="706">
        <v>-8.1943839000290522E-2</v>
      </c>
      <c r="DZ27" s="707">
        <v>0.68304687702661404</v>
      </c>
      <c r="EA27" s="715">
        <v>0.60812696093202689</v>
      </c>
      <c r="EB27" s="94">
        <v>0</v>
      </c>
      <c r="EC27" s="95">
        <v>0</v>
      </c>
      <c r="ED27" s="130">
        <v>0</v>
      </c>
      <c r="EE27" s="369">
        <v>0</v>
      </c>
      <c r="EF27" s="363">
        <v>0</v>
      </c>
      <c r="EG27" s="364">
        <v>0</v>
      </c>
      <c r="EH27" s="95">
        <v>2413</v>
      </c>
      <c r="EI27" s="95">
        <v>2691.45</v>
      </c>
      <c r="EJ27" s="130">
        <v>278.44999999999982</v>
      </c>
      <c r="EK27" s="706">
        <v>0.11539577289680887</v>
      </c>
      <c r="EL27" s="707">
        <v>0.13607567454172442</v>
      </c>
      <c r="EM27" s="715">
        <v>0.14719192619649324</v>
      </c>
      <c r="EN27" s="94">
        <v>0</v>
      </c>
      <c r="EO27" s="95">
        <v>0</v>
      </c>
      <c r="EP27" s="130">
        <v>0</v>
      </c>
      <c r="EQ27" s="706">
        <v>0</v>
      </c>
      <c r="ER27" s="707">
        <v>0</v>
      </c>
      <c r="ES27" s="715">
        <v>0</v>
      </c>
      <c r="ET27" s="95">
        <v>-992.52</v>
      </c>
      <c r="EU27" s="95">
        <v>274.08</v>
      </c>
      <c r="EV27" s="130">
        <v>1266.5999999999999</v>
      </c>
      <c r="EW27" s="706">
        <v>1.2761455688550356</v>
      </c>
      <c r="EX27" s="707">
        <v>-5.5970919393349493E-2</v>
      </c>
      <c r="EY27" s="715">
        <v>1.4989081399221558E-2</v>
      </c>
      <c r="EZ27" s="95">
        <v>0</v>
      </c>
      <c r="FA27" s="95">
        <v>0</v>
      </c>
      <c r="FB27" s="130">
        <v>0</v>
      </c>
      <c r="FC27" s="363">
        <v>0</v>
      </c>
      <c r="FD27" s="365">
        <v>0</v>
      </c>
      <c r="FE27" s="364">
        <v>0</v>
      </c>
      <c r="FF27" s="95">
        <v>0</v>
      </c>
      <c r="FG27" s="95">
        <v>0</v>
      </c>
      <c r="FH27" s="130"/>
      <c r="FI27" s="706"/>
      <c r="FJ27" s="707"/>
      <c r="FK27" s="715"/>
      <c r="FL27" s="94">
        <v>17732.78</v>
      </c>
      <c r="FM27" s="95">
        <v>18285.310000000001</v>
      </c>
      <c r="FN27" s="130">
        <v>552.53000000000247</v>
      </c>
      <c r="FO27" s="715">
        <v>3.1158679011412903E-2</v>
      </c>
    </row>
    <row r="28" spans="1:171" ht="17.25" customHeight="1" thickBot="1">
      <c r="A28" s="93" t="s">
        <v>5</v>
      </c>
      <c r="B28" s="94">
        <v>473.21</v>
      </c>
      <c r="C28" s="95">
        <v>2339.17</v>
      </c>
      <c r="D28" s="130">
        <v>1865.96</v>
      </c>
      <c r="E28" s="368">
        <v>3.9431964666849817</v>
      </c>
      <c r="F28" s="367">
        <v>1.4998917577745017E-2</v>
      </c>
      <c r="G28" s="367">
        <v>7.0590752468686124E-2</v>
      </c>
      <c r="H28" s="94">
        <v>0</v>
      </c>
      <c r="I28" s="95">
        <v>0</v>
      </c>
      <c r="J28" s="130">
        <v>0</v>
      </c>
      <c r="K28" s="368">
        <v>0</v>
      </c>
      <c r="L28" s="367">
        <v>0</v>
      </c>
      <c r="M28" s="367">
        <v>0</v>
      </c>
      <c r="N28" s="94">
        <v>27109.63</v>
      </c>
      <c r="O28" s="95">
        <v>26605.1</v>
      </c>
      <c r="P28" s="130">
        <v>-504.53000000000247</v>
      </c>
      <c r="Q28" s="368">
        <v>-1.8610729840281937E-2</v>
      </c>
      <c r="R28" s="366">
        <v>0.85926989271816678</v>
      </c>
      <c r="S28" s="368">
        <v>0.80288052108424823</v>
      </c>
      <c r="T28" s="367">
        <v>2.0210298819794881</v>
      </c>
      <c r="U28" s="362">
        <v>2.142845636762249</v>
      </c>
      <c r="V28" s="94">
        <v>156.65</v>
      </c>
      <c r="W28" s="95">
        <v>150.52000000000001</v>
      </c>
      <c r="X28" s="130">
        <v>-6.1299999999999955</v>
      </c>
      <c r="Y28" s="368">
        <v>-3.9131822534312133E-2</v>
      </c>
      <c r="Z28" s="367">
        <v>4.9651960832479388E-3</v>
      </c>
      <c r="AA28" s="367">
        <v>4.5423462431489099E-3</v>
      </c>
      <c r="AB28" s="94">
        <v>3075.58</v>
      </c>
      <c r="AC28" s="95">
        <v>3318.75</v>
      </c>
      <c r="AD28" s="130">
        <v>243.17000000000007</v>
      </c>
      <c r="AE28" s="706">
        <v>7.9064761768511987E-2</v>
      </c>
      <c r="AF28" s="707">
        <v>9.7483930863170726E-2</v>
      </c>
      <c r="AG28" s="707">
        <v>0.10015221627989931</v>
      </c>
      <c r="AH28" s="94">
        <v>216.56</v>
      </c>
      <c r="AI28" s="95">
        <v>179</v>
      </c>
      <c r="AJ28" s="130">
        <v>-37.56</v>
      </c>
      <c r="AK28" s="706">
        <v>-0.17343923162172148</v>
      </c>
      <c r="AL28" s="707">
        <v>6.864110206116652E-3</v>
      </c>
      <c r="AM28" s="707">
        <v>5.4018069195034208E-3</v>
      </c>
      <c r="AN28" s="94">
        <v>0</v>
      </c>
      <c r="AO28" s="95">
        <v>0</v>
      </c>
      <c r="AP28" s="130">
        <v>0</v>
      </c>
      <c r="AQ28" s="706">
        <v>0</v>
      </c>
      <c r="AR28" s="707">
        <v>0</v>
      </c>
      <c r="AS28" s="707">
        <v>0</v>
      </c>
      <c r="AT28" s="94">
        <v>104.62</v>
      </c>
      <c r="AU28" s="95">
        <v>103.82</v>
      </c>
      <c r="AV28" s="130">
        <v>-0.80000000000001137</v>
      </c>
      <c r="AW28" s="706">
        <v>-7.6467214681706303E-3</v>
      </c>
      <c r="AX28" s="707">
        <v>3.3160473299036026E-3</v>
      </c>
      <c r="AY28" s="707">
        <v>3.1330480133119837E-3</v>
      </c>
      <c r="AZ28" s="94">
        <v>413.36</v>
      </c>
      <c r="BA28" s="95">
        <v>440.7</v>
      </c>
      <c r="BB28" s="130">
        <v>27.339999999999975</v>
      </c>
      <c r="BC28" s="706">
        <v>6.6140894135862147E-2</v>
      </c>
      <c r="BD28" s="707">
        <v>1.3101905221649333E-2</v>
      </c>
      <c r="BE28" s="707">
        <v>1.3299308991201996E-2</v>
      </c>
      <c r="BF28" s="94">
        <v>31549.61</v>
      </c>
      <c r="BG28" s="95">
        <v>33137.06</v>
      </c>
      <c r="BH28" s="130">
        <v>1587.4499999999971</v>
      </c>
      <c r="BI28" s="706">
        <v>5.0315994397394995E-2</v>
      </c>
      <c r="BJ28" s="94">
        <v>0</v>
      </c>
      <c r="BK28" s="95">
        <v>0</v>
      </c>
      <c r="BL28" s="130">
        <v>0</v>
      </c>
      <c r="BM28" s="706">
        <v>0</v>
      </c>
      <c r="BN28" s="707">
        <v>0</v>
      </c>
      <c r="BO28" s="707">
        <v>0</v>
      </c>
      <c r="BP28" s="94">
        <v>0</v>
      </c>
      <c r="BQ28" s="95">
        <v>0</v>
      </c>
      <c r="BR28" s="130">
        <v>0</v>
      </c>
      <c r="BS28" s="706">
        <v>0</v>
      </c>
      <c r="BT28" s="707">
        <v>0</v>
      </c>
      <c r="BU28" s="707">
        <v>0</v>
      </c>
      <c r="BV28" s="94">
        <v>427.17</v>
      </c>
      <c r="BW28" s="95">
        <v>1163.5999999999999</v>
      </c>
      <c r="BX28" s="130">
        <v>736.42999999999984</v>
      </c>
      <c r="BY28" s="706">
        <v>1.7239740618489121</v>
      </c>
      <c r="BZ28" s="707">
        <v>2.5835900270775862E-2</v>
      </c>
      <c r="CA28" s="707">
        <v>7.0947499094559663E-2</v>
      </c>
      <c r="CB28" s="94">
        <v>233.09</v>
      </c>
      <c r="CC28" s="95">
        <v>621.54</v>
      </c>
      <c r="CD28" s="130">
        <v>388.44999999999993</v>
      </c>
      <c r="CE28" s="706">
        <v>1.6665236603886908</v>
      </c>
      <c r="CF28" s="707">
        <v>1.409764261093978E-2</v>
      </c>
      <c r="CG28" s="707">
        <v>3.789679321694106E-2</v>
      </c>
      <c r="CH28" s="94">
        <v>691.73</v>
      </c>
      <c r="CI28" s="95">
        <v>1242.67</v>
      </c>
      <c r="CJ28" s="130">
        <v>550.94000000000005</v>
      </c>
      <c r="CK28" s="706">
        <v>0.79646682954331893</v>
      </c>
      <c r="CL28" s="707">
        <v>4.1836897006587041E-2</v>
      </c>
      <c r="CM28" s="707">
        <v>7.5768587744788993E-2</v>
      </c>
      <c r="CN28" s="94">
        <v>13413.77</v>
      </c>
      <c r="CO28" s="95">
        <v>12415.78</v>
      </c>
      <c r="CP28" s="130">
        <v>-997.98999999999978</v>
      </c>
      <c r="CQ28" s="706">
        <v>-7.4400410921016222E-2</v>
      </c>
      <c r="CR28" s="707">
        <v>0.81128549283686857</v>
      </c>
      <c r="CS28" s="715">
        <v>0.75702005870423872</v>
      </c>
      <c r="CT28" s="95">
        <v>920.22</v>
      </c>
      <c r="CU28" s="95">
        <v>372.84</v>
      </c>
      <c r="CV28" s="130">
        <v>-547.38000000000011</v>
      </c>
      <c r="CW28" s="706">
        <v>-0.59483601747408243</v>
      </c>
      <c r="CX28" s="707">
        <v>5.5656324524599961E-2</v>
      </c>
      <c r="CY28" s="707">
        <v>2.2732954247521163E-2</v>
      </c>
      <c r="CZ28" s="94">
        <v>847.99</v>
      </c>
      <c r="DA28" s="95">
        <v>584.41999999999996</v>
      </c>
      <c r="DB28" s="130">
        <v>-263.57000000000005</v>
      </c>
      <c r="DC28" s="706">
        <v>-0.31081734454415744</v>
      </c>
      <c r="DD28" s="707">
        <v>5.1287742750228765E-2</v>
      </c>
      <c r="DE28" s="707">
        <v>3.5633497267826199E-2</v>
      </c>
      <c r="DF28" s="95" t="e">
        <v>#REF!</v>
      </c>
      <c r="DG28" s="95" t="e">
        <v>#REF!</v>
      </c>
      <c r="DH28" s="130" t="e">
        <v>#REF!</v>
      </c>
      <c r="DI28" s="369" t="e">
        <v>#REF!</v>
      </c>
      <c r="DJ28" s="363" t="e">
        <v>#REF!</v>
      </c>
      <c r="DK28" s="363" t="e">
        <v>#REF!</v>
      </c>
      <c r="DL28" s="94">
        <v>16533.97</v>
      </c>
      <c r="DM28" s="95">
        <v>16400.86</v>
      </c>
      <c r="DN28" s="130">
        <v>-133.11000000000058</v>
      </c>
      <c r="DO28" s="715">
        <v>-8.0506980477163415E-3</v>
      </c>
      <c r="DP28" s="94">
        <v>17450</v>
      </c>
      <c r="DQ28" s="95">
        <v>17450</v>
      </c>
      <c r="DR28" s="130">
        <v>0</v>
      </c>
      <c r="DS28" s="706">
        <v>0</v>
      </c>
      <c r="DT28" s="707">
        <v>1.1621216278493625</v>
      </c>
      <c r="DU28" s="715">
        <v>1.0426494409427225</v>
      </c>
      <c r="DV28" s="94">
        <v>1328.55</v>
      </c>
      <c r="DW28" s="95">
        <v>1511.26</v>
      </c>
      <c r="DX28" s="130">
        <v>182.71000000000004</v>
      </c>
      <c r="DY28" s="706">
        <v>0.13752587407323777</v>
      </c>
      <c r="DZ28" s="707">
        <v>8.8477747202250448E-2</v>
      </c>
      <c r="EA28" s="715">
        <v>9.0298819147226289E-2</v>
      </c>
      <c r="EB28" s="94">
        <v>0</v>
      </c>
      <c r="EC28" s="95">
        <v>0</v>
      </c>
      <c r="ED28" s="130">
        <v>0</v>
      </c>
      <c r="EE28" s="369">
        <v>0</v>
      </c>
      <c r="EF28" s="363">
        <v>0</v>
      </c>
      <c r="EG28" s="364">
        <v>0</v>
      </c>
      <c r="EH28" s="95">
        <v>280</v>
      </c>
      <c r="EI28" s="95">
        <v>280</v>
      </c>
      <c r="EJ28" s="130">
        <v>0</v>
      </c>
      <c r="EK28" s="706">
        <v>0</v>
      </c>
      <c r="EL28" s="707">
        <v>1.8647223827955386E-2</v>
      </c>
      <c r="EM28" s="715">
        <v>1.6730191602519328E-2</v>
      </c>
      <c r="EN28" s="94">
        <v>-4824.92</v>
      </c>
      <c r="EO28" s="95">
        <v>-4225.62</v>
      </c>
      <c r="EP28" s="130">
        <v>599.30000000000018</v>
      </c>
      <c r="EQ28" s="706">
        <v>0.12420931331503945</v>
      </c>
      <c r="ER28" s="707">
        <v>-0.32132629711420896</v>
      </c>
      <c r="ES28" s="715">
        <v>-0.25248368656942044</v>
      </c>
      <c r="ET28" s="95">
        <v>782</v>
      </c>
      <c r="EU28" s="95">
        <v>1720.57</v>
      </c>
      <c r="EV28" s="130">
        <v>938.56999999999994</v>
      </c>
      <c r="EW28" s="706">
        <v>1.2002173913043477</v>
      </c>
      <c r="EX28" s="707">
        <v>5.2079032262361116E-2</v>
      </c>
      <c r="EY28" s="715">
        <v>0.10280523487695244</v>
      </c>
      <c r="EZ28" s="95">
        <v>0</v>
      </c>
      <c r="FA28" s="95">
        <v>0</v>
      </c>
      <c r="FB28" s="130">
        <v>0</v>
      </c>
      <c r="FC28" s="363">
        <v>0</v>
      </c>
      <c r="FD28" s="365">
        <v>0</v>
      </c>
      <c r="FE28" s="364">
        <v>0</v>
      </c>
      <c r="FF28" s="95">
        <v>0</v>
      </c>
      <c r="FG28" s="95">
        <v>0</v>
      </c>
      <c r="FH28" s="130"/>
      <c r="FI28" s="706"/>
      <c r="FJ28" s="707"/>
      <c r="FK28" s="715"/>
      <c r="FL28" s="94">
        <v>15015.64</v>
      </c>
      <c r="FM28" s="95">
        <v>16736.21</v>
      </c>
      <c r="FN28" s="130">
        <v>1720.5699999999997</v>
      </c>
      <c r="FO28" s="715">
        <v>0.11458519250594712</v>
      </c>
    </row>
    <row r="29" spans="1:171" s="100" customFormat="1" ht="17.25" customHeight="1" thickTop="1" thickBot="1">
      <c r="A29" s="164" t="s">
        <v>10</v>
      </c>
      <c r="B29" s="165">
        <v>1341692.69</v>
      </c>
      <c r="C29" s="166">
        <v>1995766.54</v>
      </c>
      <c r="D29" s="170">
        <v>654073.84999999986</v>
      </c>
      <c r="E29" s="396">
        <v>0.48749900396341889</v>
      </c>
      <c r="F29" s="392">
        <v>4.6239891319058687E-2</v>
      </c>
      <c r="G29" s="392">
        <v>6.1901944107811274E-2</v>
      </c>
      <c r="H29" s="165">
        <v>5341.06</v>
      </c>
      <c r="I29" s="166">
        <v>12294.72</v>
      </c>
      <c r="J29" s="170">
        <v>6953.6599999999989</v>
      </c>
      <c r="K29" s="393">
        <v>1.3019250860316114</v>
      </c>
      <c r="L29" s="392">
        <v>1.8407347358251732E-4</v>
      </c>
      <c r="M29" s="392">
        <v>3.8134073049505548E-4</v>
      </c>
      <c r="N29" s="165">
        <v>24281620.419999991</v>
      </c>
      <c r="O29" s="166">
        <v>26491881.23</v>
      </c>
      <c r="P29" s="170">
        <v>2210260.8100000005</v>
      </c>
      <c r="Q29" s="393">
        <v>9.1026083587876574E-2</v>
      </c>
      <c r="R29" s="395">
        <v>0.83683804617839552</v>
      </c>
      <c r="S29" s="393">
        <v>0.82168876887285347</v>
      </c>
      <c r="T29" s="392">
        <v>1.0927112338359737</v>
      </c>
      <c r="U29" s="394">
        <v>1.083098454654714</v>
      </c>
      <c r="V29" s="167">
        <v>52506.389999999992</v>
      </c>
      <c r="W29" s="168">
        <v>55844.25</v>
      </c>
      <c r="X29" s="170">
        <v>3337.8600000000006</v>
      </c>
      <c r="Y29" s="393">
        <v>6.3570548270410671E-2</v>
      </c>
      <c r="Z29" s="392">
        <v>1.8095721809113453E-3</v>
      </c>
      <c r="AA29" s="392">
        <v>1.7321002095979821E-3</v>
      </c>
      <c r="AB29" s="167">
        <v>1508780.7800000005</v>
      </c>
      <c r="AC29" s="168">
        <v>1662780.32</v>
      </c>
      <c r="AD29" s="170">
        <v>153999.53999999998</v>
      </c>
      <c r="AE29" s="709">
        <v>0.10206886384117349</v>
      </c>
      <c r="AF29" s="710">
        <v>5.1998389654701493E-2</v>
      </c>
      <c r="AG29" s="710">
        <v>5.1573835100075655E-2</v>
      </c>
      <c r="AH29" s="167">
        <v>81999.679999999993</v>
      </c>
      <c r="AI29" s="168">
        <v>126869.62</v>
      </c>
      <c r="AJ29" s="170">
        <v>44869.94</v>
      </c>
      <c r="AK29" s="709">
        <v>0.54719652564497823</v>
      </c>
      <c r="AL29" s="711">
        <v>2.8260244090601624E-3</v>
      </c>
      <c r="AM29" s="711">
        <v>3.935067538620652E-3</v>
      </c>
      <c r="AN29" s="167">
        <v>782.22</v>
      </c>
      <c r="AO29" s="168">
        <v>477.62</v>
      </c>
      <c r="AP29" s="170">
        <v>-304.60000000000008</v>
      </c>
      <c r="AQ29" s="709">
        <v>-0.38940451535373682</v>
      </c>
      <c r="AR29" s="710">
        <v>2.6958310242857542E-5</v>
      </c>
      <c r="AS29" s="710">
        <v>1.4814160851084726E-5</v>
      </c>
      <c r="AT29" s="167">
        <v>210466.65000000002</v>
      </c>
      <c r="AU29" s="168">
        <v>214960.97000000009</v>
      </c>
      <c r="AV29" s="170">
        <v>4494.3200000000015</v>
      </c>
      <c r="AW29" s="709">
        <v>2.1354072010934106E-2</v>
      </c>
      <c r="AX29" s="710">
        <v>7.2534903818298095E-3</v>
      </c>
      <c r="AY29" s="710">
        <v>6.6673639845173981E-3</v>
      </c>
      <c r="AZ29" s="167">
        <v>1532723.6900000004</v>
      </c>
      <c r="BA29" s="168">
        <v>1679897.9199999997</v>
      </c>
      <c r="BB29" s="170">
        <v>147174.22999999995</v>
      </c>
      <c r="BC29" s="709">
        <v>9.6021370949123414E-2</v>
      </c>
      <c r="BD29" s="710">
        <v>5.2823554436855893E-2</v>
      </c>
      <c r="BE29" s="710">
        <v>5.2104765295177456E-2</v>
      </c>
      <c r="BF29" s="167">
        <v>29015913.569999997</v>
      </c>
      <c r="BG29" s="168">
        <v>32240773.189999998</v>
      </c>
      <c r="BH29" s="170">
        <v>3224859.6199999996</v>
      </c>
      <c r="BI29" s="709">
        <v>0.11114106789090498</v>
      </c>
      <c r="BJ29" s="167">
        <v>14674.35</v>
      </c>
      <c r="BK29" s="168">
        <v>142451.04</v>
      </c>
      <c r="BL29" s="170">
        <v>127776.69000000002</v>
      </c>
      <c r="BM29" s="709">
        <v>8.7074855104314679</v>
      </c>
      <c r="BN29" s="710">
        <v>5.0573455027009867E-4</v>
      </c>
      <c r="BO29" s="710">
        <v>4.4183506133836621E-3</v>
      </c>
      <c r="BP29" s="167">
        <v>120320.31999999999</v>
      </c>
      <c r="BQ29" s="168">
        <v>197513.11</v>
      </c>
      <c r="BR29" s="170">
        <v>77192.789999999994</v>
      </c>
      <c r="BS29" s="709">
        <v>0.64156071060981223</v>
      </c>
      <c r="BT29" s="710">
        <v>5.1000970154812244E-3</v>
      </c>
      <c r="BU29" s="710">
        <v>7.5608847337204927E-3</v>
      </c>
      <c r="BV29" s="167">
        <v>276597.17999999993</v>
      </c>
      <c r="BW29" s="168">
        <v>365952.66999999987</v>
      </c>
      <c r="BX29" s="170">
        <v>89355.49000000002</v>
      </c>
      <c r="BY29" s="709">
        <v>0.32305278745068894</v>
      </c>
      <c r="BZ29" s="710">
        <v>1.1724307683095613E-2</v>
      </c>
      <c r="CA29" s="710">
        <v>1.4008821773234459E-2</v>
      </c>
      <c r="CB29" s="167">
        <v>168374.33</v>
      </c>
      <c r="CC29" s="168">
        <v>27371.49</v>
      </c>
      <c r="CD29" s="170">
        <v>-141002.83999999994</v>
      </c>
      <c r="CE29" s="709">
        <v>-0.83743668052012443</v>
      </c>
      <c r="CF29" s="710">
        <v>7.1369941329664909E-3</v>
      </c>
      <c r="CG29" s="710">
        <v>1.0477921231668275E-3</v>
      </c>
      <c r="CH29" s="167">
        <v>330673.89999999997</v>
      </c>
      <c r="CI29" s="168">
        <v>347286.22000000003</v>
      </c>
      <c r="CJ29" s="170">
        <v>16612.320000000007</v>
      </c>
      <c r="CK29" s="709">
        <v>5.0237772016479276E-2</v>
      </c>
      <c r="CL29" s="710">
        <v>1.4016493394362122E-2</v>
      </c>
      <c r="CM29" s="710">
        <v>1.3294262234185351E-2</v>
      </c>
      <c r="CN29" s="167">
        <v>22221443.020000003</v>
      </c>
      <c r="CO29" s="168">
        <v>24459347.270000003</v>
      </c>
      <c r="CP29" s="170">
        <v>2237904.2500000005</v>
      </c>
      <c r="CQ29" s="709">
        <v>0.10070922252824964</v>
      </c>
      <c r="CR29" s="710">
        <v>0.94191500842075637</v>
      </c>
      <c r="CS29" s="716">
        <v>0.93631407743268813</v>
      </c>
      <c r="CT29" s="168">
        <v>205747.22</v>
      </c>
      <c r="CU29" s="168">
        <v>290929.94000000006</v>
      </c>
      <c r="CV29" s="170">
        <v>85182.719999999987</v>
      </c>
      <c r="CW29" s="709">
        <v>0.41401638379366712</v>
      </c>
      <c r="CX29" s="710">
        <v>8.7211435496976648E-3</v>
      </c>
      <c r="CY29" s="710">
        <v>1.1136920186858582E-2</v>
      </c>
      <c r="CZ29" s="167">
        <v>253940.50000000003</v>
      </c>
      <c r="DA29" s="168">
        <v>292163.8</v>
      </c>
      <c r="DB29" s="170">
        <v>38223.299999999996</v>
      </c>
      <c r="DC29" s="709">
        <v>0.15052069283946418</v>
      </c>
      <c r="DD29" s="710">
        <v>1.0763943996822898E-2</v>
      </c>
      <c r="DE29" s="710">
        <v>1.1184152865426338E-2</v>
      </c>
      <c r="DF29" s="168" t="e">
        <v>#REF!</v>
      </c>
      <c r="DG29" s="168" t="e">
        <v>#REF!</v>
      </c>
      <c r="DH29" s="170" t="e">
        <v>#REF!</v>
      </c>
      <c r="DI29" s="391" t="e">
        <v>#REF!</v>
      </c>
      <c r="DJ29" s="389" t="e">
        <v>#REF!</v>
      </c>
      <c r="DK29" s="389" t="e">
        <v>#REF!</v>
      </c>
      <c r="DL29" s="167">
        <v>23591770.829999998</v>
      </c>
      <c r="DM29" s="168">
        <v>26123015.620000001</v>
      </c>
      <c r="DN29" s="170">
        <v>2531244.790000001</v>
      </c>
      <c r="DO29" s="716">
        <v>0.10729354774764074</v>
      </c>
      <c r="DP29" s="167">
        <v>800181.1100000001</v>
      </c>
      <c r="DQ29" s="168">
        <v>851757.94</v>
      </c>
      <c r="DR29" s="170">
        <v>51576.829999999987</v>
      </c>
      <c r="DS29" s="709">
        <v>6.4456445366474394E-2</v>
      </c>
      <c r="DT29" s="710">
        <v>0.14752213333618483</v>
      </c>
      <c r="DU29" s="716">
        <v>0.13922714776935119</v>
      </c>
      <c r="DV29" s="167">
        <v>3021971.09</v>
      </c>
      <c r="DW29" s="168">
        <v>3116461.84</v>
      </c>
      <c r="DX29" s="170">
        <v>94490.750000000029</v>
      </c>
      <c r="DY29" s="709">
        <v>3.1267919905878384E-2</v>
      </c>
      <c r="DZ29" s="710">
        <v>0.55713339955885199</v>
      </c>
      <c r="EA29" s="716">
        <v>0.50941244306477984</v>
      </c>
      <c r="EB29" s="167">
        <v>3190.77</v>
      </c>
      <c r="EC29" s="168">
        <v>4482.7299999999996</v>
      </c>
      <c r="ED29" s="170">
        <v>1291.9599999999996</v>
      </c>
      <c r="EE29" s="391">
        <v>40.490539901027013</v>
      </c>
      <c r="EF29" s="389">
        <v>5.8825332353209192E-2</v>
      </c>
      <c r="EG29" s="388">
        <v>7.3274070344457681E-2</v>
      </c>
      <c r="EH29" s="168">
        <v>1423928.16</v>
      </c>
      <c r="EI29" s="168">
        <v>1711066.2599999993</v>
      </c>
      <c r="EJ29" s="170">
        <v>287138.09999999998</v>
      </c>
      <c r="EK29" s="709">
        <v>0.2016520973923287</v>
      </c>
      <c r="EL29" s="710">
        <v>0.26251671934703419</v>
      </c>
      <c r="EM29" s="716">
        <v>0.27968846997090629</v>
      </c>
      <c r="EN29" s="167">
        <v>-19772.910000000003</v>
      </c>
      <c r="EO29" s="168">
        <v>-375629.82</v>
      </c>
      <c r="EP29" s="170">
        <v>-355856.91</v>
      </c>
      <c r="EQ29" s="709">
        <v>-17.997194646614989</v>
      </c>
      <c r="ER29" s="710">
        <v>-3.6453520696888013E-3</v>
      </c>
      <c r="ES29" s="716">
        <v>-6.1399918920291834E-2</v>
      </c>
      <c r="ET29" s="168">
        <v>194644.51999999996</v>
      </c>
      <c r="EU29" s="168">
        <v>809618.68999999983</v>
      </c>
      <c r="EV29" s="170">
        <v>614974.16999999981</v>
      </c>
      <c r="EW29" s="709">
        <v>3.1594733311782939</v>
      </c>
      <c r="EX29" s="710">
        <v>3.5884844660476534E-2</v>
      </c>
      <c r="EY29" s="716">
        <v>0.13233912558473893</v>
      </c>
      <c r="EZ29" s="168">
        <v>0</v>
      </c>
      <c r="FA29" s="168">
        <v>0</v>
      </c>
      <c r="FB29" s="170">
        <v>0</v>
      </c>
      <c r="FC29" s="389">
        <v>0</v>
      </c>
      <c r="FD29" s="390">
        <v>0</v>
      </c>
      <c r="FE29" s="388">
        <v>0</v>
      </c>
      <c r="FF29" s="168">
        <v>0</v>
      </c>
      <c r="FG29" s="168">
        <v>0</v>
      </c>
      <c r="FH29" s="170">
        <v>0</v>
      </c>
      <c r="FI29" s="709">
        <v>0</v>
      </c>
      <c r="FJ29" s="710">
        <v>0</v>
      </c>
      <c r="FK29" s="716">
        <v>0</v>
      </c>
      <c r="FL29" s="167">
        <v>5424142.7499999991</v>
      </c>
      <c r="FM29" s="168">
        <v>6117757.5900000008</v>
      </c>
      <c r="FN29" s="170">
        <v>693614.84000000032</v>
      </c>
      <c r="FO29" s="716">
        <v>0.12787547672855804</v>
      </c>
    </row>
    <row r="30" spans="1:171" s="332" customFormat="1" ht="15.75" thickTop="1">
      <c r="B30" s="608" t="s">
        <v>275</v>
      </c>
      <c r="N30" s="387"/>
      <c r="O30" s="387"/>
      <c r="AB30" s="608" t="s">
        <v>275</v>
      </c>
      <c r="AH30" s="609"/>
      <c r="AI30" s="607"/>
      <c r="AJ30" s="609"/>
      <c r="AK30" s="607"/>
      <c r="AL30" s="607"/>
      <c r="AM30" s="607"/>
      <c r="AN30" s="609"/>
      <c r="AO30" s="607"/>
      <c r="AQ30" s="712"/>
      <c r="AZ30" s="608" t="s">
        <v>275</v>
      </c>
      <c r="CH30" s="608" t="s">
        <v>275</v>
      </c>
    </row>
    <row r="31" spans="1:171">
      <c r="N31" s="245"/>
      <c r="O31" s="245"/>
      <c r="AE31" s="88"/>
      <c r="AF31" s="88"/>
      <c r="AG31" s="88"/>
      <c r="CE31" s="681"/>
      <c r="CF31" s="681"/>
      <c r="CG31" s="681"/>
    </row>
    <row r="32" spans="1:171">
      <c r="AE32" s="681"/>
      <c r="AF32" s="681"/>
      <c r="AG32" s="681"/>
      <c r="AL32" s="708"/>
      <c r="AM32" s="708"/>
      <c r="AX32" s="681"/>
      <c r="AY32" s="681"/>
      <c r="BI32" s="681"/>
    </row>
    <row r="33" spans="14:51">
      <c r="AE33" s="681"/>
      <c r="AF33" s="681"/>
      <c r="AG33" s="681"/>
      <c r="AW33" s="681"/>
      <c r="AX33" s="681"/>
      <c r="AY33" s="681"/>
    </row>
    <row r="34" spans="14:51">
      <c r="AE34" s="681"/>
      <c r="AF34" s="681"/>
      <c r="AG34" s="681"/>
    </row>
    <row r="35" spans="14:51">
      <c r="AE35" s="681"/>
      <c r="AF35" s="681"/>
      <c r="AG35" s="681"/>
    </row>
    <row r="36" spans="14:51">
      <c r="N36"/>
      <c r="O36"/>
      <c r="P36"/>
      <c r="Q36"/>
      <c r="R36"/>
      <c r="S36"/>
      <c r="T36"/>
      <c r="AE36" s="681"/>
      <c r="AF36" s="681"/>
      <c r="AG36" s="681"/>
    </row>
    <row r="37" spans="14:51">
      <c r="N37"/>
      <c r="O37"/>
      <c r="P37"/>
      <c r="Q37"/>
      <c r="R37"/>
      <c r="S37"/>
      <c r="T37"/>
      <c r="AE37" s="681"/>
      <c r="AF37" s="681"/>
      <c r="AG37" s="681"/>
    </row>
    <row r="38" spans="14:51">
      <c r="N38"/>
      <c r="O38"/>
      <c r="P38"/>
      <c r="Q38"/>
      <c r="R38"/>
      <c r="S38"/>
      <c r="T38"/>
      <c r="AE38" s="681"/>
      <c r="AF38" s="681"/>
      <c r="AG38" s="681"/>
    </row>
    <row r="39" spans="14:51">
      <c r="N39"/>
      <c r="O39"/>
      <c r="P39"/>
      <c r="Q39"/>
      <c r="R39"/>
      <c r="S39"/>
      <c r="T39"/>
      <c r="AE39" s="681"/>
      <c r="AF39" s="681"/>
      <c r="AG39" s="681"/>
      <c r="AH39" s="88"/>
      <c r="AI39" s="88"/>
      <c r="AJ39" s="88"/>
      <c r="AK39" s="88"/>
      <c r="AL39" s="88"/>
      <c r="AM39" s="88"/>
      <c r="AN39" s="88"/>
      <c r="AO39" s="88"/>
    </row>
    <row r="40" spans="14:51">
      <c r="N40"/>
      <c r="O40"/>
      <c r="P40"/>
      <c r="Q40"/>
      <c r="R40"/>
      <c r="S40"/>
      <c r="T40"/>
      <c r="AE40" s="681"/>
      <c r="AF40" s="681"/>
      <c r="AG40" s="681"/>
      <c r="AH40" s="88"/>
      <c r="AI40" s="88"/>
      <c r="AJ40" s="88"/>
      <c r="AK40" s="88"/>
      <c r="AL40" s="88"/>
      <c r="AM40" s="88"/>
      <c r="AN40" s="88"/>
      <c r="AO40" s="88"/>
    </row>
    <row r="41" spans="14:51">
      <c r="N41"/>
      <c r="O41"/>
      <c r="P41"/>
      <c r="Q41"/>
      <c r="R41"/>
      <c r="S41"/>
      <c r="T41"/>
      <c r="AE41" s="681"/>
      <c r="AF41" s="681"/>
      <c r="AG41" s="681"/>
      <c r="AH41" s="88"/>
      <c r="AI41" s="88"/>
      <c r="AJ41" s="88"/>
      <c r="AK41" s="88"/>
      <c r="AL41" s="88"/>
      <c r="AM41" s="88"/>
      <c r="AN41" s="88"/>
      <c r="AO41" s="88"/>
    </row>
    <row r="42" spans="14:51">
      <c r="N42"/>
      <c r="O42"/>
      <c r="P42"/>
      <c r="Q42"/>
      <c r="R42"/>
      <c r="S42"/>
      <c r="T42"/>
      <c r="AE42" s="681"/>
      <c r="AF42" s="681"/>
      <c r="AG42" s="681"/>
      <c r="AH42" s="88"/>
      <c r="AI42" s="88"/>
      <c r="AJ42" s="88"/>
      <c r="AK42" s="88"/>
      <c r="AL42" s="88"/>
      <c r="AM42" s="88"/>
      <c r="AN42" s="88"/>
      <c r="AO42" s="88"/>
    </row>
    <row r="43" spans="14:51">
      <c r="N43"/>
      <c r="O43"/>
      <c r="P43"/>
      <c r="Q43"/>
      <c r="R43"/>
      <c r="S43"/>
      <c r="T43"/>
      <c r="AE43" s="681"/>
      <c r="AF43" s="681"/>
      <c r="AG43" s="681"/>
      <c r="AH43" s="88"/>
      <c r="AI43" s="88"/>
      <c r="AJ43" s="88"/>
      <c r="AK43" s="88"/>
      <c r="AL43" s="88"/>
      <c r="AM43" s="88"/>
      <c r="AN43" s="88"/>
      <c r="AO43" s="88"/>
    </row>
    <row r="44" spans="14:51">
      <c r="N44"/>
      <c r="O44"/>
      <c r="P44"/>
      <c r="Q44"/>
      <c r="R44"/>
      <c r="S44"/>
      <c r="T44"/>
      <c r="AE44" s="681"/>
      <c r="AF44" s="681"/>
      <c r="AG44" s="681"/>
      <c r="AH44" s="88"/>
      <c r="AI44" s="88"/>
      <c r="AJ44" s="88"/>
      <c r="AK44" s="88"/>
      <c r="AL44" s="88"/>
      <c r="AM44" s="88"/>
      <c r="AN44" s="88"/>
      <c r="AO44" s="88"/>
    </row>
    <row r="45" spans="14:51">
      <c r="N45"/>
      <c r="O45"/>
      <c r="P45"/>
      <c r="Q45"/>
      <c r="R45"/>
      <c r="S45"/>
      <c r="T45"/>
      <c r="AE45" s="681"/>
      <c r="AF45" s="681"/>
      <c r="AG45" s="681"/>
      <c r="AH45" s="88"/>
      <c r="AI45" s="88"/>
      <c r="AJ45" s="88"/>
      <c r="AK45" s="88"/>
      <c r="AL45" s="88"/>
      <c r="AM45" s="88"/>
      <c r="AN45" s="88"/>
      <c r="AO45" s="88"/>
    </row>
    <row r="46" spans="14:51">
      <c r="N46"/>
      <c r="O46"/>
      <c r="P46"/>
      <c r="Q46"/>
      <c r="R46"/>
      <c r="S46"/>
      <c r="T46"/>
      <c r="AE46" s="681"/>
      <c r="AF46" s="681"/>
      <c r="AG46" s="681"/>
      <c r="AH46" s="88"/>
      <c r="AI46" s="88"/>
      <c r="AJ46" s="88"/>
      <c r="AK46" s="88"/>
      <c r="AL46" s="88"/>
      <c r="AM46" s="88"/>
      <c r="AN46" s="88"/>
      <c r="AO46" s="88"/>
    </row>
    <row r="47" spans="14:51">
      <c r="N47"/>
      <c r="O47"/>
      <c r="P47"/>
      <c r="Q47"/>
      <c r="R47"/>
      <c r="S47"/>
      <c r="T47"/>
      <c r="AE47" s="681"/>
      <c r="AF47" s="681"/>
      <c r="AG47" s="681"/>
      <c r="AH47" s="88"/>
      <c r="AI47" s="88"/>
      <c r="AJ47" s="88"/>
      <c r="AK47" s="88"/>
      <c r="AL47" s="88"/>
      <c r="AM47" s="88"/>
      <c r="AN47" s="88"/>
      <c r="AO47" s="88"/>
    </row>
    <row r="48" spans="14:51">
      <c r="N48"/>
      <c r="O48"/>
      <c r="P48"/>
      <c r="Q48"/>
      <c r="R48"/>
      <c r="S48"/>
      <c r="T48"/>
      <c r="AE48" s="681"/>
      <c r="AF48" s="681"/>
      <c r="AG48" s="681"/>
      <c r="AH48" s="88"/>
      <c r="AI48" s="88"/>
      <c r="AJ48" s="88"/>
      <c r="AK48" s="88"/>
      <c r="AL48" s="88"/>
      <c r="AM48" s="88"/>
      <c r="AN48" s="88"/>
      <c r="AO48" s="88"/>
    </row>
    <row r="49" spans="14:41">
      <c r="N49"/>
      <c r="O49"/>
      <c r="P49"/>
      <c r="Q49"/>
      <c r="R49"/>
      <c r="S49"/>
      <c r="T49"/>
      <c r="AE49" s="681"/>
      <c r="AF49" s="681"/>
      <c r="AG49" s="681"/>
      <c r="AH49" s="88"/>
      <c r="AI49" s="88"/>
      <c r="AJ49" s="88"/>
      <c r="AK49" s="88"/>
      <c r="AL49" s="88"/>
      <c r="AM49" s="88"/>
      <c r="AN49" s="88"/>
      <c r="AO49" s="88"/>
    </row>
    <row r="50" spans="14:41">
      <c r="N50"/>
      <c r="O50"/>
      <c r="P50"/>
      <c r="Q50"/>
      <c r="R50"/>
      <c r="S50"/>
      <c r="T50"/>
      <c r="AE50" s="681"/>
      <c r="AF50" s="681"/>
      <c r="AG50" s="681"/>
      <c r="AH50" s="88"/>
      <c r="AI50" s="88"/>
      <c r="AJ50" s="88"/>
      <c r="AK50" s="88"/>
      <c r="AL50" s="88"/>
      <c r="AM50" s="88"/>
      <c r="AN50" s="88"/>
      <c r="AO50" s="88"/>
    </row>
    <row r="51" spans="14:41">
      <c r="N51"/>
      <c r="O51"/>
      <c r="P51"/>
      <c r="Q51"/>
      <c r="R51"/>
      <c r="S51"/>
      <c r="T51"/>
      <c r="AE51" s="681"/>
      <c r="AF51" s="681"/>
      <c r="AG51" s="681"/>
      <c r="AH51" s="88"/>
      <c r="AI51" s="88"/>
      <c r="AJ51" s="88"/>
      <c r="AK51" s="88"/>
      <c r="AL51" s="88"/>
      <c r="AM51" s="88"/>
      <c r="AN51" s="88"/>
      <c r="AO51" s="88"/>
    </row>
    <row r="52" spans="14:41">
      <c r="N52"/>
      <c r="O52"/>
      <c r="P52"/>
      <c r="Q52"/>
      <c r="R52"/>
      <c r="S52"/>
      <c r="T52"/>
      <c r="AE52" s="681"/>
      <c r="AF52" s="88"/>
      <c r="AG52" s="88"/>
      <c r="AH52" s="88"/>
      <c r="AI52" s="88"/>
      <c r="AJ52" s="88"/>
      <c r="AK52" s="88"/>
      <c r="AL52" s="88"/>
      <c r="AM52" s="88"/>
      <c r="AN52" s="88"/>
      <c r="AO52" s="88"/>
    </row>
    <row r="53" spans="14:41">
      <c r="N53"/>
      <c r="O53"/>
      <c r="P53"/>
      <c r="Q53"/>
      <c r="R53"/>
      <c r="S53"/>
      <c r="T53"/>
      <c r="AE53" s="681"/>
      <c r="AF53" s="88"/>
      <c r="AG53" s="88"/>
      <c r="AH53" s="88"/>
      <c r="AI53" s="88"/>
      <c r="AJ53" s="88"/>
      <c r="AK53" s="88"/>
      <c r="AL53" s="88"/>
      <c r="AM53" s="88"/>
      <c r="AN53" s="88"/>
      <c r="AO53" s="88"/>
    </row>
    <row r="54" spans="14:41">
      <c r="N54"/>
      <c r="O54"/>
      <c r="P54"/>
      <c r="Q54"/>
      <c r="R54"/>
      <c r="S54"/>
      <c r="T54"/>
      <c r="AE54" s="88"/>
      <c r="AF54" s="88"/>
      <c r="AG54" s="88"/>
      <c r="AH54" s="88"/>
      <c r="AI54" s="88"/>
      <c r="AJ54" s="88"/>
      <c r="AK54" s="88"/>
      <c r="AL54" s="88"/>
      <c r="AM54" s="88"/>
      <c r="AN54" s="88"/>
      <c r="AO54" s="88"/>
    </row>
    <row r="55" spans="14:41">
      <c r="N55"/>
      <c r="O55"/>
      <c r="P55"/>
      <c r="Q55"/>
      <c r="R55"/>
      <c r="S55"/>
      <c r="T55"/>
      <c r="AE55" s="88"/>
      <c r="AF55" s="88"/>
      <c r="AG55" s="88"/>
      <c r="AH55" s="88"/>
      <c r="AI55" s="88"/>
      <c r="AJ55" s="88"/>
      <c r="AK55" s="88"/>
      <c r="AL55" s="88"/>
      <c r="AM55" s="88"/>
      <c r="AN55" s="88"/>
      <c r="AO55" s="88"/>
    </row>
    <row r="56" spans="14:41">
      <c r="N56"/>
      <c r="O56"/>
      <c r="P56"/>
      <c r="Q56"/>
      <c r="R56"/>
      <c r="S56"/>
      <c r="T56"/>
      <c r="AE56" s="88"/>
      <c r="AF56" s="88"/>
      <c r="AG56" s="88"/>
      <c r="AH56" s="88"/>
      <c r="AI56" s="88"/>
      <c r="AJ56" s="88"/>
      <c r="AK56" s="88"/>
      <c r="AL56" s="88"/>
      <c r="AM56" s="88"/>
      <c r="AN56" s="88"/>
      <c r="AO56" s="88"/>
    </row>
    <row r="57" spans="14:41">
      <c r="N57"/>
      <c r="O57"/>
      <c r="P57"/>
      <c r="Q57"/>
      <c r="R57"/>
      <c r="S57"/>
      <c r="T57"/>
      <c r="AE57" s="88"/>
      <c r="AF57" s="88"/>
      <c r="AG57" s="88"/>
      <c r="AH57" s="88"/>
      <c r="AI57" s="88"/>
      <c r="AJ57" s="88"/>
      <c r="AK57" s="88"/>
      <c r="AL57" s="88"/>
      <c r="AM57" s="88"/>
      <c r="AN57" s="88"/>
      <c r="AO57" s="88"/>
    </row>
    <row r="58" spans="14:41">
      <c r="N58"/>
      <c r="O58"/>
      <c r="P58"/>
      <c r="Q58"/>
      <c r="R58"/>
      <c r="S58"/>
      <c r="T58"/>
      <c r="AE58" s="88"/>
      <c r="AF58" s="88"/>
      <c r="AG58" s="88"/>
      <c r="AH58" s="88"/>
      <c r="AI58" s="88"/>
      <c r="AJ58" s="88"/>
      <c r="AK58" s="88"/>
      <c r="AL58" s="88"/>
      <c r="AM58" s="88"/>
      <c r="AN58" s="88"/>
      <c r="AO58" s="88"/>
    </row>
    <row r="59" spans="14:41">
      <c r="N59"/>
      <c r="O59"/>
      <c r="P59"/>
      <c r="Q59"/>
      <c r="R59"/>
      <c r="S59"/>
      <c r="T59"/>
      <c r="AE59" s="88"/>
      <c r="AF59" s="88"/>
      <c r="AG59" s="88"/>
      <c r="AH59" s="88"/>
      <c r="AI59" s="88"/>
      <c r="AJ59" s="88"/>
      <c r="AK59" s="88"/>
      <c r="AL59" s="88"/>
      <c r="AM59" s="88"/>
      <c r="AN59" s="88"/>
      <c r="AO59" s="88"/>
    </row>
    <row r="60" spans="14:41">
      <c r="N60"/>
      <c r="O60"/>
      <c r="P60"/>
      <c r="Q60"/>
      <c r="R60"/>
      <c r="S60"/>
      <c r="T60"/>
      <c r="AE60" s="88"/>
      <c r="AF60" s="88"/>
      <c r="AG60" s="88"/>
      <c r="AH60" s="88"/>
      <c r="AI60" s="88"/>
      <c r="AJ60" s="88"/>
      <c r="AK60" s="88"/>
      <c r="AL60" s="88"/>
      <c r="AM60" s="88"/>
      <c r="AN60" s="88"/>
      <c r="AO60" s="88"/>
    </row>
    <row r="61" spans="14:41">
      <c r="N61"/>
      <c r="O61"/>
      <c r="P61"/>
      <c r="Q61"/>
      <c r="R61"/>
      <c r="S61"/>
      <c r="T61"/>
    </row>
    <row r="74" spans="2:41" ht="13.5" thickBot="1"/>
    <row r="75" spans="2:41" ht="24" customHeight="1" thickTop="1">
      <c r="B75" s="88">
        <v>78</v>
      </c>
      <c r="AD75" s="104" t="s">
        <v>13</v>
      </c>
      <c r="AE75" s="105">
        <v>58</v>
      </c>
      <c r="AF75" s="105"/>
      <c r="AG75" s="105"/>
      <c r="AH75" s="106" t="s">
        <v>13</v>
      </c>
      <c r="AI75" s="107">
        <v>79</v>
      </c>
      <c r="AJ75" s="106" t="s">
        <v>13</v>
      </c>
      <c r="AK75" s="107">
        <v>99</v>
      </c>
      <c r="AL75" s="105"/>
      <c r="AM75" s="105"/>
      <c r="AN75" s="108" t="s">
        <v>13</v>
      </c>
      <c r="AO75" s="109">
        <v>119</v>
      </c>
    </row>
    <row r="76" spans="2:41" ht="24" customHeight="1">
      <c r="B76" s="88">
        <v>79</v>
      </c>
      <c r="AD76" s="93" t="s">
        <v>28</v>
      </c>
      <c r="AE76" s="110">
        <v>59</v>
      </c>
      <c r="AF76" s="110"/>
      <c r="AG76" s="110"/>
      <c r="AH76" s="111" t="s">
        <v>33</v>
      </c>
      <c r="AI76" s="112">
        <v>80</v>
      </c>
      <c r="AJ76" s="111" t="s">
        <v>25</v>
      </c>
      <c r="AK76" s="112">
        <v>100</v>
      </c>
      <c r="AL76" s="110"/>
      <c r="AM76" s="110"/>
      <c r="AN76" s="113" t="s">
        <v>5</v>
      </c>
      <c r="AO76" s="114">
        <v>120</v>
      </c>
    </row>
    <row r="77" spans="2:41" ht="24" customHeight="1">
      <c r="B77" s="88">
        <v>80</v>
      </c>
      <c r="AD77" s="115" t="s">
        <v>13</v>
      </c>
      <c r="AE77" s="110">
        <v>60</v>
      </c>
      <c r="AF77" s="110"/>
      <c r="AG77" s="110"/>
      <c r="AH77" s="116" t="s">
        <v>13</v>
      </c>
      <c r="AI77" s="112">
        <v>81</v>
      </c>
      <c r="AJ77" s="116" t="s">
        <v>13</v>
      </c>
      <c r="AK77" s="112">
        <v>101</v>
      </c>
      <c r="AL77" s="110"/>
      <c r="AM77" s="110"/>
      <c r="AN77" s="117" t="s">
        <v>13</v>
      </c>
      <c r="AO77" s="114">
        <v>121</v>
      </c>
    </row>
    <row r="78" spans="2:41" ht="24" customHeight="1">
      <c r="B78" s="88">
        <v>81</v>
      </c>
      <c r="AD78" s="93" t="s">
        <v>458</v>
      </c>
      <c r="AE78" s="110">
        <v>61</v>
      </c>
      <c r="AF78" s="110"/>
      <c r="AG78" s="110"/>
      <c r="AH78" s="111" t="s">
        <v>20</v>
      </c>
      <c r="AI78" s="112">
        <v>82</v>
      </c>
      <c r="AJ78" s="111" t="s">
        <v>36</v>
      </c>
      <c r="AK78" s="112">
        <v>102</v>
      </c>
      <c r="AL78" s="110"/>
      <c r="AM78" s="110"/>
      <c r="AN78" s="113" t="s">
        <v>7</v>
      </c>
      <c r="AO78" s="114">
        <v>122</v>
      </c>
    </row>
    <row r="79" spans="2:41" ht="24" customHeight="1">
      <c r="B79" s="88">
        <v>82</v>
      </c>
      <c r="AD79" s="93" t="s">
        <v>37</v>
      </c>
      <c r="AE79" s="110">
        <v>62</v>
      </c>
      <c r="AF79" s="110"/>
      <c r="AG79" s="110"/>
      <c r="AH79" s="116" t="s">
        <v>13</v>
      </c>
      <c r="AI79" s="112">
        <v>83</v>
      </c>
      <c r="AJ79" s="116" t="s">
        <v>13</v>
      </c>
      <c r="AK79" s="112">
        <v>103</v>
      </c>
      <c r="AL79" s="110"/>
      <c r="AM79" s="110"/>
      <c r="AN79" s="117" t="s">
        <v>13</v>
      </c>
      <c r="AO79" s="114">
        <v>123</v>
      </c>
    </row>
    <row r="80" spans="2:41" ht="24" customHeight="1">
      <c r="B80" s="88">
        <v>83</v>
      </c>
      <c r="AD80" s="115" t="s">
        <v>13</v>
      </c>
      <c r="AE80" s="110">
        <v>63</v>
      </c>
      <c r="AF80" s="110"/>
      <c r="AG80" s="110"/>
      <c r="AH80" s="111" t="s">
        <v>30</v>
      </c>
      <c r="AI80" s="112">
        <v>84</v>
      </c>
      <c r="AJ80" s="111" t="s">
        <v>66</v>
      </c>
      <c r="AK80" s="112">
        <v>104</v>
      </c>
      <c r="AL80" s="110"/>
      <c r="AM80" s="110"/>
      <c r="AN80" s="113" t="s">
        <v>3</v>
      </c>
      <c r="AO80" s="114">
        <v>124</v>
      </c>
    </row>
    <row r="81" spans="2:41" ht="24" customHeight="1">
      <c r="B81" s="88">
        <v>84</v>
      </c>
      <c r="AD81" s="93" t="s">
        <v>32</v>
      </c>
      <c r="AE81" s="110">
        <v>64</v>
      </c>
      <c r="AF81" s="110"/>
      <c r="AG81" s="110"/>
      <c r="AH81" s="116" t="s">
        <v>13</v>
      </c>
      <c r="AI81" s="112">
        <v>85</v>
      </c>
      <c r="AJ81" s="116" t="s">
        <v>13</v>
      </c>
      <c r="AK81" s="112">
        <v>105</v>
      </c>
      <c r="AL81" s="110"/>
      <c r="AM81" s="110"/>
      <c r="AN81" s="117" t="s">
        <v>13</v>
      </c>
      <c r="AO81" s="114">
        <v>125</v>
      </c>
    </row>
    <row r="82" spans="2:41" ht="24" customHeight="1">
      <c r="B82" s="88">
        <v>85</v>
      </c>
      <c r="AD82" s="115" t="s">
        <v>13</v>
      </c>
      <c r="AE82" s="110">
        <v>65</v>
      </c>
      <c r="AF82" s="110"/>
      <c r="AG82" s="110"/>
      <c r="AH82" s="111" t="s">
        <v>31</v>
      </c>
      <c r="AI82" s="112">
        <v>86</v>
      </c>
      <c r="AJ82" s="111" t="s">
        <v>49</v>
      </c>
      <c r="AK82" s="112">
        <v>106</v>
      </c>
      <c r="AL82" s="110"/>
      <c r="AM82" s="110"/>
      <c r="AN82" s="113" t="s">
        <v>6</v>
      </c>
      <c r="AO82" s="114">
        <v>126</v>
      </c>
    </row>
    <row r="83" spans="2:41" ht="24" customHeight="1">
      <c r="B83" s="88">
        <v>86</v>
      </c>
      <c r="AD83" s="93" t="s">
        <v>29</v>
      </c>
      <c r="AE83" s="110">
        <v>66</v>
      </c>
      <c r="AF83" s="110"/>
      <c r="AG83" s="110"/>
      <c r="AH83" s="116" t="s">
        <v>13</v>
      </c>
      <c r="AI83" s="112">
        <v>87</v>
      </c>
      <c r="AJ83" s="116" t="s">
        <v>13</v>
      </c>
      <c r="AK83" s="112">
        <v>107</v>
      </c>
      <c r="AL83" s="110"/>
      <c r="AM83" s="110"/>
      <c r="AN83" s="117" t="s">
        <v>13</v>
      </c>
      <c r="AO83" s="114">
        <v>127</v>
      </c>
    </row>
    <row r="84" spans="2:41" ht="24" customHeight="1">
      <c r="B84" s="88">
        <v>86</v>
      </c>
      <c r="AD84" s="93" t="s">
        <v>29</v>
      </c>
      <c r="AE84" s="110">
        <v>66</v>
      </c>
      <c r="AF84" s="110"/>
      <c r="AG84" s="110"/>
      <c r="AH84" s="116" t="s">
        <v>13</v>
      </c>
      <c r="AI84" s="112">
        <v>87</v>
      </c>
      <c r="AJ84" s="116" t="s">
        <v>13</v>
      </c>
      <c r="AK84" s="112">
        <v>107</v>
      </c>
      <c r="AL84" s="110"/>
      <c r="AM84" s="110"/>
      <c r="AN84" s="117" t="s">
        <v>13</v>
      </c>
      <c r="AO84" s="114">
        <v>127</v>
      </c>
    </row>
    <row r="85" spans="2:41" ht="24" customHeight="1">
      <c r="B85" s="88">
        <v>88</v>
      </c>
      <c r="AD85" s="115" t="s">
        <v>13</v>
      </c>
      <c r="AE85" s="110">
        <v>68</v>
      </c>
      <c r="AF85" s="110"/>
      <c r="AG85" s="110"/>
      <c r="AH85" s="116" t="s">
        <v>13</v>
      </c>
      <c r="AI85" s="112">
        <v>89</v>
      </c>
      <c r="AJ85" s="116" t="s">
        <v>13</v>
      </c>
      <c r="AK85" s="112">
        <v>109</v>
      </c>
      <c r="AL85" s="110"/>
      <c r="AM85" s="110"/>
      <c r="AN85" s="117" t="s">
        <v>13</v>
      </c>
      <c r="AO85" s="114">
        <v>129</v>
      </c>
    </row>
    <row r="86" spans="2:41" ht="24" customHeight="1">
      <c r="B86" s="88">
        <v>89</v>
      </c>
      <c r="AD86" s="93" t="s">
        <v>19</v>
      </c>
      <c r="AE86" s="110">
        <v>69</v>
      </c>
      <c r="AF86" s="110"/>
      <c r="AG86" s="110"/>
      <c r="AH86" s="111" t="s">
        <v>267</v>
      </c>
      <c r="AI86" s="112">
        <v>90</v>
      </c>
      <c r="AJ86" s="111" t="s">
        <v>40</v>
      </c>
      <c r="AK86" s="112">
        <v>110</v>
      </c>
      <c r="AL86" s="110"/>
      <c r="AM86" s="110"/>
      <c r="AN86" s="113" t="s">
        <v>42</v>
      </c>
      <c r="AO86" s="114">
        <v>130</v>
      </c>
    </row>
    <row r="87" spans="2:41" ht="24" customHeight="1">
      <c r="B87" s="88">
        <v>90</v>
      </c>
      <c r="AD87" s="115" t="s">
        <v>13</v>
      </c>
      <c r="AE87" s="110">
        <v>70</v>
      </c>
      <c r="AF87" s="110"/>
      <c r="AG87" s="110"/>
      <c r="AH87" s="116" t="s">
        <v>13</v>
      </c>
      <c r="AI87" s="112">
        <v>91</v>
      </c>
      <c r="AJ87" s="116" t="s">
        <v>13</v>
      </c>
      <c r="AK87" s="112">
        <v>111</v>
      </c>
      <c r="AL87" s="110"/>
      <c r="AM87" s="110"/>
      <c r="AN87" s="117" t="s">
        <v>13</v>
      </c>
      <c r="AO87" s="114">
        <v>131</v>
      </c>
    </row>
    <row r="88" spans="2:41" ht="24" customHeight="1">
      <c r="B88" s="88">
        <v>91</v>
      </c>
      <c r="AD88" s="93" t="s">
        <v>35</v>
      </c>
      <c r="AE88" s="110">
        <v>71</v>
      </c>
      <c r="AF88" s="110"/>
      <c r="AG88" s="110"/>
      <c r="AH88" s="111" t="s">
        <v>9</v>
      </c>
      <c r="AI88" s="112">
        <v>92</v>
      </c>
      <c r="AJ88" s="111" t="s">
        <v>2</v>
      </c>
      <c r="AK88" s="112">
        <v>112</v>
      </c>
      <c r="AL88" s="110"/>
      <c r="AM88" s="110"/>
      <c r="AN88" s="113" t="s">
        <v>48</v>
      </c>
      <c r="AO88" s="114">
        <v>132</v>
      </c>
    </row>
    <row r="89" spans="2:41" ht="24" customHeight="1">
      <c r="B89" s="88">
        <v>92</v>
      </c>
      <c r="AD89" s="115" t="s">
        <v>13</v>
      </c>
      <c r="AE89" s="110">
        <v>74</v>
      </c>
      <c r="AF89" s="110"/>
      <c r="AG89" s="110"/>
      <c r="AH89" s="116" t="s">
        <v>13</v>
      </c>
      <c r="AI89" s="112">
        <v>95</v>
      </c>
      <c r="AJ89" s="116" t="s">
        <v>13</v>
      </c>
      <c r="AK89" s="112">
        <v>115</v>
      </c>
      <c r="AL89" s="110"/>
      <c r="AM89" s="110"/>
      <c r="AN89" s="113"/>
      <c r="AO89" s="114"/>
    </row>
    <row r="90" spans="2:41" ht="24" customHeight="1">
      <c r="B90" s="88">
        <v>93</v>
      </c>
      <c r="AD90" s="93" t="s">
        <v>492</v>
      </c>
      <c r="AE90" s="110">
        <v>75</v>
      </c>
      <c r="AF90" s="110"/>
      <c r="AG90" s="110"/>
      <c r="AH90" s="111" t="s">
        <v>22</v>
      </c>
      <c r="AI90" s="112">
        <v>96</v>
      </c>
      <c r="AJ90" s="111" t="s">
        <v>1</v>
      </c>
      <c r="AK90" s="112">
        <v>116</v>
      </c>
      <c r="AL90" s="110"/>
      <c r="AM90" s="110"/>
      <c r="AN90" s="113"/>
      <c r="AO90" s="114"/>
    </row>
    <row r="91" spans="2:41" ht="24" customHeight="1">
      <c r="B91" s="88">
        <v>94</v>
      </c>
      <c r="AD91" s="115" t="s">
        <v>13</v>
      </c>
      <c r="AE91" s="110">
        <v>76</v>
      </c>
      <c r="AF91" s="110"/>
      <c r="AG91" s="110"/>
      <c r="AH91" s="116" t="s">
        <v>13</v>
      </c>
      <c r="AI91" s="112">
        <v>97</v>
      </c>
      <c r="AJ91" s="116" t="s">
        <v>13</v>
      </c>
      <c r="AK91" s="112">
        <v>117</v>
      </c>
      <c r="AL91" s="110"/>
      <c r="AM91" s="110"/>
      <c r="AN91" s="113"/>
      <c r="AO91" s="114"/>
    </row>
    <row r="92" spans="2:41" ht="24" customHeight="1">
      <c r="B92" s="88">
        <v>95</v>
      </c>
      <c r="AD92" s="93" t="s">
        <v>34</v>
      </c>
      <c r="AE92" s="110">
        <v>77</v>
      </c>
      <c r="AF92" s="110"/>
      <c r="AG92" s="110"/>
      <c r="AH92" s="111" t="s">
        <v>4</v>
      </c>
      <c r="AI92" s="112">
        <v>98</v>
      </c>
      <c r="AJ92" s="111" t="s">
        <v>24</v>
      </c>
      <c r="AK92" s="112">
        <v>118</v>
      </c>
      <c r="AL92" s="110"/>
      <c r="AM92" s="110"/>
      <c r="AN92" s="113"/>
      <c r="AO92" s="114"/>
    </row>
    <row r="93" spans="2:41" ht="24" customHeight="1">
      <c r="B93" s="88">
        <v>96</v>
      </c>
      <c r="AD93" s="93"/>
      <c r="AE93" s="110"/>
      <c r="AF93" s="110"/>
      <c r="AG93" s="110"/>
      <c r="AH93" s="111"/>
      <c r="AI93" s="112"/>
      <c r="AJ93" s="111"/>
      <c r="AK93" s="112"/>
      <c r="AL93" s="110"/>
      <c r="AM93" s="110"/>
      <c r="AN93" s="113"/>
      <c r="AO93" s="114"/>
    </row>
    <row r="94" spans="2:41" ht="24" customHeight="1">
      <c r="B94" s="88">
        <v>97</v>
      </c>
      <c r="AD94" s="93" t="s">
        <v>41</v>
      </c>
      <c r="AE94" s="110">
        <v>78</v>
      </c>
      <c r="AF94" s="110"/>
      <c r="AG94" s="110"/>
      <c r="AH94" s="111"/>
      <c r="AI94" s="112"/>
      <c r="AJ94" s="111"/>
      <c r="AK94" s="112"/>
      <c r="AL94" s="110"/>
      <c r="AM94" s="110"/>
      <c r="AN94" s="113"/>
      <c r="AO94" s="114"/>
    </row>
    <row r="95" spans="2:41" ht="13.5" thickBot="1">
      <c r="B95" s="88">
        <v>98</v>
      </c>
      <c r="AD95" s="118"/>
      <c r="AE95" s="119"/>
      <c r="AF95" s="119"/>
      <c r="AG95" s="119"/>
      <c r="AH95" s="120"/>
      <c r="AI95" s="121"/>
      <c r="AJ95" s="120"/>
      <c r="AK95" s="121"/>
      <c r="AL95" s="119"/>
      <c r="AM95" s="119"/>
      <c r="AN95" s="122"/>
      <c r="AO95" s="123"/>
    </row>
    <row r="96" spans="2:41" ht="13.5" thickTop="1">
      <c r="B96" s="88">
        <v>99</v>
      </c>
    </row>
    <row r="97" spans="2:41">
      <c r="B97" s="88">
        <v>100</v>
      </c>
      <c r="AE97" s="88"/>
      <c r="AF97" s="88"/>
      <c r="AG97" s="88"/>
      <c r="AH97" s="88"/>
      <c r="AI97" s="88"/>
      <c r="AJ97" s="88"/>
      <c r="AK97" s="88"/>
      <c r="AL97" s="88"/>
      <c r="AM97" s="88"/>
      <c r="AN97" s="88"/>
      <c r="AO97" s="88"/>
    </row>
    <row r="98" spans="2:41">
      <c r="B98" s="88">
        <v>101</v>
      </c>
      <c r="AE98" s="88"/>
      <c r="AF98" s="88"/>
      <c r="AG98" s="88"/>
      <c r="AH98" s="88"/>
      <c r="AI98" s="88"/>
      <c r="AJ98" s="88"/>
      <c r="AK98" s="88"/>
      <c r="AL98" s="88"/>
      <c r="AM98" s="88"/>
      <c r="AN98" s="88"/>
      <c r="AO98" s="88"/>
    </row>
    <row r="99" spans="2:41">
      <c r="B99" s="88">
        <v>102</v>
      </c>
      <c r="AE99" s="88"/>
      <c r="AF99" s="88"/>
      <c r="AG99" s="88"/>
      <c r="AH99" s="88"/>
      <c r="AI99" s="88"/>
      <c r="AJ99" s="88"/>
      <c r="AK99" s="88"/>
      <c r="AL99" s="88"/>
      <c r="AM99" s="88"/>
      <c r="AN99" s="88"/>
      <c r="AO99" s="88"/>
    </row>
    <row r="100" spans="2:41">
      <c r="B100" s="88">
        <v>103</v>
      </c>
      <c r="AE100" s="88"/>
      <c r="AF100" s="88"/>
      <c r="AG100" s="88"/>
      <c r="AH100" s="88"/>
      <c r="AI100" s="88"/>
      <c r="AJ100" s="88"/>
      <c r="AK100" s="88"/>
      <c r="AL100" s="88"/>
      <c r="AM100" s="88"/>
      <c r="AN100" s="88"/>
      <c r="AO100" s="88"/>
    </row>
    <row r="101" spans="2:41">
      <c r="B101" s="88">
        <v>104</v>
      </c>
      <c r="AE101" s="88"/>
      <c r="AF101" s="88"/>
      <c r="AG101" s="88"/>
      <c r="AH101" s="88"/>
      <c r="AI101" s="88"/>
      <c r="AJ101" s="88"/>
      <c r="AK101" s="88"/>
      <c r="AL101" s="88"/>
      <c r="AM101" s="88"/>
      <c r="AN101" s="88"/>
      <c r="AO101" s="88"/>
    </row>
    <row r="102" spans="2:41">
      <c r="B102" s="88">
        <v>105</v>
      </c>
      <c r="AE102" s="88"/>
      <c r="AF102" s="88"/>
      <c r="AG102" s="88"/>
      <c r="AH102" s="88"/>
      <c r="AI102" s="88"/>
      <c r="AJ102" s="88"/>
      <c r="AK102" s="88"/>
      <c r="AL102" s="88"/>
      <c r="AM102" s="88"/>
      <c r="AN102" s="88"/>
      <c r="AO102" s="88"/>
    </row>
    <row r="103" spans="2:41">
      <c r="B103" s="88">
        <v>106</v>
      </c>
      <c r="AE103" s="88"/>
      <c r="AF103" s="88"/>
      <c r="AG103" s="88"/>
      <c r="AH103" s="88"/>
      <c r="AI103" s="88"/>
      <c r="AJ103" s="88"/>
      <c r="AK103" s="88"/>
      <c r="AL103" s="88"/>
      <c r="AM103" s="88"/>
      <c r="AN103" s="88"/>
      <c r="AO103" s="88"/>
    </row>
    <row r="104" spans="2:41">
      <c r="B104" s="88">
        <v>107</v>
      </c>
      <c r="AE104" s="88"/>
      <c r="AF104" s="88"/>
      <c r="AG104" s="88"/>
      <c r="AH104" s="88"/>
      <c r="AI104" s="88"/>
      <c r="AJ104" s="88"/>
      <c r="AK104" s="88"/>
      <c r="AL104" s="88"/>
      <c r="AM104" s="88"/>
      <c r="AN104" s="88"/>
      <c r="AO104" s="88"/>
    </row>
    <row r="105" spans="2:41">
      <c r="B105" s="88">
        <v>108</v>
      </c>
      <c r="AE105" s="88"/>
      <c r="AF105" s="88"/>
      <c r="AG105" s="88"/>
      <c r="AH105" s="88"/>
      <c r="AI105" s="88"/>
      <c r="AJ105" s="88"/>
      <c r="AK105" s="88"/>
      <c r="AL105" s="88"/>
      <c r="AM105" s="88"/>
      <c r="AN105" s="88"/>
      <c r="AO105" s="88"/>
    </row>
    <row r="106" spans="2:41">
      <c r="B106" s="88">
        <v>109</v>
      </c>
      <c r="AE106" s="88"/>
      <c r="AF106" s="88"/>
      <c r="AG106" s="88"/>
      <c r="AH106" s="88"/>
      <c r="AI106" s="88"/>
      <c r="AJ106" s="88"/>
      <c r="AK106" s="88"/>
      <c r="AL106" s="88"/>
      <c r="AM106" s="88"/>
      <c r="AN106" s="88"/>
      <c r="AO106" s="88"/>
    </row>
    <row r="107" spans="2:41">
      <c r="B107" s="88">
        <v>110</v>
      </c>
      <c r="AE107" s="88"/>
      <c r="AF107" s="88"/>
      <c r="AG107" s="88"/>
      <c r="AH107" s="88"/>
      <c r="AI107" s="88"/>
      <c r="AJ107" s="88"/>
      <c r="AK107" s="88"/>
      <c r="AL107" s="88"/>
      <c r="AM107" s="88"/>
      <c r="AN107" s="88"/>
      <c r="AO107" s="88"/>
    </row>
    <row r="108" spans="2:41">
      <c r="B108" s="88">
        <v>111</v>
      </c>
      <c r="AE108" s="88"/>
      <c r="AF108" s="88"/>
      <c r="AG108" s="88"/>
      <c r="AH108" s="88"/>
      <c r="AI108" s="88"/>
      <c r="AJ108" s="88"/>
      <c r="AK108" s="88"/>
      <c r="AL108" s="88"/>
      <c r="AM108" s="88"/>
      <c r="AN108" s="88"/>
      <c r="AO108" s="88"/>
    </row>
    <row r="109" spans="2:41">
      <c r="B109" s="88">
        <v>112</v>
      </c>
      <c r="AE109" s="88"/>
      <c r="AF109" s="88"/>
      <c r="AG109" s="88"/>
      <c r="AH109" s="88"/>
      <c r="AI109" s="88"/>
      <c r="AJ109" s="88"/>
      <c r="AK109" s="88"/>
      <c r="AL109" s="88"/>
      <c r="AM109" s="88"/>
      <c r="AN109" s="88"/>
      <c r="AO109" s="88"/>
    </row>
    <row r="110" spans="2:41">
      <c r="B110" s="88">
        <v>113</v>
      </c>
      <c r="AE110" s="88"/>
      <c r="AF110" s="88"/>
      <c r="AG110" s="88"/>
      <c r="AH110" s="88"/>
      <c r="AI110" s="88"/>
      <c r="AJ110" s="88"/>
      <c r="AK110" s="88"/>
      <c r="AL110" s="88"/>
      <c r="AM110" s="88"/>
      <c r="AN110" s="88"/>
      <c r="AO110" s="88"/>
    </row>
    <row r="111" spans="2:41">
      <c r="B111" s="88">
        <v>114</v>
      </c>
      <c r="AE111" s="88"/>
      <c r="AF111" s="88"/>
      <c r="AG111" s="88"/>
      <c r="AH111" s="88"/>
      <c r="AI111" s="88"/>
      <c r="AJ111" s="88"/>
      <c r="AK111" s="88"/>
      <c r="AL111" s="88"/>
      <c r="AM111" s="88"/>
      <c r="AN111" s="88"/>
      <c r="AO111" s="88"/>
    </row>
    <row r="112" spans="2:41">
      <c r="B112" s="88">
        <v>115</v>
      </c>
      <c r="AE112" s="88"/>
      <c r="AF112" s="88"/>
      <c r="AG112" s="88"/>
      <c r="AH112" s="88"/>
      <c r="AI112" s="88"/>
      <c r="AJ112" s="88"/>
      <c r="AK112" s="88"/>
      <c r="AL112" s="88"/>
      <c r="AM112" s="88"/>
      <c r="AN112" s="88"/>
      <c r="AO112" s="88"/>
    </row>
    <row r="113" spans="2:41">
      <c r="B113" s="88">
        <v>116</v>
      </c>
      <c r="AE113" s="88"/>
      <c r="AF113" s="88"/>
      <c r="AG113" s="88"/>
      <c r="AH113" s="88"/>
      <c r="AI113" s="88"/>
      <c r="AJ113" s="88"/>
      <c r="AK113" s="88"/>
      <c r="AL113" s="88"/>
      <c r="AM113" s="88"/>
      <c r="AN113" s="88"/>
      <c r="AO113" s="88"/>
    </row>
    <row r="114" spans="2:41">
      <c r="B114" s="88">
        <v>117</v>
      </c>
      <c r="AE114" s="88"/>
      <c r="AF114" s="88"/>
      <c r="AG114" s="88"/>
      <c r="AH114" s="88"/>
      <c r="AI114" s="88"/>
      <c r="AJ114" s="88"/>
      <c r="AK114" s="88"/>
      <c r="AL114" s="88"/>
      <c r="AM114" s="88"/>
      <c r="AN114" s="88"/>
      <c r="AO114" s="88"/>
    </row>
    <row r="115" spans="2:41">
      <c r="B115" s="88">
        <v>118</v>
      </c>
      <c r="AE115" s="88"/>
      <c r="AF115" s="88"/>
      <c r="AG115" s="88"/>
      <c r="AH115" s="88"/>
      <c r="AI115" s="88"/>
      <c r="AJ115" s="88"/>
      <c r="AK115" s="88"/>
      <c r="AL115" s="88"/>
      <c r="AM115" s="88"/>
      <c r="AN115" s="88"/>
      <c r="AO115" s="88"/>
    </row>
    <row r="116" spans="2:41">
      <c r="B116" s="88">
        <v>119</v>
      </c>
      <c r="AE116" s="88"/>
      <c r="AF116" s="88"/>
      <c r="AG116" s="88"/>
      <c r="AH116" s="88"/>
      <c r="AI116" s="88"/>
      <c r="AJ116" s="88"/>
      <c r="AK116" s="88"/>
      <c r="AL116" s="88"/>
      <c r="AM116" s="88"/>
      <c r="AN116" s="88"/>
      <c r="AO116" s="88"/>
    </row>
    <row r="117" spans="2:41">
      <c r="B117" s="88">
        <v>120</v>
      </c>
      <c r="AE117" s="88"/>
      <c r="AF117" s="88"/>
      <c r="AG117" s="88"/>
      <c r="AH117" s="88"/>
      <c r="AI117" s="88"/>
      <c r="AJ117" s="88"/>
      <c r="AK117" s="88"/>
      <c r="AL117" s="88"/>
      <c r="AM117" s="88"/>
      <c r="AN117" s="88"/>
      <c r="AO117" s="88"/>
    </row>
    <row r="118" spans="2:41">
      <c r="B118" s="88">
        <v>121</v>
      </c>
      <c r="AE118" s="88"/>
      <c r="AF118" s="88"/>
      <c r="AG118" s="88"/>
      <c r="AH118" s="88"/>
      <c r="AI118" s="88"/>
      <c r="AJ118" s="88"/>
      <c r="AK118" s="88"/>
      <c r="AL118" s="88"/>
      <c r="AM118" s="88"/>
      <c r="AN118" s="88"/>
      <c r="AO118" s="88"/>
    </row>
    <row r="119" spans="2:41">
      <c r="B119" s="88">
        <v>122</v>
      </c>
      <c r="AE119" s="88"/>
      <c r="AF119" s="88"/>
      <c r="AG119" s="88"/>
      <c r="AH119" s="88"/>
      <c r="AI119" s="88"/>
      <c r="AJ119" s="88"/>
      <c r="AK119" s="88"/>
      <c r="AL119" s="88"/>
      <c r="AM119" s="88"/>
      <c r="AN119" s="88"/>
      <c r="AO119" s="88"/>
    </row>
    <row r="120" spans="2:41">
      <c r="B120" s="88">
        <v>122</v>
      </c>
      <c r="AE120" s="88"/>
      <c r="AF120" s="88"/>
      <c r="AG120" s="88"/>
      <c r="AH120" s="88"/>
      <c r="AI120" s="88"/>
      <c r="AJ120" s="88"/>
      <c r="AK120" s="88"/>
      <c r="AL120" s="88"/>
      <c r="AM120" s="88"/>
      <c r="AN120" s="88"/>
      <c r="AO120" s="88"/>
    </row>
    <row r="121" spans="2:41">
      <c r="B121" s="88">
        <v>124</v>
      </c>
      <c r="AE121" s="88"/>
      <c r="AF121" s="88"/>
      <c r="AG121" s="88"/>
      <c r="AH121" s="88"/>
      <c r="AI121" s="88"/>
      <c r="AJ121" s="88"/>
      <c r="AK121" s="88"/>
      <c r="AL121" s="88"/>
      <c r="AM121" s="88"/>
      <c r="AN121" s="88"/>
      <c r="AO121" s="88"/>
    </row>
    <row r="122" spans="2:41">
      <c r="B122" s="88">
        <v>125</v>
      </c>
      <c r="AE122" s="88"/>
      <c r="AF122" s="88"/>
      <c r="AG122" s="88"/>
      <c r="AH122" s="88"/>
      <c r="AI122" s="88"/>
      <c r="AJ122" s="88"/>
      <c r="AK122" s="88"/>
      <c r="AL122" s="88"/>
      <c r="AM122" s="88"/>
      <c r="AN122" s="88"/>
      <c r="AO122" s="88"/>
    </row>
    <row r="123" spans="2:41">
      <c r="B123" s="88">
        <v>126</v>
      </c>
      <c r="AE123" s="88"/>
      <c r="AF123" s="88"/>
      <c r="AG123" s="88"/>
      <c r="AH123" s="88"/>
      <c r="AI123" s="88"/>
      <c r="AJ123" s="88"/>
      <c r="AK123" s="88"/>
      <c r="AL123" s="88"/>
      <c r="AM123" s="88"/>
      <c r="AN123" s="88"/>
      <c r="AO123" s="88"/>
    </row>
    <row r="124" spans="2:41">
      <c r="B124" s="88">
        <v>127</v>
      </c>
      <c r="AE124" s="88"/>
      <c r="AF124" s="88"/>
      <c r="AG124" s="88"/>
      <c r="AH124" s="88"/>
      <c r="AI124" s="88"/>
      <c r="AJ124" s="88"/>
      <c r="AK124" s="88"/>
      <c r="AL124" s="88"/>
      <c r="AM124" s="88"/>
      <c r="AN124" s="88"/>
      <c r="AO124" s="88"/>
    </row>
    <row r="125" spans="2:41">
      <c r="B125" s="88">
        <v>128</v>
      </c>
      <c r="AE125" s="88"/>
      <c r="AF125" s="88"/>
      <c r="AG125" s="88"/>
      <c r="AH125" s="88"/>
      <c r="AI125" s="88"/>
      <c r="AJ125" s="88"/>
      <c r="AK125" s="88"/>
      <c r="AL125" s="88"/>
      <c r="AM125" s="88"/>
      <c r="AN125" s="88"/>
      <c r="AO125" s="88"/>
    </row>
    <row r="126" spans="2:41">
      <c r="B126" s="88">
        <v>129</v>
      </c>
      <c r="AE126" s="88"/>
      <c r="AF126" s="88"/>
      <c r="AG126" s="88"/>
      <c r="AH126" s="88"/>
      <c r="AI126" s="88"/>
      <c r="AJ126" s="88"/>
      <c r="AK126" s="88"/>
      <c r="AL126" s="88"/>
      <c r="AM126" s="88"/>
      <c r="AN126" s="88"/>
      <c r="AO126" s="88"/>
    </row>
    <row r="127" spans="2:41">
      <c r="B127" s="88">
        <v>130</v>
      </c>
      <c r="AE127" s="88"/>
      <c r="AF127" s="88"/>
      <c r="AG127" s="88"/>
      <c r="AH127" s="88"/>
      <c r="AI127" s="88"/>
      <c r="AJ127" s="88"/>
      <c r="AK127" s="88"/>
      <c r="AL127" s="88"/>
      <c r="AM127" s="88"/>
      <c r="AN127" s="88"/>
      <c r="AO127" s="88"/>
    </row>
    <row r="128" spans="2:41">
      <c r="B128" s="88">
        <v>131</v>
      </c>
      <c r="AE128" s="88"/>
      <c r="AF128" s="88"/>
      <c r="AG128" s="88"/>
      <c r="AH128" s="88"/>
      <c r="AI128" s="88"/>
      <c r="AJ128" s="88"/>
      <c r="AK128" s="88"/>
      <c r="AL128" s="88"/>
      <c r="AM128" s="88"/>
      <c r="AN128" s="88"/>
      <c r="AO128" s="88"/>
    </row>
    <row r="129" spans="2:41">
      <c r="B129" s="88">
        <v>132</v>
      </c>
      <c r="AE129" s="88"/>
      <c r="AF129" s="88"/>
      <c r="AG129" s="88"/>
      <c r="AH129" s="88"/>
      <c r="AI129" s="88"/>
      <c r="AJ129" s="88"/>
      <c r="AK129" s="88"/>
      <c r="AL129" s="88"/>
      <c r="AM129" s="88"/>
      <c r="AN129" s="88"/>
      <c r="AO129" s="88"/>
    </row>
    <row r="130" spans="2:41">
      <c r="B130" s="88">
        <v>133</v>
      </c>
      <c r="AE130" s="88"/>
      <c r="AF130" s="88"/>
      <c r="AG130" s="88"/>
      <c r="AH130" s="88"/>
      <c r="AI130" s="88"/>
      <c r="AJ130" s="88"/>
      <c r="AK130" s="88"/>
      <c r="AL130" s="88"/>
      <c r="AM130" s="88"/>
      <c r="AN130" s="88"/>
      <c r="AO130" s="88"/>
    </row>
    <row r="131" spans="2:41">
      <c r="B131" s="88">
        <v>134</v>
      </c>
      <c r="AE131" s="88"/>
      <c r="AF131" s="88"/>
      <c r="AG131" s="88"/>
      <c r="AH131" s="88"/>
      <c r="AI131" s="88"/>
      <c r="AJ131" s="88"/>
      <c r="AK131" s="88"/>
      <c r="AL131" s="88"/>
      <c r="AM131" s="88"/>
      <c r="AN131" s="88"/>
      <c r="AO131" s="88"/>
    </row>
  </sheetData>
  <sortState ref="A10:FO28">
    <sortCondition descending="1" ref="BG10:BG28"/>
  </sortState>
  <mergeCells count="299">
    <mergeCell ref="FO8:FO9"/>
    <mergeCell ref="DD9:DE9"/>
    <mergeCell ref="DJ7:DK7"/>
    <mergeCell ref="DJ9:DK9"/>
    <mergeCell ref="DT7:DU7"/>
    <mergeCell ref="DT9:DU9"/>
    <mergeCell ref="EL7:EM7"/>
    <mergeCell ref="EL9:EM9"/>
    <mergeCell ref="DD7:DE7"/>
    <mergeCell ref="EF7:EG7"/>
    <mergeCell ref="BV6:CA6"/>
    <mergeCell ref="CH6:CM6"/>
    <mergeCell ref="CN6:CS6"/>
    <mergeCell ref="CX7:CY7"/>
    <mergeCell ref="CT6:CY6"/>
    <mergeCell ref="CZ6:DE6"/>
    <mergeCell ref="ER7:ES7"/>
    <mergeCell ref="ED7:EE7"/>
    <mergeCell ref="DV9:DW9"/>
    <mergeCell ref="EF9:EG9"/>
    <mergeCell ref="DR8:DR9"/>
    <mergeCell ref="DS8:DS9"/>
    <mergeCell ref="ED8:ED9"/>
    <mergeCell ref="EE8:EE9"/>
    <mergeCell ref="EB9:EC9"/>
    <mergeCell ref="DY8:DY9"/>
    <mergeCell ref="FN8:FN9"/>
    <mergeCell ref="DV6:EA6"/>
    <mergeCell ref="EB6:EG6"/>
    <mergeCell ref="EH6:EM6"/>
    <mergeCell ref="EN6:ES6"/>
    <mergeCell ref="EP7:EQ7"/>
    <mergeCell ref="EH7:EI7"/>
    <mergeCell ref="DV7:DW7"/>
    <mergeCell ref="CF7:CG7"/>
    <mergeCell ref="CL7:CM7"/>
    <mergeCell ref="CR7:CS7"/>
    <mergeCell ref="CP7:CQ7"/>
    <mergeCell ref="CJ7:CK7"/>
    <mergeCell ref="CH7:CI7"/>
    <mergeCell ref="DH7:DI7"/>
    <mergeCell ref="FL6:FO6"/>
    <mergeCell ref="FL7:FM7"/>
    <mergeCell ref="FN7:FO7"/>
    <mergeCell ref="FL9:FM9"/>
    <mergeCell ref="FD7:FE7"/>
    <mergeCell ref="FD9:FE9"/>
    <mergeCell ref="FB8:FB9"/>
    <mergeCell ref="FC8:FC9"/>
    <mergeCell ref="EV8:EV9"/>
    <mergeCell ref="CF9:CG9"/>
    <mergeCell ref="CL9:CM9"/>
    <mergeCell ref="CR9:CS9"/>
    <mergeCell ref="CT7:CU7"/>
    <mergeCell ref="CV7:CW7"/>
    <mergeCell ref="CB7:CC7"/>
    <mergeCell ref="ER9:ES9"/>
    <mergeCell ref="EN7:EO7"/>
    <mergeCell ref="DF6:DK6"/>
    <mergeCell ref="BV5:BW5"/>
    <mergeCell ref="BX5:BY5"/>
    <mergeCell ref="AZ5:BA5"/>
    <mergeCell ref="BB5:BC5"/>
    <mergeCell ref="BF5:BG5"/>
    <mergeCell ref="BH5:BI5"/>
    <mergeCell ref="DH5:DI5"/>
    <mergeCell ref="CH5:CI5"/>
    <mergeCell ref="CJ5:CK5"/>
    <mergeCell ref="CN5:CO5"/>
    <mergeCell ref="CP5:CQ5"/>
    <mergeCell ref="DF5:DG5"/>
    <mergeCell ref="CV5:CW5"/>
    <mergeCell ref="CZ5:DA5"/>
    <mergeCell ref="DB5:DC5"/>
    <mergeCell ref="CT5:CU5"/>
    <mergeCell ref="A6:A9"/>
    <mergeCell ref="BF9:BG9"/>
    <mergeCell ref="B9:C9"/>
    <mergeCell ref="H9:I9"/>
    <mergeCell ref="F7:G7"/>
    <mergeCell ref="BJ6:BO6"/>
    <mergeCell ref="BL7:BM7"/>
    <mergeCell ref="BP5:BQ5"/>
    <mergeCell ref="BR5:BS5"/>
    <mergeCell ref="AH7:AI7"/>
    <mergeCell ref="AJ7:AK7"/>
    <mergeCell ref="R7:S7"/>
    <mergeCell ref="R9:S9"/>
    <mergeCell ref="P7:Q7"/>
    <mergeCell ref="BN9:BO9"/>
    <mergeCell ref="AH9:AI9"/>
    <mergeCell ref="AP5:AQ5"/>
    <mergeCell ref="AT5:AU5"/>
    <mergeCell ref="AV5:AW5"/>
    <mergeCell ref="AB5:AC5"/>
    <mergeCell ref="AD5:AE5"/>
    <mergeCell ref="AH5:AI5"/>
    <mergeCell ref="AJ5:AK5"/>
    <mergeCell ref="BJ7:BK7"/>
    <mergeCell ref="X7:Y7"/>
    <mergeCell ref="V6:AA6"/>
    <mergeCell ref="BF6:BI6"/>
    <mergeCell ref="FF6:FK6"/>
    <mergeCell ref="FF7:FG7"/>
    <mergeCell ref="FH7:FI7"/>
    <mergeCell ref="FJ7:FK7"/>
    <mergeCell ref="FH8:FH9"/>
    <mergeCell ref="DP6:DU6"/>
    <mergeCell ref="DP9:DQ9"/>
    <mergeCell ref="EZ6:FE6"/>
    <mergeCell ref="FB7:FC7"/>
    <mergeCell ref="EN9:EO9"/>
    <mergeCell ref="DR7:DS7"/>
    <mergeCell ref="EB7:EC7"/>
    <mergeCell ref="DZ7:EA7"/>
    <mergeCell ref="DZ9:EA9"/>
    <mergeCell ref="DX8:DX9"/>
    <mergeCell ref="DX7:DY7"/>
    <mergeCell ref="EZ7:FA7"/>
    <mergeCell ref="EW8:EW9"/>
    <mergeCell ref="ET9:EU9"/>
    <mergeCell ref="DL6:DO6"/>
    <mergeCell ref="DP7:DQ7"/>
    <mergeCell ref="DL7:DM7"/>
    <mergeCell ref="DN7:DO7"/>
    <mergeCell ref="EX9:EY9"/>
    <mergeCell ref="EJ7:EK7"/>
    <mergeCell ref="EJ8:EJ9"/>
    <mergeCell ref="EK8:EK9"/>
    <mergeCell ref="EP8:EP9"/>
    <mergeCell ref="EQ8:EQ9"/>
    <mergeCell ref="DL9:DM9"/>
    <mergeCell ref="DN8:DN9"/>
    <mergeCell ref="DO8:DO9"/>
    <mergeCell ref="EH9:EI9"/>
    <mergeCell ref="EZ9:FA9"/>
    <mergeCell ref="FI8:FI9"/>
    <mergeCell ref="FF9:FG9"/>
    <mergeCell ref="FJ9:FK9"/>
    <mergeCell ref="AL7:AM7"/>
    <mergeCell ref="BB8:BB9"/>
    <mergeCell ref="BC8:BC9"/>
    <mergeCell ref="AT7:AU7"/>
    <mergeCell ref="AT9:AU9"/>
    <mergeCell ref="AP7:AQ7"/>
    <mergeCell ref="BB7:BC7"/>
    <mergeCell ref="AZ9:BA9"/>
    <mergeCell ref="BF7:BG7"/>
    <mergeCell ref="AR9:AS9"/>
    <mergeCell ref="AX9:AY9"/>
    <mergeCell ref="BD7:BE7"/>
    <mergeCell ref="BY8:BY9"/>
    <mergeCell ref="BV7:BW7"/>
    <mergeCell ref="AP8:AP9"/>
    <mergeCell ref="AL9:AM9"/>
    <mergeCell ref="BL8:BL9"/>
    <mergeCell ref="BM8:BM9"/>
    <mergeCell ref="BJ9:BK9"/>
    <mergeCell ref="DI8:DI9"/>
    <mergeCell ref="DF9:DG9"/>
    <mergeCell ref="AV7:AW7"/>
    <mergeCell ref="AX7:AY7"/>
    <mergeCell ref="BH7:BI7"/>
    <mergeCell ref="BI8:BI9"/>
    <mergeCell ref="AV8:AV9"/>
    <mergeCell ref="CP8:CP9"/>
    <mergeCell ref="ET6:EY6"/>
    <mergeCell ref="ET7:EU7"/>
    <mergeCell ref="EV7:EW7"/>
    <mergeCell ref="EX7:EY7"/>
    <mergeCell ref="AW8:AW9"/>
    <mergeCell ref="AZ6:BE6"/>
    <mergeCell ref="CB9:CC9"/>
    <mergeCell ref="BP7:BQ7"/>
    <mergeCell ref="BR7:BS7"/>
    <mergeCell ref="DB8:DB9"/>
    <mergeCell ref="DC8:DC9"/>
    <mergeCell ref="CD8:CD9"/>
    <mergeCell ref="CE8:CE9"/>
    <mergeCell ref="CZ9:DA9"/>
    <mergeCell ref="CX9:CY9"/>
    <mergeCell ref="CN9:CO9"/>
    <mergeCell ref="CB6:CG6"/>
    <mergeCell ref="BP9:BQ9"/>
    <mergeCell ref="BR8:BR9"/>
    <mergeCell ref="BT7:BU7"/>
    <mergeCell ref="BT9:BU9"/>
    <mergeCell ref="BX7:BY7"/>
    <mergeCell ref="BV9:BW9"/>
    <mergeCell ref="BX8:BX9"/>
    <mergeCell ref="DH8:DH9"/>
    <mergeCell ref="BP6:BU6"/>
    <mergeCell ref="CT9:CU9"/>
    <mergeCell ref="CV8:CV9"/>
    <mergeCell ref="CW8:CW9"/>
    <mergeCell ref="DF7:DG7"/>
    <mergeCell ref="BZ7:CA7"/>
    <mergeCell ref="CQ8:CQ9"/>
    <mergeCell ref="CD7:CE7"/>
    <mergeCell ref="CJ8:CJ9"/>
    <mergeCell ref="CK8:CK9"/>
    <mergeCell ref="CH9:CI9"/>
    <mergeCell ref="CZ7:DA7"/>
    <mergeCell ref="DB7:DC7"/>
    <mergeCell ref="CN7:CO7"/>
    <mergeCell ref="BZ9:CA9"/>
    <mergeCell ref="BS8:BS9"/>
    <mergeCell ref="N7:O7"/>
    <mergeCell ref="BH8:BH9"/>
    <mergeCell ref="BD9:BE9"/>
    <mergeCell ref="X8:X9"/>
    <mergeCell ref="Y8:Y9"/>
    <mergeCell ref="Z9:AA9"/>
    <mergeCell ref="AF9:AG9"/>
    <mergeCell ref="AR7:AS7"/>
    <mergeCell ref="BN7:BO7"/>
    <mergeCell ref="AN7:AO7"/>
    <mergeCell ref="T9:U9"/>
    <mergeCell ref="N9:O9"/>
    <mergeCell ref="V7:W7"/>
    <mergeCell ref="V9:W9"/>
    <mergeCell ref="P8:P9"/>
    <mergeCell ref="Q8:Q9"/>
    <mergeCell ref="AJ8:AJ9"/>
    <mergeCell ref="AK8:AK9"/>
    <mergeCell ref="Z7:AA7"/>
    <mergeCell ref="AB9:AC9"/>
    <mergeCell ref="AD8:AD9"/>
    <mergeCell ref="AE8:AE9"/>
    <mergeCell ref="AB7:AC7"/>
    <mergeCell ref="AF7:AG7"/>
    <mergeCell ref="AD7:AE7"/>
    <mergeCell ref="AN9:AO9"/>
    <mergeCell ref="AQ8:AQ9"/>
    <mergeCell ref="AZ7:BA7"/>
    <mergeCell ref="B6:G6"/>
    <mergeCell ref="H6:M6"/>
    <mergeCell ref="AT6:AY6"/>
    <mergeCell ref="N6:U6"/>
    <mergeCell ref="AB6:AG6"/>
    <mergeCell ref="L7:M7"/>
    <mergeCell ref="B7:C7"/>
    <mergeCell ref="D7:E7"/>
    <mergeCell ref="H7:I7"/>
    <mergeCell ref="J7:K7"/>
    <mergeCell ref="F9:G9"/>
    <mergeCell ref="E8:E9"/>
    <mergeCell ref="J8:J9"/>
    <mergeCell ref="K8:K9"/>
    <mergeCell ref="D8:D9"/>
    <mergeCell ref="AN6:AS6"/>
    <mergeCell ref="AH6:AM6"/>
    <mergeCell ref="L9:M9"/>
    <mergeCell ref="T7:U7"/>
    <mergeCell ref="B1:M1"/>
    <mergeCell ref="B2:M2"/>
    <mergeCell ref="B3:M3"/>
    <mergeCell ref="AT1:BI1"/>
    <mergeCell ref="AT2:BI2"/>
    <mergeCell ref="N1:AA1"/>
    <mergeCell ref="N2:AA2"/>
    <mergeCell ref="B4:M4"/>
    <mergeCell ref="B5:C5"/>
    <mergeCell ref="D5:E5"/>
    <mergeCell ref="H5:I5"/>
    <mergeCell ref="J5:K5"/>
    <mergeCell ref="AN5:AO5"/>
    <mergeCell ref="N5:O5"/>
    <mergeCell ref="P5:Q5"/>
    <mergeCell ref="V5:W5"/>
    <mergeCell ref="X5:Y5"/>
    <mergeCell ref="N3:AA3"/>
    <mergeCell ref="N4:AA4"/>
    <mergeCell ref="AB3:AS3"/>
    <mergeCell ref="AB4:AS4"/>
    <mergeCell ref="AB1:AS1"/>
    <mergeCell ref="AB2:AS2"/>
    <mergeCell ref="AT4:BI4"/>
    <mergeCell ref="BP1:CG1"/>
    <mergeCell ref="BP2:CG2"/>
    <mergeCell ref="BP3:CG3"/>
    <mergeCell ref="BP4:CG4"/>
    <mergeCell ref="CH1:CY1"/>
    <mergeCell ref="CH2:CY2"/>
    <mergeCell ref="CH3:CY3"/>
    <mergeCell ref="CH4:CY4"/>
    <mergeCell ref="AT3:BI3"/>
    <mergeCell ref="CZ1:DO1"/>
    <mergeCell ref="CZ2:DO2"/>
    <mergeCell ref="CZ3:DO3"/>
    <mergeCell ref="CZ4:DO4"/>
    <mergeCell ref="DP4:EM4"/>
    <mergeCell ref="EN4:FK4"/>
    <mergeCell ref="EN1:FK1"/>
    <mergeCell ref="EN2:FK2"/>
    <mergeCell ref="EN3:FK3"/>
    <mergeCell ref="DP1:EM1"/>
    <mergeCell ref="DP2:EM2"/>
    <mergeCell ref="DP3:EM3"/>
  </mergeCells>
  <hyperlinks>
    <hyperlink ref="N6:U6" location="'Resumen Inversiones'!I4" display="INVERSIONES"/>
  </hyperlink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5" manualBreakCount="5">
    <brk id="13" max="34" man="1"/>
    <brk id="27" max="34" man="1"/>
    <brk id="45" max="34" man="1"/>
    <brk id="67" max="34" man="1"/>
    <brk id="119" max="34" man="1"/>
  </col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V65"/>
  <sheetViews>
    <sheetView showGridLines="0" zoomScale="80" zoomScaleNormal="75" zoomScaleSheetLayoutView="75" workbookViewId="0">
      <pane xSplit="2" ySplit="6" topLeftCell="C34" activePane="bottomRight" state="frozen"/>
      <selection activeCell="B12" sqref="B12"/>
      <selection pane="topRight" activeCell="B12" sqref="B12"/>
      <selection pane="bottomLeft" activeCell="B12" sqref="B12"/>
      <selection pane="bottomRight" activeCell="I43" sqref="I43"/>
    </sheetView>
  </sheetViews>
  <sheetFormatPr baseColWidth="10" defaultRowHeight="12.75"/>
  <cols>
    <col min="1" max="1" width="5" style="88" customWidth="1"/>
    <col min="2" max="2" width="63.140625" style="88" customWidth="1"/>
    <col min="3" max="3" width="11.5703125" style="88" customWidth="1"/>
    <col min="4" max="4" width="11.28515625" style="88" bestFit="1" customWidth="1"/>
    <col min="5" max="5" width="9.5703125" style="88" bestFit="1" customWidth="1"/>
    <col min="6" max="6" width="10.28515625" style="88" bestFit="1" customWidth="1"/>
    <col min="7" max="8" width="8.7109375" style="88" bestFit="1" customWidth="1"/>
    <col min="9" max="9" width="12.28515625" style="88" bestFit="1" customWidth="1"/>
    <col min="10" max="10" width="13.140625" style="88" bestFit="1" customWidth="1"/>
    <col min="11" max="11" width="12.42578125" style="88" customWidth="1"/>
    <col min="12" max="12" width="9.7109375" style="88" customWidth="1"/>
    <col min="13" max="14" width="8.140625" style="88" customWidth="1"/>
    <col min="15" max="15" width="14.5703125" style="88" customWidth="1"/>
    <col min="16" max="16" width="12.7109375" style="88" bestFit="1" customWidth="1"/>
    <col min="17" max="17" width="11.5703125" style="88" bestFit="1" customWidth="1"/>
    <col min="18" max="18" width="8" style="88" customWidth="1"/>
    <col min="19" max="19" width="8.85546875" style="88" customWidth="1"/>
    <col min="20" max="20" width="8.7109375" style="88" bestFit="1" customWidth="1"/>
    <col min="21" max="16384" width="11.42578125" style="88"/>
  </cols>
  <sheetData>
    <row r="1" spans="1:20" ht="20.25">
      <c r="B1" s="949" t="s">
        <v>341</v>
      </c>
      <c r="C1" s="949"/>
      <c r="D1" s="949"/>
      <c r="E1" s="949"/>
      <c r="F1" s="949"/>
      <c r="G1" s="949"/>
      <c r="H1" s="949"/>
      <c r="I1" s="949"/>
      <c r="J1" s="949"/>
      <c r="K1" s="949"/>
      <c r="L1" s="949"/>
      <c r="M1" s="949"/>
      <c r="N1" s="949"/>
      <c r="O1" s="949"/>
      <c r="P1" s="949"/>
      <c r="Q1" s="949"/>
      <c r="R1" s="949"/>
      <c r="S1" s="949"/>
      <c r="T1" s="949"/>
    </row>
    <row r="2" spans="1:20" ht="15.75">
      <c r="B2" s="950" t="s">
        <v>566</v>
      </c>
      <c r="C2" s="951"/>
      <c r="D2" s="951"/>
      <c r="E2" s="951"/>
      <c r="F2" s="951"/>
      <c r="G2" s="951"/>
      <c r="H2" s="951"/>
      <c r="I2" s="951"/>
      <c r="J2" s="951"/>
      <c r="K2" s="951"/>
      <c r="L2" s="951"/>
      <c r="M2" s="951"/>
      <c r="N2" s="951"/>
      <c r="O2" s="951"/>
      <c r="P2" s="951"/>
      <c r="Q2" s="951"/>
      <c r="R2" s="951"/>
      <c r="S2" s="951"/>
      <c r="T2" s="951"/>
    </row>
    <row r="3" spans="1:20" ht="15" thickBot="1">
      <c r="B3" s="952" t="s">
        <v>16</v>
      </c>
      <c r="C3" s="952"/>
      <c r="D3" s="952"/>
      <c r="E3" s="952"/>
      <c r="F3" s="952"/>
      <c r="G3" s="952"/>
      <c r="H3" s="952"/>
      <c r="I3" s="952"/>
      <c r="J3" s="952"/>
      <c r="K3" s="952"/>
      <c r="L3" s="952"/>
      <c r="M3" s="952"/>
      <c r="N3" s="952"/>
      <c r="O3" s="952"/>
      <c r="P3" s="952"/>
      <c r="Q3" s="952"/>
      <c r="R3" s="952"/>
      <c r="S3" s="952"/>
      <c r="T3" s="952"/>
    </row>
    <row r="4" spans="1:20" s="454" customFormat="1" ht="18.75" thickTop="1">
      <c r="A4" s="956" t="s">
        <v>264</v>
      </c>
      <c r="B4" s="940" t="s">
        <v>263</v>
      </c>
      <c r="C4" s="953" t="s">
        <v>340</v>
      </c>
      <c r="D4" s="954"/>
      <c r="E4" s="954"/>
      <c r="F4" s="954"/>
      <c r="G4" s="954"/>
      <c r="H4" s="955"/>
      <c r="I4" s="945" t="s">
        <v>339</v>
      </c>
      <c r="J4" s="946"/>
      <c r="K4" s="946"/>
      <c r="L4" s="946"/>
      <c r="M4" s="946"/>
      <c r="N4" s="947"/>
      <c r="O4" s="963" t="s">
        <v>262</v>
      </c>
      <c r="P4" s="964"/>
      <c r="Q4" s="964"/>
      <c r="R4" s="964"/>
      <c r="S4" s="964"/>
      <c r="T4" s="965"/>
    </row>
    <row r="5" spans="1:20" s="1" customFormat="1" ht="17.25">
      <c r="A5" s="957"/>
      <c r="B5" s="941"/>
      <c r="C5" s="966" t="s">
        <v>261</v>
      </c>
      <c r="D5" s="967"/>
      <c r="E5" s="935" t="s">
        <v>53</v>
      </c>
      <c r="F5" s="935"/>
      <c r="G5" s="943" t="s">
        <v>260</v>
      </c>
      <c r="H5" s="944"/>
      <c r="I5" s="960" t="s">
        <v>261</v>
      </c>
      <c r="J5" s="961"/>
      <c r="K5" s="962" t="s">
        <v>53</v>
      </c>
      <c r="L5" s="962"/>
      <c r="M5" s="938" t="s">
        <v>260</v>
      </c>
      <c r="N5" s="939"/>
      <c r="O5" s="959" t="s">
        <v>261</v>
      </c>
      <c r="P5" s="948"/>
      <c r="Q5" s="948" t="s">
        <v>53</v>
      </c>
      <c r="R5" s="948"/>
      <c r="S5" s="936" t="s">
        <v>260</v>
      </c>
      <c r="T5" s="937"/>
    </row>
    <row r="6" spans="1:20" s="196" customFormat="1" thickBot="1">
      <c r="A6" s="958"/>
      <c r="B6" s="942"/>
      <c r="C6" s="453">
        <v>41639</v>
      </c>
      <c r="D6" s="452">
        <v>42004</v>
      </c>
      <c r="E6" s="451" t="s">
        <v>54</v>
      </c>
      <c r="F6" s="452" t="s">
        <v>55</v>
      </c>
      <c r="G6" s="451">
        <v>41639</v>
      </c>
      <c r="H6" s="690">
        <v>42004</v>
      </c>
      <c r="I6" s="450">
        <v>41639</v>
      </c>
      <c r="J6" s="449">
        <v>42004</v>
      </c>
      <c r="K6" s="448" t="s">
        <v>54</v>
      </c>
      <c r="L6" s="449" t="s">
        <v>55</v>
      </c>
      <c r="M6" s="448">
        <v>41639</v>
      </c>
      <c r="N6" s="447">
        <v>42004</v>
      </c>
      <c r="O6" s="446">
        <v>41639</v>
      </c>
      <c r="P6" s="445">
        <v>42004</v>
      </c>
      <c r="Q6" s="444" t="s">
        <v>54</v>
      </c>
      <c r="R6" s="445" t="s">
        <v>55</v>
      </c>
      <c r="S6" s="444">
        <v>41639</v>
      </c>
      <c r="T6" s="443">
        <v>42004</v>
      </c>
    </row>
    <row r="7" spans="1:20" s="10" customFormat="1" ht="17.25" customHeight="1">
      <c r="A7" s="737">
        <v>1</v>
      </c>
      <c r="B7" s="738" t="s">
        <v>510</v>
      </c>
      <c r="C7" s="318">
        <v>2528048.1900000009</v>
      </c>
      <c r="D7" s="331">
        <v>2784886.34</v>
      </c>
      <c r="E7" s="330">
        <v>256838.14999999988</v>
      </c>
      <c r="F7" s="329">
        <v>0.10159543279908714</v>
      </c>
      <c r="G7" s="695">
        <v>0.43012892986300799</v>
      </c>
      <c r="H7" s="691">
        <v>0.41743441046703933</v>
      </c>
      <c r="I7" s="313">
        <v>8308156.5499999989</v>
      </c>
      <c r="J7" s="328">
        <v>8608414.2899999972</v>
      </c>
      <c r="K7" s="327">
        <v>300257.74000000005</v>
      </c>
      <c r="L7" s="326">
        <v>3.6140115823888562E-2</v>
      </c>
      <c r="M7" s="696">
        <v>0.40560729974789678</v>
      </c>
      <c r="N7" s="308">
        <v>0.38263599042166491</v>
      </c>
      <c r="O7" s="307">
        <v>10836204.74</v>
      </c>
      <c r="P7" s="442">
        <v>11393300.629999997</v>
      </c>
      <c r="Q7" s="324">
        <v>557095.88999999687</v>
      </c>
      <c r="R7" s="304">
        <v>5.1410609467683131E-2</v>
      </c>
      <c r="S7" s="441">
        <v>0.41107468354065951</v>
      </c>
      <c r="T7" s="303">
        <v>0.39059494106608222</v>
      </c>
    </row>
    <row r="8" spans="1:20" s="10" customFormat="1" ht="17.25" customHeight="1">
      <c r="A8" s="737">
        <v>2</v>
      </c>
      <c r="B8" s="738" t="s">
        <v>511</v>
      </c>
      <c r="C8" s="318">
        <v>0</v>
      </c>
      <c r="D8" s="317">
        <v>0</v>
      </c>
      <c r="E8" s="431">
        <v>0</v>
      </c>
      <c r="F8" s="314">
        <v>0</v>
      </c>
      <c r="G8" s="685">
        <v>0</v>
      </c>
      <c r="H8" s="691">
        <v>0</v>
      </c>
      <c r="I8" s="313">
        <v>4302.55</v>
      </c>
      <c r="J8" s="312">
        <v>5533.24</v>
      </c>
      <c r="K8" s="440">
        <v>1230.6899999999996</v>
      </c>
      <c r="L8" s="310">
        <v>0.286037349943638</v>
      </c>
      <c r="M8" s="688">
        <v>2.1005209483327723E-4</v>
      </c>
      <c r="N8" s="308">
        <v>2.4594735991043636E-4</v>
      </c>
      <c r="O8" s="307">
        <v>4302.55</v>
      </c>
      <c r="P8" s="322">
        <v>5533.24</v>
      </c>
      <c r="Q8" s="324">
        <v>1230.6899999999996</v>
      </c>
      <c r="R8" s="787">
        <v>0.286037349943638</v>
      </c>
      <c r="S8" s="430">
        <v>1.6321852734464527E-4</v>
      </c>
      <c r="T8" s="303">
        <v>1.8969529742887941E-4</v>
      </c>
    </row>
    <row r="9" spans="1:20" s="10" customFormat="1" ht="17.25" customHeight="1">
      <c r="A9" s="737">
        <v>3</v>
      </c>
      <c r="B9" s="738" t="s">
        <v>512</v>
      </c>
      <c r="C9" s="318">
        <v>0</v>
      </c>
      <c r="D9" s="317">
        <v>0</v>
      </c>
      <c r="E9" s="431">
        <v>0</v>
      </c>
      <c r="F9" s="314">
        <v>0</v>
      </c>
      <c r="G9" s="685">
        <v>0</v>
      </c>
      <c r="H9" s="691">
        <v>0</v>
      </c>
      <c r="I9" s="313">
        <v>0</v>
      </c>
      <c r="J9" s="312">
        <v>0</v>
      </c>
      <c r="K9" s="440">
        <v>0</v>
      </c>
      <c r="L9" s="310">
        <v>0</v>
      </c>
      <c r="M9" s="688">
        <v>0</v>
      </c>
      <c r="N9" s="308">
        <v>0</v>
      </c>
      <c r="O9" s="307">
        <v>0</v>
      </c>
      <c r="P9" s="305">
        <v>0</v>
      </c>
      <c r="Q9" s="307">
        <v>0</v>
      </c>
      <c r="R9" s="304">
        <v>0</v>
      </c>
      <c r="S9" s="430">
        <v>0</v>
      </c>
      <c r="T9" s="303">
        <v>0</v>
      </c>
    </row>
    <row r="10" spans="1:20" s="10" customFormat="1" ht="17.25" customHeight="1">
      <c r="A10" s="737">
        <v>4</v>
      </c>
      <c r="B10" s="738" t="s">
        <v>513</v>
      </c>
      <c r="C10" s="318">
        <v>168950.19999999995</v>
      </c>
      <c r="D10" s="317">
        <v>157974.80000000002</v>
      </c>
      <c r="E10" s="431">
        <v>-10975.400000000001</v>
      </c>
      <c r="F10" s="314">
        <v>-6.4962338014396784E-2</v>
      </c>
      <c r="G10" s="685">
        <v>2.8745642196852716E-2</v>
      </c>
      <c r="H10" s="691">
        <v>2.3679285060749896E-2</v>
      </c>
      <c r="I10" s="313">
        <v>1857216.2000000002</v>
      </c>
      <c r="J10" s="312">
        <v>1940506.4300000006</v>
      </c>
      <c r="K10" s="440">
        <v>83290.23000000001</v>
      </c>
      <c r="L10" s="310">
        <v>4.4846814280427041E-2</v>
      </c>
      <c r="M10" s="688">
        <v>9.0669987186272977E-2</v>
      </c>
      <c r="N10" s="308">
        <v>8.6253701872271257E-2</v>
      </c>
      <c r="O10" s="307">
        <v>2026166.4000000001</v>
      </c>
      <c r="P10" s="305">
        <v>2098481.2300000004</v>
      </c>
      <c r="Q10" s="307">
        <v>72314.830000000307</v>
      </c>
      <c r="R10" s="304">
        <v>3.5690469450090724E-2</v>
      </c>
      <c r="S10" s="430">
        <v>7.6863231331001716E-2</v>
      </c>
      <c r="T10" s="303">
        <v>7.1941940178588099E-2</v>
      </c>
    </row>
    <row r="11" spans="1:20" s="10" customFormat="1" ht="17.25" customHeight="1">
      <c r="A11" s="737">
        <v>5</v>
      </c>
      <c r="B11" s="738" t="s">
        <v>514</v>
      </c>
      <c r="C11" s="318">
        <v>6594.3700000000008</v>
      </c>
      <c r="D11" s="317">
        <v>5209.16</v>
      </c>
      <c r="E11" s="431">
        <v>-1385.2100000000005</v>
      </c>
      <c r="F11" s="314">
        <v>-0.21005949014083236</v>
      </c>
      <c r="G11" s="685">
        <v>1.1219838776968581E-3</v>
      </c>
      <c r="H11" s="691">
        <v>7.8081557670625894E-4</v>
      </c>
      <c r="I11" s="313">
        <v>7010.07</v>
      </c>
      <c r="J11" s="312">
        <v>2494.98</v>
      </c>
      <c r="K11" s="440">
        <v>-4515.09</v>
      </c>
      <c r="L11" s="310">
        <v>-0.64408629300420683</v>
      </c>
      <c r="M11" s="688">
        <v>3.4223423049770758E-4</v>
      </c>
      <c r="N11" s="308">
        <v>1.1089953517818504E-4</v>
      </c>
      <c r="O11" s="307">
        <v>13604.44</v>
      </c>
      <c r="P11" s="305">
        <v>7704.1399999999994</v>
      </c>
      <c r="Q11" s="307">
        <v>-5900.3000000000011</v>
      </c>
      <c r="R11" s="304">
        <v>-0.43370399663639231</v>
      </c>
      <c r="S11" s="430">
        <v>5.1608852009821747E-4</v>
      </c>
      <c r="T11" s="303">
        <v>2.6411996022831597E-4</v>
      </c>
    </row>
    <row r="12" spans="1:20" s="10" customFormat="1" ht="17.25" customHeight="1">
      <c r="A12" s="737">
        <v>6</v>
      </c>
      <c r="B12" s="738" t="s">
        <v>515</v>
      </c>
      <c r="C12" s="318">
        <v>47774.240000000005</v>
      </c>
      <c r="D12" s="317">
        <v>47413.479999999996</v>
      </c>
      <c r="E12" s="431">
        <v>-360.75999999999863</v>
      </c>
      <c r="F12" s="314">
        <v>-7.5513498487889972E-3</v>
      </c>
      <c r="G12" s="685">
        <v>8.1284379022136082E-3</v>
      </c>
      <c r="H12" s="691">
        <v>7.1069392627315488E-3</v>
      </c>
      <c r="I12" s="313">
        <v>242615.15</v>
      </c>
      <c r="J12" s="312">
        <v>259777.60999999993</v>
      </c>
      <c r="K12" s="440">
        <v>17162.459999999974</v>
      </c>
      <c r="L12" s="310">
        <v>7.0739440632623038E-2</v>
      </c>
      <c r="M12" s="688">
        <v>1.184456206105444E-2</v>
      </c>
      <c r="N12" s="308">
        <v>1.1546872599660047E-2</v>
      </c>
      <c r="O12" s="307">
        <v>290389.39</v>
      </c>
      <c r="P12" s="305">
        <v>307191.08999999991</v>
      </c>
      <c r="Q12" s="307">
        <v>16801.699999999895</v>
      </c>
      <c r="R12" s="304">
        <v>5.7859207597081609E-2</v>
      </c>
      <c r="S12" s="430">
        <v>1.1016008783700331E-2</v>
      </c>
      <c r="T12" s="303">
        <v>1.0531389418324823E-2</v>
      </c>
    </row>
    <row r="13" spans="1:20" s="10" customFormat="1" ht="17.25" customHeight="1">
      <c r="A13" s="737">
        <v>7</v>
      </c>
      <c r="B13" s="738" t="s">
        <v>516</v>
      </c>
      <c r="C13" s="318">
        <v>1586076.2499999995</v>
      </c>
      <c r="D13" s="317">
        <v>1796890.5999999999</v>
      </c>
      <c r="E13" s="431">
        <v>210814.34999999998</v>
      </c>
      <c r="F13" s="314">
        <v>0.1329156463946802</v>
      </c>
      <c r="G13" s="685">
        <v>0.26985928622414129</v>
      </c>
      <c r="H13" s="691">
        <v>0.26934096286484877</v>
      </c>
      <c r="I13" s="313">
        <v>6194577</v>
      </c>
      <c r="J13" s="312">
        <v>6750166.7200000007</v>
      </c>
      <c r="K13" s="440">
        <v>555589.71999999986</v>
      </c>
      <c r="L13" s="310">
        <v>8.9689694712003845E-2</v>
      </c>
      <c r="M13" s="688">
        <v>0.30242155825174327</v>
      </c>
      <c r="N13" s="308">
        <v>0.30003861819463645</v>
      </c>
      <c r="O13" s="307">
        <v>7780653.25</v>
      </c>
      <c r="P13" s="305">
        <v>8547057.3200000003</v>
      </c>
      <c r="Q13" s="307">
        <v>766404.0700000003</v>
      </c>
      <c r="R13" s="304">
        <v>9.8501249878986744E-2</v>
      </c>
      <c r="S13" s="430">
        <v>0.29516141944761315</v>
      </c>
      <c r="T13" s="303">
        <v>0.29301757748788793</v>
      </c>
    </row>
    <row r="14" spans="1:20" s="10" customFormat="1" ht="17.25" customHeight="1">
      <c r="A14" s="737">
        <v>8</v>
      </c>
      <c r="B14" s="738" t="s">
        <v>338</v>
      </c>
      <c r="C14" s="318">
        <v>435835.70000000007</v>
      </c>
      <c r="D14" s="317">
        <v>508493.78000000009</v>
      </c>
      <c r="E14" s="431">
        <v>72658.080000000002</v>
      </c>
      <c r="F14" s="314">
        <v>0.16670979453954782</v>
      </c>
      <c r="G14" s="685">
        <v>7.415426018326611E-2</v>
      </c>
      <c r="H14" s="691">
        <v>7.6219556335809541E-2</v>
      </c>
      <c r="I14" s="313">
        <v>3235559.31</v>
      </c>
      <c r="J14" s="312">
        <v>4178491.5999999996</v>
      </c>
      <c r="K14" s="440">
        <v>942932.29000000039</v>
      </c>
      <c r="L14" s="310">
        <v>0.29142791080531905</v>
      </c>
      <c r="M14" s="688">
        <v>0.15796121161237245</v>
      </c>
      <c r="N14" s="308">
        <v>0.18573005642768706</v>
      </c>
      <c r="O14" s="307">
        <v>3671395.0100000002</v>
      </c>
      <c r="P14" s="305">
        <v>4686985.38</v>
      </c>
      <c r="Q14" s="307">
        <v>1015590.3699999996</v>
      </c>
      <c r="R14" s="304">
        <v>0.27662247381002991</v>
      </c>
      <c r="S14" s="430">
        <v>0.13927547311075505</v>
      </c>
      <c r="T14" s="303">
        <v>0.16068326797751578</v>
      </c>
    </row>
    <row r="15" spans="1:20" s="10" customFormat="1" ht="17.25" customHeight="1">
      <c r="A15" s="737">
        <v>9</v>
      </c>
      <c r="B15" s="738" t="s">
        <v>337</v>
      </c>
      <c r="C15" s="318">
        <v>91488.249999999985</v>
      </c>
      <c r="D15" s="317">
        <v>151301.00999999998</v>
      </c>
      <c r="E15" s="431">
        <v>59812.759999999995</v>
      </c>
      <c r="F15" s="314">
        <v>0.6537753208745386</v>
      </c>
      <c r="G15" s="685">
        <v>1.556605733355871E-2</v>
      </c>
      <c r="H15" s="691">
        <v>2.2678931992756883E-2</v>
      </c>
      <c r="I15" s="313">
        <v>8266.76</v>
      </c>
      <c r="J15" s="312">
        <v>10460.57</v>
      </c>
      <c r="K15" s="440">
        <v>2193.8099999999995</v>
      </c>
      <c r="L15" s="310">
        <v>0.26537724574077382</v>
      </c>
      <c r="M15" s="688">
        <v>4.0358630474577706E-4</v>
      </c>
      <c r="N15" s="308">
        <v>4.6496258515052908E-4</v>
      </c>
      <c r="O15" s="307">
        <v>99755.00999999998</v>
      </c>
      <c r="P15" s="305">
        <v>161761.57999999999</v>
      </c>
      <c r="Q15" s="307">
        <v>62006.570000000007</v>
      </c>
      <c r="R15" s="304">
        <v>0.6215885297390078</v>
      </c>
      <c r="S15" s="430">
        <v>3.7842362848660347E-3</v>
      </c>
      <c r="T15" s="303">
        <v>5.5456497514413741E-3</v>
      </c>
    </row>
    <row r="16" spans="1:20" s="10" customFormat="1" ht="17.25" customHeight="1">
      <c r="A16" s="737">
        <v>10</v>
      </c>
      <c r="B16" s="738" t="s">
        <v>336</v>
      </c>
      <c r="C16" s="318">
        <v>431226.5</v>
      </c>
      <c r="D16" s="317">
        <v>532317.74</v>
      </c>
      <c r="E16" s="431">
        <v>101091.23999999998</v>
      </c>
      <c r="F16" s="314">
        <v>0.23442724415127547</v>
      </c>
      <c r="G16" s="685">
        <v>7.3370038477617139E-2</v>
      </c>
      <c r="H16" s="691">
        <v>7.979059640116111E-2</v>
      </c>
      <c r="I16" s="313">
        <v>479142.1999999999</v>
      </c>
      <c r="J16" s="312">
        <v>611356.01</v>
      </c>
      <c r="K16" s="440">
        <v>132213.81000000003</v>
      </c>
      <c r="L16" s="310">
        <v>0.27593856270643691</v>
      </c>
      <c r="M16" s="688">
        <v>2.3391900810687864E-2</v>
      </c>
      <c r="N16" s="308">
        <v>2.7174204738069984E-2</v>
      </c>
      <c r="O16" s="307">
        <v>910368.7</v>
      </c>
      <c r="P16" s="305">
        <v>1143673.75</v>
      </c>
      <c r="Q16" s="307">
        <v>233305.05000000005</v>
      </c>
      <c r="R16" s="304">
        <v>0.25627534206745034</v>
      </c>
      <c r="S16" s="430">
        <v>3.4535110238035384E-2</v>
      </c>
      <c r="T16" s="303">
        <v>3.9208408123965685E-2</v>
      </c>
    </row>
    <row r="17" spans="1:256" s="10" customFormat="1" ht="17.25" customHeight="1">
      <c r="A17" s="737">
        <v>11</v>
      </c>
      <c r="B17" s="738" t="s">
        <v>335</v>
      </c>
      <c r="C17" s="318">
        <v>476015.79</v>
      </c>
      <c r="D17" s="317">
        <v>528581.45000000007</v>
      </c>
      <c r="E17" s="431">
        <v>52565.660000000011</v>
      </c>
      <c r="F17" s="314">
        <v>0.11042839566309363</v>
      </c>
      <c r="G17" s="685">
        <v>8.0990608945074843E-2</v>
      </c>
      <c r="H17" s="691">
        <v>7.9230553432411491E-2</v>
      </c>
      <c r="I17" s="313">
        <v>97502.169999999984</v>
      </c>
      <c r="J17" s="312">
        <v>85436.43</v>
      </c>
      <c r="K17" s="440">
        <v>-12065.739999999996</v>
      </c>
      <c r="L17" s="310">
        <v>-0.12374842529145755</v>
      </c>
      <c r="M17" s="688">
        <v>4.7600922846429018E-3</v>
      </c>
      <c r="N17" s="308">
        <v>3.797569669609994E-3</v>
      </c>
      <c r="O17" s="307">
        <v>573517.96</v>
      </c>
      <c r="P17" s="305">
        <v>614017.88000000012</v>
      </c>
      <c r="Q17" s="307">
        <v>40499.920000000158</v>
      </c>
      <c r="R17" s="304">
        <v>7.0616655143633453E-2</v>
      </c>
      <c r="S17" s="430">
        <v>2.1756576178523238E-2</v>
      </c>
      <c r="T17" s="303">
        <v>2.1050289590411768E-2</v>
      </c>
    </row>
    <row r="18" spans="1:256" s="10" customFormat="1" ht="17.25" customHeight="1">
      <c r="A18" s="737">
        <v>12</v>
      </c>
      <c r="B18" s="738" t="s">
        <v>517</v>
      </c>
      <c r="C18" s="318">
        <v>102693.09999999999</v>
      </c>
      <c r="D18" s="317">
        <v>126669.37</v>
      </c>
      <c r="E18" s="431">
        <v>23976.269999999986</v>
      </c>
      <c r="F18" s="314">
        <v>0.23347498517427176</v>
      </c>
      <c r="G18" s="685">
        <v>1.7472480699552984E-2</v>
      </c>
      <c r="H18" s="691">
        <v>1.8986826510909341E-2</v>
      </c>
      <c r="I18" s="313">
        <v>41495.229999999996</v>
      </c>
      <c r="J18" s="312">
        <v>38717.1</v>
      </c>
      <c r="K18" s="440">
        <v>-2778.1300000000037</v>
      </c>
      <c r="L18" s="310">
        <v>-6.6950586850584942E-2</v>
      </c>
      <c r="M18" s="688">
        <v>2.0258125965040845E-3</v>
      </c>
      <c r="N18" s="308">
        <v>1.7209390028967398E-3</v>
      </c>
      <c r="O18" s="307">
        <v>144188.32999999999</v>
      </c>
      <c r="P18" s="305">
        <v>165386.47</v>
      </c>
      <c r="Q18" s="307">
        <v>21198.140000000014</v>
      </c>
      <c r="R18" s="304">
        <v>0.14701702974158876</v>
      </c>
      <c r="S18" s="430">
        <v>5.4698276331207616E-3</v>
      </c>
      <c r="T18" s="303">
        <v>5.6699213512087752E-3</v>
      </c>
    </row>
    <row r="19" spans="1:256" s="10" customFormat="1" ht="17.25" customHeight="1">
      <c r="A19" s="737">
        <v>13</v>
      </c>
      <c r="B19" s="738" t="s">
        <v>518</v>
      </c>
      <c r="C19" s="318">
        <v>3756.7799999999997</v>
      </c>
      <c r="D19" s="317">
        <v>32544</v>
      </c>
      <c r="E19" s="431">
        <v>28787.219999999998</v>
      </c>
      <c r="F19" s="314">
        <v>7.6627377701116393</v>
      </c>
      <c r="G19" s="685">
        <v>6.3918867034364188E-4</v>
      </c>
      <c r="H19" s="691">
        <v>4.8781112748175317E-3</v>
      </c>
      <c r="I19" s="313">
        <v>10038.23</v>
      </c>
      <c r="J19" s="312">
        <v>7726.09</v>
      </c>
      <c r="K19" s="440">
        <v>-2312.1399999999994</v>
      </c>
      <c r="L19" s="310">
        <v>-0.23033343527693623</v>
      </c>
      <c r="M19" s="688">
        <v>4.9007013048500269E-4</v>
      </c>
      <c r="N19" s="308">
        <v>3.4341749823438408E-4</v>
      </c>
      <c r="O19" s="307">
        <v>13795.009999999998</v>
      </c>
      <c r="P19" s="305">
        <v>40270.089999999997</v>
      </c>
      <c r="Q19" s="307">
        <v>26475.079999999998</v>
      </c>
      <c r="R19" s="304">
        <v>1.9191780216179619</v>
      </c>
      <c r="S19" s="430">
        <v>5.2331785032240291E-4</v>
      </c>
      <c r="T19" s="303">
        <v>1.3805738952291501E-3</v>
      </c>
    </row>
    <row r="20" spans="1:256" s="10" customFormat="1" ht="17.25" customHeight="1">
      <c r="A20" s="737">
        <v>14</v>
      </c>
      <c r="B20" s="738" t="s">
        <v>519</v>
      </c>
      <c r="C20" s="318">
        <v>-1039.8</v>
      </c>
      <c r="D20" s="317">
        <v>-847.2</v>
      </c>
      <c r="E20" s="431">
        <v>192.59999999999994</v>
      </c>
      <c r="F20" s="314">
        <v>0.18522792844777833</v>
      </c>
      <c r="G20" s="686">
        <v>-1.7691437332591179E-4</v>
      </c>
      <c r="H20" s="691">
        <v>-1.2698917994178382E-4</v>
      </c>
      <c r="I20" s="313">
        <v>-2629.3799999999997</v>
      </c>
      <c r="J20" s="312">
        <v>-1421.3999999999999</v>
      </c>
      <c r="K20" s="440">
        <v>1207.9799999999998</v>
      </c>
      <c r="L20" s="310">
        <v>0.45941628825046205</v>
      </c>
      <c r="M20" s="689">
        <v>-1.2836731173669624E-4</v>
      </c>
      <c r="N20" s="308">
        <v>-6.3179904970088815E-5</v>
      </c>
      <c r="O20" s="307">
        <v>-3669.1799999999994</v>
      </c>
      <c r="P20" s="305">
        <v>-2268.6</v>
      </c>
      <c r="Q20" s="307">
        <v>1400.5799999999995</v>
      </c>
      <c r="R20" s="304">
        <v>0.38171471554952324</v>
      </c>
      <c r="S20" s="430">
        <v>-1.3919144604070271E-4</v>
      </c>
      <c r="T20" s="303">
        <v>-7.7774098312590061E-5</v>
      </c>
    </row>
    <row r="21" spans="1:256" s="69" customFormat="1" ht="22.5" customHeight="1" thickBot="1">
      <c r="A21" s="739">
        <v>15</v>
      </c>
      <c r="B21" s="742" t="s">
        <v>520</v>
      </c>
      <c r="C21" s="428">
        <v>5877419.5700000003</v>
      </c>
      <c r="D21" s="439">
        <v>6671434.5300000003</v>
      </c>
      <c r="E21" s="438">
        <v>794014.95999999985</v>
      </c>
      <c r="F21" s="427">
        <v>0.13509584445066253</v>
      </c>
      <c r="G21" s="693">
        <v>0.81669291101769492</v>
      </c>
      <c r="H21" s="694">
        <v>0.81793545543063662</v>
      </c>
      <c r="I21" s="692">
        <v>20483252.040000003</v>
      </c>
      <c r="J21" s="424">
        <v>22497659.670000002</v>
      </c>
      <c r="K21" s="423">
        <v>2014407.6300000004</v>
      </c>
      <c r="L21" s="422">
        <v>9.8344131394088929E-2</v>
      </c>
      <c r="M21" s="294">
        <v>0.84357022695092854</v>
      </c>
      <c r="N21" s="293">
        <v>0.84946441223204538</v>
      </c>
      <c r="O21" s="292">
        <v>26360671.610000007</v>
      </c>
      <c r="P21" s="291">
        <v>29169094.199999992</v>
      </c>
      <c r="Q21" s="292">
        <v>2808422.5899999975</v>
      </c>
      <c r="R21" s="290">
        <v>0.10653835499906614</v>
      </c>
      <c r="S21" s="432">
        <v>0.83742548698997776</v>
      </c>
      <c r="T21" s="289">
        <v>0.84204072020543386</v>
      </c>
    </row>
    <row r="22" spans="1:256" s="10" customFormat="1" ht="17.25" customHeight="1" thickTop="1">
      <c r="A22" s="737">
        <v>16</v>
      </c>
      <c r="B22" s="738" t="s">
        <v>522</v>
      </c>
      <c r="C22" s="318">
        <v>120543.52999999997</v>
      </c>
      <c r="D22" s="317">
        <v>128110.51999999999</v>
      </c>
      <c r="E22" s="431">
        <v>7566.9900000000007</v>
      </c>
      <c r="F22" s="315">
        <v>6.2773920757090998E-2</v>
      </c>
      <c r="G22" s="685">
        <v>9.1376966363701587E-2</v>
      </c>
      <c r="H22" s="314">
        <v>8.8507497040251112E-2</v>
      </c>
      <c r="I22" s="313">
        <v>546047.09000000008</v>
      </c>
      <c r="J22" s="312">
        <v>629181.87000000011</v>
      </c>
      <c r="K22" s="440">
        <v>83134.780000000028</v>
      </c>
      <c r="L22" s="310">
        <v>0.15224837110660183</v>
      </c>
      <c r="M22" s="687">
        <v>0.14750964544791936</v>
      </c>
      <c r="N22" s="308">
        <v>0.16563900742329496</v>
      </c>
      <c r="O22" s="307">
        <v>666590.62000000011</v>
      </c>
      <c r="P22" s="305">
        <v>757292.39000000013</v>
      </c>
      <c r="Q22" s="307">
        <v>90701.770000000019</v>
      </c>
      <c r="R22" s="304">
        <v>0.13606817629687018</v>
      </c>
      <c r="S22" s="430">
        <v>0.13276154644123894</v>
      </c>
      <c r="T22" s="303">
        <v>0.14435707535276399</v>
      </c>
      <c r="HW22" s="69"/>
      <c r="HX22" s="69"/>
      <c r="HY22" s="69"/>
      <c r="HZ22" s="69"/>
      <c r="IA22" s="69"/>
      <c r="IB22" s="69"/>
      <c r="IC22" s="69"/>
      <c r="ID22" s="69"/>
      <c r="IE22" s="69"/>
      <c r="IF22" s="69"/>
      <c r="IG22" s="69"/>
      <c r="IH22" s="69"/>
      <c r="II22" s="69"/>
      <c r="IJ22" s="69"/>
      <c r="IK22" s="69"/>
      <c r="IL22" s="69"/>
      <c r="IM22" s="69"/>
      <c r="IN22" s="69"/>
      <c r="IO22" s="69"/>
      <c r="IP22" s="69"/>
      <c r="IQ22" s="69"/>
      <c r="IR22" s="69"/>
      <c r="IS22" s="69"/>
      <c r="IT22" s="69"/>
      <c r="IU22" s="69"/>
      <c r="IV22" s="69"/>
    </row>
    <row r="23" spans="1:256" s="10" customFormat="1" ht="17.25" customHeight="1">
      <c r="A23" s="737">
        <v>17</v>
      </c>
      <c r="B23" s="738" t="s">
        <v>523</v>
      </c>
      <c r="C23" s="318">
        <v>161440.97</v>
      </c>
      <c r="D23" s="317">
        <v>110499.33999999998</v>
      </c>
      <c r="E23" s="431">
        <v>-50941.630000000012</v>
      </c>
      <c r="F23" s="315">
        <v>-0.31554338406167914</v>
      </c>
      <c r="G23" s="685">
        <v>0.12237891229345416</v>
      </c>
      <c r="H23" s="314">
        <v>7.6340491069739627E-2</v>
      </c>
      <c r="I23" s="313">
        <v>690394.39</v>
      </c>
      <c r="J23" s="312">
        <v>558577.97000000009</v>
      </c>
      <c r="K23" s="440">
        <v>-131816.42000000001</v>
      </c>
      <c r="L23" s="310">
        <v>-0.19092915862192902</v>
      </c>
      <c r="M23" s="688">
        <v>0.18650375316189774</v>
      </c>
      <c r="N23" s="308">
        <v>0.14705175868993017</v>
      </c>
      <c r="O23" s="307">
        <v>851835.36</v>
      </c>
      <c r="P23" s="305">
        <v>669077.31000000006</v>
      </c>
      <c r="Q23" s="307">
        <v>-182758.04999999993</v>
      </c>
      <c r="R23" s="304">
        <v>-0.21454621231032242</v>
      </c>
      <c r="S23" s="430">
        <v>0.16965582220003256</v>
      </c>
      <c r="T23" s="303">
        <v>0.12754128383159194</v>
      </c>
      <c r="HW23" s="69"/>
      <c r="HX23" s="69"/>
      <c r="HY23" s="69"/>
      <c r="HZ23" s="69"/>
      <c r="IA23" s="69"/>
      <c r="IB23" s="69"/>
      <c r="IC23" s="69"/>
      <c r="ID23" s="69"/>
      <c r="IE23" s="69"/>
      <c r="IF23" s="69"/>
      <c r="IG23" s="69"/>
      <c r="IH23" s="69"/>
      <c r="II23" s="69"/>
      <c r="IJ23" s="69"/>
      <c r="IK23" s="69"/>
      <c r="IL23" s="69"/>
      <c r="IM23" s="69"/>
      <c r="IN23" s="69"/>
      <c r="IO23" s="69"/>
      <c r="IP23" s="69"/>
      <c r="IQ23" s="69"/>
      <c r="IR23" s="69"/>
      <c r="IS23" s="69"/>
      <c r="IT23" s="69"/>
      <c r="IU23" s="69"/>
      <c r="IV23" s="69"/>
    </row>
    <row r="24" spans="1:256" s="10" customFormat="1" ht="17.25" customHeight="1">
      <c r="A24" s="737">
        <v>18</v>
      </c>
      <c r="B24" s="738" t="s">
        <v>524</v>
      </c>
      <c r="C24" s="318">
        <v>261846.83999999994</v>
      </c>
      <c r="D24" s="317">
        <v>258488.38999999998</v>
      </c>
      <c r="E24" s="431">
        <v>-3358.4500000000066</v>
      </c>
      <c r="F24" s="315">
        <v>-1.282600928084507E-2</v>
      </c>
      <c r="G24" s="685">
        <v>0.19849070199886756</v>
      </c>
      <c r="H24" s="314">
        <v>0.17858143431830792</v>
      </c>
      <c r="I24" s="313">
        <v>333655.82</v>
      </c>
      <c r="J24" s="312">
        <v>154166.1</v>
      </c>
      <c r="K24" s="440">
        <v>-179489.71999999997</v>
      </c>
      <c r="L24" s="310">
        <v>-0.53794871613508799</v>
      </c>
      <c r="M24" s="688">
        <v>9.0134079296777858E-2</v>
      </c>
      <c r="N24" s="308">
        <v>4.0585911641605993E-2</v>
      </c>
      <c r="O24" s="307">
        <v>595502.65999999992</v>
      </c>
      <c r="P24" s="305">
        <v>412654.49</v>
      </c>
      <c r="Q24" s="307">
        <v>-182848.16999999993</v>
      </c>
      <c r="R24" s="304">
        <v>-0.30704845214293408</v>
      </c>
      <c r="S24" s="430">
        <v>0.11860331015679652</v>
      </c>
      <c r="T24" s="303">
        <v>7.8661288683471886E-2</v>
      </c>
      <c r="HW24" s="69"/>
      <c r="HX24" s="69"/>
      <c r="HY24" s="69"/>
      <c r="HZ24" s="69"/>
      <c r="IA24" s="69"/>
      <c r="IB24" s="69"/>
      <c r="IC24" s="69"/>
      <c r="ID24" s="69"/>
      <c r="IE24" s="69"/>
      <c r="IF24" s="69"/>
      <c r="IG24" s="69"/>
      <c r="IH24" s="69"/>
      <c r="II24" s="69"/>
      <c r="IJ24" s="69"/>
      <c r="IK24" s="69"/>
      <c r="IL24" s="69"/>
      <c r="IM24" s="69"/>
      <c r="IN24" s="69"/>
      <c r="IO24" s="69"/>
      <c r="IP24" s="69"/>
      <c r="IQ24" s="69"/>
      <c r="IR24" s="69"/>
      <c r="IS24" s="69"/>
      <c r="IT24" s="69"/>
      <c r="IU24" s="69"/>
      <c r="IV24" s="69"/>
    </row>
    <row r="25" spans="1:256" s="10" customFormat="1" ht="17.25" customHeight="1">
      <c r="A25" s="737">
        <v>19</v>
      </c>
      <c r="B25" s="738" t="s">
        <v>446</v>
      </c>
      <c r="C25" s="318">
        <v>70029.37999999999</v>
      </c>
      <c r="D25" s="317">
        <v>70432.179999999993</v>
      </c>
      <c r="E25" s="431">
        <v>402.79999999999967</v>
      </c>
      <c r="F25" s="315">
        <v>5.7518715716175549E-3</v>
      </c>
      <c r="G25" s="685">
        <v>5.3085157708015328E-2</v>
      </c>
      <c r="H25" s="314">
        <v>4.8659360393576052E-2</v>
      </c>
      <c r="I25" s="313">
        <v>762334.07</v>
      </c>
      <c r="J25" s="312">
        <v>931410.67</v>
      </c>
      <c r="K25" s="440">
        <v>169076.59999999995</v>
      </c>
      <c r="L25" s="310">
        <v>0.22178806727082276</v>
      </c>
      <c r="M25" s="688">
        <v>0.20593760215546489</v>
      </c>
      <c r="N25" s="308">
        <v>0.24520404391542006</v>
      </c>
      <c r="O25" s="307">
        <v>832363.45</v>
      </c>
      <c r="P25" s="305">
        <v>1001842.8500000001</v>
      </c>
      <c r="Q25" s="307">
        <v>169479.40000000014</v>
      </c>
      <c r="R25" s="304">
        <v>0.20361225616045509</v>
      </c>
      <c r="S25" s="430">
        <v>0.16577769849681478</v>
      </c>
      <c r="T25" s="303">
        <v>0.19097392988338072</v>
      </c>
      <c r="HW25" s="69"/>
      <c r="HX25" s="69"/>
      <c r="HY25" s="69"/>
      <c r="HZ25" s="69"/>
      <c r="IA25" s="69"/>
      <c r="IB25" s="69"/>
      <c r="IC25" s="69"/>
      <c r="ID25" s="69"/>
      <c r="IE25" s="69"/>
      <c r="IF25" s="69"/>
      <c r="IG25" s="69"/>
      <c r="IH25" s="69"/>
      <c r="II25" s="69"/>
      <c r="IJ25" s="69"/>
      <c r="IK25" s="69"/>
      <c r="IL25" s="69"/>
      <c r="IM25" s="69"/>
      <c r="IN25" s="69"/>
      <c r="IO25" s="69"/>
      <c r="IP25" s="69"/>
      <c r="IQ25" s="69"/>
      <c r="IR25" s="69"/>
      <c r="IS25" s="69"/>
      <c r="IT25" s="69"/>
      <c r="IU25" s="69"/>
      <c r="IV25" s="69"/>
    </row>
    <row r="26" spans="1:256" s="10" customFormat="1" ht="17.25" customHeight="1">
      <c r="A26" s="737">
        <v>20</v>
      </c>
      <c r="B26" s="738" t="s">
        <v>447</v>
      </c>
      <c r="C26" s="318">
        <v>9081.7899999999991</v>
      </c>
      <c r="D26" s="317">
        <v>12868.429999999998</v>
      </c>
      <c r="E26" s="431">
        <v>3786.6399999999994</v>
      </c>
      <c r="F26" s="315">
        <v>0.41694864118196961</v>
      </c>
      <c r="G26" s="685">
        <v>6.8843713084576295E-3</v>
      </c>
      <c r="H26" s="314">
        <v>8.8903903452868544E-3</v>
      </c>
      <c r="I26" s="313">
        <v>44615.12</v>
      </c>
      <c r="J26" s="312">
        <v>44746.62</v>
      </c>
      <c r="K26" s="440">
        <v>131.5</v>
      </c>
      <c r="L26" s="310">
        <v>2.9474312744199723E-3</v>
      </c>
      <c r="M26" s="688">
        <v>1.2052368107696309E-2</v>
      </c>
      <c r="N26" s="308">
        <v>1.1780037022279992E-2</v>
      </c>
      <c r="O26" s="307">
        <v>53696.91</v>
      </c>
      <c r="P26" s="305">
        <v>57615.05</v>
      </c>
      <c r="Q26" s="307">
        <v>3918.1399999999994</v>
      </c>
      <c r="R26" s="304">
        <v>7.2967699631133323E-2</v>
      </c>
      <c r="S26" s="430">
        <v>1.0694547143066649E-2</v>
      </c>
      <c r="T26" s="303">
        <v>1.098273298943789E-2</v>
      </c>
      <c r="HW26" s="69"/>
      <c r="HX26" s="69"/>
      <c r="HY26" s="69"/>
      <c r="HZ26" s="69"/>
      <c r="IA26" s="69"/>
      <c r="IB26" s="69"/>
      <c r="IC26" s="69"/>
      <c r="ID26" s="69"/>
      <c r="IE26" s="69"/>
      <c r="IF26" s="69"/>
      <c r="IG26" s="69"/>
      <c r="IH26" s="69"/>
      <c r="II26" s="69"/>
      <c r="IJ26" s="69"/>
      <c r="IK26" s="69"/>
      <c r="IL26" s="69"/>
      <c r="IM26" s="69"/>
      <c r="IN26" s="69"/>
      <c r="IO26" s="69"/>
      <c r="IP26" s="69"/>
      <c r="IQ26" s="69"/>
      <c r="IR26" s="69"/>
      <c r="IS26" s="69"/>
      <c r="IT26" s="69"/>
      <c r="IU26" s="69"/>
      <c r="IV26" s="69"/>
    </row>
    <row r="27" spans="1:256" s="10" customFormat="1" ht="17.25" customHeight="1">
      <c r="A27" s="737">
        <v>21</v>
      </c>
      <c r="B27" s="738" t="s">
        <v>448</v>
      </c>
      <c r="C27" s="318">
        <v>157152.79999999996</v>
      </c>
      <c r="D27" s="317">
        <v>218226.45999999996</v>
      </c>
      <c r="E27" s="431">
        <v>61073.66</v>
      </c>
      <c r="F27" s="315">
        <v>0.38862597421108641</v>
      </c>
      <c r="G27" s="685">
        <v>0.11912830261036426</v>
      </c>
      <c r="H27" s="314">
        <v>0.15076574322354225</v>
      </c>
      <c r="I27" s="313">
        <v>277118.84999999992</v>
      </c>
      <c r="J27" s="312">
        <v>233083.36000000007</v>
      </c>
      <c r="K27" s="440">
        <v>-44035.490000000013</v>
      </c>
      <c r="L27" s="310">
        <v>-0.15890470821454353</v>
      </c>
      <c r="M27" s="688">
        <v>7.4861132050781792E-2</v>
      </c>
      <c r="N27" s="308">
        <v>6.1361743302117931E-2</v>
      </c>
      <c r="O27" s="307">
        <v>434271.64999999991</v>
      </c>
      <c r="P27" s="305">
        <v>451309.82000000007</v>
      </c>
      <c r="Q27" s="307">
        <v>17038.170000000158</v>
      </c>
      <c r="R27" s="304">
        <v>3.9233898874126739E-2</v>
      </c>
      <c r="S27" s="430">
        <v>8.6491729856007324E-2</v>
      </c>
      <c r="T27" s="303">
        <v>8.6029869774846598E-2</v>
      </c>
      <c r="HW27" s="69"/>
      <c r="HX27" s="69"/>
      <c r="HY27" s="69"/>
      <c r="HZ27" s="69"/>
      <c r="IA27" s="69"/>
      <c r="IB27" s="69"/>
      <c r="IC27" s="69"/>
      <c r="ID27" s="69"/>
      <c r="IE27" s="69"/>
      <c r="IF27" s="69"/>
      <c r="IG27" s="69"/>
      <c r="IH27" s="69"/>
      <c r="II27" s="69"/>
      <c r="IJ27" s="69"/>
      <c r="IK27" s="69"/>
      <c r="IL27" s="69"/>
      <c r="IM27" s="69"/>
      <c r="IN27" s="69"/>
      <c r="IO27" s="69"/>
      <c r="IP27" s="69"/>
      <c r="IQ27" s="69"/>
      <c r="IR27" s="69"/>
      <c r="IS27" s="69"/>
      <c r="IT27" s="69"/>
      <c r="IU27" s="69"/>
      <c r="IV27" s="69"/>
    </row>
    <row r="28" spans="1:256" s="10" customFormat="1" ht="17.25" customHeight="1">
      <c r="A28" s="737">
        <v>22</v>
      </c>
      <c r="B28" s="738" t="s">
        <v>449</v>
      </c>
      <c r="C28" s="318">
        <v>78608.37</v>
      </c>
      <c r="D28" s="317">
        <v>91790.39</v>
      </c>
      <c r="E28" s="431">
        <v>13182.019999999999</v>
      </c>
      <c r="F28" s="315">
        <v>0.16769232080502375</v>
      </c>
      <c r="G28" s="685">
        <v>5.958838588346807E-2</v>
      </c>
      <c r="H28" s="314">
        <v>6.3415070606601981E-2</v>
      </c>
      <c r="I28" s="313">
        <v>251015.68000000002</v>
      </c>
      <c r="J28" s="312">
        <v>291269.41000000003</v>
      </c>
      <c r="K28" s="440">
        <v>40253.730000000003</v>
      </c>
      <c r="L28" s="310">
        <v>0.16036340837353272</v>
      </c>
      <c r="M28" s="688">
        <v>6.7809598543357094E-2</v>
      </c>
      <c r="N28" s="308">
        <v>7.6679857232963083E-2</v>
      </c>
      <c r="O28" s="307">
        <v>329624.05000000005</v>
      </c>
      <c r="P28" s="305">
        <v>383059.80000000005</v>
      </c>
      <c r="Q28" s="307">
        <v>53435.75</v>
      </c>
      <c r="R28" s="304">
        <v>0.1621111991069826</v>
      </c>
      <c r="S28" s="430">
        <v>6.5649586581677771E-2</v>
      </c>
      <c r="T28" s="303">
        <v>7.3019870717589933E-2</v>
      </c>
      <c r="HW28" s="69"/>
      <c r="HX28" s="69"/>
      <c r="HY28" s="69"/>
      <c r="HZ28" s="69"/>
      <c r="IA28" s="69"/>
      <c r="IB28" s="69"/>
      <c r="IC28" s="69"/>
      <c r="ID28" s="69"/>
      <c r="IE28" s="69"/>
      <c r="IF28" s="69"/>
      <c r="IG28" s="69"/>
      <c r="IH28" s="69"/>
      <c r="II28" s="69"/>
      <c r="IJ28" s="69"/>
      <c r="IK28" s="69"/>
      <c r="IL28" s="69"/>
      <c r="IM28" s="69"/>
      <c r="IN28" s="69"/>
      <c r="IO28" s="69"/>
      <c r="IP28" s="69"/>
      <c r="IQ28" s="69"/>
      <c r="IR28" s="69"/>
      <c r="IS28" s="69"/>
      <c r="IT28" s="69"/>
      <c r="IU28" s="69"/>
      <c r="IV28" s="69"/>
    </row>
    <row r="29" spans="1:256" s="10" customFormat="1" ht="17.25" customHeight="1">
      <c r="A29" s="737">
        <v>23</v>
      </c>
      <c r="B29" s="738" t="s">
        <v>450</v>
      </c>
      <c r="C29" s="318">
        <v>0</v>
      </c>
      <c r="D29" s="317">
        <v>0</v>
      </c>
      <c r="E29" s="431">
        <v>0</v>
      </c>
      <c r="F29" s="315">
        <v>0</v>
      </c>
      <c r="G29" s="685">
        <v>0</v>
      </c>
      <c r="H29" s="314">
        <v>0</v>
      </c>
      <c r="I29" s="313">
        <v>0</v>
      </c>
      <c r="J29" s="312">
        <v>0</v>
      </c>
      <c r="K29" s="440">
        <v>0</v>
      </c>
      <c r="L29" s="310">
        <v>0</v>
      </c>
      <c r="M29" s="688">
        <v>0</v>
      </c>
      <c r="N29" s="308">
        <v>0</v>
      </c>
      <c r="O29" s="307">
        <v>0</v>
      </c>
      <c r="P29" s="305">
        <v>0</v>
      </c>
      <c r="Q29" s="307">
        <v>0</v>
      </c>
      <c r="R29" s="304">
        <v>0</v>
      </c>
      <c r="S29" s="430">
        <v>0</v>
      </c>
      <c r="T29" s="303">
        <v>0</v>
      </c>
      <c r="HW29" s="69"/>
      <c r="HX29" s="69"/>
      <c r="HY29" s="69"/>
      <c r="HZ29" s="69"/>
      <c r="IA29" s="69"/>
      <c r="IB29" s="69"/>
      <c r="IC29" s="69"/>
      <c r="ID29" s="69"/>
      <c r="IE29" s="69"/>
      <c r="IF29" s="69"/>
      <c r="IG29" s="69"/>
      <c r="IH29" s="69"/>
      <c r="II29" s="69"/>
      <c r="IJ29" s="69"/>
      <c r="IK29" s="69"/>
      <c r="IL29" s="69"/>
      <c r="IM29" s="69"/>
      <c r="IN29" s="69"/>
      <c r="IO29" s="69"/>
      <c r="IP29" s="69"/>
      <c r="IQ29" s="69"/>
      <c r="IR29" s="69"/>
      <c r="IS29" s="69"/>
      <c r="IT29" s="69"/>
      <c r="IU29" s="69"/>
      <c r="IV29" s="69"/>
    </row>
    <row r="30" spans="1:256" s="10" customFormat="1" ht="17.25" customHeight="1">
      <c r="A30" s="737">
        <v>24</v>
      </c>
      <c r="B30" s="738" t="s">
        <v>334</v>
      </c>
      <c r="C30" s="318">
        <v>0</v>
      </c>
      <c r="D30" s="317">
        <v>0</v>
      </c>
      <c r="E30" s="431">
        <v>0</v>
      </c>
      <c r="F30" s="315">
        <v>0</v>
      </c>
      <c r="G30" s="685">
        <v>0</v>
      </c>
      <c r="H30" s="314">
        <v>0</v>
      </c>
      <c r="I30" s="313">
        <v>0</v>
      </c>
      <c r="J30" s="312">
        <v>0</v>
      </c>
      <c r="K30" s="440">
        <v>0</v>
      </c>
      <c r="L30" s="310">
        <v>0</v>
      </c>
      <c r="M30" s="688">
        <v>0</v>
      </c>
      <c r="N30" s="308">
        <v>0</v>
      </c>
      <c r="O30" s="307">
        <v>0</v>
      </c>
      <c r="P30" s="305">
        <v>0</v>
      </c>
      <c r="Q30" s="307">
        <v>0</v>
      </c>
      <c r="R30" s="304">
        <v>0</v>
      </c>
      <c r="S30" s="430">
        <v>0</v>
      </c>
      <c r="T30" s="303">
        <v>0</v>
      </c>
      <c r="HW30" s="69"/>
      <c r="HX30" s="69"/>
      <c r="HY30" s="69"/>
      <c r="HZ30" s="69"/>
      <c r="IA30" s="69"/>
      <c r="IB30" s="69"/>
      <c r="IC30" s="69"/>
      <c r="ID30" s="69"/>
      <c r="IE30" s="69"/>
      <c r="IF30" s="69"/>
      <c r="IG30" s="69"/>
      <c r="IH30" s="69"/>
      <c r="II30" s="69"/>
      <c r="IJ30" s="69"/>
      <c r="IK30" s="69"/>
      <c r="IL30" s="69"/>
      <c r="IM30" s="69"/>
      <c r="IN30" s="69"/>
      <c r="IO30" s="69"/>
      <c r="IP30" s="69"/>
      <c r="IQ30" s="69"/>
      <c r="IR30" s="69"/>
      <c r="IS30" s="69"/>
      <c r="IT30" s="69"/>
      <c r="IU30" s="69"/>
      <c r="IV30" s="69"/>
    </row>
    <row r="31" spans="1:256" s="10" customFormat="1" ht="17.25" customHeight="1">
      <c r="A31" s="737">
        <v>25</v>
      </c>
      <c r="B31" s="738" t="s">
        <v>525</v>
      </c>
      <c r="C31" s="318">
        <v>8564.82</v>
      </c>
      <c r="D31" s="317">
        <v>14198.3</v>
      </c>
      <c r="E31" s="431">
        <v>5633.48</v>
      </c>
      <c r="F31" s="315">
        <v>0.65774645585079428</v>
      </c>
      <c r="G31" s="685">
        <v>6.4924867311514671E-3</v>
      </c>
      <c r="H31" s="314">
        <v>9.809155370117905E-3</v>
      </c>
      <c r="I31" s="313">
        <v>56697.469999999994</v>
      </c>
      <c r="J31" s="312">
        <v>70389.040000000008</v>
      </c>
      <c r="K31" s="440">
        <v>13691.570000000007</v>
      </c>
      <c r="L31" s="310">
        <v>0.2414846729492518</v>
      </c>
      <c r="M31" s="688">
        <v>1.5316304858421722E-2</v>
      </c>
      <c r="N31" s="308">
        <v>1.8530684488856305E-2</v>
      </c>
      <c r="O31" s="307">
        <v>65262.289999999994</v>
      </c>
      <c r="P31" s="305">
        <v>84587.340000000011</v>
      </c>
      <c r="Q31" s="307">
        <v>19325.050000000017</v>
      </c>
      <c r="R31" s="304">
        <v>0.29611357492971851</v>
      </c>
      <c r="S31" s="430">
        <v>1.2997966495082995E-2</v>
      </c>
      <c r="T31" s="303">
        <v>1.6124262141693865E-2</v>
      </c>
      <c r="HW31" s="69"/>
      <c r="HX31" s="69"/>
      <c r="HY31" s="69"/>
      <c r="HZ31" s="69"/>
      <c r="IA31" s="69"/>
      <c r="IB31" s="69"/>
      <c r="IC31" s="69"/>
      <c r="ID31" s="69"/>
      <c r="IE31" s="69"/>
      <c r="IF31" s="69"/>
      <c r="IG31" s="69"/>
      <c r="IH31" s="69"/>
      <c r="II31" s="69"/>
      <c r="IJ31" s="69"/>
      <c r="IK31" s="69"/>
      <c r="IL31" s="69"/>
      <c r="IM31" s="69"/>
      <c r="IN31" s="69"/>
      <c r="IO31" s="69"/>
      <c r="IP31" s="69"/>
      <c r="IQ31" s="69"/>
      <c r="IR31" s="69"/>
      <c r="IS31" s="69"/>
      <c r="IT31" s="69"/>
      <c r="IU31" s="69"/>
      <c r="IV31" s="69"/>
    </row>
    <row r="32" spans="1:256" s="10" customFormat="1" ht="17.25" customHeight="1">
      <c r="A32" s="737">
        <v>26</v>
      </c>
      <c r="B32" s="738" t="s">
        <v>333</v>
      </c>
      <c r="C32" s="318">
        <v>207476.46999999997</v>
      </c>
      <c r="D32" s="317">
        <v>280693.99</v>
      </c>
      <c r="E32" s="431">
        <v>73217.520000000019</v>
      </c>
      <c r="F32" s="315">
        <v>0.35289553557567288</v>
      </c>
      <c r="G32" s="685">
        <v>0.15727571957158998</v>
      </c>
      <c r="H32" s="314">
        <v>0.1939225794192489</v>
      </c>
      <c r="I32" s="313">
        <v>290883.02</v>
      </c>
      <c r="J32" s="312">
        <v>472287.29000000004</v>
      </c>
      <c r="K32" s="440">
        <v>181404.27000000002</v>
      </c>
      <c r="L32" s="310">
        <v>0.62363306734095381</v>
      </c>
      <c r="M32" s="688">
        <v>7.857939714873316E-2</v>
      </c>
      <c r="N32" s="308">
        <v>0.12433479358557781</v>
      </c>
      <c r="O32" s="307">
        <v>498359.49</v>
      </c>
      <c r="P32" s="305">
        <v>752981.28</v>
      </c>
      <c r="Q32" s="307">
        <v>254621.79000000004</v>
      </c>
      <c r="R32" s="304">
        <v>0.51091991847090146</v>
      </c>
      <c r="S32" s="430">
        <v>9.9255786971720564E-2</v>
      </c>
      <c r="T32" s="303">
        <v>0.14353528017914013</v>
      </c>
      <c r="HW32" s="69"/>
      <c r="HX32" s="69"/>
      <c r="HY32" s="69"/>
      <c r="HZ32" s="69"/>
      <c r="IA32" s="69"/>
      <c r="IB32" s="69"/>
      <c r="IC32" s="69"/>
      <c r="ID32" s="69"/>
      <c r="IE32" s="69"/>
      <c r="IF32" s="69"/>
      <c r="IG32" s="69"/>
      <c r="IH32" s="69"/>
      <c r="II32" s="69"/>
      <c r="IJ32" s="69"/>
      <c r="IK32" s="69"/>
      <c r="IL32" s="69"/>
      <c r="IM32" s="69"/>
      <c r="IN32" s="69"/>
      <c r="IO32" s="69"/>
      <c r="IP32" s="69"/>
      <c r="IQ32" s="69"/>
      <c r="IR32" s="69"/>
      <c r="IS32" s="69"/>
      <c r="IT32" s="69"/>
      <c r="IU32" s="69"/>
      <c r="IV32" s="69"/>
    </row>
    <row r="33" spans="1:256" s="10" customFormat="1" ht="17.25" customHeight="1">
      <c r="A33" s="737">
        <v>27</v>
      </c>
      <c r="B33" s="738" t="s">
        <v>526</v>
      </c>
      <c r="C33" s="318">
        <v>0</v>
      </c>
      <c r="D33" s="317">
        <v>0</v>
      </c>
      <c r="E33" s="431">
        <v>0</v>
      </c>
      <c r="F33" s="315">
        <v>0</v>
      </c>
      <c r="G33" s="685">
        <v>0</v>
      </c>
      <c r="H33" s="314">
        <v>0</v>
      </c>
      <c r="I33" s="313">
        <v>0</v>
      </c>
      <c r="J33" s="312">
        <v>0</v>
      </c>
      <c r="K33" s="440">
        <v>0</v>
      </c>
      <c r="L33" s="310">
        <v>0</v>
      </c>
      <c r="M33" s="688">
        <v>0</v>
      </c>
      <c r="N33" s="308">
        <v>0</v>
      </c>
      <c r="O33" s="307">
        <v>0</v>
      </c>
      <c r="P33" s="305">
        <v>0</v>
      </c>
      <c r="Q33" s="307">
        <v>0</v>
      </c>
      <c r="R33" s="304">
        <v>0</v>
      </c>
      <c r="S33" s="430">
        <v>0</v>
      </c>
      <c r="T33" s="303">
        <v>0</v>
      </c>
      <c r="HW33" s="69"/>
      <c r="HX33" s="69"/>
      <c r="HY33" s="69"/>
      <c r="HZ33" s="69"/>
      <c r="IA33" s="69"/>
      <c r="IB33" s="69"/>
      <c r="IC33" s="69"/>
      <c r="ID33" s="69"/>
      <c r="IE33" s="69"/>
      <c r="IF33" s="69"/>
      <c r="IG33" s="69"/>
      <c r="IH33" s="69"/>
      <c r="II33" s="69"/>
      <c r="IJ33" s="69"/>
      <c r="IK33" s="69"/>
      <c r="IL33" s="69"/>
      <c r="IM33" s="69"/>
      <c r="IN33" s="69"/>
      <c r="IO33" s="69"/>
      <c r="IP33" s="69"/>
      <c r="IQ33" s="69"/>
      <c r="IR33" s="69"/>
      <c r="IS33" s="69"/>
      <c r="IT33" s="69"/>
      <c r="IU33" s="69"/>
      <c r="IV33" s="69"/>
    </row>
    <row r="34" spans="1:256" s="10" customFormat="1" ht="17.25" customHeight="1">
      <c r="A34" s="737">
        <v>28</v>
      </c>
      <c r="B34" s="738" t="s">
        <v>518</v>
      </c>
      <c r="C34" s="318">
        <v>247320.47</v>
      </c>
      <c r="D34" s="317">
        <v>264797.51</v>
      </c>
      <c r="E34" s="431">
        <v>17477.03999999999</v>
      </c>
      <c r="F34" s="315">
        <v>7.0665561973095106E-2</v>
      </c>
      <c r="G34" s="685">
        <v>0.1874791145426459</v>
      </c>
      <c r="H34" s="314">
        <v>0.18294020532108421</v>
      </c>
      <c r="I34" s="313">
        <v>469791.16000000003</v>
      </c>
      <c r="J34" s="312">
        <v>440692.38000000006</v>
      </c>
      <c r="K34" s="440">
        <v>-29098.779999999995</v>
      </c>
      <c r="L34" s="310">
        <v>-6.1939820238422469E-2</v>
      </c>
      <c r="M34" s="688">
        <v>0.12690980084916625</v>
      </c>
      <c r="N34" s="308">
        <v>0.11601708803562556</v>
      </c>
      <c r="O34" s="307">
        <v>717111.63</v>
      </c>
      <c r="P34" s="305">
        <v>705489.89000000013</v>
      </c>
      <c r="Q34" s="307">
        <v>-11621.739999999874</v>
      </c>
      <c r="R34" s="304">
        <v>-1.6206319230940201E-2</v>
      </c>
      <c r="S34" s="430">
        <v>0.14282356533879451</v>
      </c>
      <c r="T34" s="303">
        <v>0.13448234599497716</v>
      </c>
      <c r="HW34" s="69"/>
      <c r="HX34" s="69"/>
      <c r="HY34" s="69"/>
      <c r="HZ34" s="69"/>
      <c r="IA34" s="69"/>
      <c r="IB34" s="69"/>
      <c r="IC34" s="69"/>
      <c r="ID34" s="69"/>
      <c r="IE34" s="69"/>
      <c r="IF34" s="69"/>
      <c r="IG34" s="69"/>
      <c r="IH34" s="69"/>
      <c r="II34" s="69"/>
      <c r="IJ34" s="69"/>
      <c r="IK34" s="69"/>
      <c r="IL34" s="69"/>
      <c r="IM34" s="69"/>
      <c r="IN34" s="69"/>
      <c r="IO34" s="69"/>
      <c r="IP34" s="69"/>
      <c r="IQ34" s="69"/>
      <c r="IR34" s="69"/>
      <c r="IS34" s="69"/>
      <c r="IT34" s="69"/>
      <c r="IU34" s="69"/>
      <c r="IV34" s="69"/>
    </row>
    <row r="35" spans="1:256" s="10" customFormat="1" ht="17.25" customHeight="1">
      <c r="A35" s="737">
        <v>29</v>
      </c>
      <c r="B35" s="738" t="s">
        <v>527</v>
      </c>
      <c r="C35" s="318">
        <v>-2875.99</v>
      </c>
      <c r="D35" s="317">
        <v>-2651.63</v>
      </c>
      <c r="E35" s="431">
        <v>224.36000000000013</v>
      </c>
      <c r="F35" s="315">
        <v>7.8011397814317748E-2</v>
      </c>
      <c r="G35" s="686">
        <v>-2.1801190117158686E-3</v>
      </c>
      <c r="H35" s="314">
        <v>-1.8319271077569669E-3</v>
      </c>
      <c r="I35" s="313">
        <v>-20780.57</v>
      </c>
      <c r="J35" s="312">
        <v>-27292.030000000002</v>
      </c>
      <c r="K35" s="440">
        <v>-6511.4600000000009</v>
      </c>
      <c r="L35" s="310">
        <v>-0.31334366670404146</v>
      </c>
      <c r="M35" s="689">
        <v>-5.6136816202164343E-3</v>
      </c>
      <c r="N35" s="308">
        <v>-7.1849253376719008E-3</v>
      </c>
      <c r="O35" s="307">
        <v>-23656.559999999998</v>
      </c>
      <c r="P35" s="305">
        <v>-29943.660000000003</v>
      </c>
      <c r="Q35" s="307">
        <v>-6287.1000000000058</v>
      </c>
      <c r="R35" s="304">
        <v>-0.26576560581927405</v>
      </c>
      <c r="S35" s="430">
        <v>-4.7115596812327696E-3</v>
      </c>
      <c r="T35" s="303">
        <v>-5.7079395488941129E-3</v>
      </c>
      <c r="HW35" s="69"/>
      <c r="HX35" s="69"/>
      <c r="HY35" s="69"/>
      <c r="HZ35" s="69"/>
      <c r="IA35" s="69"/>
      <c r="IB35" s="69"/>
      <c r="IC35" s="69"/>
      <c r="ID35" s="69"/>
      <c r="IE35" s="69"/>
      <c r="IF35" s="69"/>
      <c r="IG35" s="69"/>
      <c r="IH35" s="69"/>
      <c r="II35" s="69"/>
      <c r="IJ35" s="69"/>
      <c r="IK35" s="69"/>
      <c r="IL35" s="69"/>
      <c r="IM35" s="69"/>
      <c r="IN35" s="69"/>
      <c r="IO35" s="69"/>
      <c r="IP35" s="69"/>
      <c r="IQ35" s="69"/>
      <c r="IR35" s="69"/>
      <c r="IS35" s="69"/>
      <c r="IT35" s="69"/>
      <c r="IU35" s="69"/>
      <c r="IV35" s="69"/>
    </row>
    <row r="36" spans="1:256" s="69" customFormat="1" ht="20.25" customHeight="1" thickBot="1">
      <c r="A36" s="739">
        <v>30</v>
      </c>
      <c r="B36" s="742" t="s">
        <v>521</v>
      </c>
      <c r="C36" s="428">
        <v>1319189.4499999997</v>
      </c>
      <c r="D36" s="439">
        <v>1447453.8800000001</v>
      </c>
      <c r="E36" s="438">
        <v>128264.43</v>
      </c>
      <c r="F36" s="427">
        <v>9.722972693573316E-2</v>
      </c>
      <c r="G36" s="426">
        <v>0.18330708898230513</v>
      </c>
      <c r="H36" s="426">
        <v>0.17746166034138419</v>
      </c>
      <c r="I36" s="437">
        <v>3701772.100000001</v>
      </c>
      <c r="J36" s="436">
        <v>3798512.6800000006</v>
      </c>
      <c r="K36" s="435">
        <v>96740.58</v>
      </c>
      <c r="L36" s="434">
        <v>2.6133586127573865E-2</v>
      </c>
      <c r="M36" s="294">
        <v>0.15245160897398283</v>
      </c>
      <c r="N36" s="294">
        <v>0.14342386667778106</v>
      </c>
      <c r="O36" s="433">
        <v>5020961.5500000007</v>
      </c>
      <c r="P36" s="291">
        <v>5245966.5600000005</v>
      </c>
      <c r="Q36" s="292">
        <v>225005.01000000062</v>
      </c>
      <c r="R36" s="290">
        <v>4.4813131460845333E-2</v>
      </c>
      <c r="S36" s="432">
        <v>0.1595058439092138</v>
      </c>
      <c r="T36" s="289">
        <v>0.15143828019027153</v>
      </c>
    </row>
    <row r="37" spans="1:256" s="10" customFormat="1" ht="17.25" customHeight="1" thickTop="1">
      <c r="A37" s="737">
        <v>31</v>
      </c>
      <c r="B37" s="741" t="s">
        <v>332</v>
      </c>
      <c r="C37" s="318">
        <v>0</v>
      </c>
      <c r="D37" s="317">
        <v>37543.11</v>
      </c>
      <c r="E37" s="431">
        <v>37543.11</v>
      </c>
      <c r="F37" s="315" t="s">
        <v>568</v>
      </c>
      <c r="G37" s="314">
        <v>0</v>
      </c>
      <c r="H37" s="314">
        <v>4.6028842392656644E-3</v>
      </c>
      <c r="I37" s="313">
        <v>96596.27</v>
      </c>
      <c r="J37" s="312">
        <v>188350.54</v>
      </c>
      <c r="K37" s="311">
        <v>91754.27</v>
      </c>
      <c r="L37" s="310">
        <v>0.94987384088433224</v>
      </c>
      <c r="M37" s="309">
        <v>3.9781640734502521E-3</v>
      </c>
      <c r="N37" s="308">
        <v>7.1117210901736581E-3</v>
      </c>
      <c r="O37" s="307">
        <v>96596.27</v>
      </c>
      <c r="P37" s="305">
        <v>225893.65000000002</v>
      </c>
      <c r="Q37" s="307">
        <v>129297.38000000002</v>
      </c>
      <c r="R37" s="304">
        <v>1.3385338792067232</v>
      </c>
      <c r="S37" s="430">
        <v>3.0686691008084436E-3</v>
      </c>
      <c r="T37" s="303">
        <v>6.5209996042946815E-3</v>
      </c>
    </row>
    <row r="38" spans="1:256" s="414" customFormat="1" ht="20.25" customHeight="1" thickBot="1">
      <c r="A38" s="743">
        <v>32</v>
      </c>
      <c r="B38" s="744" t="s">
        <v>331</v>
      </c>
      <c r="C38" s="428">
        <v>7196609.0199999996</v>
      </c>
      <c r="D38" s="429">
        <v>8156431.5200000005</v>
      </c>
      <c r="E38" s="428">
        <v>959822.49999999988</v>
      </c>
      <c r="F38" s="427">
        <v>0.13337149445420338</v>
      </c>
      <c r="G38" s="426">
        <v>1</v>
      </c>
      <c r="H38" s="426">
        <v>1</v>
      </c>
      <c r="I38" s="425">
        <v>24281620.410000004</v>
      </c>
      <c r="J38" s="424">
        <v>26484522.890000001</v>
      </c>
      <c r="K38" s="423">
        <v>2202902.4800000004</v>
      </c>
      <c r="L38" s="422">
        <v>9.0723042482484806E-2</v>
      </c>
      <c r="M38" s="421">
        <v>1</v>
      </c>
      <c r="N38" s="421">
        <v>1</v>
      </c>
      <c r="O38" s="420">
        <v>31478229.430000007</v>
      </c>
      <c r="P38" s="419">
        <v>34640954.409999989</v>
      </c>
      <c r="Q38" s="418">
        <v>3162724.9799999981</v>
      </c>
      <c r="R38" s="417">
        <v>0.1004734077255876</v>
      </c>
      <c r="S38" s="416">
        <v>1</v>
      </c>
      <c r="T38" s="415">
        <v>1</v>
      </c>
    </row>
    <row r="39" spans="1:256" ht="15.75" customHeight="1" thickTop="1">
      <c r="C39" s="245"/>
      <c r="D39" s="245"/>
      <c r="I39" s="245"/>
      <c r="J39" s="245"/>
      <c r="O39" s="253"/>
      <c r="P39" s="253"/>
      <c r="R39" s="413"/>
    </row>
    <row r="40" spans="1:256" ht="18.75">
      <c r="A40" s="285" t="s">
        <v>230</v>
      </c>
      <c r="B40" s="283" t="s">
        <v>503</v>
      </c>
      <c r="C40" s="245"/>
      <c r="D40" s="245"/>
      <c r="I40" s="245"/>
      <c r="J40" s="245"/>
      <c r="R40" s="413"/>
    </row>
    <row r="41" spans="1:256" ht="18.75">
      <c r="A41" s="285" t="s">
        <v>229</v>
      </c>
      <c r="B41" s="283" t="s">
        <v>330</v>
      </c>
      <c r="I41" s="412"/>
      <c r="J41" s="412"/>
    </row>
    <row r="42" spans="1:256" ht="18.75">
      <c r="A42" s="285"/>
      <c r="B42" s="283"/>
      <c r="D42" s="284"/>
      <c r="E42" s="283"/>
      <c r="F42" s="283"/>
      <c r="G42" s="283"/>
      <c r="H42" s="283"/>
      <c r="J42" s="245"/>
    </row>
    <row r="49" spans="9:14">
      <c r="I49" s="245"/>
      <c r="J49" s="245"/>
      <c r="K49" s="103"/>
      <c r="L49" s="677"/>
      <c r="M49" s="677"/>
      <c r="N49" s="677"/>
    </row>
    <row r="50" spans="9:14">
      <c r="I50" s="245"/>
      <c r="J50" s="245"/>
      <c r="K50" s="103"/>
      <c r="L50" s="677"/>
      <c r="M50" s="677"/>
      <c r="N50" s="677"/>
    </row>
    <row r="51" spans="9:14">
      <c r="I51" s="245"/>
      <c r="J51" s="245"/>
      <c r="K51" s="103"/>
      <c r="L51" s="677"/>
      <c r="M51" s="677"/>
      <c r="N51" s="677"/>
    </row>
    <row r="52" spans="9:14">
      <c r="I52" s="245"/>
      <c r="J52" s="245"/>
      <c r="K52" s="103"/>
      <c r="L52" s="677"/>
      <c r="M52" s="677"/>
      <c r="N52" s="677"/>
    </row>
    <row r="53" spans="9:14">
      <c r="I53" s="245"/>
      <c r="J53" s="245"/>
      <c r="K53" s="103"/>
      <c r="L53" s="677"/>
      <c r="M53" s="677"/>
      <c r="N53" s="677"/>
    </row>
    <row r="54" spans="9:14">
      <c r="I54" s="245"/>
      <c r="J54" s="245"/>
      <c r="K54" s="103"/>
      <c r="L54" s="677"/>
      <c r="M54" s="677"/>
      <c r="N54" s="677"/>
    </row>
    <row r="55" spans="9:14">
      <c r="I55" s="245"/>
      <c r="J55" s="245"/>
      <c r="K55" s="103"/>
      <c r="L55" s="677"/>
      <c r="M55" s="677"/>
      <c r="N55" s="677"/>
    </row>
    <row r="56" spans="9:14">
      <c r="I56" s="245"/>
      <c r="J56" s="245"/>
      <c r="K56" s="103"/>
      <c r="L56" s="677"/>
      <c r="M56" s="677"/>
      <c r="N56" s="677"/>
    </row>
    <row r="57" spans="9:14">
      <c r="I57" s="245"/>
      <c r="J57" s="245"/>
      <c r="K57" s="103"/>
      <c r="L57" s="677"/>
      <c r="M57" s="677"/>
      <c r="N57" s="677"/>
    </row>
    <row r="58" spans="9:14">
      <c r="I58" s="245"/>
      <c r="J58" s="245"/>
      <c r="K58" s="103"/>
      <c r="L58" s="677"/>
      <c r="M58" s="677"/>
      <c r="N58" s="677"/>
    </row>
    <row r="59" spans="9:14">
      <c r="I59" s="245"/>
      <c r="J59" s="245"/>
      <c r="K59" s="103"/>
      <c r="L59" s="677"/>
      <c r="M59" s="677"/>
      <c r="N59" s="677"/>
    </row>
    <row r="60" spans="9:14">
      <c r="I60" s="245"/>
      <c r="J60" s="245"/>
      <c r="K60" s="103"/>
      <c r="L60" s="677"/>
      <c r="M60" s="677"/>
      <c r="N60" s="677"/>
    </row>
    <row r="61" spans="9:14">
      <c r="I61" s="245"/>
      <c r="J61" s="245"/>
      <c r="K61" s="103"/>
      <c r="L61" s="677"/>
      <c r="M61" s="677"/>
      <c r="N61" s="677"/>
    </row>
    <row r="62" spans="9:14">
      <c r="I62" s="245"/>
      <c r="J62" s="245"/>
      <c r="K62" s="103"/>
      <c r="L62" s="677"/>
      <c r="M62" s="677"/>
      <c r="N62" s="677"/>
    </row>
    <row r="63" spans="9:14">
      <c r="I63" s="245"/>
      <c r="J63" s="245"/>
      <c r="K63" s="103"/>
      <c r="L63" s="677"/>
      <c r="M63" s="677"/>
      <c r="N63" s="677"/>
    </row>
    <row r="64" spans="9:14">
      <c r="I64" s="245"/>
      <c r="J64" s="245"/>
      <c r="K64" s="103"/>
      <c r="L64" s="677"/>
      <c r="M64" s="677"/>
      <c r="N64" s="677"/>
    </row>
    <row r="65" spans="9:14">
      <c r="I65" s="245"/>
      <c r="J65" s="245"/>
      <c r="K65" s="103"/>
      <c r="L65" s="677"/>
      <c r="M65" s="677"/>
      <c r="N65" s="677"/>
    </row>
  </sheetData>
  <mergeCells count="17">
    <mergeCell ref="B1:T1"/>
    <mergeCell ref="B2:T2"/>
    <mergeCell ref="B3:T3"/>
    <mergeCell ref="C4:H4"/>
    <mergeCell ref="A4:A6"/>
    <mergeCell ref="O5:P5"/>
    <mergeCell ref="I5:J5"/>
    <mergeCell ref="K5:L5"/>
    <mergeCell ref="O4:T4"/>
    <mergeCell ref="C5:D5"/>
    <mergeCell ref="E5:F5"/>
    <mergeCell ref="S5:T5"/>
    <mergeCell ref="M5:N5"/>
    <mergeCell ref="B4:B6"/>
    <mergeCell ref="G5:H5"/>
    <mergeCell ref="I4:N4"/>
    <mergeCell ref="Q5:R5"/>
  </mergeCells>
  <hyperlinks>
    <hyperlink ref="C8:F8" r:id="rId1" location="GENERALES!F6" display="D:\Backup2\ESTADISTICAS\Indicadores de gestion\Base\Estados financieros\ACUMULADOR.xls - GENERALES!F6"/>
    <hyperlink ref="C9:F9" r:id="rId2" location="GENERALES!J6" display="D:\Backup2\ESTADISTICAS\Indicadores de gestion\Base\Estados financieros\ACUMULADOR.xls - GENERALES!J6"/>
    <hyperlink ref="C11:F11" r:id="rId3" location="GENERALES!N6" display="D:\Backup2\ESTADISTICAS\Indicadores de gestion\Base\Estados financieros\ACUMULADOR.xls - GENERALES!N6"/>
    <hyperlink ref="C36:F36" r:id="rId4" location="GENERALES!V6" display="D:\Backup2\ESTADISTICAS\Indicadores de gestion\Base\Estados financieros\ACUMULADOR.xls - GENERALES!V6"/>
    <hyperlink ref="I8:L8" r:id="rId5" location="VIDA!F6" display="D:\Backup2\ESTADISTICAS\Indicadores de gestion\Base\Estados financieros\ACUMULADOR.xls - VIDA!F6"/>
    <hyperlink ref="I7:L7" r:id="rId6" location="VIDA!B6" display="D:\Backup2\ESTADISTICAS\Indicadores de gestion\Base\Estados financieros\ACUMULADOR.xls - VIDA!B6"/>
    <hyperlink ref="I9:L9" location="VIDA!J6" display="VIDA!J6"/>
    <hyperlink ref="I11:L11" r:id="rId7" location="VIDA!N6" display="D:\Backup2\ESTADISTICAS\Indicadores de gestion\Base\Estados financieros\ACUMULADOR.xls - VIDA!N6"/>
    <hyperlink ref="I36:L36" location="VIDA!V6" display="VIDA!V6"/>
    <hyperlink ref="I8:J8" r:id="rId8" location="GENERALES!F6" display="D:\Backup2\ESTADISTICAS\Indicadores de gestion\Base\Estados financieros\ACUMULADOR.xls - GENERALES!F6"/>
    <hyperlink ref="I9:J9" r:id="rId9" location="GENERALES!J6" display="D:\Backup2\ESTADISTICAS\Indicadores de gestion\Base\Estados financieros\ACUMULADOR.xls - GENERALES!J6"/>
    <hyperlink ref="I11:J11" r:id="rId10" location="GENERALES!N6" display="D:\Backup2\ESTADISTICAS\Indicadores de gestion\Base\Estados financieros\ACUMULADOR.xls - GENERALES!N6"/>
    <hyperlink ref="I36:J36" r:id="rId11" location="GENERALES!V6" display="D:\Backup2\ESTADISTICAS\Indicadores de gestion\Base\Estados financieros\ACUMULADOR.xls - GENERALES!V6"/>
    <hyperlink ref="K8:L8" r:id="rId12" location="GENERALES!F6" display="D:\Backup2\ESTADISTICAS\Indicadores de gestion\Base\Estados financieros\ACUMULADOR.xls - GENERALES!F6"/>
    <hyperlink ref="K9:L9" r:id="rId13" location="GENERALES!J6" display="D:\Backup2\ESTADISTICAS\Indicadores de gestion\Base\Estados financieros\ACUMULADOR.xls - GENERALES!J6"/>
    <hyperlink ref="K11:L11" r:id="rId14" location="GENERALES!N6" display="D:\Backup2\ESTADISTICAS\Indicadores de gestion\Base\Estados financieros\ACUMULADOR.xls - GENERALES!N6"/>
    <hyperlink ref="K36:L36" r:id="rId15" location="GENERALES!V6" display="D:\Backup2\ESTADISTICAS\Indicadores de gestion\Base\Estados financieros\ACUMULADOR.xls - GENERALES!V6"/>
    <hyperlink ref="C7:H7" location="'INVERSIONES GENERALES'!B6" display="'INVERSIONES GENERALES'!B6"/>
    <hyperlink ref="C8:H8" location="'INVERSIONES GENERALES'!H6" display="'INVERSIONES GENERALES'!H6"/>
    <hyperlink ref="C9:H9" location="'INVERSIONES GENERALES'!N6" display="'INVERSIONES GENERALES'!N6"/>
    <hyperlink ref="C9:H10" location="'BALANCE GENERALES'!N6" display="'BALANCE GENERALES'!N6"/>
    <hyperlink ref="C11:H11" location="'INVERSIONES GENERALES'!Z6" display="'INVERSIONES GENERALES'!Z6"/>
    <hyperlink ref="C12:H12" location="'INVERSIONES GENERALES'!AF6" display="'INVERSIONES GENERALES'!AF6"/>
    <hyperlink ref="C13:H13" location="'INVERSIONES GENERALES'!AL6" display="'INVERSIONES GENERALES'!AL6"/>
    <hyperlink ref="C33:H33" location="'INVERSIONES GENERALES'!EV6" display="'INVERSIONES GENERALES'!EV6"/>
    <hyperlink ref="C21:H21" location="'INVERSIONES GENERALES'!BJ6" display="'INVERSIONES GENERALES'!BJ6"/>
    <hyperlink ref="I7:N7" location="'INVERSIONES VIDA'!B6" display="'INVERSIONES VIDA'!B6"/>
    <hyperlink ref="I8:N8" location="'INVERSIONES VIDA'!H6" display="'INVERSIONES VIDA'!H6"/>
    <hyperlink ref="I9:N9" location="'INVERSIONES VIDA'!N6" display="'INVERSIONES VIDA'!N6"/>
    <hyperlink ref="I9:N10" location="'BALANCE VIDA'!N6" display="'BALANCE VIDA'!N6"/>
    <hyperlink ref="I11:N11" location="'INVERSIONES VIDA'!Z6" display="'INVERSIONES VIDA'!Z6"/>
    <hyperlink ref="I12:L12" location="'BALANCE VIDA'!AB6" display="'BALANCE VIDA'!AB6"/>
    <hyperlink ref="I13:L13" location="'BALANCE VIDA'!AH6" display="'BALANCE VIDA'!AH6"/>
    <hyperlink ref="I37:L37" location="'BALANCE VIDA'!AN6" display="'BALANCE VIDA'!AN6"/>
    <hyperlink ref="I22:N22" location="'INVERSIONES VIDA'!BP6" display="'INVERSIONES VIDA'!BP6"/>
    <hyperlink ref="C32:H32" location="'INVERSIONES GENERALES'!EP6" display="'INVERSIONES GENERALES'!EP6"/>
    <hyperlink ref="I23:N23" location="'INVERSIONES VIDA'!BV6" display="'INVERSIONES VIDA'!BV6"/>
    <hyperlink ref="I24:N24" location="'INVERSIONES VIDA'!CB6" display="'INVERSIONES VIDA'!CB6"/>
    <hyperlink ref="I27:N27" location="'INVERSIONES VIDA'!CH6" display="'INVERSIONES VIDA'!CH6"/>
    <hyperlink ref="I28:N28" location="'INVERSIONES VIDA'!CN6" display="'INVERSIONES VIDA'!CN6"/>
    <hyperlink ref="M21:N21" location="'BALANCE GENERALES'!BF6" display="'BALANCE GENERALES'!BF6"/>
    <hyperlink ref="M36:N36" location="'BALANCE GENERALES'!BF6" display="'BALANCE GENERALES'!BF6"/>
    <hyperlink ref="I21:N21" location="'BALANCE VIDA'!BF6" display="'BALANCE VIDA'!BF6"/>
    <hyperlink ref="I38:L38" location="VIDA!V6" display="VIDA!V6"/>
    <hyperlink ref="I38:J38" r:id="rId16" location="GENERALES!V6" display="D:\Backup2\ESTADISTICAS\Indicadores de gestion\Base\Estados financieros\ACUMULADOR.xls - GENERALES!V6"/>
    <hyperlink ref="K38:L38" r:id="rId17" location="GENERALES!V6" display="D:\Backup2\ESTADISTICAS\Indicadores de gestion\Base\Estados financieros\ACUMULADOR.xls - GENERALES!V6"/>
    <hyperlink ref="M38:N38" location="'BALANCE GENERALES'!BF6" display="'BALANCE GENERALES'!BF6"/>
    <hyperlink ref="C10:H10" location="'INVERSIONES GENERALES'!T6" display="'INVERSIONES GENERALES'!T6"/>
    <hyperlink ref="C14:H14" location="'INVERSIONES GENERALES'!AR6" display="'INVERSIONES GENERALES'!AR6"/>
    <hyperlink ref="C15:H15" location="'INVERSIONES GENERALES'!AX6" display="'INVERSIONES GENERALES'!AX6"/>
    <hyperlink ref="C23:H23" location="'INVERSIONES GENERALES'!CZ6" display="'INVERSIONES GENERALES'!CZ6"/>
    <hyperlink ref="C24:H24" location="'INVERSIONES GENERALES'!DF6" display="'INVERSIONES GENERALES'!DF6"/>
    <hyperlink ref="C27:H27" location="'INVERSIONES GENERALES'!DL6" display="'INVERSIONES GENERALES'!DL6"/>
    <hyperlink ref="C28:H28" location="'INVERSIONES GENERALES'!DR6" display="'INVERSIONES GENERALES'!DR6"/>
    <hyperlink ref="C29:H29" location="'INVERSIONES GENERALES'!DX6" display="'INVERSIONES GENERALES'!DX6"/>
    <hyperlink ref="C30:H30" location="'INVERSIONES GENERALES'!ED6" display="'INVERSIONES GENERALES'!ED6"/>
    <hyperlink ref="C31:H31" location="'INVERSIONES GENERALES'!EJ6" display="'INVERSIONES GENERALES'!EJ6"/>
    <hyperlink ref="C34:H34" location="'INVERSIONES GENERALES'!FB6" display="'INVERSIONES GENERALES'!FB6"/>
    <hyperlink ref="C35:H35" location="'INVERSIONES GENERALES'!FH6" display="'INVERSIONES GENERALES'!FH6"/>
    <hyperlink ref="I10:N10" location="'INVERSIONES VIDA'!T6" display="'INVERSIONES VIDA'!T6"/>
    <hyperlink ref="I12:N12" location="'INVERSIONES VIDA'!AF6" display="'INVERSIONES VIDA'!AF6"/>
    <hyperlink ref="I13:N13" location="'INVERSIONES VIDA'!AL6" display="'INVERSIONES VIDA'!AL6"/>
    <hyperlink ref="I14:N14" location="'INVERSIONES VIDA'!AR6" display="'INVERSIONES VIDA'!AR6"/>
    <hyperlink ref="I15:N15" location="'INVERSIONES VIDA'!AX6" display="'INVERSIONES VIDA'!AX6"/>
    <hyperlink ref="I21:L21" location="'INVERSIONES VIDA'!BJ6" display="'INVERSIONES VIDA'!BJ6"/>
    <hyperlink ref="I29:N29" location="'INVERSIONES VIDA'!CZ6" display="'INVERSIONES VIDA'!CZ6"/>
    <hyperlink ref="I30:N30" location="'INVERSIONES VIDA'!DF6" display="'INVERSIONES VIDA'!DF6"/>
    <hyperlink ref="I31:N31" location="'INVERSIONES VIDA'!DL6" display="'INVERSIONES VIDA'!DL6"/>
    <hyperlink ref="I32:N32" location="'INVERSIONES VIDA'!DR6" display="'INVERSIONES VIDA'!DR6"/>
    <hyperlink ref="I33:N33" location="'INVERSIONES VIDA'!DX6" display="'INVERSIONES VIDA'!DX6"/>
    <hyperlink ref="I34:N34" location="'INVERSIONES VIDA'!ED6" display="'INVERSIONES VIDA'!ED6"/>
    <hyperlink ref="I35:N35" location="'INVERSIONES VIDA'!EJ6" display="'INVERSIONES VIDA'!EJ6"/>
    <hyperlink ref="C16:H16" location="'INVERSIONES GENERALES'!AX6" display="'INVERSIONES GENERALES'!AX6"/>
    <hyperlink ref="I16:N16" location="'INVERSIONES VIDA'!AX6" display="'INVERSIONES VIDA'!AX6"/>
    <hyperlink ref="I17:N17" location="'INVERSIONES VIDA'!AX6" display="'INVERSIONES VIDA'!AX6"/>
    <hyperlink ref="I18:N18" location="'INVERSIONES VIDA'!AX6" display="'INVERSIONES VIDA'!AX6"/>
    <hyperlink ref="I19:N19" location="'INVERSIONES VIDA'!AX6" display="'INVERSIONES VIDA'!AX6"/>
    <hyperlink ref="I20:N20" location="'INVERSIONES VIDA'!AX6" display="'INVERSIONES VIDA'!AX6"/>
    <hyperlink ref="C17:H17" location="'INVERSIONES GENERALES'!AX6" display="'INVERSIONES GENERALES'!AX6"/>
    <hyperlink ref="C18:H18" location="'INVERSIONES GENERALES'!AX6" display="'INVERSIONES GENERALES'!AX6"/>
    <hyperlink ref="C19:H19" location="'INVERSIONES GENERALES'!AX6" display="'INVERSIONES GENERALES'!AX6"/>
    <hyperlink ref="C20:H20" location="'INVERSIONES GENERALES'!AX6" display="'INVERSIONES GENERALES'!AX6"/>
    <hyperlink ref="C22:H22" location="'INVERSIONES GENERALES'!CN6" display="'INVERSIONES GENERALES'!CN6"/>
    <hyperlink ref="I25:N25" location="'INVERSIONES VIDA'!CB6" display="'INVERSIONES VIDA'!CB6"/>
    <hyperlink ref="C25:H25" location="'INVERSIONES GENERALES'!DF6" display="'INVERSIONES GENERALES'!DF6"/>
    <hyperlink ref="I26:N26" location="'INVERSIONES VIDA'!CB6" display="'INVERSIONES VIDA'!CB6"/>
    <hyperlink ref="C26:H26" location="'INVERSIONES GENERALES'!DF6" display="'INVERSIONES GENERALES'!DF6"/>
    <hyperlink ref="G8:G20" location="'INVERSIONES GENERALES'!B6" display="'INVERSIONES GENERALES'!B6"/>
    <hyperlink ref="H8:H20" location="'INVERSIONES GENERALES'!B6" display="'INVERSIONES GENERALES'!B6"/>
    <hyperlink ref="G23:G35" location="'INVERSIONES GENERALES'!CN6" display="'INVERSIONES GENERALES'!CN6"/>
    <hyperlink ref="H23:H35" location="'INVERSIONES GENERALES'!CN6" display="'INVERSIONES GENERALES'!CN6"/>
    <hyperlink ref="M8:M20" location="'INVERSIONES VIDA'!B6" display="'INVERSIONES VIDA'!B6"/>
    <hyperlink ref="N8:N20" location="'INVERSIONES VIDA'!B6" display="'INVERSIONES VIDA'!B6"/>
    <hyperlink ref="M23:M35" location="'INVERSIONES VIDA'!BP6" display="'INVERSIONES VIDA'!BP6"/>
    <hyperlink ref="N23:N35" location="'INVERSIONES VIDA'!BP6" display="'INVERSIONES VIDA'!BP6"/>
  </hyperlinks>
  <printOptions horizontalCentered="1"/>
  <pageMargins left="0.39370078740157483" right="0.75" top="0.59055118110236227" bottom="1" header="0" footer="0"/>
  <pageSetup scale="50" orientation="landscape" horizontalDpi="300" r:id="rId18"/>
  <headerFooter alignWithMargins="0"/>
  <drawing r:id="rId19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O162"/>
  <sheetViews>
    <sheetView showZeros="0" zoomScale="80" zoomScaleNormal="75" zoomScaleSheetLayoutView="75" workbookViewId="0">
      <pane xSplit="1" ySplit="8" topLeftCell="B24" activePane="bottomRight" state="frozen"/>
      <selection activeCell="B12" sqref="B12"/>
      <selection pane="topRight" activeCell="B12" sqref="B12"/>
      <selection pane="bottomLeft" activeCell="B12" sqref="B12"/>
      <selection pane="bottomRight" activeCell="A16" sqref="A16"/>
    </sheetView>
  </sheetViews>
  <sheetFormatPr baseColWidth="10" defaultRowHeight="12.75"/>
  <cols>
    <col min="1" max="1" width="25.42578125" style="88" customWidth="1"/>
    <col min="2" max="2" width="11.7109375" style="88" customWidth="1"/>
    <col min="3" max="3" width="10.7109375" style="88" customWidth="1"/>
    <col min="4" max="4" width="10" style="88" bestFit="1" customWidth="1"/>
    <col min="5" max="5" width="7" style="287" bestFit="1" customWidth="1"/>
    <col min="6" max="6" width="8" style="88" bestFit="1" customWidth="1"/>
    <col min="7" max="7" width="9.5703125" style="88" bestFit="1" customWidth="1"/>
    <col min="8" max="8" width="7.28515625" style="88" bestFit="1" customWidth="1"/>
    <col min="9" max="9" width="7.7109375" style="88" bestFit="1" customWidth="1"/>
    <col min="10" max="10" width="8.7109375" style="88" bestFit="1" customWidth="1"/>
    <col min="11" max="11" width="9.28515625" style="88" bestFit="1" customWidth="1"/>
    <col min="12" max="13" width="8" style="88" bestFit="1" customWidth="1"/>
    <col min="14" max="14" width="9.28515625" style="88" bestFit="1" customWidth="1"/>
    <col min="15" max="15" width="8" style="88" bestFit="1" customWidth="1"/>
    <col min="16" max="16" width="7.140625" style="88" bestFit="1" customWidth="1"/>
    <col min="17" max="17" width="11" style="88" bestFit="1" customWidth="1"/>
    <col min="18" max="19" width="8" style="88" bestFit="1" customWidth="1"/>
    <col min="20" max="20" width="10" style="88" bestFit="1" customWidth="1"/>
    <col min="21" max="21" width="11" style="88" bestFit="1" customWidth="1"/>
    <col min="22" max="22" width="8.7109375" style="88" bestFit="1" customWidth="1"/>
    <col min="23" max="23" width="11" style="455" bestFit="1" customWidth="1"/>
    <col min="24" max="24" width="8" style="88" bestFit="1" customWidth="1"/>
    <col min="25" max="25" width="8" style="88" customWidth="1"/>
    <col min="26" max="27" width="9.42578125" style="88" bestFit="1" customWidth="1"/>
    <col min="28" max="28" width="9.42578125" style="88" customWidth="1"/>
    <col min="29" max="29" width="8.28515625" style="457" bestFit="1" customWidth="1"/>
    <col min="30" max="31" width="8" style="102" bestFit="1" customWidth="1"/>
    <col min="32" max="32" width="9" style="101" customWidth="1"/>
    <col min="33" max="33" width="9.28515625" style="102" customWidth="1"/>
    <col min="34" max="34" width="9.28515625" style="101" customWidth="1"/>
    <col min="35" max="35" width="8.28515625" style="457" customWidth="1"/>
    <col min="36" max="37" width="8" style="102" bestFit="1" customWidth="1"/>
    <col min="38" max="38" width="12" style="101" customWidth="1"/>
    <col min="39" max="39" width="12" style="102" customWidth="1"/>
    <col min="40" max="40" width="11.5703125" style="88" customWidth="1"/>
    <col min="41" max="41" width="8.7109375" style="455" bestFit="1" customWidth="1"/>
    <col min="42" max="43" width="8" style="88" bestFit="1" customWidth="1"/>
    <col min="44" max="45" width="10" style="88" bestFit="1" customWidth="1"/>
    <col min="46" max="46" width="8.7109375" style="88" bestFit="1" customWidth="1"/>
    <col min="47" max="47" width="10.7109375" style="455" customWidth="1"/>
    <col min="48" max="49" width="8" style="88" bestFit="1" customWidth="1"/>
    <col min="50" max="50" width="10" style="88" bestFit="1" customWidth="1"/>
    <col min="51" max="51" width="10" style="88" customWidth="1"/>
    <col min="52" max="52" width="8.7109375" style="88" customWidth="1"/>
    <col min="53" max="53" width="8" style="455" customWidth="1"/>
    <col min="54" max="55" width="8" style="88" bestFit="1" customWidth="1"/>
    <col min="56" max="57" width="10" style="88" bestFit="1" customWidth="1"/>
    <col min="58" max="58" width="11" style="88" customWidth="1"/>
    <col min="59" max="59" width="8.5703125" style="455" customWidth="1"/>
    <col min="60" max="61" width="8" style="88" bestFit="1" customWidth="1"/>
    <col min="62" max="63" width="10" style="88" bestFit="1" customWidth="1"/>
    <col min="64" max="64" width="9.42578125" style="88" customWidth="1"/>
    <col min="65" max="65" width="9.5703125" style="455" customWidth="1"/>
    <col min="66" max="67" width="8.140625" style="88" bestFit="1" customWidth="1"/>
    <col min="68" max="69" width="10.28515625" style="88" customWidth="1"/>
    <col min="70" max="70" width="8.7109375" style="88" bestFit="1" customWidth="1"/>
    <col min="71" max="71" width="7.42578125" style="455" bestFit="1" customWidth="1"/>
    <col min="72" max="73" width="8.28515625" style="88" bestFit="1" customWidth="1"/>
    <col min="74" max="75" width="8.7109375" style="88" customWidth="1"/>
    <col min="76" max="76" width="9.42578125" style="88" customWidth="1"/>
    <col min="77" max="77" width="8.7109375" style="455" bestFit="1" customWidth="1"/>
    <col min="78" max="79" width="8.140625" style="88" customWidth="1"/>
    <col min="80" max="81" width="8" style="88" customWidth="1"/>
    <col min="82" max="82" width="7.42578125" style="88" bestFit="1" customWidth="1"/>
    <col min="83" max="83" width="7.5703125" style="455" bestFit="1" customWidth="1"/>
    <col min="84" max="85" width="8.140625" style="88" bestFit="1" customWidth="1"/>
    <col min="86" max="86" width="11.5703125" style="88" customWidth="1"/>
    <col min="87" max="87" width="11.7109375" style="88" bestFit="1" customWidth="1"/>
    <col min="88" max="88" width="9.5703125" style="88" bestFit="1" customWidth="1"/>
    <col min="89" max="89" width="7" style="455" bestFit="1" customWidth="1"/>
    <col min="90" max="90" width="10" style="88" customWidth="1"/>
    <col min="91" max="91" width="8.140625" style="88" customWidth="1"/>
    <col min="92" max="93" width="10.7109375" style="88" bestFit="1" customWidth="1"/>
    <col min="94" max="94" width="10" style="88" bestFit="1" customWidth="1"/>
    <col min="95" max="95" width="7.28515625" style="455" bestFit="1" customWidth="1"/>
    <col min="96" max="97" width="8.140625" style="88" bestFit="1" customWidth="1"/>
    <col min="98" max="98" width="9.85546875" style="88" customWidth="1"/>
    <col min="99" max="99" width="10" style="88" bestFit="1" customWidth="1"/>
    <col min="100" max="100" width="8.7109375" style="88" bestFit="1" customWidth="1"/>
    <col min="101" max="101" width="8.85546875" style="455" customWidth="1"/>
    <col min="102" max="103" width="8.140625" style="88" bestFit="1" customWidth="1"/>
    <col min="104" max="104" width="10" style="88" bestFit="1" customWidth="1"/>
    <col min="105" max="105" width="9.7109375" style="88" customWidth="1"/>
    <col min="106" max="106" width="10" style="88" bestFit="1" customWidth="1"/>
    <col min="107" max="107" width="9.42578125" style="455" bestFit="1" customWidth="1"/>
    <col min="108" max="109" width="8.140625" style="88" bestFit="1" customWidth="1"/>
    <col min="110" max="110" width="10" style="88" bestFit="1" customWidth="1"/>
    <col min="111" max="111" width="9.7109375" style="88" customWidth="1"/>
    <col min="112" max="112" width="10" style="88" bestFit="1" customWidth="1"/>
    <col min="113" max="113" width="8.7109375" style="455" customWidth="1"/>
    <col min="114" max="115" width="8.140625" style="88" bestFit="1" customWidth="1"/>
    <col min="116" max="116" width="9.28515625" style="88" customWidth="1"/>
    <col min="117" max="117" width="8.7109375" style="88" bestFit="1" customWidth="1"/>
    <col min="118" max="118" width="8" style="88" bestFit="1" customWidth="1"/>
    <col min="119" max="119" width="7.42578125" style="455" customWidth="1"/>
    <col min="120" max="121" width="8.140625" style="88" bestFit="1" customWidth="1"/>
    <col min="122" max="122" width="10.28515625" style="88" customWidth="1"/>
    <col min="123" max="124" width="10" style="88" bestFit="1" customWidth="1"/>
    <col min="125" max="125" width="9.85546875" style="455" customWidth="1"/>
    <col min="126" max="127" width="8.140625" style="88" bestFit="1" customWidth="1"/>
    <col min="128" max="128" width="9.5703125" style="88" customWidth="1"/>
    <col min="129" max="129" width="8.7109375" style="88" bestFit="1" customWidth="1"/>
    <col min="130" max="130" width="8" style="88" bestFit="1" customWidth="1"/>
    <col min="131" max="131" width="9.5703125" style="455" bestFit="1" customWidth="1"/>
    <col min="132" max="133" width="8.140625" style="88" bestFit="1" customWidth="1"/>
    <col min="134" max="134" width="10" style="88" bestFit="1" customWidth="1"/>
    <col min="135" max="135" width="8.7109375" style="88" bestFit="1" customWidth="1"/>
    <col min="136" max="136" width="10" style="88" customWidth="1"/>
    <col min="137" max="137" width="7.42578125" style="455" customWidth="1"/>
    <col min="138" max="139" width="8.140625" style="88" bestFit="1" customWidth="1"/>
    <col min="140" max="140" width="10" style="88" customWidth="1"/>
    <col min="141" max="142" width="9.85546875" style="88" customWidth="1"/>
    <col min="143" max="143" width="9.28515625" style="455" bestFit="1" customWidth="1"/>
    <col min="144" max="145" width="8.140625" style="88" bestFit="1" customWidth="1"/>
    <col min="146" max="146" width="10" style="88" bestFit="1" customWidth="1"/>
    <col min="147" max="147" width="9.85546875" style="88" customWidth="1"/>
    <col min="148" max="148" width="10" style="88" bestFit="1" customWidth="1"/>
    <col min="149" max="149" width="7.85546875" style="455" bestFit="1" customWidth="1"/>
    <col min="150" max="151" width="8.140625" style="88" bestFit="1" customWidth="1"/>
    <col min="152" max="152" width="10" style="88" bestFit="1" customWidth="1"/>
    <col min="153" max="153" width="10.7109375" style="88" customWidth="1"/>
    <col min="154" max="154" width="10" style="88" bestFit="1" customWidth="1"/>
    <col min="155" max="155" width="9.85546875" style="455" customWidth="1"/>
    <col min="156" max="157" width="8.140625" style="88" bestFit="1" customWidth="1"/>
    <col min="158" max="159" width="9.42578125" style="88" customWidth="1"/>
    <col min="160" max="160" width="8" style="88" bestFit="1" customWidth="1"/>
    <col min="161" max="161" width="7.28515625" style="455" bestFit="1" customWidth="1"/>
    <col min="162" max="163" width="8.140625" style="88" bestFit="1" customWidth="1"/>
    <col min="164" max="164" width="10.28515625" style="88" customWidth="1"/>
    <col min="165" max="165" width="10" style="88" customWidth="1"/>
    <col min="166" max="166" width="9.28515625" style="88" bestFit="1" customWidth="1"/>
    <col min="167" max="167" width="7.85546875" style="456" customWidth="1"/>
    <col min="168" max="168" width="7.42578125" style="88" customWidth="1"/>
    <col min="169" max="169" width="7.140625" style="88" customWidth="1"/>
    <col min="170" max="171" width="9" style="88" customWidth="1"/>
    <col min="172" max="172" width="10.7109375" style="88" customWidth="1"/>
    <col min="173" max="173" width="8.140625" style="455" customWidth="1"/>
    <col min="174" max="175" width="8.140625" style="88" customWidth="1"/>
    <col min="176" max="177" width="11.85546875" style="88" customWidth="1"/>
    <col min="178" max="178" width="9" style="88" customWidth="1"/>
    <col min="179" max="181" width="8.140625" style="88" customWidth="1"/>
    <col min="182" max="183" width="9.5703125" style="88" customWidth="1"/>
    <col min="184" max="184" width="8.7109375" style="88" customWidth="1"/>
    <col min="185" max="187" width="8.140625" style="88" customWidth="1"/>
    <col min="188" max="188" width="15.42578125" style="88" customWidth="1"/>
    <col min="189" max="189" width="15.7109375" style="88" customWidth="1"/>
    <col min="190" max="190" width="10" style="88" bestFit="1" customWidth="1"/>
    <col min="191" max="191" width="8" style="455" customWidth="1"/>
    <col min="192" max="195" width="11.42578125" style="88"/>
    <col min="196" max="197" width="8.140625" style="88" bestFit="1" customWidth="1"/>
    <col min="198" max="16384" width="11.42578125" style="88"/>
  </cols>
  <sheetData>
    <row r="1" spans="1:197" s="383" customFormat="1" ht="20.25">
      <c r="A1" s="385"/>
      <c r="B1" s="997" t="s">
        <v>304</v>
      </c>
      <c r="C1" s="997"/>
      <c r="D1" s="997"/>
      <c r="E1" s="997"/>
      <c r="F1" s="997"/>
      <c r="G1" s="997"/>
      <c r="H1" s="997"/>
      <c r="I1" s="997"/>
      <c r="J1" s="997"/>
      <c r="K1" s="997"/>
      <c r="L1" s="997"/>
      <c r="M1" s="997"/>
      <c r="N1" s="997"/>
      <c r="O1" s="997"/>
      <c r="P1" s="997"/>
      <c r="Q1" s="997"/>
      <c r="R1" s="997"/>
      <c r="S1" s="997"/>
      <c r="T1" s="997" t="s">
        <v>304</v>
      </c>
      <c r="U1" s="997"/>
      <c r="V1" s="997"/>
      <c r="W1" s="997"/>
      <c r="X1" s="997"/>
      <c r="Y1" s="997"/>
      <c r="Z1" s="997"/>
      <c r="AA1" s="997"/>
      <c r="AB1" s="997"/>
      <c r="AC1" s="997"/>
      <c r="AD1" s="997"/>
      <c r="AE1" s="997"/>
      <c r="AF1" s="997"/>
      <c r="AG1" s="997"/>
      <c r="AH1" s="997"/>
      <c r="AI1" s="997"/>
      <c r="AJ1" s="997"/>
      <c r="AK1" s="997"/>
      <c r="AL1" s="997" t="s">
        <v>304</v>
      </c>
      <c r="AM1" s="997"/>
      <c r="AN1" s="997"/>
      <c r="AO1" s="997"/>
      <c r="AP1" s="997"/>
      <c r="AQ1" s="997"/>
      <c r="AR1" s="997"/>
      <c r="AS1" s="997"/>
      <c r="AT1" s="997"/>
      <c r="AU1" s="997"/>
      <c r="AV1" s="997"/>
      <c r="AW1" s="997"/>
      <c r="AX1" s="997"/>
      <c r="AY1" s="997"/>
      <c r="AZ1" s="997"/>
      <c r="BA1" s="997"/>
      <c r="BB1" s="997"/>
      <c r="BC1" s="997"/>
      <c r="BD1" s="997" t="s">
        <v>304</v>
      </c>
      <c r="BE1" s="997"/>
      <c r="BF1" s="997"/>
      <c r="BG1" s="997"/>
      <c r="BH1" s="997"/>
      <c r="BI1" s="997"/>
      <c r="BJ1" s="997"/>
      <c r="BK1" s="997"/>
      <c r="BL1" s="997"/>
      <c r="BM1" s="997"/>
      <c r="BN1" s="997"/>
      <c r="BO1" s="997"/>
      <c r="BP1" s="997" t="s">
        <v>304</v>
      </c>
      <c r="BQ1" s="997"/>
      <c r="BR1" s="997"/>
      <c r="BS1" s="997"/>
      <c r="BT1" s="997"/>
      <c r="BU1" s="997"/>
      <c r="BV1" s="997"/>
      <c r="BW1" s="997"/>
      <c r="BX1" s="997"/>
      <c r="BY1" s="997"/>
      <c r="BZ1" s="997"/>
      <c r="CA1" s="997"/>
      <c r="CB1" s="997"/>
      <c r="CC1" s="997"/>
      <c r="CD1" s="997"/>
      <c r="CE1" s="997"/>
      <c r="CF1" s="997"/>
      <c r="CG1" s="997"/>
      <c r="CH1" s="384"/>
      <c r="CI1" s="384"/>
      <c r="CJ1" s="384"/>
      <c r="CK1" s="480"/>
      <c r="CL1" s="384"/>
      <c r="CM1" s="384"/>
      <c r="CN1" s="384"/>
      <c r="CO1" s="384"/>
      <c r="CP1" s="384"/>
      <c r="CQ1" s="480"/>
      <c r="CR1" s="384"/>
      <c r="CS1" s="384"/>
      <c r="CT1" s="384"/>
      <c r="CU1" s="384"/>
      <c r="CV1" s="384"/>
      <c r="CW1" s="480"/>
      <c r="CX1" s="384"/>
      <c r="CY1" s="384"/>
      <c r="CZ1" s="384"/>
      <c r="DA1" s="384"/>
      <c r="DB1" s="384"/>
      <c r="DC1" s="480"/>
      <c r="DD1" s="384"/>
      <c r="DE1" s="384"/>
      <c r="DF1" s="384"/>
      <c r="DG1" s="384"/>
      <c r="DH1" s="384"/>
      <c r="DI1" s="480"/>
      <c r="DJ1" s="384"/>
      <c r="DK1" s="384"/>
      <c r="DL1" s="384"/>
      <c r="DM1" s="384"/>
      <c r="DN1" s="384"/>
      <c r="DO1" s="480"/>
      <c r="DP1" s="384"/>
      <c r="DQ1" s="384"/>
      <c r="DR1" s="384"/>
      <c r="DS1" s="384"/>
      <c r="DT1" s="384"/>
      <c r="DU1" s="480"/>
      <c r="DV1" s="384"/>
      <c r="DW1" s="384"/>
      <c r="DX1" s="384"/>
      <c r="DY1" s="384"/>
      <c r="DZ1" s="384"/>
      <c r="EA1" s="480"/>
      <c r="EB1" s="384"/>
      <c r="EC1" s="384"/>
      <c r="ED1" s="384"/>
      <c r="EE1" s="384"/>
      <c r="EF1" s="384"/>
      <c r="EG1" s="480"/>
      <c r="EH1" s="384"/>
      <c r="EI1" s="384"/>
      <c r="EJ1" s="384"/>
      <c r="EK1" s="384"/>
      <c r="EL1" s="384"/>
      <c r="EM1" s="480"/>
      <c r="EN1" s="384"/>
      <c r="EO1" s="384"/>
      <c r="EP1" s="384"/>
      <c r="EQ1" s="384"/>
      <c r="ER1" s="384"/>
      <c r="ES1" s="480"/>
      <c r="ET1" s="384"/>
      <c r="EU1" s="384"/>
      <c r="EV1" s="384"/>
      <c r="EW1" s="384"/>
      <c r="EX1" s="384"/>
      <c r="EY1" s="480"/>
      <c r="EZ1" s="384"/>
      <c r="FA1" s="384"/>
      <c r="FB1" s="384"/>
      <c r="FC1" s="384"/>
      <c r="FD1" s="384"/>
      <c r="FE1" s="480"/>
      <c r="FF1" s="384"/>
      <c r="FG1" s="384"/>
      <c r="FH1" s="384"/>
      <c r="FI1" s="384"/>
      <c r="FJ1" s="384"/>
      <c r="FK1" s="481"/>
      <c r="FL1" s="384"/>
      <c r="FM1" s="384"/>
      <c r="FN1" s="384"/>
      <c r="FO1" s="384"/>
      <c r="FP1" s="384"/>
      <c r="FQ1" s="480"/>
      <c r="FR1" s="384"/>
      <c r="FS1" s="384"/>
      <c r="FT1" s="384"/>
      <c r="FU1" s="384"/>
      <c r="FV1" s="384"/>
      <c r="FW1" s="384"/>
      <c r="FX1" s="384"/>
      <c r="FY1" s="384"/>
      <c r="FZ1" s="384"/>
      <c r="GA1" s="384"/>
      <c r="GB1" s="384"/>
      <c r="GC1" s="384"/>
      <c r="GD1" s="384"/>
      <c r="GE1" s="384"/>
      <c r="GF1" s="384"/>
      <c r="GG1" s="384"/>
      <c r="GH1" s="384"/>
      <c r="GI1" s="480"/>
      <c r="GJ1" s="384"/>
      <c r="GK1" s="384"/>
    </row>
    <row r="2" spans="1:197" s="380" customFormat="1" ht="18">
      <c r="A2" s="382"/>
      <c r="B2" s="998" t="s">
        <v>391</v>
      </c>
      <c r="C2" s="998"/>
      <c r="D2" s="998"/>
      <c r="E2" s="998"/>
      <c r="F2" s="998"/>
      <c r="G2" s="998"/>
      <c r="H2" s="998"/>
      <c r="I2" s="998"/>
      <c r="J2" s="998"/>
      <c r="K2" s="998"/>
      <c r="L2" s="998"/>
      <c r="M2" s="998"/>
      <c r="N2" s="998"/>
      <c r="O2" s="998"/>
      <c r="P2" s="998"/>
      <c r="Q2" s="998"/>
      <c r="R2" s="998"/>
      <c r="S2" s="998"/>
      <c r="T2" s="998" t="s">
        <v>391</v>
      </c>
      <c r="U2" s="998"/>
      <c r="V2" s="998"/>
      <c r="W2" s="998"/>
      <c r="X2" s="998"/>
      <c r="Y2" s="998"/>
      <c r="Z2" s="998"/>
      <c r="AA2" s="998"/>
      <c r="AB2" s="998"/>
      <c r="AC2" s="998"/>
      <c r="AD2" s="998"/>
      <c r="AE2" s="998"/>
      <c r="AF2" s="998"/>
      <c r="AG2" s="998"/>
      <c r="AH2" s="998"/>
      <c r="AI2" s="998"/>
      <c r="AJ2" s="998"/>
      <c r="AK2" s="998"/>
      <c r="AL2" s="998" t="s">
        <v>391</v>
      </c>
      <c r="AM2" s="998"/>
      <c r="AN2" s="998"/>
      <c r="AO2" s="998"/>
      <c r="AP2" s="998"/>
      <c r="AQ2" s="998"/>
      <c r="AR2" s="998"/>
      <c r="AS2" s="998"/>
      <c r="AT2" s="998"/>
      <c r="AU2" s="998"/>
      <c r="AV2" s="998"/>
      <c r="AW2" s="998"/>
      <c r="AX2" s="998"/>
      <c r="AY2" s="998"/>
      <c r="AZ2" s="998"/>
      <c r="BA2" s="998"/>
      <c r="BB2" s="998"/>
      <c r="BC2" s="998"/>
      <c r="BD2" s="998" t="s">
        <v>391</v>
      </c>
      <c r="BE2" s="998"/>
      <c r="BF2" s="998"/>
      <c r="BG2" s="998"/>
      <c r="BH2" s="998"/>
      <c r="BI2" s="998"/>
      <c r="BJ2" s="998"/>
      <c r="BK2" s="998"/>
      <c r="BL2" s="998"/>
      <c r="BM2" s="998"/>
      <c r="BN2" s="998"/>
      <c r="BO2" s="998"/>
      <c r="BP2" s="998" t="s">
        <v>391</v>
      </c>
      <c r="BQ2" s="998"/>
      <c r="BR2" s="998"/>
      <c r="BS2" s="998"/>
      <c r="BT2" s="998"/>
      <c r="BU2" s="998"/>
      <c r="BV2" s="998"/>
      <c r="BW2" s="998"/>
      <c r="BX2" s="998"/>
      <c r="BY2" s="998"/>
      <c r="BZ2" s="998"/>
      <c r="CA2" s="998"/>
      <c r="CB2" s="998"/>
      <c r="CC2" s="998"/>
      <c r="CD2" s="998"/>
      <c r="CE2" s="998"/>
      <c r="CF2" s="998"/>
      <c r="CG2" s="998"/>
      <c r="CH2" s="381"/>
      <c r="CI2" s="381"/>
      <c r="CJ2" s="381"/>
      <c r="CK2" s="478"/>
      <c r="CL2" s="381"/>
      <c r="CM2" s="381"/>
      <c r="CN2" s="381"/>
      <c r="CO2" s="381"/>
      <c r="CP2" s="381"/>
      <c r="CQ2" s="478"/>
      <c r="CR2" s="381"/>
      <c r="CS2" s="381"/>
      <c r="CT2" s="381"/>
      <c r="CU2" s="381"/>
      <c r="CV2" s="381"/>
      <c r="CW2" s="478"/>
      <c r="CX2" s="381"/>
      <c r="CY2" s="381"/>
      <c r="CZ2" s="381"/>
      <c r="DA2" s="381"/>
      <c r="DB2" s="381"/>
      <c r="DC2" s="478"/>
      <c r="DD2" s="381"/>
      <c r="DE2" s="381"/>
      <c r="DF2" s="381"/>
      <c r="DG2" s="381"/>
      <c r="DH2" s="381"/>
      <c r="DI2" s="478"/>
      <c r="DJ2" s="381"/>
      <c r="DK2" s="381"/>
      <c r="DL2" s="381"/>
      <c r="DM2" s="381"/>
      <c r="DN2" s="381"/>
      <c r="DO2" s="478"/>
      <c r="DP2" s="381"/>
      <c r="DQ2" s="381"/>
      <c r="DR2" s="381"/>
      <c r="DS2" s="381"/>
      <c r="DT2" s="381"/>
      <c r="DU2" s="478"/>
      <c r="DV2" s="381"/>
      <c r="DW2" s="381"/>
      <c r="DX2" s="381"/>
      <c r="DY2" s="381"/>
      <c r="DZ2" s="381"/>
      <c r="EA2" s="478"/>
      <c r="EB2" s="381"/>
      <c r="EC2" s="381"/>
      <c r="ED2" s="381"/>
      <c r="EE2" s="381"/>
      <c r="EF2" s="381"/>
      <c r="EG2" s="478"/>
      <c r="EH2" s="381"/>
      <c r="EI2" s="381"/>
      <c r="EJ2" s="381"/>
      <c r="EK2" s="381"/>
      <c r="EL2" s="381"/>
      <c r="EM2" s="478"/>
      <c r="EN2" s="381"/>
      <c r="EO2" s="381"/>
      <c r="EP2" s="381"/>
      <c r="EQ2" s="381"/>
      <c r="ER2" s="381"/>
      <c r="ES2" s="478"/>
      <c r="ET2" s="381"/>
      <c r="EU2" s="381"/>
      <c r="EV2" s="381"/>
      <c r="EW2" s="381"/>
      <c r="EX2" s="381"/>
      <c r="EY2" s="478"/>
      <c r="EZ2" s="381"/>
      <c r="FA2" s="381"/>
      <c r="FB2" s="381"/>
      <c r="FC2" s="381"/>
      <c r="FD2" s="381"/>
      <c r="FE2" s="478"/>
      <c r="FF2" s="381"/>
      <c r="FG2" s="381"/>
      <c r="FH2" s="381"/>
      <c r="FI2" s="381"/>
      <c r="FJ2" s="381"/>
      <c r="FK2" s="479"/>
      <c r="FL2" s="381"/>
      <c r="FM2" s="381"/>
      <c r="FN2" s="381"/>
      <c r="FO2" s="381"/>
      <c r="FP2" s="381"/>
      <c r="FQ2" s="478"/>
      <c r="FR2" s="381"/>
      <c r="FS2" s="381"/>
      <c r="FT2" s="381"/>
      <c r="FU2" s="381"/>
      <c r="FV2" s="381"/>
      <c r="FW2" s="381"/>
      <c r="FX2" s="381"/>
      <c r="FY2" s="381"/>
      <c r="FZ2" s="381"/>
      <c r="GA2" s="381"/>
      <c r="GB2" s="381"/>
      <c r="GC2" s="381"/>
      <c r="GD2" s="381"/>
      <c r="GE2" s="381"/>
      <c r="GF2" s="381"/>
      <c r="GG2" s="381"/>
      <c r="GH2" s="381"/>
      <c r="GI2" s="478"/>
      <c r="GJ2" s="381"/>
      <c r="GK2" s="381"/>
    </row>
    <row r="3" spans="1:197" s="102" customFormat="1" ht="15.75">
      <c r="A3" s="379"/>
      <c r="B3" s="1001" t="s">
        <v>566</v>
      </c>
      <c r="C3" s="999"/>
      <c r="D3" s="999"/>
      <c r="E3" s="999"/>
      <c r="F3" s="999"/>
      <c r="G3" s="999"/>
      <c r="H3" s="999"/>
      <c r="I3" s="999"/>
      <c r="J3" s="999"/>
      <c r="K3" s="999"/>
      <c r="L3" s="999"/>
      <c r="M3" s="999"/>
      <c r="N3" s="999"/>
      <c r="O3" s="999"/>
      <c r="P3" s="999"/>
      <c r="Q3" s="999"/>
      <c r="R3" s="999"/>
      <c r="S3" s="999"/>
      <c r="T3" s="1001" t="s">
        <v>566</v>
      </c>
      <c r="U3" s="999"/>
      <c r="V3" s="999"/>
      <c r="W3" s="999"/>
      <c r="X3" s="999"/>
      <c r="Y3" s="999"/>
      <c r="Z3" s="999"/>
      <c r="AA3" s="999"/>
      <c r="AB3" s="999"/>
      <c r="AC3" s="999"/>
      <c r="AD3" s="999"/>
      <c r="AE3" s="999"/>
      <c r="AF3" s="999"/>
      <c r="AG3" s="999"/>
      <c r="AH3" s="999"/>
      <c r="AI3" s="999"/>
      <c r="AJ3" s="999"/>
      <c r="AK3" s="999"/>
      <c r="AL3" s="1001" t="s">
        <v>566</v>
      </c>
      <c r="AM3" s="999"/>
      <c r="AN3" s="999"/>
      <c r="AO3" s="999"/>
      <c r="AP3" s="999"/>
      <c r="AQ3" s="999"/>
      <c r="AR3" s="999"/>
      <c r="AS3" s="999"/>
      <c r="AT3" s="999"/>
      <c r="AU3" s="999"/>
      <c r="AV3" s="999"/>
      <c r="AW3" s="999"/>
      <c r="AX3" s="999"/>
      <c r="AY3" s="999"/>
      <c r="AZ3" s="999"/>
      <c r="BA3" s="999"/>
      <c r="BB3" s="999"/>
      <c r="BC3" s="999"/>
      <c r="BD3" s="1001" t="s">
        <v>566</v>
      </c>
      <c r="BE3" s="999"/>
      <c r="BF3" s="999"/>
      <c r="BG3" s="999"/>
      <c r="BH3" s="999"/>
      <c r="BI3" s="999"/>
      <c r="BJ3" s="999"/>
      <c r="BK3" s="999"/>
      <c r="BL3" s="999"/>
      <c r="BM3" s="999"/>
      <c r="BN3" s="999"/>
      <c r="BO3" s="999"/>
      <c r="BP3" s="1001" t="s">
        <v>566</v>
      </c>
      <c r="BQ3" s="999"/>
      <c r="BR3" s="999"/>
      <c r="BS3" s="999"/>
      <c r="BT3" s="999"/>
      <c r="BU3" s="999"/>
      <c r="BV3" s="999"/>
      <c r="BW3" s="999"/>
      <c r="BX3" s="999"/>
      <c r="BY3" s="999"/>
      <c r="BZ3" s="999"/>
      <c r="CA3" s="999"/>
      <c r="CB3" s="999"/>
      <c r="CC3" s="999"/>
      <c r="CD3" s="999"/>
      <c r="CE3" s="999"/>
      <c r="CF3" s="999"/>
      <c r="CG3" s="999"/>
      <c r="CH3" s="191"/>
      <c r="CI3" s="191"/>
      <c r="CJ3" s="191"/>
      <c r="CK3" s="476"/>
      <c r="CL3" s="191"/>
      <c r="CM3" s="191"/>
      <c r="CN3" s="191"/>
      <c r="CO3" s="191"/>
      <c r="CP3" s="191"/>
      <c r="CQ3" s="476"/>
      <c r="CR3" s="191"/>
      <c r="CS3" s="191"/>
      <c r="CT3" s="191"/>
      <c r="CU3" s="191"/>
      <c r="CV3" s="191"/>
      <c r="CW3" s="476"/>
      <c r="CX3" s="191"/>
      <c r="CY3" s="191"/>
      <c r="CZ3" s="191"/>
      <c r="DA3" s="191"/>
      <c r="DB3" s="191"/>
      <c r="DC3" s="476"/>
      <c r="DD3" s="191"/>
      <c r="DE3" s="191"/>
      <c r="DF3" s="191"/>
      <c r="DG3" s="191"/>
      <c r="DH3" s="191"/>
      <c r="DI3" s="476"/>
      <c r="DJ3" s="191"/>
      <c r="DK3" s="191"/>
      <c r="DL3" s="191"/>
      <c r="DM3" s="191"/>
      <c r="DN3" s="191"/>
      <c r="DO3" s="476"/>
      <c r="DP3" s="191"/>
      <c r="DQ3" s="191"/>
      <c r="DR3" s="191"/>
      <c r="DS3" s="191"/>
      <c r="DT3" s="191"/>
      <c r="DU3" s="476"/>
      <c r="DV3" s="191"/>
      <c r="DW3" s="191"/>
      <c r="DX3" s="191"/>
      <c r="DY3" s="191"/>
      <c r="DZ3" s="191"/>
      <c r="EA3" s="476"/>
      <c r="EB3" s="191"/>
      <c r="EC3" s="191"/>
      <c r="ED3" s="191"/>
      <c r="EE3" s="191"/>
      <c r="EF3" s="191"/>
      <c r="EG3" s="476"/>
      <c r="EH3" s="191"/>
      <c r="EI3" s="191"/>
      <c r="EJ3" s="191"/>
      <c r="EK3" s="191"/>
      <c r="EL3" s="191"/>
      <c r="EM3" s="476"/>
      <c r="EN3" s="191"/>
      <c r="EO3" s="191"/>
      <c r="EP3" s="191"/>
      <c r="EQ3" s="191"/>
      <c r="ER3" s="191"/>
      <c r="ES3" s="476"/>
      <c r="ET3" s="191"/>
      <c r="EU3" s="191"/>
      <c r="EV3" s="191"/>
      <c r="EW3" s="191"/>
      <c r="EX3" s="191"/>
      <c r="EY3" s="476"/>
      <c r="EZ3" s="191"/>
      <c r="FA3" s="191"/>
      <c r="FB3" s="191"/>
      <c r="FC3" s="191"/>
      <c r="FD3" s="191"/>
      <c r="FE3" s="476"/>
      <c r="FF3" s="191"/>
      <c r="FG3" s="191"/>
      <c r="FH3" s="191"/>
      <c r="FI3" s="191"/>
      <c r="FJ3" s="191"/>
      <c r="FK3" s="477"/>
      <c r="FL3" s="191"/>
      <c r="FM3" s="191"/>
      <c r="FN3" s="191"/>
      <c r="FO3" s="191"/>
      <c r="FP3" s="191"/>
      <c r="FQ3" s="476"/>
      <c r="FR3" s="191"/>
      <c r="FS3" s="191"/>
      <c r="FT3" s="191"/>
      <c r="FU3" s="191"/>
      <c r="FV3" s="191"/>
      <c r="FW3" s="191"/>
      <c r="FX3" s="191"/>
      <c r="FY3" s="191"/>
      <c r="FZ3" s="191"/>
      <c r="GA3" s="191"/>
      <c r="GB3" s="191"/>
      <c r="GC3" s="191"/>
      <c r="GD3" s="191"/>
      <c r="GE3" s="191"/>
      <c r="GF3" s="191"/>
      <c r="GG3" s="191"/>
      <c r="GH3" s="191"/>
      <c r="GI3" s="476"/>
      <c r="GJ3" s="191"/>
      <c r="GK3" s="191"/>
    </row>
    <row r="4" spans="1:197" s="102" customFormat="1" ht="13.5" thickBot="1">
      <c r="A4" s="89"/>
      <c r="B4" s="1000" t="s">
        <v>16</v>
      </c>
      <c r="C4" s="1000"/>
      <c r="D4" s="1000"/>
      <c r="E4" s="1000"/>
      <c r="F4" s="1000"/>
      <c r="G4" s="1000"/>
      <c r="H4" s="1000"/>
      <c r="I4" s="1000"/>
      <c r="J4" s="1000"/>
      <c r="K4" s="1000"/>
      <c r="L4" s="1000"/>
      <c r="M4" s="1000"/>
      <c r="N4" s="1000"/>
      <c r="O4" s="1000"/>
      <c r="P4" s="1000"/>
      <c r="Q4" s="1000"/>
      <c r="R4" s="1000"/>
      <c r="S4" s="1000"/>
      <c r="T4" s="1000" t="s">
        <v>16</v>
      </c>
      <c r="U4" s="1000"/>
      <c r="V4" s="1000"/>
      <c r="W4" s="1000"/>
      <c r="X4" s="1000"/>
      <c r="Y4" s="1000"/>
      <c r="Z4" s="1000"/>
      <c r="AA4" s="1000"/>
      <c r="AB4" s="1000"/>
      <c r="AC4" s="1000"/>
      <c r="AD4" s="1000"/>
      <c r="AE4" s="1000"/>
      <c r="AF4" s="1000"/>
      <c r="AG4" s="1000"/>
      <c r="AH4" s="1000"/>
      <c r="AI4" s="1000"/>
      <c r="AJ4" s="1000"/>
      <c r="AK4" s="1000"/>
      <c r="AL4" s="1000" t="s">
        <v>16</v>
      </c>
      <c r="AM4" s="1000"/>
      <c r="AN4" s="1000"/>
      <c r="AO4" s="1000"/>
      <c r="AP4" s="1000"/>
      <c r="AQ4" s="1000"/>
      <c r="AR4" s="1000"/>
      <c r="AS4" s="1000"/>
      <c r="AT4" s="1000"/>
      <c r="AU4" s="1000"/>
      <c r="AV4" s="1000"/>
      <c r="AW4" s="1000"/>
      <c r="AX4" s="1000"/>
      <c r="AY4" s="1000"/>
      <c r="AZ4" s="1000"/>
      <c r="BA4" s="1000"/>
      <c r="BB4" s="1000"/>
      <c r="BC4" s="1000"/>
      <c r="BD4" s="1000" t="s">
        <v>16</v>
      </c>
      <c r="BE4" s="1000"/>
      <c r="BF4" s="1000"/>
      <c r="BG4" s="1000"/>
      <c r="BH4" s="1000"/>
      <c r="BI4" s="1000"/>
      <c r="BJ4" s="1000"/>
      <c r="BK4" s="1000"/>
      <c r="BL4" s="1000"/>
      <c r="BM4" s="1000"/>
      <c r="BN4" s="1000"/>
      <c r="BO4" s="1000"/>
      <c r="BP4" s="1000" t="s">
        <v>16</v>
      </c>
      <c r="BQ4" s="1000"/>
      <c r="BR4" s="1000"/>
      <c r="BS4" s="1000"/>
      <c r="BT4" s="1000"/>
      <c r="BU4" s="1000"/>
      <c r="BV4" s="1000"/>
      <c r="BW4" s="1000"/>
      <c r="BX4" s="1000"/>
      <c r="BY4" s="1000"/>
      <c r="BZ4" s="1000"/>
      <c r="CA4" s="1000"/>
      <c r="CB4" s="1000"/>
      <c r="CC4" s="1000"/>
      <c r="CD4" s="1000"/>
      <c r="CE4" s="1000"/>
      <c r="CF4" s="1000"/>
      <c r="CG4" s="1000"/>
      <c r="CH4" s="378"/>
      <c r="CI4" s="378"/>
      <c r="CJ4" s="378"/>
      <c r="CK4" s="474"/>
      <c r="CL4" s="378"/>
      <c r="CM4" s="378"/>
      <c r="CN4" s="378"/>
      <c r="CO4" s="378"/>
      <c r="CP4" s="378"/>
      <c r="CQ4" s="474"/>
      <c r="CR4" s="378"/>
      <c r="CS4" s="378"/>
      <c r="CT4" s="378"/>
      <c r="CU4" s="378"/>
      <c r="CV4" s="378"/>
      <c r="CW4" s="474"/>
      <c r="CX4" s="378"/>
      <c r="CY4" s="378"/>
      <c r="CZ4" s="378"/>
      <c r="DA4" s="378"/>
      <c r="DB4" s="378"/>
      <c r="DC4" s="474"/>
      <c r="DD4" s="378"/>
      <c r="DE4" s="378"/>
      <c r="DF4" s="378"/>
      <c r="DG4" s="378"/>
      <c r="DH4" s="378"/>
      <c r="DI4" s="474"/>
      <c r="DJ4" s="378"/>
      <c r="DK4" s="378"/>
      <c r="DL4" s="378"/>
      <c r="DM4" s="378"/>
      <c r="DN4" s="378"/>
      <c r="DO4" s="474"/>
      <c r="DP4" s="378"/>
      <c r="DQ4" s="378"/>
      <c r="DR4" s="378"/>
      <c r="DS4" s="378"/>
      <c r="DT4" s="378"/>
      <c r="DU4" s="474"/>
      <c r="DV4" s="378"/>
      <c r="DW4" s="378"/>
      <c r="DX4" s="378"/>
      <c r="DY4" s="378"/>
      <c r="DZ4" s="378"/>
      <c r="EA4" s="474"/>
      <c r="EB4" s="378"/>
      <c r="EC4" s="378"/>
      <c r="ED4" s="378"/>
      <c r="EE4" s="378"/>
      <c r="EF4" s="378"/>
      <c r="EG4" s="474"/>
      <c r="EH4" s="378"/>
      <c r="EI4" s="378"/>
      <c r="EJ4" s="378"/>
      <c r="EK4" s="378"/>
      <c r="EL4" s="378"/>
      <c r="EM4" s="474"/>
      <c r="EN4" s="378"/>
      <c r="EO4" s="378"/>
      <c r="EP4" s="378"/>
      <c r="EQ4" s="378"/>
      <c r="ER4" s="378"/>
      <c r="ES4" s="474"/>
      <c r="ET4" s="378"/>
      <c r="EU4" s="378"/>
      <c r="EV4" s="378"/>
      <c r="EW4" s="378"/>
      <c r="EX4" s="378"/>
      <c r="EY4" s="474"/>
      <c r="EZ4" s="378"/>
      <c r="FA4" s="378"/>
      <c r="FB4" s="378"/>
      <c r="FC4" s="378"/>
      <c r="FD4" s="378"/>
      <c r="FE4" s="474"/>
      <c r="FF4" s="378"/>
      <c r="FG4" s="378"/>
      <c r="FH4" s="378"/>
      <c r="FI4" s="378"/>
      <c r="FJ4" s="378"/>
      <c r="FK4" s="475"/>
      <c r="FL4" s="378"/>
      <c r="FM4" s="378"/>
      <c r="FN4" s="378"/>
      <c r="FO4" s="378"/>
      <c r="FP4" s="378"/>
      <c r="FQ4" s="474"/>
      <c r="FR4" s="378"/>
      <c r="FS4" s="378"/>
      <c r="FT4" s="378"/>
      <c r="FU4" s="378"/>
      <c r="FV4" s="378"/>
      <c r="FW4" s="378"/>
      <c r="FX4" s="378"/>
      <c r="FY4" s="378"/>
      <c r="FZ4" s="378"/>
      <c r="GA4" s="378"/>
      <c r="GB4" s="378"/>
      <c r="GC4" s="378"/>
      <c r="GD4" s="378"/>
      <c r="GE4" s="378"/>
      <c r="GF4" s="378"/>
      <c r="GG4" s="378"/>
      <c r="GH4" s="378"/>
      <c r="GI4" s="474"/>
      <c r="GJ4" s="473"/>
      <c r="GK4" s="473"/>
    </row>
    <row r="5" spans="1:197" s="91" customFormat="1" ht="39.75" customHeight="1" thickTop="1">
      <c r="A5" s="1007" t="s">
        <v>13</v>
      </c>
      <c r="B5" s="984" t="s">
        <v>510</v>
      </c>
      <c r="C5" s="985"/>
      <c r="D5" s="985"/>
      <c r="E5" s="985"/>
      <c r="F5" s="985"/>
      <c r="G5" s="986"/>
      <c r="H5" s="984" t="s">
        <v>511</v>
      </c>
      <c r="I5" s="985"/>
      <c r="J5" s="985"/>
      <c r="K5" s="985"/>
      <c r="L5" s="985"/>
      <c r="M5" s="985"/>
      <c r="N5" s="984" t="s">
        <v>530</v>
      </c>
      <c r="O5" s="985"/>
      <c r="P5" s="985"/>
      <c r="Q5" s="985"/>
      <c r="R5" s="985"/>
      <c r="S5" s="985"/>
      <c r="T5" s="984" t="s">
        <v>513</v>
      </c>
      <c r="U5" s="985"/>
      <c r="V5" s="985"/>
      <c r="W5" s="985"/>
      <c r="X5" s="985"/>
      <c r="Y5" s="985"/>
      <c r="Z5" s="984" t="s">
        <v>528</v>
      </c>
      <c r="AA5" s="985"/>
      <c r="AB5" s="985"/>
      <c r="AC5" s="985"/>
      <c r="AD5" s="985"/>
      <c r="AE5" s="985"/>
      <c r="AF5" s="984" t="s">
        <v>515</v>
      </c>
      <c r="AG5" s="985"/>
      <c r="AH5" s="985"/>
      <c r="AI5" s="985"/>
      <c r="AJ5" s="985"/>
      <c r="AK5" s="985"/>
      <c r="AL5" s="984" t="s">
        <v>529</v>
      </c>
      <c r="AM5" s="985"/>
      <c r="AN5" s="985"/>
      <c r="AO5" s="985"/>
      <c r="AP5" s="985"/>
      <c r="AQ5" s="985"/>
      <c r="AR5" s="984" t="s">
        <v>392</v>
      </c>
      <c r="AS5" s="985"/>
      <c r="AT5" s="985"/>
      <c r="AU5" s="985"/>
      <c r="AV5" s="985"/>
      <c r="AW5" s="985"/>
      <c r="AX5" s="984" t="s">
        <v>337</v>
      </c>
      <c r="AY5" s="985"/>
      <c r="AZ5" s="985"/>
      <c r="BA5" s="985"/>
      <c r="BB5" s="985"/>
      <c r="BC5" s="985"/>
      <c r="BD5" s="984" t="s">
        <v>336</v>
      </c>
      <c r="BE5" s="985"/>
      <c r="BF5" s="985"/>
      <c r="BG5" s="985"/>
      <c r="BH5" s="985"/>
      <c r="BI5" s="985"/>
      <c r="BJ5" s="984" t="s">
        <v>393</v>
      </c>
      <c r="BK5" s="985"/>
      <c r="BL5" s="985"/>
      <c r="BM5" s="985"/>
      <c r="BN5" s="985"/>
      <c r="BO5" s="985"/>
      <c r="BP5" s="984" t="s">
        <v>517</v>
      </c>
      <c r="BQ5" s="985"/>
      <c r="BR5" s="985"/>
      <c r="BS5" s="985"/>
      <c r="BT5" s="985"/>
      <c r="BU5" s="985"/>
      <c r="BV5" s="984" t="s">
        <v>518</v>
      </c>
      <c r="BW5" s="985"/>
      <c r="BX5" s="985"/>
      <c r="BY5" s="985"/>
      <c r="BZ5" s="985"/>
      <c r="CA5" s="985"/>
      <c r="CB5" s="984" t="s">
        <v>531</v>
      </c>
      <c r="CC5" s="985"/>
      <c r="CD5" s="985"/>
      <c r="CE5" s="985"/>
      <c r="CF5" s="985"/>
      <c r="CG5" s="986"/>
      <c r="CH5" s="985" t="s">
        <v>520</v>
      </c>
      <c r="CI5" s="985"/>
      <c r="CJ5" s="985"/>
      <c r="CK5" s="985"/>
      <c r="CL5" s="985"/>
      <c r="CM5" s="985"/>
      <c r="CN5" s="984" t="s">
        <v>522</v>
      </c>
      <c r="CO5" s="985"/>
      <c r="CP5" s="985"/>
      <c r="CQ5" s="985"/>
      <c r="CR5" s="985"/>
      <c r="CS5" s="985"/>
      <c r="CT5" s="984" t="s">
        <v>523</v>
      </c>
      <c r="CU5" s="985"/>
      <c r="CV5" s="985"/>
      <c r="CW5" s="985"/>
      <c r="CX5" s="985"/>
      <c r="CY5" s="985"/>
      <c r="CZ5" s="984" t="s">
        <v>524</v>
      </c>
      <c r="DA5" s="985"/>
      <c r="DB5" s="985"/>
      <c r="DC5" s="985"/>
      <c r="DD5" s="985"/>
      <c r="DE5" s="985"/>
      <c r="DF5" s="984" t="s">
        <v>446</v>
      </c>
      <c r="DG5" s="985"/>
      <c r="DH5" s="985"/>
      <c r="DI5" s="985"/>
      <c r="DJ5" s="985"/>
      <c r="DK5" s="985"/>
      <c r="DL5" s="984" t="s">
        <v>447</v>
      </c>
      <c r="DM5" s="985"/>
      <c r="DN5" s="985"/>
      <c r="DO5" s="985"/>
      <c r="DP5" s="985"/>
      <c r="DQ5" s="985"/>
      <c r="DR5" s="984" t="s">
        <v>448</v>
      </c>
      <c r="DS5" s="985"/>
      <c r="DT5" s="985"/>
      <c r="DU5" s="985"/>
      <c r="DV5" s="985"/>
      <c r="DW5" s="985"/>
      <c r="DX5" s="984" t="s">
        <v>449</v>
      </c>
      <c r="DY5" s="985"/>
      <c r="DZ5" s="985"/>
      <c r="EA5" s="985"/>
      <c r="EB5" s="985"/>
      <c r="EC5" s="985"/>
      <c r="ED5" s="984" t="s">
        <v>450</v>
      </c>
      <c r="EE5" s="985"/>
      <c r="EF5" s="985"/>
      <c r="EG5" s="985"/>
      <c r="EH5" s="985"/>
      <c r="EI5" s="985"/>
      <c r="EJ5" s="984" t="s">
        <v>334</v>
      </c>
      <c r="EK5" s="985"/>
      <c r="EL5" s="985"/>
      <c r="EM5" s="985"/>
      <c r="EN5" s="985"/>
      <c r="EO5" s="985"/>
      <c r="EP5" s="984" t="s">
        <v>525</v>
      </c>
      <c r="EQ5" s="985"/>
      <c r="ER5" s="985"/>
      <c r="ES5" s="985"/>
      <c r="ET5" s="985"/>
      <c r="EU5" s="985"/>
      <c r="EV5" s="984" t="s">
        <v>532</v>
      </c>
      <c r="EW5" s="985"/>
      <c r="EX5" s="985"/>
      <c r="EY5" s="985"/>
      <c r="EZ5" s="985"/>
      <c r="FA5" s="985"/>
      <c r="FB5" s="984" t="s">
        <v>526</v>
      </c>
      <c r="FC5" s="985"/>
      <c r="FD5" s="985"/>
      <c r="FE5" s="985"/>
      <c r="FF5" s="985"/>
      <c r="FG5" s="985"/>
      <c r="FH5" s="984" t="s">
        <v>518</v>
      </c>
      <c r="FI5" s="985"/>
      <c r="FJ5" s="985"/>
      <c r="FK5" s="985"/>
      <c r="FL5" s="985"/>
      <c r="FM5" s="985"/>
      <c r="FN5" s="984" t="s">
        <v>527</v>
      </c>
      <c r="FO5" s="985"/>
      <c r="FP5" s="985"/>
      <c r="FQ5" s="985"/>
      <c r="FR5" s="985"/>
      <c r="FS5" s="985"/>
      <c r="FT5" s="984" t="s">
        <v>521</v>
      </c>
      <c r="FU5" s="985"/>
      <c r="FV5" s="985"/>
      <c r="FW5" s="985"/>
      <c r="FX5" s="985"/>
      <c r="FY5" s="986"/>
      <c r="FZ5" s="984" t="s">
        <v>390</v>
      </c>
      <c r="GA5" s="985"/>
      <c r="GB5" s="985"/>
      <c r="GC5" s="985"/>
      <c r="GD5" s="985"/>
      <c r="GE5" s="986"/>
      <c r="GF5" s="992" t="s">
        <v>389</v>
      </c>
      <c r="GG5" s="993"/>
      <c r="GH5" s="993"/>
      <c r="GI5" s="994"/>
    </row>
    <row r="6" spans="1:197" s="92" customFormat="1" ht="18.75" customHeight="1">
      <c r="A6" s="1008"/>
      <c r="B6" s="1064" t="s">
        <v>54</v>
      </c>
      <c r="C6" s="1063"/>
      <c r="D6" s="1061" t="s">
        <v>53</v>
      </c>
      <c r="E6" s="1061"/>
      <c r="F6" s="1062" t="s">
        <v>388</v>
      </c>
      <c r="G6" s="1063"/>
      <c r="H6" s="1064" t="s">
        <v>54</v>
      </c>
      <c r="I6" s="1063"/>
      <c r="J6" s="1061" t="s">
        <v>53</v>
      </c>
      <c r="K6" s="1061"/>
      <c r="L6" s="1062" t="s">
        <v>388</v>
      </c>
      <c r="M6" s="1063"/>
      <c r="N6" s="1064" t="s">
        <v>54</v>
      </c>
      <c r="O6" s="1061"/>
      <c r="P6" s="1061" t="s">
        <v>53</v>
      </c>
      <c r="Q6" s="1061"/>
      <c r="R6" s="1062" t="s">
        <v>388</v>
      </c>
      <c r="S6" s="1065"/>
      <c r="T6" s="1064" t="s">
        <v>54</v>
      </c>
      <c r="U6" s="1061"/>
      <c r="V6" s="1061" t="s">
        <v>53</v>
      </c>
      <c r="W6" s="1061"/>
      <c r="X6" s="1061" t="s">
        <v>388</v>
      </c>
      <c r="Y6" s="1065"/>
      <c r="Z6" s="1062" t="s">
        <v>54</v>
      </c>
      <c r="AA6" s="1061"/>
      <c r="AB6" s="1061" t="s">
        <v>53</v>
      </c>
      <c r="AC6" s="1061"/>
      <c r="AD6" s="1062" t="s">
        <v>388</v>
      </c>
      <c r="AE6" s="1063"/>
      <c r="AF6" s="1064" t="s">
        <v>54</v>
      </c>
      <c r="AG6" s="1061"/>
      <c r="AH6" s="1061" t="s">
        <v>53</v>
      </c>
      <c r="AI6" s="1061"/>
      <c r="AJ6" s="1062" t="s">
        <v>388</v>
      </c>
      <c r="AK6" s="1065"/>
      <c r="AL6" s="1064" t="s">
        <v>54</v>
      </c>
      <c r="AM6" s="1061"/>
      <c r="AN6" s="1061" t="s">
        <v>53</v>
      </c>
      <c r="AO6" s="1061"/>
      <c r="AP6" s="1062" t="s">
        <v>388</v>
      </c>
      <c r="AQ6" s="1063"/>
      <c r="AR6" s="1064" t="s">
        <v>54</v>
      </c>
      <c r="AS6" s="1061"/>
      <c r="AT6" s="1061" t="s">
        <v>53</v>
      </c>
      <c r="AU6" s="1061"/>
      <c r="AV6" s="1062" t="s">
        <v>388</v>
      </c>
      <c r="AW6" s="1063"/>
      <c r="AX6" s="1064" t="s">
        <v>54</v>
      </c>
      <c r="AY6" s="1061"/>
      <c r="AZ6" s="1061" t="s">
        <v>53</v>
      </c>
      <c r="BA6" s="1061"/>
      <c r="BB6" s="1061" t="s">
        <v>388</v>
      </c>
      <c r="BC6" s="1065"/>
      <c r="BD6" s="1064" t="s">
        <v>54</v>
      </c>
      <c r="BE6" s="1061"/>
      <c r="BF6" s="1061" t="s">
        <v>53</v>
      </c>
      <c r="BG6" s="1061"/>
      <c r="BH6" s="1062" t="s">
        <v>388</v>
      </c>
      <c r="BI6" s="1063"/>
      <c r="BJ6" s="1064" t="s">
        <v>54</v>
      </c>
      <c r="BK6" s="1061"/>
      <c r="BL6" s="1061" t="s">
        <v>53</v>
      </c>
      <c r="BM6" s="1061"/>
      <c r="BN6" s="1062" t="s">
        <v>388</v>
      </c>
      <c r="BO6" s="1063"/>
      <c r="BP6" s="1064" t="s">
        <v>54</v>
      </c>
      <c r="BQ6" s="1061"/>
      <c r="BR6" s="1061" t="s">
        <v>53</v>
      </c>
      <c r="BS6" s="1061"/>
      <c r="BT6" s="1062" t="s">
        <v>388</v>
      </c>
      <c r="BU6" s="1063"/>
      <c r="BV6" s="1066" t="s">
        <v>54</v>
      </c>
      <c r="BW6" s="1062"/>
      <c r="BX6" s="1061" t="s">
        <v>53</v>
      </c>
      <c r="BY6" s="1061"/>
      <c r="BZ6" s="1062" t="s">
        <v>388</v>
      </c>
      <c r="CA6" s="1063"/>
      <c r="CB6" s="1064" t="s">
        <v>54</v>
      </c>
      <c r="CC6" s="1061"/>
      <c r="CD6" s="1061" t="s">
        <v>53</v>
      </c>
      <c r="CE6" s="1061"/>
      <c r="CF6" s="1061" t="s">
        <v>388</v>
      </c>
      <c r="CG6" s="1065"/>
      <c r="CH6" s="1062" t="s">
        <v>54</v>
      </c>
      <c r="CI6" s="1061"/>
      <c r="CJ6" s="1061" t="s">
        <v>53</v>
      </c>
      <c r="CK6" s="1061"/>
      <c r="CL6" s="1062" t="s">
        <v>386</v>
      </c>
      <c r="CM6" s="1063"/>
      <c r="CN6" s="1064" t="s">
        <v>54</v>
      </c>
      <c r="CO6" s="1061"/>
      <c r="CP6" s="1061" t="s">
        <v>53</v>
      </c>
      <c r="CQ6" s="1061"/>
      <c r="CR6" s="1062" t="s">
        <v>387</v>
      </c>
      <c r="CS6" s="1065"/>
      <c r="CT6" s="1064" t="s">
        <v>54</v>
      </c>
      <c r="CU6" s="1061"/>
      <c r="CV6" s="1061" t="s">
        <v>53</v>
      </c>
      <c r="CW6" s="1065"/>
      <c r="CX6" s="1061" t="s">
        <v>387</v>
      </c>
      <c r="CY6" s="1065"/>
      <c r="CZ6" s="1064" t="s">
        <v>54</v>
      </c>
      <c r="DA6" s="1061"/>
      <c r="DB6" s="1061" t="s">
        <v>53</v>
      </c>
      <c r="DC6" s="1061"/>
      <c r="DD6" s="1062" t="s">
        <v>387</v>
      </c>
      <c r="DE6" s="1065"/>
      <c r="DF6" s="1062" t="s">
        <v>54</v>
      </c>
      <c r="DG6" s="1061"/>
      <c r="DH6" s="1061" t="s">
        <v>53</v>
      </c>
      <c r="DI6" s="1061"/>
      <c r="DJ6" s="1062" t="s">
        <v>387</v>
      </c>
      <c r="DK6" s="1063"/>
      <c r="DL6" s="1064" t="s">
        <v>54</v>
      </c>
      <c r="DM6" s="1061"/>
      <c r="DN6" s="1061" t="s">
        <v>53</v>
      </c>
      <c r="DO6" s="1061"/>
      <c r="DP6" s="1062" t="s">
        <v>387</v>
      </c>
      <c r="DQ6" s="1065"/>
      <c r="DR6" s="1064" t="s">
        <v>54</v>
      </c>
      <c r="DS6" s="1061"/>
      <c r="DT6" s="1061" t="s">
        <v>53</v>
      </c>
      <c r="DU6" s="1061"/>
      <c r="DV6" s="1062" t="s">
        <v>387</v>
      </c>
      <c r="DW6" s="1065"/>
      <c r="DX6" s="1064" t="s">
        <v>54</v>
      </c>
      <c r="DY6" s="1061"/>
      <c r="DZ6" s="1061" t="s">
        <v>53</v>
      </c>
      <c r="EA6" s="1061"/>
      <c r="EB6" s="1062" t="s">
        <v>387</v>
      </c>
      <c r="EC6" s="1065"/>
      <c r="ED6" s="1064" t="s">
        <v>54</v>
      </c>
      <c r="EE6" s="1061"/>
      <c r="EF6" s="1061" t="s">
        <v>53</v>
      </c>
      <c r="EG6" s="1061"/>
      <c r="EH6" s="1062" t="s">
        <v>387</v>
      </c>
      <c r="EI6" s="1065"/>
      <c r="EJ6" s="1064" t="s">
        <v>54</v>
      </c>
      <c r="EK6" s="1061"/>
      <c r="EL6" s="1061" t="s">
        <v>53</v>
      </c>
      <c r="EM6" s="1061"/>
      <c r="EN6" s="1062" t="s">
        <v>387</v>
      </c>
      <c r="EO6" s="1065"/>
      <c r="EP6" s="1064" t="s">
        <v>54</v>
      </c>
      <c r="EQ6" s="1061"/>
      <c r="ER6" s="1061" t="s">
        <v>53</v>
      </c>
      <c r="ES6" s="1061"/>
      <c r="ET6" s="1062" t="s">
        <v>387</v>
      </c>
      <c r="EU6" s="1065"/>
      <c r="EV6" s="1064" t="s">
        <v>54</v>
      </c>
      <c r="EW6" s="1061"/>
      <c r="EX6" s="1061" t="s">
        <v>53</v>
      </c>
      <c r="EY6" s="1061"/>
      <c r="EZ6" s="1062" t="s">
        <v>387</v>
      </c>
      <c r="FA6" s="1065"/>
      <c r="FB6" s="1064" t="s">
        <v>54</v>
      </c>
      <c r="FC6" s="1061"/>
      <c r="FD6" s="1061" t="s">
        <v>53</v>
      </c>
      <c r="FE6" s="1061"/>
      <c r="FF6" s="1062" t="s">
        <v>387</v>
      </c>
      <c r="FG6" s="1065"/>
      <c r="FH6" s="1062" t="s">
        <v>54</v>
      </c>
      <c r="FI6" s="1061"/>
      <c r="FJ6" s="1061" t="s">
        <v>53</v>
      </c>
      <c r="FK6" s="1061"/>
      <c r="FL6" s="1061" t="s">
        <v>386</v>
      </c>
      <c r="FM6" s="1065"/>
      <c r="FN6" s="1062" t="s">
        <v>54</v>
      </c>
      <c r="FO6" s="1061"/>
      <c r="FP6" s="1061" t="s">
        <v>53</v>
      </c>
      <c r="FQ6" s="1063"/>
      <c r="FR6" s="1061" t="s">
        <v>386</v>
      </c>
      <c r="FS6" s="1065"/>
      <c r="FT6" s="1062" t="s">
        <v>54</v>
      </c>
      <c r="FU6" s="1061"/>
      <c r="FV6" s="1061" t="s">
        <v>53</v>
      </c>
      <c r="FW6" s="1063"/>
      <c r="FX6" s="1061" t="s">
        <v>386</v>
      </c>
      <c r="FY6" s="1065"/>
      <c r="FZ6" s="1062" t="s">
        <v>54</v>
      </c>
      <c r="GA6" s="1061"/>
      <c r="GB6" s="1061" t="s">
        <v>53</v>
      </c>
      <c r="GC6" s="1063"/>
      <c r="GD6" s="1061" t="s">
        <v>386</v>
      </c>
      <c r="GE6" s="1065"/>
      <c r="GF6" s="1064" t="s">
        <v>54</v>
      </c>
      <c r="GG6" s="1061"/>
      <c r="GH6" s="1061" t="s">
        <v>53</v>
      </c>
      <c r="GI6" s="1065"/>
    </row>
    <row r="7" spans="1:197" s="373" customFormat="1" ht="14.25" customHeight="1">
      <c r="A7" s="1008"/>
      <c r="B7" s="374">
        <v>41639</v>
      </c>
      <c r="C7" s="265">
        <v>42004</v>
      </c>
      <c r="D7" s="968" t="s">
        <v>54</v>
      </c>
      <c r="E7" s="1076" t="s">
        <v>55</v>
      </c>
      <c r="F7" s="263">
        <v>41639</v>
      </c>
      <c r="G7" s="265">
        <v>42004</v>
      </c>
      <c r="H7" s="374">
        <v>41639</v>
      </c>
      <c r="I7" s="265">
        <v>42004</v>
      </c>
      <c r="J7" s="968" t="s">
        <v>54</v>
      </c>
      <c r="K7" s="987" t="s">
        <v>55</v>
      </c>
      <c r="L7" s="376">
        <v>41639</v>
      </c>
      <c r="M7" s="265">
        <v>42004</v>
      </c>
      <c r="N7" s="262">
        <v>41639</v>
      </c>
      <c r="O7" s="264">
        <v>42004</v>
      </c>
      <c r="P7" s="968" t="s">
        <v>54</v>
      </c>
      <c r="Q7" s="970" t="s">
        <v>55</v>
      </c>
      <c r="R7" s="263">
        <v>41639</v>
      </c>
      <c r="S7" s="375">
        <v>42004</v>
      </c>
      <c r="T7" s="374">
        <v>41639</v>
      </c>
      <c r="U7" s="265">
        <v>42004</v>
      </c>
      <c r="V7" s="968" t="s">
        <v>54</v>
      </c>
      <c r="W7" s="1055" t="s">
        <v>55</v>
      </c>
      <c r="X7" s="376">
        <v>41639</v>
      </c>
      <c r="Y7" s="265">
        <v>42004</v>
      </c>
      <c r="Z7" s="374">
        <v>41639</v>
      </c>
      <c r="AA7" s="265">
        <v>42004</v>
      </c>
      <c r="AB7" s="968" t="s">
        <v>54</v>
      </c>
      <c r="AC7" s="1055" t="s">
        <v>55</v>
      </c>
      <c r="AD7" s="265">
        <v>41639</v>
      </c>
      <c r="AE7" s="264">
        <v>42004</v>
      </c>
      <c r="AF7" s="374">
        <v>41639</v>
      </c>
      <c r="AG7" s="265">
        <v>42004</v>
      </c>
      <c r="AH7" s="968" t="s">
        <v>54</v>
      </c>
      <c r="AI7" s="1055" t="s">
        <v>55</v>
      </c>
      <c r="AJ7" s="265">
        <v>41639</v>
      </c>
      <c r="AK7" s="266">
        <v>42004</v>
      </c>
      <c r="AL7" s="374">
        <v>41639</v>
      </c>
      <c r="AM7" s="265">
        <v>42004</v>
      </c>
      <c r="AN7" s="968" t="s">
        <v>54</v>
      </c>
      <c r="AO7" s="1055" t="s">
        <v>55</v>
      </c>
      <c r="AP7" s="265">
        <v>41639</v>
      </c>
      <c r="AQ7" s="264">
        <v>42004</v>
      </c>
      <c r="AR7" s="374">
        <v>41639</v>
      </c>
      <c r="AS7" s="265">
        <v>42004</v>
      </c>
      <c r="AT7" s="968" t="s">
        <v>54</v>
      </c>
      <c r="AU7" s="1055" t="s">
        <v>55</v>
      </c>
      <c r="AV7" s="265">
        <v>41639</v>
      </c>
      <c r="AW7" s="264">
        <v>42004</v>
      </c>
      <c r="AX7" s="374">
        <v>41639</v>
      </c>
      <c r="AY7" s="265">
        <v>42004</v>
      </c>
      <c r="AZ7" s="968" t="s">
        <v>54</v>
      </c>
      <c r="BA7" s="1055" t="s">
        <v>55</v>
      </c>
      <c r="BB7" s="265">
        <v>41639</v>
      </c>
      <c r="BC7" s="266">
        <v>42004</v>
      </c>
      <c r="BD7" s="374">
        <v>41639</v>
      </c>
      <c r="BE7" s="265">
        <v>42004</v>
      </c>
      <c r="BF7" s="968" t="s">
        <v>54</v>
      </c>
      <c r="BG7" s="1055" t="s">
        <v>55</v>
      </c>
      <c r="BH7" s="263">
        <v>41639</v>
      </c>
      <c r="BI7" s="375">
        <v>42004</v>
      </c>
      <c r="BJ7" s="374">
        <v>41639</v>
      </c>
      <c r="BK7" s="265">
        <v>42004</v>
      </c>
      <c r="BL7" s="968" t="s">
        <v>54</v>
      </c>
      <c r="BM7" s="1055" t="s">
        <v>55</v>
      </c>
      <c r="BN7" s="263">
        <v>41639</v>
      </c>
      <c r="BO7" s="375">
        <v>42004</v>
      </c>
      <c r="BP7" s="374">
        <v>41639</v>
      </c>
      <c r="BQ7" s="265">
        <v>42004</v>
      </c>
      <c r="BR7" s="968" t="s">
        <v>54</v>
      </c>
      <c r="BS7" s="1055" t="s">
        <v>55</v>
      </c>
      <c r="BT7" s="263">
        <v>41639</v>
      </c>
      <c r="BU7" s="375">
        <v>42004</v>
      </c>
      <c r="BV7" s="374">
        <v>41639</v>
      </c>
      <c r="BW7" s="265">
        <v>42004</v>
      </c>
      <c r="BX7" s="968" t="s">
        <v>54</v>
      </c>
      <c r="BY7" s="1055" t="s">
        <v>55</v>
      </c>
      <c r="BZ7" s="263">
        <v>41639</v>
      </c>
      <c r="CA7" s="375">
        <v>42004</v>
      </c>
      <c r="CB7" s="374">
        <v>41639</v>
      </c>
      <c r="CC7" s="265">
        <v>42004</v>
      </c>
      <c r="CD7" s="968" t="s">
        <v>54</v>
      </c>
      <c r="CE7" s="1055" t="s">
        <v>55</v>
      </c>
      <c r="CF7" s="263">
        <v>41639</v>
      </c>
      <c r="CG7" s="375">
        <v>42004</v>
      </c>
      <c r="CH7" s="376">
        <v>41639</v>
      </c>
      <c r="CI7" s="265">
        <v>42004</v>
      </c>
      <c r="CJ7" s="968" t="s">
        <v>54</v>
      </c>
      <c r="CK7" s="1055" t="s">
        <v>55</v>
      </c>
      <c r="CL7" s="263">
        <v>41639</v>
      </c>
      <c r="CM7" s="376">
        <v>42004</v>
      </c>
      <c r="CN7" s="374">
        <v>41639</v>
      </c>
      <c r="CO7" s="265">
        <v>42004</v>
      </c>
      <c r="CP7" s="968" t="s">
        <v>54</v>
      </c>
      <c r="CQ7" s="1055" t="s">
        <v>55</v>
      </c>
      <c r="CR7" s="263">
        <v>41639</v>
      </c>
      <c r="CS7" s="375">
        <v>42004</v>
      </c>
      <c r="CT7" s="374">
        <v>41639</v>
      </c>
      <c r="CU7" s="265">
        <v>42004</v>
      </c>
      <c r="CV7" s="968" t="s">
        <v>54</v>
      </c>
      <c r="CW7" s="1067" t="s">
        <v>55</v>
      </c>
      <c r="CX7" s="263">
        <v>41639</v>
      </c>
      <c r="CY7" s="375">
        <v>42004</v>
      </c>
      <c r="CZ7" s="374">
        <v>41639</v>
      </c>
      <c r="DA7" s="265">
        <v>42004</v>
      </c>
      <c r="DB7" s="968" t="s">
        <v>54</v>
      </c>
      <c r="DC7" s="1055" t="s">
        <v>55</v>
      </c>
      <c r="DD7" s="263">
        <v>41639</v>
      </c>
      <c r="DE7" s="375">
        <v>42004</v>
      </c>
      <c r="DF7" s="376">
        <v>41639</v>
      </c>
      <c r="DG7" s="265">
        <v>42004</v>
      </c>
      <c r="DH7" s="968" t="s">
        <v>54</v>
      </c>
      <c r="DI7" s="1055" t="s">
        <v>55</v>
      </c>
      <c r="DJ7" s="263">
        <v>41639</v>
      </c>
      <c r="DK7" s="376">
        <v>42004</v>
      </c>
      <c r="DL7" s="374">
        <v>41639</v>
      </c>
      <c r="DM7" s="265">
        <v>42004</v>
      </c>
      <c r="DN7" s="968" t="s">
        <v>54</v>
      </c>
      <c r="DO7" s="1055" t="s">
        <v>55</v>
      </c>
      <c r="DP7" s="263">
        <v>41639</v>
      </c>
      <c r="DQ7" s="375">
        <v>42004</v>
      </c>
      <c r="DR7" s="374">
        <v>41639</v>
      </c>
      <c r="DS7" s="265">
        <v>42004</v>
      </c>
      <c r="DT7" s="968" t="s">
        <v>54</v>
      </c>
      <c r="DU7" s="1055" t="s">
        <v>55</v>
      </c>
      <c r="DV7" s="263">
        <v>41639</v>
      </c>
      <c r="DW7" s="375">
        <v>42004</v>
      </c>
      <c r="DX7" s="374">
        <v>41639</v>
      </c>
      <c r="DY7" s="265">
        <v>42004</v>
      </c>
      <c r="DZ7" s="968" t="s">
        <v>54</v>
      </c>
      <c r="EA7" s="1055" t="s">
        <v>55</v>
      </c>
      <c r="EB7" s="263">
        <v>41639</v>
      </c>
      <c r="EC7" s="375">
        <v>42004</v>
      </c>
      <c r="ED7" s="374">
        <v>41639</v>
      </c>
      <c r="EE7" s="265">
        <v>42004</v>
      </c>
      <c r="EF7" s="968" t="s">
        <v>54</v>
      </c>
      <c r="EG7" s="1055" t="s">
        <v>55</v>
      </c>
      <c r="EH7" s="263">
        <v>41639</v>
      </c>
      <c r="EI7" s="375">
        <v>42004</v>
      </c>
      <c r="EJ7" s="374">
        <v>41639</v>
      </c>
      <c r="EK7" s="265">
        <v>42004</v>
      </c>
      <c r="EL7" s="968" t="s">
        <v>54</v>
      </c>
      <c r="EM7" s="1055" t="s">
        <v>55</v>
      </c>
      <c r="EN7" s="263">
        <v>41639</v>
      </c>
      <c r="EO7" s="375">
        <v>42004</v>
      </c>
      <c r="EP7" s="374">
        <v>41639</v>
      </c>
      <c r="EQ7" s="265">
        <v>42004</v>
      </c>
      <c r="ER7" s="968" t="s">
        <v>54</v>
      </c>
      <c r="ES7" s="1055" t="s">
        <v>55</v>
      </c>
      <c r="ET7" s="263">
        <v>41639</v>
      </c>
      <c r="EU7" s="375">
        <v>42004</v>
      </c>
      <c r="EV7" s="374">
        <v>41639</v>
      </c>
      <c r="EW7" s="265">
        <v>42004</v>
      </c>
      <c r="EX7" s="968" t="s">
        <v>54</v>
      </c>
      <c r="EY7" s="1055" t="s">
        <v>55</v>
      </c>
      <c r="EZ7" s="263">
        <v>41639</v>
      </c>
      <c r="FA7" s="375">
        <v>42004</v>
      </c>
      <c r="FB7" s="374">
        <v>41639</v>
      </c>
      <c r="FC7" s="265">
        <v>42004</v>
      </c>
      <c r="FD7" s="968" t="s">
        <v>54</v>
      </c>
      <c r="FE7" s="1055" t="s">
        <v>55</v>
      </c>
      <c r="FF7" s="263">
        <v>41639</v>
      </c>
      <c r="FG7" s="375">
        <v>42004</v>
      </c>
      <c r="FH7" s="376">
        <v>41639</v>
      </c>
      <c r="FI7" s="265">
        <v>42004</v>
      </c>
      <c r="FJ7" s="968" t="s">
        <v>54</v>
      </c>
      <c r="FK7" s="1071" t="s">
        <v>55</v>
      </c>
      <c r="FL7" s="376">
        <v>41639</v>
      </c>
      <c r="FM7" s="375">
        <v>42004</v>
      </c>
      <c r="FN7" s="376">
        <v>41639</v>
      </c>
      <c r="FO7" s="265">
        <v>42004</v>
      </c>
      <c r="FP7" s="968" t="s">
        <v>54</v>
      </c>
      <c r="FQ7" s="1073" t="s">
        <v>55</v>
      </c>
      <c r="FR7" s="263">
        <v>41639</v>
      </c>
      <c r="FS7" s="375">
        <v>42004</v>
      </c>
      <c r="FT7" s="376">
        <v>41639</v>
      </c>
      <c r="FU7" s="265">
        <v>42004</v>
      </c>
      <c r="FV7" s="968" t="s">
        <v>54</v>
      </c>
      <c r="FW7" s="1073" t="s">
        <v>55</v>
      </c>
      <c r="FX7" s="263">
        <v>41639</v>
      </c>
      <c r="FY7" s="375">
        <v>42004</v>
      </c>
      <c r="FZ7" s="376">
        <v>41639</v>
      </c>
      <c r="GA7" s="265">
        <v>42004</v>
      </c>
      <c r="GB7" s="968" t="s">
        <v>54</v>
      </c>
      <c r="GC7" s="1073" t="s">
        <v>55</v>
      </c>
      <c r="GD7" s="263">
        <v>41639</v>
      </c>
      <c r="GE7" s="375">
        <v>42004</v>
      </c>
      <c r="GF7" s="374">
        <v>41639</v>
      </c>
      <c r="GG7" s="265">
        <v>42004</v>
      </c>
      <c r="GH7" s="968" t="s">
        <v>54</v>
      </c>
      <c r="GI7" s="1067" t="s">
        <v>55</v>
      </c>
    </row>
    <row r="8" spans="1:197" s="472" customFormat="1" ht="15.75" customHeight="1" thickBot="1">
      <c r="A8" s="1009"/>
      <c r="B8" s="1059">
        <v>1</v>
      </c>
      <c r="C8" s="1070"/>
      <c r="D8" s="969"/>
      <c r="E8" s="1077"/>
      <c r="F8" s="1060" t="s">
        <v>385</v>
      </c>
      <c r="G8" s="1058"/>
      <c r="H8" s="1059">
        <v>2</v>
      </c>
      <c r="I8" s="1070"/>
      <c r="J8" s="969"/>
      <c r="K8" s="988"/>
      <c r="L8" s="1057" t="s">
        <v>384</v>
      </c>
      <c r="M8" s="1070"/>
      <c r="N8" s="1059">
        <v>3</v>
      </c>
      <c r="O8" s="1060"/>
      <c r="P8" s="969"/>
      <c r="Q8" s="971"/>
      <c r="R8" s="1070" t="s">
        <v>383</v>
      </c>
      <c r="S8" s="1075"/>
      <c r="T8" s="1059">
        <v>4</v>
      </c>
      <c r="U8" s="1060"/>
      <c r="V8" s="969"/>
      <c r="W8" s="1056"/>
      <c r="X8" s="1057" t="s">
        <v>382</v>
      </c>
      <c r="Y8" s="1058"/>
      <c r="Z8" s="1057">
        <v>5</v>
      </c>
      <c r="AA8" s="1060"/>
      <c r="AB8" s="969"/>
      <c r="AC8" s="1056"/>
      <c r="AD8" s="1057" t="s">
        <v>381</v>
      </c>
      <c r="AE8" s="1058"/>
      <c r="AF8" s="1059">
        <v>6</v>
      </c>
      <c r="AG8" s="1060"/>
      <c r="AH8" s="969"/>
      <c r="AI8" s="1056"/>
      <c r="AJ8" s="1057" t="s">
        <v>380</v>
      </c>
      <c r="AK8" s="1058"/>
      <c r="AL8" s="1059">
        <v>7</v>
      </c>
      <c r="AM8" s="1060"/>
      <c r="AN8" s="969"/>
      <c r="AO8" s="1056"/>
      <c r="AP8" s="1057" t="s">
        <v>379</v>
      </c>
      <c r="AQ8" s="1058"/>
      <c r="AR8" s="1059">
        <v>8</v>
      </c>
      <c r="AS8" s="1060"/>
      <c r="AT8" s="969"/>
      <c r="AU8" s="1056"/>
      <c r="AV8" s="1057" t="s">
        <v>378</v>
      </c>
      <c r="AW8" s="1058"/>
      <c r="AX8" s="1059">
        <v>9</v>
      </c>
      <c r="AY8" s="1060"/>
      <c r="AZ8" s="969"/>
      <c r="BA8" s="1056"/>
      <c r="BB8" s="1057" t="s">
        <v>377</v>
      </c>
      <c r="BC8" s="1058"/>
      <c r="BD8" s="1059">
        <v>11</v>
      </c>
      <c r="BE8" s="1060"/>
      <c r="BF8" s="969"/>
      <c r="BG8" s="1056"/>
      <c r="BH8" s="1057" t="s">
        <v>376</v>
      </c>
      <c r="BI8" s="1058"/>
      <c r="BJ8" s="1059">
        <v>12</v>
      </c>
      <c r="BK8" s="1060"/>
      <c r="BL8" s="969"/>
      <c r="BM8" s="1056"/>
      <c r="BN8" s="1057" t="s">
        <v>375</v>
      </c>
      <c r="BO8" s="1058"/>
      <c r="BP8" s="1059">
        <v>13</v>
      </c>
      <c r="BQ8" s="1060"/>
      <c r="BR8" s="969"/>
      <c r="BS8" s="1056"/>
      <c r="BT8" s="1057" t="s">
        <v>374</v>
      </c>
      <c r="BU8" s="1058"/>
      <c r="BV8" s="1069">
        <v>14</v>
      </c>
      <c r="BW8" s="1057"/>
      <c r="BX8" s="969"/>
      <c r="BY8" s="1056"/>
      <c r="BZ8" s="1057" t="s">
        <v>373</v>
      </c>
      <c r="CA8" s="1058"/>
      <c r="CB8" s="1059">
        <v>15</v>
      </c>
      <c r="CC8" s="1060"/>
      <c r="CD8" s="969"/>
      <c r="CE8" s="1056"/>
      <c r="CF8" s="1057" t="s">
        <v>372</v>
      </c>
      <c r="CG8" s="1058"/>
      <c r="CH8" s="1057">
        <v>16</v>
      </c>
      <c r="CI8" s="1060"/>
      <c r="CJ8" s="969"/>
      <c r="CK8" s="1056"/>
      <c r="CL8" s="1057" t="s">
        <v>371</v>
      </c>
      <c r="CM8" s="1070"/>
      <c r="CN8" s="1059">
        <v>17</v>
      </c>
      <c r="CO8" s="1060"/>
      <c r="CP8" s="969"/>
      <c r="CQ8" s="1056"/>
      <c r="CR8" s="1057" t="s">
        <v>370</v>
      </c>
      <c r="CS8" s="1058"/>
      <c r="CT8" s="1059" t="s">
        <v>369</v>
      </c>
      <c r="CU8" s="1060"/>
      <c r="CV8" s="969"/>
      <c r="CW8" s="1068"/>
      <c r="CX8" s="1060" t="s">
        <v>368</v>
      </c>
      <c r="CY8" s="1058"/>
      <c r="CZ8" s="1059" t="s">
        <v>367</v>
      </c>
      <c r="DA8" s="1060"/>
      <c r="DB8" s="969"/>
      <c r="DC8" s="1056"/>
      <c r="DD8" s="1057" t="s">
        <v>366</v>
      </c>
      <c r="DE8" s="1058"/>
      <c r="DF8" s="1057" t="s">
        <v>365</v>
      </c>
      <c r="DG8" s="1060"/>
      <c r="DH8" s="969"/>
      <c r="DI8" s="1056"/>
      <c r="DJ8" s="1057" t="s">
        <v>364</v>
      </c>
      <c r="DK8" s="1070"/>
      <c r="DL8" s="1059" t="s">
        <v>363</v>
      </c>
      <c r="DM8" s="1060"/>
      <c r="DN8" s="969"/>
      <c r="DO8" s="1056"/>
      <c r="DP8" s="1057" t="s">
        <v>362</v>
      </c>
      <c r="DQ8" s="1058"/>
      <c r="DR8" s="1059" t="s">
        <v>361</v>
      </c>
      <c r="DS8" s="1060"/>
      <c r="DT8" s="969"/>
      <c r="DU8" s="1056"/>
      <c r="DV8" s="1057" t="s">
        <v>360</v>
      </c>
      <c r="DW8" s="1058"/>
      <c r="DX8" s="1059">
        <v>23</v>
      </c>
      <c r="DY8" s="1060"/>
      <c r="DZ8" s="969"/>
      <c r="EA8" s="1056"/>
      <c r="EB8" s="1057" t="s">
        <v>359</v>
      </c>
      <c r="EC8" s="1058"/>
      <c r="ED8" s="1059" t="s">
        <v>358</v>
      </c>
      <c r="EE8" s="1060"/>
      <c r="EF8" s="969"/>
      <c r="EG8" s="1056"/>
      <c r="EH8" s="1057" t="s">
        <v>357</v>
      </c>
      <c r="EI8" s="1058"/>
      <c r="EJ8" s="1059" t="s">
        <v>356</v>
      </c>
      <c r="EK8" s="1060"/>
      <c r="EL8" s="969"/>
      <c r="EM8" s="1056"/>
      <c r="EN8" s="1057" t="s">
        <v>355</v>
      </c>
      <c r="EO8" s="1058"/>
      <c r="EP8" s="1059" t="s">
        <v>354</v>
      </c>
      <c r="EQ8" s="1060"/>
      <c r="ER8" s="969"/>
      <c r="ES8" s="1056"/>
      <c r="ET8" s="1057" t="s">
        <v>353</v>
      </c>
      <c r="EU8" s="1058"/>
      <c r="EV8" s="1059" t="s">
        <v>352</v>
      </c>
      <c r="EW8" s="1060"/>
      <c r="EX8" s="969"/>
      <c r="EY8" s="1056"/>
      <c r="EZ8" s="1057" t="s">
        <v>351</v>
      </c>
      <c r="FA8" s="1058"/>
      <c r="FB8" s="1059" t="s">
        <v>350</v>
      </c>
      <c r="FC8" s="1060"/>
      <c r="FD8" s="969"/>
      <c r="FE8" s="1056"/>
      <c r="FF8" s="1057" t="s">
        <v>349</v>
      </c>
      <c r="FG8" s="1058"/>
      <c r="FH8" s="1057" t="s">
        <v>348</v>
      </c>
      <c r="FI8" s="1060"/>
      <c r="FJ8" s="969"/>
      <c r="FK8" s="1072"/>
      <c r="FL8" s="1057" t="s">
        <v>347</v>
      </c>
      <c r="FM8" s="1058"/>
      <c r="FN8" s="1057" t="s">
        <v>346</v>
      </c>
      <c r="FO8" s="1060"/>
      <c r="FP8" s="969"/>
      <c r="FQ8" s="1074"/>
      <c r="FR8" s="1060" t="s">
        <v>345</v>
      </c>
      <c r="FS8" s="1058"/>
      <c r="FT8" s="1057" t="s">
        <v>346</v>
      </c>
      <c r="FU8" s="1060"/>
      <c r="FV8" s="969"/>
      <c r="FW8" s="1074"/>
      <c r="FX8" s="1060" t="s">
        <v>345</v>
      </c>
      <c r="FY8" s="1058"/>
      <c r="FZ8" s="1057" t="s">
        <v>346</v>
      </c>
      <c r="GA8" s="1060"/>
      <c r="GB8" s="969"/>
      <c r="GC8" s="1074"/>
      <c r="GD8" s="1060" t="s">
        <v>345</v>
      </c>
      <c r="GE8" s="1058"/>
      <c r="GF8" s="1059" t="s">
        <v>344</v>
      </c>
      <c r="GG8" s="1060"/>
      <c r="GH8" s="969"/>
      <c r="GI8" s="1068"/>
    </row>
    <row r="9" spans="1:197" ht="17.25" customHeight="1">
      <c r="A9" s="93" t="s">
        <v>28</v>
      </c>
      <c r="B9" s="94">
        <v>86747.26</v>
      </c>
      <c r="C9" s="95">
        <v>90923.03</v>
      </c>
      <c r="D9" s="130">
        <v>4175.7700000000041</v>
      </c>
      <c r="E9" s="368">
        <v>4.813719764751076E-2</v>
      </c>
      <c r="F9" s="367">
        <v>0.12310163303766769</v>
      </c>
      <c r="G9" s="367">
        <v>0.10943141861732522</v>
      </c>
      <c r="H9" s="94">
        <v>0</v>
      </c>
      <c r="I9" s="95">
        <v>0</v>
      </c>
      <c r="J9" s="130">
        <v>0</v>
      </c>
      <c r="K9" s="368">
        <v>0</v>
      </c>
      <c r="L9" s="367">
        <v>0</v>
      </c>
      <c r="M9" s="367">
        <v>0</v>
      </c>
      <c r="N9" s="94">
        <v>0</v>
      </c>
      <c r="O9" s="95">
        <v>0</v>
      </c>
      <c r="P9" s="130">
        <v>0</v>
      </c>
      <c r="Q9" s="368">
        <v>0</v>
      </c>
      <c r="R9" s="367">
        <v>0</v>
      </c>
      <c r="S9" s="367">
        <v>0</v>
      </c>
      <c r="T9" s="94">
        <v>5254.35</v>
      </c>
      <c r="U9" s="95">
        <v>7744.73</v>
      </c>
      <c r="V9" s="130">
        <v>2490.3799999999992</v>
      </c>
      <c r="W9" s="368">
        <v>0.47396538106521247</v>
      </c>
      <c r="X9" s="367">
        <v>7.4563630661241553E-3</v>
      </c>
      <c r="Y9" s="399">
        <v>9.3212554696885611E-3</v>
      </c>
      <c r="Z9" s="94">
        <v>0</v>
      </c>
      <c r="AA9" s="95">
        <v>0</v>
      </c>
      <c r="AB9" s="130">
        <v>0</v>
      </c>
      <c r="AC9" s="368">
        <v>0</v>
      </c>
      <c r="AD9" s="363">
        <v>0</v>
      </c>
      <c r="AE9" s="363">
        <v>0</v>
      </c>
      <c r="AF9" s="94">
        <v>8115.87</v>
      </c>
      <c r="AG9" s="95">
        <v>7370.27</v>
      </c>
      <c r="AH9" s="130">
        <v>-745.59999999999945</v>
      </c>
      <c r="AI9" s="368">
        <v>-9.1869386769378947E-2</v>
      </c>
      <c r="AJ9" s="367">
        <v>1.1517099796828351E-2</v>
      </c>
      <c r="AK9" s="367">
        <v>8.8705699941226505E-3</v>
      </c>
      <c r="AL9" s="94">
        <v>216007.9</v>
      </c>
      <c r="AM9" s="95">
        <v>251965.68</v>
      </c>
      <c r="AN9" s="130">
        <v>35957.78</v>
      </c>
      <c r="AO9" s="368">
        <v>0.16646511539624245</v>
      </c>
      <c r="AP9" s="367">
        <v>0.30653331573858605</v>
      </c>
      <c r="AQ9" s="367">
        <v>0.30325608160307693</v>
      </c>
      <c r="AR9" s="94">
        <v>117253.3</v>
      </c>
      <c r="AS9" s="95">
        <v>155277.79999999999</v>
      </c>
      <c r="AT9" s="130">
        <v>38024.499999999985</v>
      </c>
      <c r="AU9" s="368">
        <v>0.32429364461384014</v>
      </c>
      <c r="AV9" s="367">
        <v>0.16639226079366151</v>
      </c>
      <c r="AW9" s="367">
        <v>0.18688631399302577</v>
      </c>
      <c r="AX9" s="94">
        <v>0</v>
      </c>
      <c r="AY9" s="95">
        <v>0</v>
      </c>
      <c r="AZ9" s="130">
        <v>0</v>
      </c>
      <c r="BA9" s="368">
        <v>0</v>
      </c>
      <c r="BB9" s="367">
        <v>0</v>
      </c>
      <c r="BC9" s="367">
        <v>0</v>
      </c>
      <c r="BD9" s="94">
        <v>223660.39</v>
      </c>
      <c r="BE9" s="95">
        <v>279861.68</v>
      </c>
      <c r="BF9" s="130">
        <v>56201.289999999979</v>
      </c>
      <c r="BG9" s="368">
        <v>0.25127958508880349</v>
      </c>
      <c r="BH9" s="367">
        <v>0.31739284047521088</v>
      </c>
      <c r="BI9" s="367">
        <v>0.33683062101018757</v>
      </c>
      <c r="BJ9" s="94">
        <v>47640.93</v>
      </c>
      <c r="BK9" s="95">
        <v>37724.5</v>
      </c>
      <c r="BL9" s="130">
        <v>-9916.43</v>
      </c>
      <c r="BM9" s="368">
        <v>-0.20814937911581491</v>
      </c>
      <c r="BN9" s="367">
        <v>6.7606472901083139E-2</v>
      </c>
      <c r="BO9" s="367">
        <v>4.5403739312573348E-2</v>
      </c>
      <c r="BP9" s="94">
        <v>0</v>
      </c>
      <c r="BQ9" s="95">
        <v>0</v>
      </c>
      <c r="BR9" s="130">
        <v>0</v>
      </c>
      <c r="BS9" s="368">
        <v>0</v>
      </c>
      <c r="BT9" s="367">
        <v>0</v>
      </c>
      <c r="BU9" s="367">
        <v>0</v>
      </c>
      <c r="BV9" s="94">
        <v>0</v>
      </c>
      <c r="BW9" s="95">
        <v>0</v>
      </c>
      <c r="BX9" s="130">
        <v>0</v>
      </c>
      <c r="BY9" s="368">
        <v>0</v>
      </c>
      <c r="BZ9" s="367">
        <v>0</v>
      </c>
      <c r="CA9" s="367">
        <v>0</v>
      </c>
      <c r="CB9" s="94">
        <v>0</v>
      </c>
      <c r="CC9" s="95">
        <v>0</v>
      </c>
      <c r="CD9" s="130">
        <v>0</v>
      </c>
      <c r="CE9" s="368">
        <v>0</v>
      </c>
      <c r="CF9" s="367">
        <v>0</v>
      </c>
      <c r="CG9" s="362">
        <v>0</v>
      </c>
      <c r="CH9" s="94">
        <v>704680.01</v>
      </c>
      <c r="CI9" s="95">
        <v>830867.69</v>
      </c>
      <c r="CJ9" s="130">
        <v>126187.67999999993</v>
      </c>
      <c r="CK9" s="368">
        <v>0.17907089488745387</v>
      </c>
      <c r="CL9" s="367">
        <v>0.79953530329882516</v>
      </c>
      <c r="CM9" s="362">
        <v>0.80302787010363963</v>
      </c>
      <c r="CN9" s="94">
        <v>50268.639999999999</v>
      </c>
      <c r="CO9" s="95">
        <v>31152.78</v>
      </c>
      <c r="CP9" s="130">
        <v>-19115.86</v>
      </c>
      <c r="CQ9" s="368">
        <v>-0.38027406351156506</v>
      </c>
      <c r="CR9" s="367">
        <v>0.28451485847875235</v>
      </c>
      <c r="CS9" s="362">
        <v>0.15285891566606169</v>
      </c>
      <c r="CT9" s="94">
        <v>10604.57</v>
      </c>
      <c r="CU9" s="95">
        <v>7194.12</v>
      </c>
      <c r="CV9" s="130">
        <v>-3410.45</v>
      </c>
      <c r="CW9" s="362">
        <v>-0.32160191313744924</v>
      </c>
      <c r="CX9" s="367">
        <v>6.0020675569858718E-2</v>
      </c>
      <c r="CY9" s="362">
        <v>3.5299751173780564E-2</v>
      </c>
      <c r="CZ9" s="94">
        <v>32146.14</v>
      </c>
      <c r="DA9" s="95">
        <v>32146.42</v>
      </c>
      <c r="DB9" s="130">
        <v>0.27999999999883585</v>
      </c>
      <c r="DC9" s="368">
        <v>8.7102215071182994E-6</v>
      </c>
      <c r="DD9" s="367">
        <v>0.18194354318593381</v>
      </c>
      <c r="DE9" s="362">
        <v>0.18194512795449674</v>
      </c>
      <c r="DF9" s="94">
        <v>0</v>
      </c>
      <c r="DG9" s="95">
        <v>0</v>
      </c>
      <c r="DH9" s="130">
        <v>0</v>
      </c>
      <c r="DI9" s="368">
        <v>0</v>
      </c>
      <c r="DJ9" s="367">
        <v>0</v>
      </c>
      <c r="DK9" s="362">
        <v>0</v>
      </c>
      <c r="DL9" s="94">
        <v>0</v>
      </c>
      <c r="DM9" s="95">
        <v>0</v>
      </c>
      <c r="DN9" s="130">
        <v>0</v>
      </c>
      <c r="DO9" s="368">
        <v>0</v>
      </c>
      <c r="DP9" s="367">
        <v>0</v>
      </c>
      <c r="DQ9" s="362">
        <v>0</v>
      </c>
      <c r="DR9" s="94">
        <v>2286.4899999999998</v>
      </c>
      <c r="DS9" s="95">
        <v>1712.15</v>
      </c>
      <c r="DT9" s="130">
        <v>-574.33999999999969</v>
      </c>
      <c r="DU9" s="368">
        <v>-0.25118850290182759</v>
      </c>
      <c r="DV9" s="367">
        <v>1.294127668389442E-2</v>
      </c>
      <c r="DW9" s="362">
        <v>8.4010926940596489E-3</v>
      </c>
      <c r="DX9" s="94">
        <v>35587.449999999997</v>
      </c>
      <c r="DY9" s="95">
        <v>39143.03</v>
      </c>
      <c r="DZ9" s="130">
        <v>3555.5800000000017</v>
      </c>
      <c r="EA9" s="368">
        <v>9.991106415323385E-2</v>
      </c>
      <c r="EB9" s="367">
        <v>0.20142097141219006</v>
      </c>
      <c r="EC9" s="362">
        <v>0.19206507803425962</v>
      </c>
      <c r="ED9" s="94">
        <v>0</v>
      </c>
      <c r="EE9" s="95">
        <v>0</v>
      </c>
      <c r="EF9" s="130">
        <v>0</v>
      </c>
      <c r="EG9" s="368">
        <v>0</v>
      </c>
      <c r="EH9" s="367">
        <v>0</v>
      </c>
      <c r="EI9" s="362">
        <v>0</v>
      </c>
      <c r="EJ9" s="94">
        <v>0</v>
      </c>
      <c r="EK9" s="95">
        <v>0</v>
      </c>
      <c r="EL9" s="130">
        <v>0</v>
      </c>
      <c r="EM9" s="368">
        <v>0</v>
      </c>
      <c r="EN9" s="367">
        <v>0</v>
      </c>
      <c r="EO9" s="362">
        <v>0</v>
      </c>
      <c r="EP9" s="94">
        <v>0</v>
      </c>
      <c r="EQ9" s="95">
        <v>1976.9</v>
      </c>
      <c r="ER9" s="130">
        <v>1976.9</v>
      </c>
      <c r="ES9" s="368" t="s">
        <v>568</v>
      </c>
      <c r="ET9" s="367">
        <v>0</v>
      </c>
      <c r="EU9" s="362">
        <v>9.7001548619493148E-3</v>
      </c>
      <c r="EV9" s="94">
        <v>34230</v>
      </c>
      <c r="EW9" s="95">
        <v>66499.27</v>
      </c>
      <c r="EX9" s="130">
        <v>32269.270000000004</v>
      </c>
      <c r="EY9" s="368">
        <v>0.9427189599766288</v>
      </c>
      <c r="EZ9" s="367">
        <v>0.19373795682015055</v>
      </c>
      <c r="FA9" s="362">
        <v>0.32629531954402358</v>
      </c>
      <c r="FB9" s="94">
        <v>0</v>
      </c>
      <c r="FC9" s="95">
        <v>0</v>
      </c>
      <c r="FD9" s="130">
        <v>0</v>
      </c>
      <c r="FE9" s="368">
        <v>0</v>
      </c>
      <c r="FF9" s="367">
        <v>0</v>
      </c>
      <c r="FG9" s="362">
        <v>0</v>
      </c>
      <c r="FH9" s="94">
        <v>11845.67</v>
      </c>
      <c r="FI9" s="95">
        <v>24263.22</v>
      </c>
      <c r="FJ9" s="130">
        <v>12417.550000000001</v>
      </c>
      <c r="FK9" s="471">
        <v>1.0482775562716167</v>
      </c>
      <c r="FL9" s="367">
        <v>1.3440187350039622E-2</v>
      </c>
      <c r="FM9" s="362">
        <v>2.3450234150344723E-2</v>
      </c>
      <c r="FN9" s="94">
        <v>-287.01</v>
      </c>
      <c r="FO9" s="95">
        <v>-287.01</v>
      </c>
      <c r="FP9" s="130">
        <v>0</v>
      </c>
      <c r="FQ9" s="367">
        <v>0</v>
      </c>
      <c r="FR9" s="366">
        <v>-3.2564373069103494E-4</v>
      </c>
      <c r="FS9" s="362">
        <v>-2.7739317796609186E-4</v>
      </c>
      <c r="FT9" s="94">
        <v>176681.95</v>
      </c>
      <c r="FU9" s="95">
        <v>203800.87</v>
      </c>
      <c r="FV9" s="130">
        <v>27118.919999999984</v>
      </c>
      <c r="FW9" s="367">
        <v>0.15349004241802844</v>
      </c>
      <c r="FX9" s="366">
        <v>0.20046468535509879</v>
      </c>
      <c r="FY9" s="362">
        <v>0.19697212989636023</v>
      </c>
      <c r="FZ9" s="94">
        <v>0</v>
      </c>
      <c r="GA9" s="95">
        <v>0</v>
      </c>
      <c r="GB9" s="130">
        <v>0</v>
      </c>
      <c r="GC9" s="367">
        <v>0</v>
      </c>
      <c r="GD9" s="366">
        <v>0</v>
      </c>
      <c r="GE9" s="362">
        <v>0</v>
      </c>
      <c r="GF9" s="94">
        <v>881361.97</v>
      </c>
      <c r="GG9" s="95">
        <v>1034668.56</v>
      </c>
      <c r="GH9" s="130">
        <v>153306.59000000008</v>
      </c>
      <c r="GI9" s="362">
        <v>0.17394282396822736</v>
      </c>
      <c r="GN9" s="245"/>
      <c r="GO9" s="245"/>
    </row>
    <row r="10" spans="1:197" ht="17.25" customHeight="1">
      <c r="A10" s="93" t="s">
        <v>34</v>
      </c>
      <c r="B10" s="94">
        <v>332781.19</v>
      </c>
      <c r="C10" s="95">
        <v>309420.17</v>
      </c>
      <c r="D10" s="130">
        <v>-23361.020000000019</v>
      </c>
      <c r="E10" s="368">
        <v>-7.0199340293241985E-2</v>
      </c>
      <c r="F10" s="367">
        <v>0.41470772550075641</v>
      </c>
      <c r="G10" s="367">
        <v>0.39248197897062875</v>
      </c>
      <c r="H10" s="94">
        <v>0</v>
      </c>
      <c r="I10" s="95">
        <v>0</v>
      </c>
      <c r="J10" s="130">
        <v>0</v>
      </c>
      <c r="K10" s="368">
        <v>0</v>
      </c>
      <c r="L10" s="367">
        <v>0</v>
      </c>
      <c r="M10" s="367">
        <v>0</v>
      </c>
      <c r="N10" s="94">
        <v>0</v>
      </c>
      <c r="O10" s="95">
        <v>0</v>
      </c>
      <c r="P10" s="130">
        <v>0</v>
      </c>
      <c r="Q10" s="368">
        <v>0</v>
      </c>
      <c r="R10" s="367">
        <v>0</v>
      </c>
      <c r="S10" s="367">
        <v>0</v>
      </c>
      <c r="T10" s="94">
        <v>27643.65</v>
      </c>
      <c r="U10" s="95">
        <v>31494.09</v>
      </c>
      <c r="V10" s="130">
        <v>3850.4399999999987</v>
      </c>
      <c r="W10" s="368">
        <v>0.13928840800690206</v>
      </c>
      <c r="X10" s="367">
        <v>3.4449168283937522E-2</v>
      </c>
      <c r="Y10" s="367">
        <v>3.994847126184143E-2</v>
      </c>
      <c r="Z10" s="94">
        <v>0</v>
      </c>
      <c r="AA10" s="95">
        <v>0</v>
      </c>
      <c r="AB10" s="130">
        <v>0</v>
      </c>
      <c r="AC10" s="368">
        <v>0</v>
      </c>
      <c r="AD10" s="363">
        <v>0</v>
      </c>
      <c r="AE10" s="363">
        <v>0</v>
      </c>
      <c r="AF10" s="94">
        <v>0</v>
      </c>
      <c r="AG10" s="95">
        <v>0</v>
      </c>
      <c r="AH10" s="130">
        <v>0</v>
      </c>
      <c r="AI10" s="368">
        <v>0</v>
      </c>
      <c r="AJ10" s="367">
        <v>0</v>
      </c>
      <c r="AK10" s="367">
        <v>0</v>
      </c>
      <c r="AL10" s="94">
        <v>212607.64</v>
      </c>
      <c r="AM10" s="95">
        <v>145381.4</v>
      </c>
      <c r="AN10" s="130">
        <v>-67226.24000000002</v>
      </c>
      <c r="AO10" s="368">
        <v>-0.31619860885526041</v>
      </c>
      <c r="AP10" s="367">
        <v>0.26494896183430211</v>
      </c>
      <c r="AQ10" s="367">
        <v>0.18440808037019876</v>
      </c>
      <c r="AR10" s="94">
        <v>62132.43</v>
      </c>
      <c r="AS10" s="95">
        <v>87510.46</v>
      </c>
      <c r="AT10" s="130">
        <v>25378.030000000006</v>
      </c>
      <c r="AU10" s="368">
        <v>0.40845062715235836</v>
      </c>
      <c r="AV10" s="367">
        <v>7.7428651316304747E-2</v>
      </c>
      <c r="AW10" s="367">
        <v>0.11100206725834987</v>
      </c>
      <c r="AX10" s="94">
        <v>4956.3900000000003</v>
      </c>
      <c r="AY10" s="95">
        <v>0</v>
      </c>
      <c r="AZ10" s="130">
        <v>-4956.3900000000003</v>
      </c>
      <c r="BA10" s="368">
        <v>-1</v>
      </c>
      <c r="BB10" s="367">
        <v>6.176590761018356E-3</v>
      </c>
      <c r="BC10" s="367">
        <v>0</v>
      </c>
      <c r="BD10" s="94">
        <v>41042.370000000003</v>
      </c>
      <c r="BE10" s="95">
        <v>50740.45</v>
      </c>
      <c r="BF10" s="130">
        <v>9698.0799999999945</v>
      </c>
      <c r="BG10" s="368">
        <v>0.23629434654967521</v>
      </c>
      <c r="BH10" s="367">
        <v>5.1146484306581391E-2</v>
      </c>
      <c r="BI10" s="367">
        <v>6.4361389982625375E-2</v>
      </c>
      <c r="BJ10" s="94">
        <v>47736.52</v>
      </c>
      <c r="BK10" s="95">
        <v>62552.61</v>
      </c>
      <c r="BL10" s="130">
        <v>14816.090000000004</v>
      </c>
      <c r="BM10" s="368">
        <v>0.31037222654688706</v>
      </c>
      <c r="BN10" s="367">
        <v>5.9488649681556122E-2</v>
      </c>
      <c r="BO10" s="367">
        <v>7.9344446622784615E-2</v>
      </c>
      <c r="BP10" s="94">
        <v>73573.52</v>
      </c>
      <c r="BQ10" s="95">
        <v>101313.62</v>
      </c>
      <c r="BR10" s="130">
        <v>27740.099999999991</v>
      </c>
      <c r="BS10" s="368">
        <v>0.3770391847501654</v>
      </c>
      <c r="BT10" s="367">
        <v>9.1686393501641164E-2</v>
      </c>
      <c r="BU10" s="367">
        <v>0.12851059474978077</v>
      </c>
      <c r="BV10" s="94">
        <v>0</v>
      </c>
      <c r="BW10" s="95">
        <v>0</v>
      </c>
      <c r="BX10" s="130">
        <v>0</v>
      </c>
      <c r="BY10" s="368">
        <v>0</v>
      </c>
      <c r="BZ10" s="367">
        <v>0</v>
      </c>
      <c r="CA10" s="367">
        <v>0</v>
      </c>
      <c r="CB10" s="94">
        <v>-26.19</v>
      </c>
      <c r="CC10" s="95">
        <v>-44.96</v>
      </c>
      <c r="CD10" s="130">
        <v>-18.77</v>
      </c>
      <c r="CE10" s="368">
        <v>-0.71668575792287126</v>
      </c>
      <c r="CF10" s="367">
        <v>-3.2637647971824403E-5</v>
      </c>
      <c r="CG10" s="362">
        <v>-5.7029216209529812E-5</v>
      </c>
      <c r="CH10" s="95">
        <v>802447.53</v>
      </c>
      <c r="CI10" s="95">
        <v>788367.84</v>
      </c>
      <c r="CJ10" s="130">
        <v>-14079.690000000061</v>
      </c>
      <c r="CK10" s="368">
        <v>-1.7545932255533345E-2</v>
      </c>
      <c r="CL10" s="367">
        <v>0.96042029303890331</v>
      </c>
      <c r="CM10" s="362">
        <v>0.95767893470951893</v>
      </c>
      <c r="CN10" s="94">
        <v>0</v>
      </c>
      <c r="CO10" s="95">
        <v>0</v>
      </c>
      <c r="CP10" s="130">
        <v>0</v>
      </c>
      <c r="CQ10" s="368">
        <v>0</v>
      </c>
      <c r="CR10" s="367">
        <v>0</v>
      </c>
      <c r="CS10" s="362">
        <v>0</v>
      </c>
      <c r="CT10" s="94">
        <v>0</v>
      </c>
      <c r="CU10" s="95">
        <v>0</v>
      </c>
      <c r="CV10" s="130">
        <v>0</v>
      </c>
      <c r="CW10" s="362">
        <v>0</v>
      </c>
      <c r="CX10" s="367">
        <v>0</v>
      </c>
      <c r="CY10" s="362">
        <v>0</v>
      </c>
      <c r="CZ10" s="94">
        <v>17775.580000000002</v>
      </c>
      <c r="DA10" s="95">
        <v>17777.18</v>
      </c>
      <c r="DB10" s="130">
        <v>1.5999999999985448</v>
      </c>
      <c r="DC10" s="368">
        <v>9.0011127625570854E-5</v>
      </c>
      <c r="DD10" s="367">
        <v>0.53752156063952561</v>
      </c>
      <c r="DE10" s="362">
        <v>0.53756994356132182</v>
      </c>
      <c r="DF10" s="95">
        <v>0</v>
      </c>
      <c r="DG10" s="95">
        <v>0</v>
      </c>
      <c r="DH10" s="130">
        <v>0</v>
      </c>
      <c r="DI10" s="368">
        <v>0</v>
      </c>
      <c r="DJ10" s="367">
        <v>0</v>
      </c>
      <c r="DK10" s="362">
        <v>0</v>
      </c>
      <c r="DL10" s="94">
        <v>0</v>
      </c>
      <c r="DM10" s="95">
        <v>0</v>
      </c>
      <c r="DN10" s="130">
        <v>0</v>
      </c>
      <c r="DO10" s="368">
        <v>0</v>
      </c>
      <c r="DP10" s="367">
        <v>0</v>
      </c>
      <c r="DQ10" s="362">
        <v>0</v>
      </c>
      <c r="DR10" s="94">
        <v>15400.37</v>
      </c>
      <c r="DS10" s="95">
        <v>17168.62</v>
      </c>
      <c r="DT10" s="130">
        <v>1768.2499999999982</v>
      </c>
      <c r="DU10" s="368">
        <v>0.11481866994104675</v>
      </c>
      <c r="DV10" s="367">
        <v>0.46569681083970987</v>
      </c>
      <c r="DW10" s="362">
        <v>0.49279915772505389</v>
      </c>
      <c r="DX10" s="94">
        <v>0</v>
      </c>
      <c r="DY10" s="95">
        <v>0</v>
      </c>
      <c r="DZ10" s="130">
        <v>0</v>
      </c>
      <c r="EA10" s="368">
        <v>0</v>
      </c>
      <c r="EB10" s="367">
        <v>0</v>
      </c>
      <c r="EC10" s="362">
        <v>0</v>
      </c>
      <c r="ED10" s="94">
        <v>0</v>
      </c>
      <c r="EE10" s="95">
        <v>0</v>
      </c>
      <c r="EF10" s="130">
        <v>0</v>
      </c>
      <c r="EG10" s="368">
        <v>0</v>
      </c>
      <c r="EH10" s="367">
        <v>0</v>
      </c>
      <c r="EI10" s="362">
        <v>0</v>
      </c>
      <c r="EJ10" s="94">
        <v>0</v>
      </c>
      <c r="EK10" s="95">
        <v>0</v>
      </c>
      <c r="EL10" s="130">
        <v>0</v>
      </c>
      <c r="EM10" s="368">
        <v>0</v>
      </c>
      <c r="EN10" s="367">
        <v>0</v>
      </c>
      <c r="EO10" s="362">
        <v>0</v>
      </c>
      <c r="EP10" s="94">
        <v>0</v>
      </c>
      <c r="EQ10" s="95">
        <v>0</v>
      </c>
      <c r="ER10" s="130">
        <v>0</v>
      </c>
      <c r="ES10" s="368">
        <v>0</v>
      </c>
      <c r="ET10" s="367">
        <v>0</v>
      </c>
      <c r="EU10" s="362">
        <v>0</v>
      </c>
      <c r="EV10" s="94">
        <v>0</v>
      </c>
      <c r="EW10" s="95">
        <v>0</v>
      </c>
      <c r="EX10" s="130">
        <v>0</v>
      </c>
      <c r="EY10" s="368">
        <v>0</v>
      </c>
      <c r="EZ10" s="367">
        <v>0</v>
      </c>
      <c r="FA10" s="362">
        <v>0</v>
      </c>
      <c r="FB10" s="94">
        <v>0</v>
      </c>
      <c r="FC10" s="95">
        <v>0</v>
      </c>
      <c r="FD10" s="130">
        <v>0</v>
      </c>
      <c r="FE10" s="368">
        <v>0</v>
      </c>
      <c r="FF10" s="367">
        <v>0</v>
      </c>
      <c r="FG10" s="362">
        <v>0</v>
      </c>
      <c r="FH10" s="95">
        <v>0</v>
      </c>
      <c r="FI10" s="95">
        <v>0</v>
      </c>
      <c r="FJ10" s="130">
        <v>0</v>
      </c>
      <c r="FK10" s="471">
        <v>0</v>
      </c>
      <c r="FL10" s="367">
        <v>0</v>
      </c>
      <c r="FM10" s="362">
        <v>0</v>
      </c>
      <c r="FN10" s="95">
        <v>-106.42</v>
      </c>
      <c r="FO10" s="95">
        <v>-106.81</v>
      </c>
      <c r="FP10" s="130">
        <v>-0.39000000000000057</v>
      </c>
      <c r="FQ10" s="367">
        <v>-3.6647246758128222E-3</v>
      </c>
      <c r="FR10" s="366">
        <v>-1.2737023140341661E-4</v>
      </c>
      <c r="FS10" s="362">
        <v>-1.2974868053512142E-4</v>
      </c>
      <c r="FT10" s="95">
        <v>33069.519999999997</v>
      </c>
      <c r="FU10" s="95">
        <v>34838.980000000003</v>
      </c>
      <c r="FV10" s="130">
        <v>1769.4600000000064</v>
      </c>
      <c r="FW10" s="367">
        <v>5.3507278001011405E-2</v>
      </c>
      <c r="FX10" s="366">
        <v>3.9579706961096715E-2</v>
      </c>
      <c r="FY10" s="362">
        <v>4.2321053142865696E-2</v>
      </c>
      <c r="FZ10" s="95">
        <v>0</v>
      </c>
      <c r="GA10" s="95">
        <v>0</v>
      </c>
      <c r="GB10" s="130">
        <v>0</v>
      </c>
      <c r="GC10" s="367">
        <v>0</v>
      </c>
      <c r="GD10" s="366">
        <v>0</v>
      </c>
      <c r="GE10" s="362">
        <v>0</v>
      </c>
      <c r="GF10" s="94">
        <v>835517.05</v>
      </c>
      <c r="GG10" s="95">
        <v>823206.83</v>
      </c>
      <c r="GH10" s="130">
        <v>-12310.220000000088</v>
      </c>
      <c r="GI10" s="362">
        <v>-1.4733655046297485E-2</v>
      </c>
    </row>
    <row r="11" spans="1:197" ht="17.25" customHeight="1">
      <c r="A11" s="246" t="s">
        <v>58</v>
      </c>
      <c r="B11" s="94">
        <v>158101.23000000001</v>
      </c>
      <c r="C11" s="95">
        <v>192094.75</v>
      </c>
      <c r="D11" s="130">
        <v>33993.51999999999</v>
      </c>
      <c r="E11" s="368">
        <v>0.21501110396168321</v>
      </c>
      <c r="F11" s="367">
        <v>0.29407016861398444</v>
      </c>
      <c r="G11" s="367">
        <v>0.32766895749519387</v>
      </c>
      <c r="H11" s="94">
        <v>0</v>
      </c>
      <c r="I11" s="95">
        <v>0</v>
      </c>
      <c r="J11" s="130">
        <v>0</v>
      </c>
      <c r="K11" s="368">
        <v>0</v>
      </c>
      <c r="L11" s="367">
        <v>0</v>
      </c>
      <c r="M11" s="367">
        <v>0</v>
      </c>
      <c r="N11" s="94">
        <v>0</v>
      </c>
      <c r="O11" s="95">
        <v>0</v>
      </c>
      <c r="P11" s="130">
        <v>0</v>
      </c>
      <c r="Q11" s="368">
        <v>0</v>
      </c>
      <c r="R11" s="367">
        <v>0</v>
      </c>
      <c r="S11" s="367">
        <v>0</v>
      </c>
      <c r="T11" s="94">
        <v>0</v>
      </c>
      <c r="U11" s="95">
        <v>0</v>
      </c>
      <c r="V11" s="130">
        <v>0</v>
      </c>
      <c r="W11" s="368">
        <v>0</v>
      </c>
      <c r="X11" s="367">
        <v>0</v>
      </c>
      <c r="Y11" s="367">
        <v>0</v>
      </c>
      <c r="Z11" s="94">
        <v>0</v>
      </c>
      <c r="AA11" s="95">
        <v>0</v>
      </c>
      <c r="AB11" s="130">
        <v>0</v>
      </c>
      <c r="AC11" s="368">
        <v>0</v>
      </c>
      <c r="AD11" s="363">
        <v>0</v>
      </c>
      <c r="AE11" s="363">
        <v>0</v>
      </c>
      <c r="AF11" s="94">
        <v>15010.95</v>
      </c>
      <c r="AG11" s="95">
        <v>21058.81</v>
      </c>
      <c r="AH11" s="130">
        <v>6047.8600000000006</v>
      </c>
      <c r="AI11" s="368">
        <v>0.40289655218357268</v>
      </c>
      <c r="AJ11" s="367">
        <v>2.7920545574225387E-2</v>
      </c>
      <c r="AK11" s="367">
        <v>3.5921431058315564E-2</v>
      </c>
      <c r="AL11" s="94">
        <v>262487.78999999998</v>
      </c>
      <c r="AM11" s="95">
        <v>299613.95</v>
      </c>
      <c r="AN11" s="130">
        <v>37126.160000000033</v>
      </c>
      <c r="AO11" s="368">
        <v>0.14143956943673469</v>
      </c>
      <c r="AP11" s="367">
        <v>0.48823041202406919</v>
      </c>
      <c r="AQ11" s="367">
        <v>0.51107170106167477</v>
      </c>
      <c r="AR11" s="94">
        <v>76098.3</v>
      </c>
      <c r="AS11" s="95">
        <v>47562.26</v>
      </c>
      <c r="AT11" s="130">
        <v>-28536.04</v>
      </c>
      <c r="AU11" s="368">
        <v>-0.37498919161137634</v>
      </c>
      <c r="AV11" s="367">
        <v>0.14154374328547331</v>
      </c>
      <c r="AW11" s="367">
        <v>8.1130151398283182E-2</v>
      </c>
      <c r="AX11" s="94">
        <v>0</v>
      </c>
      <c r="AY11" s="95">
        <v>0</v>
      </c>
      <c r="AZ11" s="130">
        <v>0</v>
      </c>
      <c r="BA11" s="368">
        <v>0</v>
      </c>
      <c r="BB11" s="367">
        <v>0</v>
      </c>
      <c r="BC11" s="367">
        <v>0</v>
      </c>
      <c r="BD11" s="94">
        <v>13182.38</v>
      </c>
      <c r="BE11" s="95">
        <v>13057.6</v>
      </c>
      <c r="BF11" s="130">
        <v>-124.77999999999884</v>
      </c>
      <c r="BG11" s="368">
        <v>-9.4656655323241204E-3</v>
      </c>
      <c r="BH11" s="367">
        <v>2.4519383621073764E-2</v>
      </c>
      <c r="BI11" s="367">
        <v>2.2273228078275139E-2</v>
      </c>
      <c r="BJ11" s="94">
        <v>12485.03</v>
      </c>
      <c r="BK11" s="95">
        <v>13150.67</v>
      </c>
      <c r="BL11" s="130">
        <v>665.63999999999942</v>
      </c>
      <c r="BM11" s="368">
        <v>5.3315050104004509E-2</v>
      </c>
      <c r="BN11" s="367">
        <v>2.3222304325214004E-2</v>
      </c>
      <c r="BO11" s="367">
        <v>2.2431983847884029E-2</v>
      </c>
      <c r="BP11" s="94">
        <v>493.86</v>
      </c>
      <c r="BQ11" s="95">
        <v>0</v>
      </c>
      <c r="BR11" s="130">
        <v>-493.86</v>
      </c>
      <c r="BS11" s="368">
        <v>-1</v>
      </c>
      <c r="BT11" s="367">
        <v>9.1858547508898169E-4</v>
      </c>
      <c r="BU11" s="367">
        <v>0</v>
      </c>
      <c r="BV11" s="94">
        <v>0</v>
      </c>
      <c r="BW11" s="95">
        <v>0</v>
      </c>
      <c r="BX11" s="130">
        <v>0</v>
      </c>
      <c r="BY11" s="368">
        <v>0</v>
      </c>
      <c r="BZ11" s="367">
        <v>0</v>
      </c>
      <c r="CA11" s="367">
        <v>0</v>
      </c>
      <c r="CB11" s="94">
        <v>-228.57</v>
      </c>
      <c r="CC11" s="95">
        <v>-291.62</v>
      </c>
      <c r="CD11" s="130">
        <v>-63.050000000000011</v>
      </c>
      <c r="CE11" s="368">
        <v>-0.27584547403421278</v>
      </c>
      <c r="CF11" s="367">
        <v>-4.2514291912908219E-4</v>
      </c>
      <c r="CG11" s="362">
        <v>-4.9743588195277813E-4</v>
      </c>
      <c r="CH11" s="95">
        <v>537630.97</v>
      </c>
      <c r="CI11" s="95">
        <v>586246.41</v>
      </c>
      <c r="CJ11" s="130">
        <v>48615.440000000061</v>
      </c>
      <c r="CK11" s="368">
        <v>9.0425296742113026E-2</v>
      </c>
      <c r="CL11" s="367">
        <v>0.88555626942828336</v>
      </c>
      <c r="CM11" s="362">
        <v>0.84360901210470141</v>
      </c>
      <c r="CN11" s="94">
        <v>4183.0200000000004</v>
      </c>
      <c r="CO11" s="95">
        <v>1099.8599999999999</v>
      </c>
      <c r="CP11" s="130">
        <v>-3083.1600000000008</v>
      </c>
      <c r="CQ11" s="368">
        <v>-0.73706556507021248</v>
      </c>
      <c r="CR11" s="367">
        <v>6.0204619887291394E-2</v>
      </c>
      <c r="CS11" s="362">
        <v>1.0120144162321274E-2</v>
      </c>
      <c r="CT11" s="94">
        <v>0</v>
      </c>
      <c r="CU11" s="95">
        <v>0</v>
      </c>
      <c r="CV11" s="130">
        <v>0</v>
      </c>
      <c r="CW11" s="362">
        <v>0</v>
      </c>
      <c r="CX11" s="367">
        <v>0</v>
      </c>
      <c r="CY11" s="362">
        <v>0</v>
      </c>
      <c r="CZ11" s="94">
        <v>15883.22</v>
      </c>
      <c r="DA11" s="95">
        <v>17322.53</v>
      </c>
      <c r="DB11" s="130">
        <v>1439.3099999999995</v>
      </c>
      <c r="DC11" s="368">
        <v>9.061827513564627E-2</v>
      </c>
      <c r="DD11" s="367">
        <v>0.22860115961344299</v>
      </c>
      <c r="DE11" s="362">
        <v>0.24931660239162173</v>
      </c>
      <c r="DF11" s="95">
        <v>0</v>
      </c>
      <c r="DG11" s="95">
        <v>0</v>
      </c>
      <c r="DH11" s="130">
        <v>0</v>
      </c>
      <c r="DI11" s="368">
        <v>0</v>
      </c>
      <c r="DJ11" s="367">
        <v>0</v>
      </c>
      <c r="DK11" s="362">
        <v>0</v>
      </c>
      <c r="DL11" s="94">
        <v>0</v>
      </c>
      <c r="DM11" s="95">
        <v>0</v>
      </c>
      <c r="DN11" s="130">
        <v>0</v>
      </c>
      <c r="DO11" s="368">
        <v>0</v>
      </c>
      <c r="DP11" s="367">
        <v>0</v>
      </c>
      <c r="DQ11" s="362">
        <v>0</v>
      </c>
      <c r="DR11" s="94">
        <v>38478.629999999997</v>
      </c>
      <c r="DS11" s="95">
        <v>67214.990000000005</v>
      </c>
      <c r="DT11" s="130">
        <v>28736.360000000008</v>
      </c>
      <c r="DU11" s="368">
        <v>0.74681349102086036</v>
      </c>
      <c r="DV11" s="367">
        <v>0.55380832339642816</v>
      </c>
      <c r="DW11" s="362">
        <v>0.61846543075389859</v>
      </c>
      <c r="DX11" s="94">
        <v>0</v>
      </c>
      <c r="DY11" s="95">
        <v>0</v>
      </c>
      <c r="DZ11" s="130">
        <v>0</v>
      </c>
      <c r="EA11" s="368">
        <v>0</v>
      </c>
      <c r="EB11" s="367">
        <v>0</v>
      </c>
      <c r="EC11" s="362">
        <v>0</v>
      </c>
      <c r="ED11" s="94">
        <v>0</v>
      </c>
      <c r="EE11" s="95">
        <v>0</v>
      </c>
      <c r="EF11" s="130">
        <v>0</v>
      </c>
      <c r="EG11" s="368">
        <v>0</v>
      </c>
      <c r="EH11" s="367">
        <v>0</v>
      </c>
      <c r="EI11" s="362">
        <v>0</v>
      </c>
      <c r="EJ11" s="94">
        <v>0</v>
      </c>
      <c r="EK11" s="95">
        <v>0</v>
      </c>
      <c r="EL11" s="130">
        <v>0</v>
      </c>
      <c r="EM11" s="368">
        <v>0</v>
      </c>
      <c r="EN11" s="367">
        <v>0</v>
      </c>
      <c r="EO11" s="362">
        <v>0</v>
      </c>
      <c r="EP11" s="94">
        <v>5731.68</v>
      </c>
      <c r="EQ11" s="95">
        <v>8610.7000000000007</v>
      </c>
      <c r="ER11" s="130">
        <v>2879.0200000000004</v>
      </c>
      <c r="ES11" s="368">
        <v>0.50229950032102288</v>
      </c>
      <c r="ET11" s="367">
        <v>8.2493895729781427E-2</v>
      </c>
      <c r="EU11" s="362">
        <v>7.9229652263469716E-2</v>
      </c>
      <c r="EV11" s="94">
        <v>5203.49</v>
      </c>
      <c r="EW11" s="95">
        <v>14432.2</v>
      </c>
      <c r="EX11" s="130">
        <v>9228.7100000000009</v>
      </c>
      <c r="EY11" s="368">
        <v>1.7735615903941395</v>
      </c>
      <c r="EZ11" s="367">
        <v>7.4891857446849841E-2</v>
      </c>
      <c r="FA11" s="362">
        <v>0.13279503262183651</v>
      </c>
      <c r="FB11" s="94">
        <v>0</v>
      </c>
      <c r="FC11" s="95">
        <v>0</v>
      </c>
      <c r="FD11" s="130">
        <v>0</v>
      </c>
      <c r="FE11" s="368">
        <v>0</v>
      </c>
      <c r="FF11" s="367">
        <v>0</v>
      </c>
      <c r="FG11" s="362">
        <v>0</v>
      </c>
      <c r="FH11" s="95">
        <v>0</v>
      </c>
      <c r="FI11" s="95">
        <v>0</v>
      </c>
      <c r="FJ11" s="130">
        <v>0</v>
      </c>
      <c r="FK11" s="471">
        <v>0</v>
      </c>
      <c r="FL11" s="367">
        <v>0</v>
      </c>
      <c r="FM11" s="362">
        <v>0</v>
      </c>
      <c r="FN11" s="95">
        <v>0</v>
      </c>
      <c r="FO11" s="95">
        <v>0</v>
      </c>
      <c r="FP11" s="130">
        <v>0</v>
      </c>
      <c r="FQ11" s="367">
        <v>0</v>
      </c>
      <c r="FR11" s="366">
        <v>0</v>
      </c>
      <c r="FS11" s="362">
        <v>0</v>
      </c>
      <c r="FT11" s="95">
        <v>69480.05</v>
      </c>
      <c r="FU11" s="95">
        <v>108680.27</v>
      </c>
      <c r="FV11" s="130">
        <v>39200.22</v>
      </c>
      <c r="FW11" s="367">
        <v>0.56419389450640867</v>
      </c>
      <c r="FX11" s="366">
        <v>0.11444373057171653</v>
      </c>
      <c r="FY11" s="362">
        <v>0.15639098789529854</v>
      </c>
      <c r="FZ11" s="95">
        <v>0</v>
      </c>
      <c r="GA11" s="95">
        <v>0</v>
      </c>
      <c r="GB11" s="130">
        <v>0</v>
      </c>
      <c r="GC11" s="367">
        <v>0</v>
      </c>
      <c r="GD11" s="366">
        <v>0</v>
      </c>
      <c r="GE11" s="362">
        <v>0</v>
      </c>
      <c r="GF11" s="94">
        <v>607111.02</v>
      </c>
      <c r="GG11" s="95">
        <v>694926.68</v>
      </c>
      <c r="GH11" s="130">
        <v>87815.660000000033</v>
      </c>
      <c r="GI11" s="362">
        <v>0.14464514249798996</v>
      </c>
    </row>
    <row r="12" spans="1:197" ht="17.25" customHeight="1">
      <c r="A12" s="246" t="s">
        <v>57</v>
      </c>
      <c r="B12" s="94">
        <v>300312.86</v>
      </c>
      <c r="C12" s="95">
        <v>295069.09999999998</v>
      </c>
      <c r="D12" s="130">
        <v>-5243.7600000000093</v>
      </c>
      <c r="E12" s="368">
        <v>-1.7460990515024928E-2</v>
      </c>
      <c r="F12" s="367">
        <v>0.77320840248699307</v>
      </c>
      <c r="G12" s="367">
        <v>0.61618882737887315</v>
      </c>
      <c r="H12" s="94">
        <v>0</v>
      </c>
      <c r="I12" s="95">
        <v>0</v>
      </c>
      <c r="J12" s="130">
        <v>0</v>
      </c>
      <c r="K12" s="368">
        <v>0</v>
      </c>
      <c r="L12" s="367">
        <v>0</v>
      </c>
      <c r="M12" s="367">
        <v>0</v>
      </c>
      <c r="N12" s="94">
        <v>0</v>
      </c>
      <c r="O12" s="95">
        <v>0</v>
      </c>
      <c r="P12" s="130">
        <v>0</v>
      </c>
      <c r="Q12" s="368">
        <v>0</v>
      </c>
      <c r="R12" s="367">
        <v>0</v>
      </c>
      <c r="S12" s="367">
        <v>0</v>
      </c>
      <c r="T12" s="94">
        <v>0</v>
      </c>
      <c r="U12" s="95">
        <v>0</v>
      </c>
      <c r="V12" s="130">
        <v>0</v>
      </c>
      <c r="W12" s="368">
        <v>0</v>
      </c>
      <c r="X12" s="367">
        <v>0</v>
      </c>
      <c r="Y12" s="367">
        <v>0</v>
      </c>
      <c r="Z12" s="94">
        <v>0</v>
      </c>
      <c r="AA12" s="95">
        <v>0</v>
      </c>
      <c r="AB12" s="130">
        <v>0</v>
      </c>
      <c r="AC12" s="368">
        <v>0</v>
      </c>
      <c r="AD12" s="363">
        <v>0</v>
      </c>
      <c r="AE12" s="363">
        <v>0</v>
      </c>
      <c r="AF12" s="94">
        <v>0</v>
      </c>
      <c r="AG12" s="95">
        <v>0</v>
      </c>
      <c r="AH12" s="130">
        <v>0</v>
      </c>
      <c r="AI12" s="368">
        <v>0</v>
      </c>
      <c r="AJ12" s="367">
        <v>0</v>
      </c>
      <c r="AK12" s="367">
        <v>0</v>
      </c>
      <c r="AL12" s="94">
        <v>20162.95</v>
      </c>
      <c r="AM12" s="95">
        <v>66208.62</v>
      </c>
      <c r="AN12" s="130">
        <v>46045.67</v>
      </c>
      <c r="AO12" s="368">
        <v>2.2836772396896285</v>
      </c>
      <c r="AP12" s="367">
        <v>5.1913069453386439E-2</v>
      </c>
      <c r="AQ12" s="367">
        <v>0.13826256941229498</v>
      </c>
      <c r="AR12" s="94">
        <v>229.01</v>
      </c>
      <c r="AS12" s="95">
        <v>202.74</v>
      </c>
      <c r="AT12" s="130">
        <v>-26.269999999999982</v>
      </c>
      <c r="AU12" s="368">
        <v>-0.11471114798480408</v>
      </c>
      <c r="AV12" s="367">
        <v>5.8962661889852563E-4</v>
      </c>
      <c r="AW12" s="367">
        <v>4.2337921138740979E-4</v>
      </c>
      <c r="AX12" s="94">
        <v>49854.43</v>
      </c>
      <c r="AY12" s="95">
        <v>99838.31</v>
      </c>
      <c r="AZ12" s="130">
        <v>49983.88</v>
      </c>
      <c r="BA12" s="368">
        <v>1.0025965596236883</v>
      </c>
      <c r="BB12" s="367">
        <v>0.12835901924812551</v>
      </c>
      <c r="BC12" s="367">
        <v>0.20849099809633889</v>
      </c>
      <c r="BD12" s="94">
        <v>0</v>
      </c>
      <c r="BE12" s="95">
        <v>0</v>
      </c>
      <c r="BF12" s="130">
        <v>0</v>
      </c>
      <c r="BG12" s="368">
        <v>0</v>
      </c>
      <c r="BH12" s="367">
        <v>0</v>
      </c>
      <c r="BI12" s="367">
        <v>0</v>
      </c>
      <c r="BJ12" s="94">
        <v>18068.099999999999</v>
      </c>
      <c r="BK12" s="95">
        <v>17745.45</v>
      </c>
      <c r="BL12" s="130">
        <v>-322.64999999999782</v>
      </c>
      <c r="BM12" s="368">
        <v>-1.7857439354442239E-2</v>
      </c>
      <c r="BN12" s="367">
        <v>4.6519508811494914E-2</v>
      </c>
      <c r="BO12" s="367">
        <v>3.7057584229627655E-2</v>
      </c>
      <c r="BP12" s="94">
        <v>0</v>
      </c>
      <c r="BQ12" s="95">
        <v>0</v>
      </c>
      <c r="BR12" s="130">
        <v>0</v>
      </c>
      <c r="BS12" s="368">
        <v>0</v>
      </c>
      <c r="BT12" s="367">
        <v>0</v>
      </c>
      <c r="BU12" s="367">
        <v>0</v>
      </c>
      <c r="BV12" s="94">
        <v>0</v>
      </c>
      <c r="BW12" s="95">
        <v>0</v>
      </c>
      <c r="BX12" s="130">
        <v>0</v>
      </c>
      <c r="BY12" s="368">
        <v>0</v>
      </c>
      <c r="BZ12" s="367">
        <v>0</v>
      </c>
      <c r="CA12" s="367">
        <v>0</v>
      </c>
      <c r="CB12" s="94">
        <v>-229.01</v>
      </c>
      <c r="CC12" s="95">
        <v>-202.74</v>
      </c>
      <c r="CD12" s="130">
        <v>26.269999999999982</v>
      </c>
      <c r="CE12" s="368">
        <v>0.11471114798480408</v>
      </c>
      <c r="CF12" s="367">
        <v>-5.8962661889852563E-4</v>
      </c>
      <c r="CG12" s="362">
        <v>-4.2337921138740979E-4</v>
      </c>
      <c r="CH12" s="95">
        <v>388398.34</v>
      </c>
      <c r="CI12" s="95">
        <v>478861.49</v>
      </c>
      <c r="CJ12" s="130">
        <v>90463.149999999965</v>
      </c>
      <c r="CK12" s="368">
        <v>0.23291332810536719</v>
      </c>
      <c r="CL12" s="367">
        <v>0.65610729204207052</v>
      </c>
      <c r="CM12" s="362">
        <v>0.7042093887440054</v>
      </c>
      <c r="CN12" s="94">
        <v>14627.23</v>
      </c>
      <c r="CO12" s="95">
        <v>9956.32</v>
      </c>
      <c r="CP12" s="130">
        <v>-4670.91</v>
      </c>
      <c r="CQ12" s="368">
        <v>-0.31932977057173506</v>
      </c>
      <c r="CR12" s="367">
        <v>7.1851629675636769E-2</v>
      </c>
      <c r="CS12" s="362">
        <v>4.9500132347445956E-2</v>
      </c>
      <c r="CT12" s="94">
        <v>1953.63</v>
      </c>
      <c r="CU12" s="95">
        <v>2065.3200000000002</v>
      </c>
      <c r="CV12" s="130">
        <v>111.69000000000005</v>
      </c>
      <c r="CW12" s="362">
        <v>5.7170497996038169E-2</v>
      </c>
      <c r="CX12" s="367">
        <v>9.5965879584319295E-3</v>
      </c>
      <c r="CY12" s="362">
        <v>1.0268212887876955E-2</v>
      </c>
      <c r="CZ12" s="94">
        <v>178772.78</v>
      </c>
      <c r="DA12" s="95">
        <v>178695.62</v>
      </c>
      <c r="DB12" s="130">
        <v>-77.160000000003492</v>
      </c>
      <c r="DC12" s="368">
        <v>-4.3160933112973627E-4</v>
      </c>
      <c r="DD12" s="367">
        <v>0.8781646001767992</v>
      </c>
      <c r="DE12" s="362">
        <v>0.87778557614109509</v>
      </c>
      <c r="DF12" s="95">
        <v>0</v>
      </c>
      <c r="DG12" s="95">
        <v>0</v>
      </c>
      <c r="DH12" s="130">
        <v>0</v>
      </c>
      <c r="DI12" s="368">
        <v>0</v>
      </c>
      <c r="DJ12" s="367">
        <v>0</v>
      </c>
      <c r="DK12" s="362">
        <v>0</v>
      </c>
      <c r="DL12" s="94">
        <v>8817.25</v>
      </c>
      <c r="DM12" s="95">
        <v>10925.24</v>
      </c>
      <c r="DN12" s="130">
        <v>2107.9899999999998</v>
      </c>
      <c r="DO12" s="368">
        <v>0.23907567552241343</v>
      </c>
      <c r="DP12" s="367">
        <v>4.3311945033851815E-2</v>
      </c>
      <c r="DQ12" s="362">
        <v>5.4317340737100699E-2</v>
      </c>
      <c r="DR12" s="94">
        <v>25.32</v>
      </c>
      <c r="DS12" s="95">
        <v>26.04</v>
      </c>
      <c r="DT12" s="130">
        <v>0.71999999999999886</v>
      </c>
      <c r="DU12" s="368">
        <v>2.8436018957345925E-2</v>
      </c>
      <c r="DV12" s="367">
        <v>1.2437647205842275E-4</v>
      </c>
      <c r="DW12" s="362">
        <v>1.2946384269765262E-4</v>
      </c>
      <c r="DX12" s="94">
        <v>0</v>
      </c>
      <c r="DY12" s="95">
        <v>0</v>
      </c>
      <c r="DZ12" s="130">
        <v>0</v>
      </c>
      <c r="EA12" s="368">
        <v>0</v>
      </c>
      <c r="EB12" s="367">
        <v>0</v>
      </c>
      <c r="EC12" s="362">
        <v>0</v>
      </c>
      <c r="ED12" s="94">
        <v>0</v>
      </c>
      <c r="EE12" s="95">
        <v>0</v>
      </c>
      <c r="EF12" s="130">
        <v>0</v>
      </c>
      <c r="EG12" s="368">
        <v>0</v>
      </c>
      <c r="EH12" s="367">
        <v>0</v>
      </c>
      <c r="EI12" s="362">
        <v>0</v>
      </c>
      <c r="EJ12" s="94">
        <v>0</v>
      </c>
      <c r="EK12" s="95">
        <v>0</v>
      </c>
      <c r="EL12" s="130">
        <v>0</v>
      </c>
      <c r="EM12" s="368">
        <v>0</v>
      </c>
      <c r="EN12" s="367">
        <v>0</v>
      </c>
      <c r="EO12" s="362">
        <v>0</v>
      </c>
      <c r="EP12" s="94">
        <v>0</v>
      </c>
      <c r="EQ12" s="95">
        <v>0</v>
      </c>
      <c r="ER12" s="130">
        <v>0</v>
      </c>
      <c r="ES12" s="368">
        <v>0</v>
      </c>
      <c r="ET12" s="367">
        <v>0</v>
      </c>
      <c r="EU12" s="362">
        <v>0</v>
      </c>
      <c r="EV12" s="94">
        <v>0</v>
      </c>
      <c r="EW12" s="95">
        <v>0</v>
      </c>
      <c r="EX12" s="130">
        <v>0</v>
      </c>
      <c r="EY12" s="368">
        <v>0</v>
      </c>
      <c r="EZ12" s="367">
        <v>0</v>
      </c>
      <c r="FA12" s="362">
        <v>0</v>
      </c>
      <c r="FB12" s="94">
        <v>0</v>
      </c>
      <c r="FC12" s="95">
        <v>0</v>
      </c>
      <c r="FD12" s="130">
        <v>0</v>
      </c>
      <c r="FE12" s="368">
        <v>0</v>
      </c>
      <c r="FF12" s="367">
        <v>0</v>
      </c>
      <c r="FG12" s="362">
        <v>0</v>
      </c>
      <c r="FH12" s="95">
        <v>0</v>
      </c>
      <c r="FI12" s="95">
        <v>0</v>
      </c>
      <c r="FJ12" s="130">
        <v>0</v>
      </c>
      <c r="FK12" s="471">
        <v>0</v>
      </c>
      <c r="FL12" s="367">
        <v>0</v>
      </c>
      <c r="FM12" s="362">
        <v>0</v>
      </c>
      <c r="FN12" s="95">
        <v>-620.75</v>
      </c>
      <c r="FO12" s="95">
        <v>-531.29999999999995</v>
      </c>
      <c r="FP12" s="130">
        <v>89.450000000000045</v>
      </c>
      <c r="FQ12" s="367">
        <v>0.14409987917841327</v>
      </c>
      <c r="FR12" s="366">
        <v>-1.0486105618657258E-3</v>
      </c>
      <c r="FS12" s="362">
        <v>-7.813249886510817E-4</v>
      </c>
      <c r="FT12" s="95">
        <v>203575.48</v>
      </c>
      <c r="FU12" s="95">
        <v>201137.24</v>
      </c>
      <c r="FV12" s="130">
        <v>-2438.2400000000198</v>
      </c>
      <c r="FW12" s="367">
        <v>-1.1977080933322715E-2</v>
      </c>
      <c r="FX12" s="366">
        <v>0.3438927079579297</v>
      </c>
      <c r="FY12" s="362">
        <v>0.29579061125599454</v>
      </c>
      <c r="FZ12" s="95">
        <v>0</v>
      </c>
      <c r="GA12" s="95">
        <v>0</v>
      </c>
      <c r="GB12" s="130">
        <v>0</v>
      </c>
      <c r="GC12" s="367">
        <v>0</v>
      </c>
      <c r="GD12" s="366">
        <v>0</v>
      </c>
      <c r="GE12" s="362">
        <v>0</v>
      </c>
      <c r="GF12" s="94">
        <v>591973.81999999995</v>
      </c>
      <c r="GG12" s="95">
        <v>679998.73</v>
      </c>
      <c r="GH12" s="130">
        <v>88024.910000000033</v>
      </c>
      <c r="GI12" s="362">
        <v>0.14869730218812724</v>
      </c>
    </row>
    <row r="13" spans="1:197" ht="17.25" customHeight="1">
      <c r="A13" s="93" t="s">
        <v>495</v>
      </c>
      <c r="B13" s="94">
        <v>124994.81</v>
      </c>
      <c r="C13" s="95">
        <v>100046.48</v>
      </c>
      <c r="D13" s="130">
        <v>-24948.33</v>
      </c>
      <c r="E13" s="368">
        <v>-0.19959492718137659</v>
      </c>
      <c r="F13" s="367">
        <v>0.40053592650418141</v>
      </c>
      <c r="G13" s="367">
        <v>0.29555766662941413</v>
      </c>
      <c r="H13" s="94">
        <v>0</v>
      </c>
      <c r="I13" s="95">
        <v>0</v>
      </c>
      <c r="J13" s="130">
        <v>0</v>
      </c>
      <c r="K13" s="368">
        <v>0</v>
      </c>
      <c r="L13" s="367">
        <v>0</v>
      </c>
      <c r="M13" s="367">
        <v>0</v>
      </c>
      <c r="N13" s="94">
        <v>0</v>
      </c>
      <c r="O13" s="95">
        <v>0</v>
      </c>
      <c r="P13" s="130">
        <v>0</v>
      </c>
      <c r="Q13" s="368">
        <v>0</v>
      </c>
      <c r="R13" s="367">
        <v>0</v>
      </c>
      <c r="S13" s="367">
        <v>0</v>
      </c>
      <c r="T13" s="94">
        <v>61930.47</v>
      </c>
      <c r="U13" s="95">
        <v>62072.57</v>
      </c>
      <c r="V13" s="130">
        <v>142.09999999999854</v>
      </c>
      <c r="W13" s="368">
        <v>2.2945086643133589E-3</v>
      </c>
      <c r="X13" s="367">
        <v>0.19845126513884387</v>
      </c>
      <c r="Y13" s="367">
        <v>0.18337500680574642</v>
      </c>
      <c r="Z13" s="94">
        <v>0</v>
      </c>
      <c r="AA13" s="95">
        <v>0</v>
      </c>
      <c r="AB13" s="130">
        <v>0</v>
      </c>
      <c r="AC13" s="368">
        <v>0</v>
      </c>
      <c r="AD13" s="363">
        <v>0</v>
      </c>
      <c r="AE13" s="363">
        <v>0</v>
      </c>
      <c r="AF13" s="94">
        <v>8999.16</v>
      </c>
      <c r="AG13" s="95">
        <v>7174.21</v>
      </c>
      <c r="AH13" s="130">
        <v>-1824.9499999999998</v>
      </c>
      <c r="AI13" s="368">
        <v>-0.20279114939616585</v>
      </c>
      <c r="AJ13" s="367">
        <v>2.8837092422952355E-2</v>
      </c>
      <c r="AK13" s="367">
        <v>2.1194076668258687E-2</v>
      </c>
      <c r="AL13" s="94">
        <v>71347.350000000006</v>
      </c>
      <c r="AM13" s="95">
        <v>137087.1</v>
      </c>
      <c r="AN13" s="130">
        <v>65739.75</v>
      </c>
      <c r="AO13" s="368">
        <v>0.9214042287485098</v>
      </c>
      <c r="AP13" s="367">
        <v>0.22862690807616823</v>
      </c>
      <c r="AQ13" s="367">
        <v>0.40498319781958508</v>
      </c>
      <c r="AR13" s="94">
        <v>44143.28</v>
      </c>
      <c r="AS13" s="95">
        <v>32289.21</v>
      </c>
      <c r="AT13" s="130">
        <v>-11854.07</v>
      </c>
      <c r="AU13" s="368">
        <v>-0.26853623020310224</v>
      </c>
      <c r="AV13" s="367">
        <v>0.14145362958456836</v>
      </c>
      <c r="AW13" s="367">
        <v>9.538889888886791E-2</v>
      </c>
      <c r="AX13" s="94">
        <v>0</v>
      </c>
      <c r="AY13" s="95">
        <v>0</v>
      </c>
      <c r="AZ13" s="130">
        <v>0</v>
      </c>
      <c r="BA13" s="368">
        <v>0</v>
      </c>
      <c r="BB13" s="367">
        <v>0</v>
      </c>
      <c r="BC13" s="367">
        <v>0</v>
      </c>
      <c r="BD13" s="94">
        <v>0</v>
      </c>
      <c r="BE13" s="95">
        <v>0</v>
      </c>
      <c r="BF13" s="130">
        <v>0</v>
      </c>
      <c r="BG13" s="368">
        <v>0</v>
      </c>
      <c r="BH13" s="367">
        <v>0</v>
      </c>
      <c r="BI13" s="367">
        <v>0</v>
      </c>
      <c r="BJ13" s="94">
        <v>1037.68</v>
      </c>
      <c r="BK13" s="95">
        <v>0</v>
      </c>
      <c r="BL13" s="130">
        <v>-1037.68</v>
      </c>
      <c r="BM13" s="368">
        <v>-1</v>
      </c>
      <c r="BN13" s="367">
        <v>3.325163022487566E-3</v>
      </c>
      <c r="BO13" s="367">
        <v>0</v>
      </c>
      <c r="BP13" s="94">
        <v>0</v>
      </c>
      <c r="BQ13" s="95">
        <v>0</v>
      </c>
      <c r="BR13" s="130">
        <v>0</v>
      </c>
      <c r="BS13" s="368">
        <v>0</v>
      </c>
      <c r="BT13" s="367">
        <v>0</v>
      </c>
      <c r="BU13" s="367">
        <v>0</v>
      </c>
      <c r="BV13" s="94">
        <v>0</v>
      </c>
      <c r="BW13" s="95">
        <v>0</v>
      </c>
      <c r="BX13" s="130">
        <v>0</v>
      </c>
      <c r="BY13" s="368">
        <v>0</v>
      </c>
      <c r="BZ13" s="367">
        <v>0</v>
      </c>
      <c r="CA13" s="367">
        <v>0</v>
      </c>
      <c r="CB13" s="94">
        <v>-383.84</v>
      </c>
      <c r="CC13" s="95">
        <v>-168.85</v>
      </c>
      <c r="CD13" s="130">
        <v>214.98999999999998</v>
      </c>
      <c r="CE13" s="368">
        <v>0.56010316798666104</v>
      </c>
      <c r="CF13" s="367">
        <v>-1.2299847492017067E-3</v>
      </c>
      <c r="CG13" s="362">
        <v>-4.9881726983674564E-4</v>
      </c>
      <c r="CH13" s="95">
        <v>312068.90999999997</v>
      </c>
      <c r="CI13" s="95">
        <v>338500.71</v>
      </c>
      <c r="CJ13" s="130">
        <v>26431.800000000047</v>
      </c>
      <c r="CK13" s="368">
        <v>8.4698600703287136E-2</v>
      </c>
      <c r="CL13" s="367">
        <v>0.61310874172896079</v>
      </c>
      <c r="CM13" s="362">
        <v>0.55326855174210587</v>
      </c>
      <c r="CN13" s="94">
        <v>19685.009999999998</v>
      </c>
      <c r="CO13" s="95">
        <v>17970.47</v>
      </c>
      <c r="CP13" s="130">
        <v>-1714.5399999999972</v>
      </c>
      <c r="CQ13" s="368">
        <v>-8.7098761951352702E-2</v>
      </c>
      <c r="CR13" s="367">
        <v>9.9961721560866565E-2</v>
      </c>
      <c r="CS13" s="362">
        <v>7.6218376350985231E-2</v>
      </c>
      <c r="CT13" s="94">
        <v>0</v>
      </c>
      <c r="CU13" s="95">
        <v>0</v>
      </c>
      <c r="CV13" s="130">
        <v>0</v>
      </c>
      <c r="CW13" s="362">
        <v>0</v>
      </c>
      <c r="CX13" s="367">
        <v>0</v>
      </c>
      <c r="CY13" s="362">
        <v>0</v>
      </c>
      <c r="CZ13" s="94">
        <v>1405.23</v>
      </c>
      <c r="DA13" s="95">
        <v>1718.18</v>
      </c>
      <c r="DB13" s="130">
        <v>312.95000000000005</v>
      </c>
      <c r="DC13" s="368">
        <v>0.2227037566804011</v>
      </c>
      <c r="DD13" s="367">
        <v>7.1358465141230067E-3</v>
      </c>
      <c r="DE13" s="362">
        <v>8.7250263399129453E-3</v>
      </c>
      <c r="DF13" s="95">
        <v>23902.31</v>
      </c>
      <c r="DG13" s="95">
        <v>23968.93</v>
      </c>
      <c r="DH13" s="130">
        <v>66.619999999998981</v>
      </c>
      <c r="DI13" s="368">
        <v>2.7871783103808369E-3</v>
      </c>
      <c r="DJ13" s="367">
        <v>0.12137743678471674</v>
      </c>
      <c r="DK13" s="362">
        <v>0.10165971883152863</v>
      </c>
      <c r="DL13" s="94">
        <v>140.47</v>
      </c>
      <c r="DM13" s="95">
        <v>140.47</v>
      </c>
      <c r="DN13" s="130">
        <v>0</v>
      </c>
      <c r="DO13" s="368">
        <v>0</v>
      </c>
      <c r="DP13" s="367">
        <v>7.1331551407161726E-4</v>
      </c>
      <c r="DQ13" s="362">
        <v>5.9577714584108793E-4</v>
      </c>
      <c r="DR13" s="94">
        <v>2919.42</v>
      </c>
      <c r="DS13" s="95">
        <v>152.66</v>
      </c>
      <c r="DT13" s="130">
        <v>-2766.76</v>
      </c>
      <c r="DU13" s="368">
        <v>-0.94770879147227882</v>
      </c>
      <c r="DV13" s="367">
        <v>1.4824998776186808E-2</v>
      </c>
      <c r="DW13" s="362">
        <v>6.4747874339076295E-4</v>
      </c>
      <c r="DX13" s="94">
        <v>763.36</v>
      </c>
      <c r="DY13" s="95">
        <v>1137.73</v>
      </c>
      <c r="DZ13" s="130">
        <v>374.37</v>
      </c>
      <c r="EA13" s="368">
        <v>0.49042391532173546</v>
      </c>
      <c r="EB13" s="367">
        <v>3.8763901959258901E-3</v>
      </c>
      <c r="EC13" s="362">
        <v>4.8254683002618417E-3</v>
      </c>
      <c r="ED13" s="94">
        <v>0</v>
      </c>
      <c r="EE13" s="95">
        <v>0</v>
      </c>
      <c r="EF13" s="130">
        <v>0</v>
      </c>
      <c r="EG13" s="368">
        <v>0</v>
      </c>
      <c r="EH13" s="367">
        <v>0</v>
      </c>
      <c r="EI13" s="362">
        <v>0</v>
      </c>
      <c r="EJ13" s="94">
        <v>0</v>
      </c>
      <c r="EK13" s="95">
        <v>0</v>
      </c>
      <c r="EL13" s="130">
        <v>0</v>
      </c>
      <c r="EM13" s="368">
        <v>0</v>
      </c>
      <c r="EN13" s="367">
        <v>0</v>
      </c>
      <c r="EO13" s="362">
        <v>0</v>
      </c>
      <c r="EP13" s="94">
        <v>0</v>
      </c>
      <c r="EQ13" s="95">
        <v>0</v>
      </c>
      <c r="ER13" s="130">
        <v>0</v>
      </c>
      <c r="ES13" s="368">
        <v>0</v>
      </c>
      <c r="ET13" s="367">
        <v>0</v>
      </c>
      <c r="EU13" s="362">
        <v>0</v>
      </c>
      <c r="EV13" s="94">
        <v>148109.66</v>
      </c>
      <c r="EW13" s="95">
        <v>190687.64</v>
      </c>
      <c r="EX13" s="130">
        <v>42577.98000000001</v>
      </c>
      <c r="EY13" s="368">
        <v>0.28747604984036834</v>
      </c>
      <c r="EZ13" s="367">
        <v>0.75211018909284866</v>
      </c>
      <c r="FA13" s="362">
        <v>0.80876584257402206</v>
      </c>
      <c r="FB13" s="94">
        <v>0</v>
      </c>
      <c r="FC13" s="95">
        <v>0</v>
      </c>
      <c r="FD13" s="130">
        <v>0</v>
      </c>
      <c r="FE13" s="368">
        <v>0</v>
      </c>
      <c r="FF13" s="367">
        <v>0</v>
      </c>
      <c r="FG13" s="362">
        <v>0</v>
      </c>
      <c r="FH13" s="95">
        <v>0</v>
      </c>
      <c r="FI13" s="95">
        <v>0</v>
      </c>
      <c r="FJ13" s="130">
        <v>0</v>
      </c>
      <c r="FK13" s="471">
        <v>0</v>
      </c>
      <c r="FL13" s="367">
        <v>0</v>
      </c>
      <c r="FM13" s="362">
        <v>0</v>
      </c>
      <c r="FN13" s="95">
        <v>0</v>
      </c>
      <c r="FO13" s="95">
        <v>0</v>
      </c>
      <c r="FP13" s="130">
        <v>0</v>
      </c>
      <c r="FQ13" s="367">
        <v>0</v>
      </c>
      <c r="FR13" s="366">
        <v>0</v>
      </c>
      <c r="FS13" s="362">
        <v>0</v>
      </c>
      <c r="FT13" s="95">
        <v>196925.48</v>
      </c>
      <c r="FU13" s="95">
        <v>235776.08</v>
      </c>
      <c r="FV13" s="130">
        <v>38850.599999999977</v>
      </c>
      <c r="FW13" s="367">
        <v>0.19728579562177517</v>
      </c>
      <c r="FX13" s="366">
        <v>0.3868912582710391</v>
      </c>
      <c r="FY13" s="362">
        <v>0.3853684393070575</v>
      </c>
      <c r="FZ13" s="95">
        <v>0</v>
      </c>
      <c r="GA13" s="95">
        <v>37543.11</v>
      </c>
      <c r="GB13" s="130">
        <v>37543.11</v>
      </c>
      <c r="GC13" s="367" t="s">
        <v>568</v>
      </c>
      <c r="GD13" s="366">
        <v>0</v>
      </c>
      <c r="GE13" s="362">
        <v>6.1363008950836677E-2</v>
      </c>
      <c r="GF13" s="94">
        <v>508994.39</v>
      </c>
      <c r="GG13" s="95">
        <v>611819.9</v>
      </c>
      <c r="GH13" s="130">
        <v>102825.51000000001</v>
      </c>
      <c r="GI13" s="362">
        <v>0.20201698097301232</v>
      </c>
    </row>
    <row r="14" spans="1:197" ht="17.25" customHeight="1">
      <c r="A14" s="246" t="s">
        <v>32</v>
      </c>
      <c r="B14" s="94">
        <v>84659.92</v>
      </c>
      <c r="C14" s="95">
        <v>84436.27</v>
      </c>
      <c r="D14" s="130">
        <v>-223.64999999999418</v>
      </c>
      <c r="E14" s="368">
        <v>-2.6417459407000877E-3</v>
      </c>
      <c r="F14" s="367">
        <v>0.46766832263907926</v>
      </c>
      <c r="G14" s="367">
        <v>0.37509168362701784</v>
      </c>
      <c r="H14" s="94">
        <v>0</v>
      </c>
      <c r="I14" s="95">
        <v>0</v>
      </c>
      <c r="J14" s="130">
        <v>0</v>
      </c>
      <c r="K14" s="368">
        <v>0</v>
      </c>
      <c r="L14" s="367">
        <v>0</v>
      </c>
      <c r="M14" s="367">
        <v>0</v>
      </c>
      <c r="N14" s="94">
        <v>0</v>
      </c>
      <c r="O14" s="95">
        <v>0</v>
      </c>
      <c r="P14" s="130">
        <v>0</v>
      </c>
      <c r="Q14" s="368">
        <v>0</v>
      </c>
      <c r="R14" s="367">
        <v>0</v>
      </c>
      <c r="S14" s="367">
        <v>0</v>
      </c>
      <c r="T14" s="94">
        <v>0</v>
      </c>
      <c r="U14" s="95">
        <v>2050.14</v>
      </c>
      <c r="V14" s="130">
        <v>2050.14</v>
      </c>
      <c r="W14" s="368" t="s">
        <v>568</v>
      </c>
      <c r="X14" s="367">
        <v>0</v>
      </c>
      <c r="Y14" s="367">
        <v>9.1073476394811642E-3</v>
      </c>
      <c r="Z14" s="94">
        <v>6073.52</v>
      </c>
      <c r="AA14" s="95">
        <v>3845.11</v>
      </c>
      <c r="AB14" s="130">
        <v>-2228.4100000000003</v>
      </c>
      <c r="AC14" s="368">
        <v>-0.3669058470211673</v>
      </c>
      <c r="AD14" s="363">
        <v>3.3550621249286565</v>
      </c>
      <c r="AE14" s="363">
        <v>1.7081152254014569</v>
      </c>
      <c r="AF14" s="94">
        <v>5446.78</v>
      </c>
      <c r="AG14" s="95">
        <v>3966.14</v>
      </c>
      <c r="AH14" s="130">
        <v>-1480.6399999999999</v>
      </c>
      <c r="AI14" s="368">
        <v>-0.27183767290031907</v>
      </c>
      <c r="AJ14" s="367">
        <v>3.0088458226562038E-2</v>
      </c>
      <c r="AK14" s="367">
        <v>1.7618804455720987E-2</v>
      </c>
      <c r="AL14" s="94">
        <v>28658.28</v>
      </c>
      <c r="AM14" s="95">
        <v>52662.81</v>
      </c>
      <c r="AN14" s="130">
        <v>24004.53</v>
      </c>
      <c r="AO14" s="368">
        <v>0.83761237589973991</v>
      </c>
      <c r="AP14" s="367">
        <v>0.15831068275662288</v>
      </c>
      <c r="AQ14" s="367">
        <v>0.23394427616745445</v>
      </c>
      <c r="AR14" s="94">
        <v>1066.54</v>
      </c>
      <c r="AS14" s="95">
        <v>14989.87</v>
      </c>
      <c r="AT14" s="130">
        <v>13923.330000000002</v>
      </c>
      <c r="AU14" s="368">
        <v>13.054672117313933</v>
      </c>
      <c r="AV14" s="367">
        <v>5.8916541951313395E-3</v>
      </c>
      <c r="AW14" s="367">
        <v>6.658957786328229E-2</v>
      </c>
      <c r="AX14" s="94">
        <v>3912.71</v>
      </c>
      <c r="AY14" s="95">
        <v>8446.27</v>
      </c>
      <c r="AZ14" s="130">
        <v>4533.5600000000004</v>
      </c>
      <c r="BA14" s="368">
        <v>1.158675189318912</v>
      </c>
      <c r="BB14" s="367">
        <v>2.1614130070913742E-2</v>
      </c>
      <c r="BC14" s="367">
        <v>3.7520909375418549E-2</v>
      </c>
      <c r="BD14" s="94">
        <v>14967.6</v>
      </c>
      <c r="BE14" s="95">
        <v>22626.31</v>
      </c>
      <c r="BF14" s="130">
        <v>7658.7100000000009</v>
      </c>
      <c r="BG14" s="368">
        <v>0.51168590822844018</v>
      </c>
      <c r="BH14" s="367">
        <v>8.2682246639645809E-2</v>
      </c>
      <c r="BI14" s="367">
        <v>0.10051297519616664</v>
      </c>
      <c r="BJ14" s="94">
        <v>23387.54</v>
      </c>
      <c r="BK14" s="95">
        <v>24714.66</v>
      </c>
      <c r="BL14" s="130">
        <v>1327.119999999999</v>
      </c>
      <c r="BM14" s="368">
        <v>5.6744745278896322E-2</v>
      </c>
      <c r="BN14" s="367">
        <v>0.12919468388883867</v>
      </c>
      <c r="BO14" s="367">
        <v>0.10979006331839757</v>
      </c>
      <c r="BP14" s="94">
        <v>12852.68</v>
      </c>
      <c r="BQ14" s="95">
        <v>7370.74</v>
      </c>
      <c r="BR14" s="130">
        <v>-5481.9400000000005</v>
      </c>
      <c r="BS14" s="368">
        <v>-0.42652116134533813</v>
      </c>
      <c r="BT14" s="367">
        <v>7.099925557473763E-2</v>
      </c>
      <c r="BU14" s="367">
        <v>3.27430768338891E-2</v>
      </c>
      <c r="BV14" s="94">
        <v>0</v>
      </c>
      <c r="BW14" s="95">
        <v>0</v>
      </c>
      <c r="BX14" s="130">
        <v>0</v>
      </c>
      <c r="BY14" s="368">
        <v>0</v>
      </c>
      <c r="BZ14" s="367">
        <v>0</v>
      </c>
      <c r="CA14" s="367">
        <v>0</v>
      </c>
      <c r="CB14" s="94">
        <v>0</v>
      </c>
      <c r="CC14" s="95">
        <v>0</v>
      </c>
      <c r="CD14" s="130">
        <v>0</v>
      </c>
      <c r="CE14" s="368">
        <v>0</v>
      </c>
      <c r="CF14" s="367">
        <v>0</v>
      </c>
      <c r="CG14" s="362">
        <v>0</v>
      </c>
      <c r="CH14" s="95">
        <v>181025.56</v>
      </c>
      <c r="CI14" s="95">
        <v>225108.35</v>
      </c>
      <c r="CJ14" s="130">
        <v>44082.790000000008</v>
      </c>
      <c r="CK14" s="368">
        <v>0.24351693760814777</v>
      </c>
      <c r="CL14" s="367">
        <v>0.40664776568157762</v>
      </c>
      <c r="CM14" s="362">
        <v>0.45256577888054178</v>
      </c>
      <c r="CN14" s="94">
        <v>9198.1200000000008</v>
      </c>
      <c r="CO14" s="95">
        <v>9528.44</v>
      </c>
      <c r="CP14" s="130">
        <v>330.31999999999971</v>
      </c>
      <c r="CQ14" s="368">
        <v>3.5911686301113674E-2</v>
      </c>
      <c r="CR14" s="367">
        <v>3.482290354033913E-2</v>
      </c>
      <c r="CS14" s="362">
        <v>3.4992902585991241E-2</v>
      </c>
      <c r="CT14" s="94">
        <v>5661.18</v>
      </c>
      <c r="CU14" s="95">
        <v>5531.96</v>
      </c>
      <c r="CV14" s="130">
        <v>-129.22000000000025</v>
      </c>
      <c r="CW14" s="362">
        <v>-2.2825629992333799E-2</v>
      </c>
      <c r="CX14" s="367">
        <v>2.1432501974805403E-2</v>
      </c>
      <c r="CY14" s="362">
        <v>2.0315952809651955E-2</v>
      </c>
      <c r="CZ14" s="94">
        <v>1242.8599999999999</v>
      </c>
      <c r="DA14" s="95">
        <v>221.46</v>
      </c>
      <c r="DB14" s="130">
        <v>-1021.3999999999999</v>
      </c>
      <c r="DC14" s="368">
        <v>-0.82181420272597072</v>
      </c>
      <c r="DD14" s="367">
        <v>4.7053086820073977E-3</v>
      </c>
      <c r="DE14" s="362">
        <v>8.3841917892389997E-4</v>
      </c>
      <c r="DF14" s="95">
        <v>1233.78</v>
      </c>
      <c r="DG14" s="95">
        <v>1233.78</v>
      </c>
      <c r="DH14" s="130">
        <v>0</v>
      </c>
      <c r="DI14" s="368">
        <v>0</v>
      </c>
      <c r="DJ14" s="367">
        <v>4.6709329656494597E-3</v>
      </c>
      <c r="DK14" s="362">
        <v>4.5310190705450488E-3</v>
      </c>
      <c r="DL14" s="94">
        <v>0</v>
      </c>
      <c r="DM14" s="95">
        <v>0</v>
      </c>
      <c r="DN14" s="130">
        <v>0</v>
      </c>
      <c r="DO14" s="368">
        <v>0</v>
      </c>
      <c r="DP14" s="367">
        <v>0</v>
      </c>
      <c r="DQ14" s="362">
        <v>0</v>
      </c>
      <c r="DR14" s="94">
        <v>10050.42</v>
      </c>
      <c r="DS14" s="95">
        <v>17121.75</v>
      </c>
      <c r="DT14" s="130">
        <v>7071.33</v>
      </c>
      <c r="DU14" s="368">
        <v>0.70358552179908895</v>
      </c>
      <c r="DV14" s="367">
        <v>3.8049602114333704E-2</v>
      </c>
      <c r="DW14" s="362">
        <v>6.2879099816097433E-2</v>
      </c>
      <c r="DX14" s="94">
        <v>0</v>
      </c>
      <c r="DY14" s="95">
        <v>0</v>
      </c>
      <c r="DZ14" s="130">
        <v>0</v>
      </c>
      <c r="EA14" s="368">
        <v>0</v>
      </c>
      <c r="EB14" s="367">
        <v>0</v>
      </c>
      <c r="EC14" s="362">
        <v>0</v>
      </c>
      <c r="ED14" s="94">
        <v>0</v>
      </c>
      <c r="EE14" s="95">
        <v>0</v>
      </c>
      <c r="EF14" s="130">
        <v>0</v>
      </c>
      <c r="EG14" s="368">
        <v>0</v>
      </c>
      <c r="EH14" s="367">
        <v>0</v>
      </c>
      <c r="EI14" s="362">
        <v>0</v>
      </c>
      <c r="EJ14" s="94">
        <v>0</v>
      </c>
      <c r="EK14" s="95">
        <v>0</v>
      </c>
      <c r="EL14" s="130">
        <v>0</v>
      </c>
      <c r="EM14" s="368">
        <v>0</v>
      </c>
      <c r="EN14" s="367">
        <v>0</v>
      </c>
      <c r="EO14" s="362">
        <v>0</v>
      </c>
      <c r="EP14" s="94">
        <v>2833.14</v>
      </c>
      <c r="EQ14" s="95">
        <v>3610.7</v>
      </c>
      <c r="ER14" s="130">
        <v>777.56</v>
      </c>
      <c r="ES14" s="368">
        <v>0.27445166846678948</v>
      </c>
      <c r="ET14" s="367">
        <v>1.072590496060895E-2</v>
      </c>
      <c r="EU14" s="362">
        <v>1.3260184601806649E-2</v>
      </c>
      <c r="EV14" s="94">
        <v>0</v>
      </c>
      <c r="EW14" s="95">
        <v>0</v>
      </c>
      <c r="EX14" s="130">
        <v>0</v>
      </c>
      <c r="EY14" s="368">
        <v>0</v>
      </c>
      <c r="EZ14" s="367">
        <v>0</v>
      </c>
      <c r="FA14" s="362">
        <v>0</v>
      </c>
      <c r="FB14" s="94">
        <v>0</v>
      </c>
      <c r="FC14" s="95">
        <v>0</v>
      </c>
      <c r="FD14" s="130">
        <v>0</v>
      </c>
      <c r="FE14" s="368">
        <v>0</v>
      </c>
      <c r="FF14" s="367">
        <v>0</v>
      </c>
      <c r="FG14" s="362">
        <v>0</v>
      </c>
      <c r="FH14" s="95">
        <v>233920.44</v>
      </c>
      <c r="FI14" s="95">
        <v>235048.27</v>
      </c>
      <c r="FJ14" s="130">
        <v>1127.8299999999872</v>
      </c>
      <c r="FK14" s="471">
        <v>4.821425609493498E-3</v>
      </c>
      <c r="FL14" s="367">
        <v>0.52546847126588936</v>
      </c>
      <c r="FM14" s="362">
        <v>0.47254934518010488</v>
      </c>
      <c r="FN14" s="95">
        <v>0</v>
      </c>
      <c r="FO14" s="95">
        <v>0</v>
      </c>
      <c r="FP14" s="130">
        <v>0</v>
      </c>
      <c r="FQ14" s="367">
        <v>0</v>
      </c>
      <c r="FR14" s="366">
        <v>0</v>
      </c>
      <c r="FS14" s="362">
        <v>0</v>
      </c>
      <c r="FT14" s="95">
        <v>264139.95</v>
      </c>
      <c r="FU14" s="95">
        <v>272296.36</v>
      </c>
      <c r="FV14" s="130">
        <v>8156.4099999999744</v>
      </c>
      <c r="FW14" s="367">
        <v>3.087912298007164E-2</v>
      </c>
      <c r="FX14" s="366">
        <v>0.59335223431842243</v>
      </c>
      <c r="FY14" s="362">
        <v>0.54743422111945816</v>
      </c>
      <c r="FZ14" s="95">
        <v>0</v>
      </c>
      <c r="GA14" s="95">
        <v>0</v>
      </c>
      <c r="GB14" s="130">
        <v>0</v>
      </c>
      <c r="GC14" s="367">
        <v>0</v>
      </c>
      <c r="GD14" s="366">
        <v>0</v>
      </c>
      <c r="GE14" s="362">
        <v>0</v>
      </c>
      <c r="GF14" s="94">
        <v>445165.51</v>
      </c>
      <c r="GG14" s="95">
        <v>497404.71</v>
      </c>
      <c r="GH14" s="130">
        <v>52239.200000000012</v>
      </c>
      <c r="GI14" s="362">
        <v>0.11734781519799234</v>
      </c>
    </row>
    <row r="15" spans="1:197" ht="17.25" customHeight="1">
      <c r="A15" s="93" t="s">
        <v>458</v>
      </c>
      <c r="B15" s="94">
        <v>329390.27</v>
      </c>
      <c r="C15" s="95">
        <v>355996.05</v>
      </c>
      <c r="D15" s="130">
        <v>26605.77999999997</v>
      </c>
      <c r="E15" s="368">
        <v>8.0772816999117703E-2</v>
      </c>
      <c r="F15" s="367">
        <v>0.7700624313711848</v>
      </c>
      <c r="G15" s="367">
        <v>0.76878373845410608</v>
      </c>
      <c r="H15" s="94">
        <v>0</v>
      </c>
      <c r="I15" s="95">
        <v>0</v>
      </c>
      <c r="J15" s="130">
        <v>0</v>
      </c>
      <c r="K15" s="368">
        <v>0</v>
      </c>
      <c r="L15" s="367">
        <v>0</v>
      </c>
      <c r="M15" s="367">
        <v>0</v>
      </c>
      <c r="N15" s="94">
        <v>0</v>
      </c>
      <c r="O15" s="95">
        <v>0</v>
      </c>
      <c r="P15" s="130">
        <v>0</v>
      </c>
      <c r="Q15" s="368">
        <v>0</v>
      </c>
      <c r="R15" s="367">
        <v>0</v>
      </c>
      <c r="S15" s="367">
        <v>0</v>
      </c>
      <c r="T15" s="94">
        <v>0</v>
      </c>
      <c r="U15" s="95">
        <v>0</v>
      </c>
      <c r="V15" s="130">
        <v>0</v>
      </c>
      <c r="W15" s="368">
        <v>0</v>
      </c>
      <c r="X15" s="367">
        <v>0</v>
      </c>
      <c r="Y15" s="367">
        <v>0</v>
      </c>
      <c r="Z15" s="94">
        <v>0</v>
      </c>
      <c r="AA15" s="95">
        <v>0</v>
      </c>
      <c r="AB15" s="130">
        <v>0</v>
      </c>
      <c r="AC15" s="368">
        <v>0</v>
      </c>
      <c r="AD15" s="363">
        <v>0</v>
      </c>
      <c r="AE15" s="363">
        <v>0</v>
      </c>
      <c r="AF15" s="94">
        <v>0</v>
      </c>
      <c r="AG15" s="95">
        <v>0</v>
      </c>
      <c r="AH15" s="130">
        <v>0</v>
      </c>
      <c r="AI15" s="368">
        <v>0</v>
      </c>
      <c r="AJ15" s="367">
        <v>0</v>
      </c>
      <c r="AK15" s="367">
        <v>0</v>
      </c>
      <c r="AL15" s="94">
        <v>37045.699999999997</v>
      </c>
      <c r="AM15" s="95">
        <v>46092.95</v>
      </c>
      <c r="AN15" s="130">
        <v>9047.25</v>
      </c>
      <c r="AO15" s="368">
        <v>0.24421862726308319</v>
      </c>
      <c r="AP15" s="367">
        <v>8.6606996053184865E-2</v>
      </c>
      <c r="AQ15" s="367">
        <v>9.9539055046757363E-2</v>
      </c>
      <c r="AR15" s="94">
        <v>2010.99</v>
      </c>
      <c r="AS15" s="95">
        <v>0.89</v>
      </c>
      <c r="AT15" s="130">
        <v>-2010.1</v>
      </c>
      <c r="AU15" s="368">
        <v>-0.99955743191164548</v>
      </c>
      <c r="AV15" s="367">
        <v>4.7013770287238268E-3</v>
      </c>
      <c r="AW15" s="367">
        <v>1.9219806714826032E-6</v>
      </c>
      <c r="AX15" s="94">
        <v>0</v>
      </c>
      <c r="AY15" s="95">
        <v>0</v>
      </c>
      <c r="AZ15" s="130">
        <v>0</v>
      </c>
      <c r="BA15" s="368">
        <v>0</v>
      </c>
      <c r="BB15" s="367">
        <v>0</v>
      </c>
      <c r="BC15" s="367">
        <v>0</v>
      </c>
      <c r="BD15" s="94">
        <v>14917.5</v>
      </c>
      <c r="BE15" s="95">
        <v>15069.45</v>
      </c>
      <c r="BF15" s="130">
        <v>151.95000000000073</v>
      </c>
      <c r="BG15" s="368">
        <v>1.0186023127199647E-2</v>
      </c>
      <c r="BH15" s="367">
        <v>3.4874759111675181E-2</v>
      </c>
      <c r="BI15" s="367">
        <v>3.2542911943678109E-2</v>
      </c>
      <c r="BJ15" s="94">
        <v>44508.02</v>
      </c>
      <c r="BK15" s="95">
        <v>46032.23</v>
      </c>
      <c r="BL15" s="130">
        <v>1524.2100000000064</v>
      </c>
      <c r="BM15" s="368">
        <v>3.4245738183815107E-2</v>
      </c>
      <c r="BN15" s="367">
        <v>0.10405272170522013</v>
      </c>
      <c r="BO15" s="367">
        <v>9.9407928455327685E-2</v>
      </c>
      <c r="BP15" s="94">
        <v>0</v>
      </c>
      <c r="BQ15" s="95">
        <v>0</v>
      </c>
      <c r="BR15" s="130">
        <v>0</v>
      </c>
      <c r="BS15" s="368">
        <v>0</v>
      </c>
      <c r="BT15" s="367">
        <v>0</v>
      </c>
      <c r="BU15" s="367">
        <v>0</v>
      </c>
      <c r="BV15" s="94">
        <v>0</v>
      </c>
      <c r="BW15" s="95">
        <v>0</v>
      </c>
      <c r="BX15" s="130">
        <v>0</v>
      </c>
      <c r="BY15" s="368">
        <v>0</v>
      </c>
      <c r="BZ15" s="367">
        <v>0</v>
      </c>
      <c r="CA15" s="367">
        <v>0</v>
      </c>
      <c r="CB15" s="94">
        <v>-127.59</v>
      </c>
      <c r="CC15" s="95">
        <v>-127.59</v>
      </c>
      <c r="CD15" s="130">
        <v>0</v>
      </c>
      <c r="CE15" s="368">
        <v>0</v>
      </c>
      <c r="CF15" s="367">
        <v>-2.9828526998884781E-4</v>
      </c>
      <c r="CG15" s="362">
        <v>-2.7553428525220827E-4</v>
      </c>
      <c r="CH15" s="95">
        <v>427744.89</v>
      </c>
      <c r="CI15" s="95">
        <v>463063.97</v>
      </c>
      <c r="CJ15" s="130">
        <v>35319.079999999958</v>
      </c>
      <c r="CK15" s="368">
        <v>8.2570431174525449E-2</v>
      </c>
      <c r="CL15" s="367">
        <v>0.90991617971121996</v>
      </c>
      <c r="CM15" s="362">
        <v>0.94000802327097732</v>
      </c>
      <c r="CN15" s="94">
        <v>41.15</v>
      </c>
      <c r="CO15" s="95">
        <v>0</v>
      </c>
      <c r="CP15" s="130">
        <v>-41.15</v>
      </c>
      <c r="CQ15" s="368">
        <v>-1</v>
      </c>
      <c r="CR15" s="367">
        <v>9.7171678387483805E-4</v>
      </c>
      <c r="CS15" s="362">
        <v>0</v>
      </c>
      <c r="CT15" s="94">
        <v>0</v>
      </c>
      <c r="CU15" s="95">
        <v>0</v>
      </c>
      <c r="CV15" s="130">
        <v>0</v>
      </c>
      <c r="CW15" s="362">
        <v>0</v>
      </c>
      <c r="CX15" s="367">
        <v>0</v>
      </c>
      <c r="CY15" s="362">
        <v>0</v>
      </c>
      <c r="CZ15" s="94">
        <v>95.66</v>
      </c>
      <c r="DA15" s="95">
        <v>0</v>
      </c>
      <c r="DB15" s="130">
        <v>-95.66</v>
      </c>
      <c r="DC15" s="368">
        <v>-1</v>
      </c>
      <c r="DD15" s="367">
        <v>2.2589168297804862E-3</v>
      </c>
      <c r="DE15" s="362">
        <v>0</v>
      </c>
      <c r="DF15" s="95">
        <v>14043.07</v>
      </c>
      <c r="DG15" s="95">
        <v>13472.86</v>
      </c>
      <c r="DH15" s="130">
        <v>-570.20999999999913</v>
      </c>
      <c r="DI15" s="368">
        <v>-4.0604369272530805E-2</v>
      </c>
      <c r="DJ15" s="367">
        <v>0.33161328836280007</v>
      </c>
      <c r="DK15" s="362">
        <v>0.45588698568372088</v>
      </c>
      <c r="DL15" s="94">
        <v>0</v>
      </c>
      <c r="DM15" s="95">
        <v>0</v>
      </c>
      <c r="DN15" s="130">
        <v>0</v>
      </c>
      <c r="DO15" s="368">
        <v>0</v>
      </c>
      <c r="DP15" s="367">
        <v>0</v>
      </c>
      <c r="DQ15" s="362">
        <v>0</v>
      </c>
      <c r="DR15" s="94">
        <v>28201.58</v>
      </c>
      <c r="DS15" s="95">
        <v>16113.94</v>
      </c>
      <c r="DT15" s="130">
        <v>-12087.640000000001</v>
      </c>
      <c r="DU15" s="368">
        <v>-0.42861570167345237</v>
      </c>
      <c r="DV15" s="367">
        <v>0.66595257880410585</v>
      </c>
      <c r="DW15" s="362">
        <v>0.54525435090161534</v>
      </c>
      <c r="DX15" s="94">
        <v>0</v>
      </c>
      <c r="DY15" s="95">
        <v>0</v>
      </c>
      <c r="DZ15" s="130">
        <v>0</v>
      </c>
      <c r="EA15" s="368">
        <v>0</v>
      </c>
      <c r="EB15" s="367">
        <v>0</v>
      </c>
      <c r="EC15" s="362">
        <v>0</v>
      </c>
      <c r="ED15" s="94">
        <v>0</v>
      </c>
      <c r="EE15" s="95">
        <v>0</v>
      </c>
      <c r="EF15" s="130">
        <v>0</v>
      </c>
      <c r="EG15" s="368">
        <v>0</v>
      </c>
      <c r="EH15" s="367">
        <v>0</v>
      </c>
      <c r="EI15" s="362">
        <v>0</v>
      </c>
      <c r="EJ15" s="94">
        <v>0</v>
      </c>
      <c r="EK15" s="95">
        <v>0</v>
      </c>
      <c r="EL15" s="130">
        <v>0</v>
      </c>
      <c r="EM15" s="368">
        <v>0</v>
      </c>
      <c r="EN15" s="367">
        <v>0</v>
      </c>
      <c r="EO15" s="362">
        <v>0</v>
      </c>
      <c r="EP15" s="94">
        <v>0</v>
      </c>
      <c r="EQ15" s="95">
        <v>0</v>
      </c>
      <c r="ER15" s="130">
        <v>0</v>
      </c>
      <c r="ES15" s="368">
        <v>0</v>
      </c>
      <c r="ET15" s="367">
        <v>0</v>
      </c>
      <c r="EU15" s="362">
        <v>0</v>
      </c>
      <c r="EV15" s="94">
        <v>0</v>
      </c>
      <c r="EW15" s="95">
        <v>0</v>
      </c>
      <c r="EX15" s="130">
        <v>0</v>
      </c>
      <c r="EY15" s="368">
        <v>0</v>
      </c>
      <c r="EZ15" s="367">
        <v>0</v>
      </c>
      <c r="FA15" s="362">
        <v>0</v>
      </c>
      <c r="FB15" s="94">
        <v>0</v>
      </c>
      <c r="FC15" s="95">
        <v>0</v>
      </c>
      <c r="FD15" s="130">
        <v>0</v>
      </c>
      <c r="FE15" s="368">
        <v>0</v>
      </c>
      <c r="FF15" s="367">
        <v>0</v>
      </c>
      <c r="FG15" s="362">
        <v>0</v>
      </c>
      <c r="FH15" s="95">
        <v>0</v>
      </c>
      <c r="FI15" s="95">
        <v>0</v>
      </c>
      <c r="FJ15" s="130">
        <v>0</v>
      </c>
      <c r="FK15" s="471">
        <v>0</v>
      </c>
      <c r="FL15" s="367">
        <v>0</v>
      </c>
      <c r="FM15" s="362">
        <v>0</v>
      </c>
      <c r="FN15" s="95">
        <v>-33.729999999999997</v>
      </c>
      <c r="FO15" s="95">
        <v>-33.729999999999997</v>
      </c>
      <c r="FP15" s="130">
        <v>0</v>
      </c>
      <c r="FQ15" s="367">
        <v>0</v>
      </c>
      <c r="FR15" s="366">
        <v>-7.1751816232473156E-5</v>
      </c>
      <c r="FS15" s="362">
        <v>-6.8471037867467993E-5</v>
      </c>
      <c r="FT15" s="95">
        <v>42347.73</v>
      </c>
      <c r="FU15" s="95">
        <v>29553.07</v>
      </c>
      <c r="FV15" s="130">
        <v>-12794.660000000003</v>
      </c>
      <c r="FW15" s="367">
        <v>-0.30213331387538372</v>
      </c>
      <c r="FX15" s="366">
        <v>9.0083799016376837E-2</v>
      </c>
      <c r="FY15" s="362">
        <v>5.9991976729022609E-2</v>
      </c>
      <c r="FZ15" s="95">
        <v>0</v>
      </c>
      <c r="GA15" s="95">
        <v>0</v>
      </c>
      <c r="GB15" s="130">
        <v>0</v>
      </c>
      <c r="GC15" s="367">
        <v>0</v>
      </c>
      <c r="GD15" s="366">
        <v>0</v>
      </c>
      <c r="GE15" s="362">
        <v>0</v>
      </c>
      <c r="GF15" s="94">
        <v>470092.63</v>
      </c>
      <c r="GG15" s="95">
        <v>492617.04</v>
      </c>
      <c r="GH15" s="130">
        <v>22524.409999999974</v>
      </c>
      <c r="GI15" s="362">
        <v>4.7914833295727217E-2</v>
      </c>
    </row>
    <row r="16" spans="1:197" ht="17.25" customHeight="1">
      <c r="A16" s="93" t="s">
        <v>31</v>
      </c>
      <c r="B16" s="94">
        <v>147945.06</v>
      </c>
      <c r="C16" s="95">
        <v>203018.18</v>
      </c>
      <c r="D16" s="130">
        <v>55073.119999999995</v>
      </c>
      <c r="E16" s="368">
        <v>0.37225386234592756</v>
      </c>
      <c r="F16" s="367">
        <v>0.40192845162998364</v>
      </c>
      <c r="G16" s="367">
        <v>0.50520921104536298</v>
      </c>
      <c r="H16" s="94">
        <v>0</v>
      </c>
      <c r="I16" s="95">
        <v>0</v>
      </c>
      <c r="J16" s="130">
        <v>0</v>
      </c>
      <c r="K16" s="368">
        <v>0</v>
      </c>
      <c r="L16" s="367">
        <v>0</v>
      </c>
      <c r="M16" s="367">
        <v>0</v>
      </c>
      <c r="N16" s="94">
        <v>0</v>
      </c>
      <c r="O16" s="95">
        <v>0</v>
      </c>
      <c r="P16" s="130">
        <v>0</v>
      </c>
      <c r="Q16" s="368">
        <v>0</v>
      </c>
      <c r="R16" s="367">
        <v>0</v>
      </c>
      <c r="S16" s="367">
        <v>0</v>
      </c>
      <c r="T16" s="94">
        <v>35799.67</v>
      </c>
      <c r="U16" s="95">
        <v>20961.05</v>
      </c>
      <c r="V16" s="130">
        <v>-14838.619999999999</v>
      </c>
      <c r="W16" s="368">
        <v>-0.41449041290045407</v>
      </c>
      <c r="X16" s="367">
        <v>9.7258441288707961E-2</v>
      </c>
      <c r="Y16" s="367">
        <v>5.2161414968759964E-2</v>
      </c>
      <c r="Z16" s="94">
        <v>0</v>
      </c>
      <c r="AA16" s="95">
        <v>0</v>
      </c>
      <c r="AB16" s="130">
        <v>0</v>
      </c>
      <c r="AC16" s="368">
        <v>0</v>
      </c>
      <c r="AD16" s="363">
        <v>0</v>
      </c>
      <c r="AE16" s="363">
        <v>0</v>
      </c>
      <c r="AF16" s="94">
        <v>2482.09</v>
      </c>
      <c r="AG16" s="95">
        <v>1418.77</v>
      </c>
      <c r="AH16" s="130">
        <v>-1063.3200000000002</v>
      </c>
      <c r="AI16" s="368">
        <v>-0.42839703636854432</v>
      </c>
      <c r="AJ16" s="367">
        <v>6.7431963629354446E-3</v>
      </c>
      <c r="AK16" s="367">
        <v>3.5305984535711509E-3</v>
      </c>
      <c r="AL16" s="94">
        <v>12705.02</v>
      </c>
      <c r="AM16" s="95">
        <v>2991.09</v>
      </c>
      <c r="AN16" s="130">
        <v>-9713.93</v>
      </c>
      <c r="AO16" s="368">
        <v>-0.76457416044996385</v>
      </c>
      <c r="AP16" s="367">
        <v>3.4516252293439034E-2</v>
      </c>
      <c r="AQ16" s="367">
        <v>7.4433049250351609E-3</v>
      </c>
      <c r="AR16" s="94">
        <v>24512.46</v>
      </c>
      <c r="AS16" s="95">
        <v>15765.71</v>
      </c>
      <c r="AT16" s="130">
        <v>-8746.75</v>
      </c>
      <c r="AU16" s="368">
        <v>-0.35682873118405906</v>
      </c>
      <c r="AV16" s="367">
        <v>6.6594011949043172E-2</v>
      </c>
      <c r="AW16" s="367">
        <v>3.9232850529297369E-2</v>
      </c>
      <c r="AX16" s="94">
        <v>0</v>
      </c>
      <c r="AY16" s="95">
        <v>0</v>
      </c>
      <c r="AZ16" s="130">
        <v>0</v>
      </c>
      <c r="BA16" s="368">
        <v>0</v>
      </c>
      <c r="BB16" s="367">
        <v>0</v>
      </c>
      <c r="BC16" s="367">
        <v>0</v>
      </c>
      <c r="BD16" s="94">
        <v>23883.37</v>
      </c>
      <c r="BE16" s="95">
        <v>37067.410000000003</v>
      </c>
      <c r="BF16" s="130">
        <v>13184.040000000005</v>
      </c>
      <c r="BG16" s="368">
        <v>0.55201757540916563</v>
      </c>
      <c r="BH16" s="367">
        <v>6.4884937177395463E-2</v>
      </c>
      <c r="BI16" s="367">
        <v>9.2241970456020242E-2</v>
      </c>
      <c r="BJ16" s="94">
        <v>120760.38</v>
      </c>
      <c r="BK16" s="95">
        <v>120627.51</v>
      </c>
      <c r="BL16" s="130">
        <v>-132.8700000000099</v>
      </c>
      <c r="BM16" s="368">
        <v>-1.1002780878961286E-3</v>
      </c>
      <c r="BN16" s="367">
        <v>0.3280747092984953</v>
      </c>
      <c r="BO16" s="367">
        <v>0.30018064962195323</v>
      </c>
      <c r="BP16" s="94">
        <v>0</v>
      </c>
      <c r="BQ16" s="95">
        <v>0</v>
      </c>
      <c r="BR16" s="130">
        <v>0</v>
      </c>
      <c r="BS16" s="368">
        <v>0</v>
      </c>
      <c r="BT16" s="367">
        <v>0</v>
      </c>
      <c r="BU16" s="367">
        <v>0</v>
      </c>
      <c r="BV16" s="94">
        <v>0</v>
      </c>
      <c r="BW16" s="95">
        <v>0</v>
      </c>
      <c r="BX16" s="130">
        <v>0</v>
      </c>
      <c r="BY16" s="368">
        <v>0</v>
      </c>
      <c r="BZ16" s="367">
        <v>0</v>
      </c>
      <c r="CA16" s="367">
        <v>0</v>
      </c>
      <c r="CB16" s="94">
        <v>0</v>
      </c>
      <c r="CC16" s="95">
        <v>0</v>
      </c>
      <c r="CD16" s="130">
        <v>0</v>
      </c>
      <c r="CE16" s="368">
        <v>0</v>
      </c>
      <c r="CF16" s="367">
        <v>0</v>
      </c>
      <c r="CG16" s="362">
        <v>0</v>
      </c>
      <c r="CH16" s="95">
        <v>368088.05</v>
      </c>
      <c r="CI16" s="95">
        <v>401849.72</v>
      </c>
      <c r="CJ16" s="130">
        <v>33761.669999999984</v>
      </c>
      <c r="CK16" s="368">
        <v>9.1721722560675317E-2</v>
      </c>
      <c r="CL16" s="367">
        <v>0.97255562889665703</v>
      </c>
      <c r="CM16" s="362">
        <v>0.97838885185689983</v>
      </c>
      <c r="CN16" s="94">
        <v>483.25</v>
      </c>
      <c r="CO16" s="95">
        <v>396.18</v>
      </c>
      <c r="CP16" s="130">
        <v>-87.07</v>
      </c>
      <c r="CQ16" s="368">
        <v>-0.18017589239524054</v>
      </c>
      <c r="CR16" s="367">
        <v>4.6524456990028891E-2</v>
      </c>
      <c r="CS16" s="362">
        <v>4.4633612992844969E-2</v>
      </c>
      <c r="CT16" s="94">
        <v>0</v>
      </c>
      <c r="CU16" s="95">
        <v>0</v>
      </c>
      <c r="CV16" s="130">
        <v>0</v>
      </c>
      <c r="CW16" s="362">
        <v>0</v>
      </c>
      <c r="CX16" s="367">
        <v>0</v>
      </c>
      <c r="CY16" s="362">
        <v>0</v>
      </c>
      <c r="CZ16" s="94">
        <v>0</v>
      </c>
      <c r="DA16" s="95">
        <v>0</v>
      </c>
      <c r="DB16" s="130">
        <v>0</v>
      </c>
      <c r="DC16" s="368">
        <v>0</v>
      </c>
      <c r="DD16" s="367">
        <v>0</v>
      </c>
      <c r="DE16" s="362">
        <v>0</v>
      </c>
      <c r="DF16" s="95">
        <v>7180.57</v>
      </c>
      <c r="DG16" s="95">
        <v>8802.23</v>
      </c>
      <c r="DH16" s="130">
        <v>1621.6599999999999</v>
      </c>
      <c r="DI16" s="368">
        <v>0.22584000991564734</v>
      </c>
      <c r="DJ16" s="367">
        <v>0.69130288697132281</v>
      </c>
      <c r="DK16" s="362">
        <v>0.99165865842296363</v>
      </c>
      <c r="DL16" s="94">
        <v>0</v>
      </c>
      <c r="DM16" s="95">
        <v>0</v>
      </c>
      <c r="DN16" s="130">
        <v>0</v>
      </c>
      <c r="DO16" s="368">
        <v>0</v>
      </c>
      <c r="DP16" s="367">
        <v>0</v>
      </c>
      <c r="DQ16" s="362">
        <v>0</v>
      </c>
      <c r="DR16" s="94">
        <v>3110.01</v>
      </c>
      <c r="DS16" s="95">
        <v>103.59</v>
      </c>
      <c r="DT16" s="130">
        <v>-3006.42</v>
      </c>
      <c r="DU16" s="368">
        <v>-0.96669142542950015</v>
      </c>
      <c r="DV16" s="367">
        <v>0.29941340193183602</v>
      </c>
      <c r="DW16" s="362">
        <v>1.1670442652150058E-2</v>
      </c>
      <c r="DX16" s="94">
        <v>0</v>
      </c>
      <c r="DY16" s="95">
        <v>0</v>
      </c>
      <c r="DZ16" s="130">
        <v>0</v>
      </c>
      <c r="EA16" s="368">
        <v>0</v>
      </c>
      <c r="EB16" s="367">
        <v>0</v>
      </c>
      <c r="EC16" s="362">
        <v>0</v>
      </c>
      <c r="ED16" s="94">
        <v>0</v>
      </c>
      <c r="EE16" s="95">
        <v>0</v>
      </c>
      <c r="EF16" s="130">
        <v>0</v>
      </c>
      <c r="EG16" s="368">
        <v>0</v>
      </c>
      <c r="EH16" s="367">
        <v>0</v>
      </c>
      <c r="EI16" s="362">
        <v>0</v>
      </c>
      <c r="EJ16" s="94">
        <v>0</v>
      </c>
      <c r="EK16" s="95">
        <v>0</v>
      </c>
      <c r="EL16" s="130">
        <v>0</v>
      </c>
      <c r="EM16" s="368">
        <v>0</v>
      </c>
      <c r="EN16" s="367">
        <v>0</v>
      </c>
      <c r="EO16" s="362">
        <v>0</v>
      </c>
      <c r="EP16" s="94">
        <v>0</v>
      </c>
      <c r="EQ16" s="95">
        <v>0</v>
      </c>
      <c r="ER16" s="130">
        <v>0</v>
      </c>
      <c r="ES16" s="368">
        <v>0</v>
      </c>
      <c r="ET16" s="367">
        <v>0</v>
      </c>
      <c r="EU16" s="362">
        <v>0</v>
      </c>
      <c r="EV16" s="94">
        <v>0</v>
      </c>
      <c r="EW16" s="95">
        <v>0</v>
      </c>
      <c r="EX16" s="130">
        <v>0</v>
      </c>
      <c r="EY16" s="368">
        <v>0</v>
      </c>
      <c r="EZ16" s="367">
        <v>0</v>
      </c>
      <c r="FA16" s="362">
        <v>0</v>
      </c>
      <c r="FB16" s="94">
        <v>0</v>
      </c>
      <c r="FC16" s="95">
        <v>0</v>
      </c>
      <c r="FD16" s="130">
        <v>0</v>
      </c>
      <c r="FE16" s="368">
        <v>0</v>
      </c>
      <c r="FF16" s="367">
        <v>0</v>
      </c>
      <c r="FG16" s="362">
        <v>0</v>
      </c>
      <c r="FH16" s="95">
        <v>0</v>
      </c>
      <c r="FI16" s="95">
        <v>0</v>
      </c>
      <c r="FJ16" s="130">
        <v>0</v>
      </c>
      <c r="FK16" s="471">
        <v>0</v>
      </c>
      <c r="FL16" s="367">
        <v>0</v>
      </c>
      <c r="FM16" s="362">
        <v>0</v>
      </c>
      <c r="FN16" s="95">
        <v>-386.82</v>
      </c>
      <c r="FO16" s="95">
        <v>-425.74</v>
      </c>
      <c r="FP16" s="130">
        <v>-38.920000000000016</v>
      </c>
      <c r="FQ16" s="367">
        <v>-0.10061527325370978</v>
      </c>
      <c r="FR16" s="366">
        <v>-1.0220488504579404E-3</v>
      </c>
      <c r="FS16" s="362">
        <v>-1.0365548339552322E-3</v>
      </c>
      <c r="FT16" s="95">
        <v>10387.01</v>
      </c>
      <c r="FU16" s="95">
        <v>8876.27</v>
      </c>
      <c r="FV16" s="130">
        <v>-1510.7399999999998</v>
      </c>
      <c r="FW16" s="367">
        <v>-0.14544512809749868</v>
      </c>
      <c r="FX16" s="366">
        <v>2.7444371103342979E-2</v>
      </c>
      <c r="FY16" s="362">
        <v>2.1611172490233029E-2</v>
      </c>
      <c r="FZ16" s="95">
        <v>0</v>
      </c>
      <c r="GA16" s="95">
        <v>0</v>
      </c>
      <c r="GB16" s="130">
        <v>0</v>
      </c>
      <c r="GC16" s="367">
        <v>0</v>
      </c>
      <c r="GD16" s="366">
        <v>0</v>
      </c>
      <c r="GE16" s="362">
        <v>0</v>
      </c>
      <c r="GF16" s="94">
        <v>378475.06</v>
      </c>
      <c r="GG16" s="95">
        <v>410725.98</v>
      </c>
      <c r="GH16" s="130">
        <v>32250.919999999984</v>
      </c>
      <c r="GI16" s="362">
        <v>8.5212801075981032E-2</v>
      </c>
    </row>
    <row r="17" spans="1:195" ht="17.25" customHeight="1">
      <c r="A17" s="246" t="s">
        <v>180</v>
      </c>
      <c r="B17" s="94">
        <v>107789.81</v>
      </c>
      <c r="C17" s="95">
        <v>196799.77</v>
      </c>
      <c r="D17" s="130">
        <v>89009.959999999992</v>
      </c>
      <c r="E17" s="368">
        <v>0.82577341958391048</v>
      </c>
      <c r="F17" s="367">
        <v>0.42915060915685355</v>
      </c>
      <c r="G17" s="367">
        <v>0.50043561852643303</v>
      </c>
      <c r="H17" s="94">
        <v>0</v>
      </c>
      <c r="I17" s="95">
        <v>0</v>
      </c>
      <c r="J17" s="130">
        <v>0</v>
      </c>
      <c r="K17" s="368">
        <v>0</v>
      </c>
      <c r="L17" s="367">
        <v>0</v>
      </c>
      <c r="M17" s="367">
        <v>0</v>
      </c>
      <c r="N17" s="94">
        <v>0</v>
      </c>
      <c r="O17" s="95">
        <v>0</v>
      </c>
      <c r="P17" s="130">
        <v>0</v>
      </c>
      <c r="Q17" s="368">
        <v>0</v>
      </c>
      <c r="R17" s="367">
        <v>0</v>
      </c>
      <c r="S17" s="367">
        <v>0</v>
      </c>
      <c r="T17" s="94">
        <v>11287.35</v>
      </c>
      <c r="U17" s="95">
        <v>13861.53</v>
      </c>
      <c r="V17" s="130">
        <v>2574.1800000000003</v>
      </c>
      <c r="W17" s="368">
        <v>0.22805884463580914</v>
      </c>
      <c r="X17" s="367">
        <v>4.4939063611547425E-2</v>
      </c>
      <c r="Y17" s="367">
        <v>3.5248025641862836E-2</v>
      </c>
      <c r="Z17" s="94">
        <v>0</v>
      </c>
      <c r="AA17" s="95">
        <v>0</v>
      </c>
      <c r="AB17" s="130">
        <v>0</v>
      </c>
      <c r="AC17" s="368">
        <v>0</v>
      </c>
      <c r="AD17" s="363">
        <v>0</v>
      </c>
      <c r="AE17" s="363">
        <v>0</v>
      </c>
      <c r="AF17" s="94">
        <v>0</v>
      </c>
      <c r="AG17" s="95">
        <v>0</v>
      </c>
      <c r="AH17" s="130">
        <v>0</v>
      </c>
      <c r="AI17" s="368">
        <v>0</v>
      </c>
      <c r="AJ17" s="367">
        <v>0</v>
      </c>
      <c r="AK17" s="367">
        <v>0</v>
      </c>
      <c r="AL17" s="94">
        <v>117329.68</v>
      </c>
      <c r="AM17" s="95">
        <v>144488.9</v>
      </c>
      <c r="AN17" s="130">
        <v>27159.22</v>
      </c>
      <c r="AO17" s="368">
        <v>0.23147783237796271</v>
      </c>
      <c r="AP17" s="367">
        <v>0.46713231653510373</v>
      </c>
      <c r="AQ17" s="367">
        <v>0.36741603936683426</v>
      </c>
      <c r="AR17" s="94">
        <v>14763.27</v>
      </c>
      <c r="AS17" s="95">
        <v>38106.720000000001</v>
      </c>
      <c r="AT17" s="130">
        <v>23343.45</v>
      </c>
      <c r="AU17" s="368">
        <v>1.5811842498308302</v>
      </c>
      <c r="AV17" s="367">
        <v>5.8777970882842277E-2</v>
      </c>
      <c r="AW17" s="367">
        <v>9.6900316464869837E-2</v>
      </c>
      <c r="AX17" s="94">
        <v>0</v>
      </c>
      <c r="AY17" s="95">
        <v>0</v>
      </c>
      <c r="AZ17" s="130">
        <v>0</v>
      </c>
      <c r="BA17" s="368">
        <v>0</v>
      </c>
      <c r="BB17" s="367">
        <v>0</v>
      </c>
      <c r="BC17" s="367">
        <v>0</v>
      </c>
      <c r="BD17" s="94">
        <v>0</v>
      </c>
      <c r="BE17" s="95">
        <v>0</v>
      </c>
      <c r="BF17" s="130">
        <v>0</v>
      </c>
      <c r="BG17" s="368">
        <v>0</v>
      </c>
      <c r="BH17" s="367">
        <v>0</v>
      </c>
      <c r="BI17" s="367">
        <v>0</v>
      </c>
      <c r="BJ17" s="94">
        <v>0</v>
      </c>
      <c r="BK17" s="95">
        <v>0</v>
      </c>
      <c r="BL17" s="130">
        <v>0</v>
      </c>
      <c r="BM17" s="368">
        <v>0</v>
      </c>
      <c r="BN17" s="367">
        <v>0</v>
      </c>
      <c r="BO17" s="367">
        <v>0</v>
      </c>
      <c r="BP17" s="94">
        <v>0</v>
      </c>
      <c r="BQ17" s="95">
        <v>0</v>
      </c>
      <c r="BR17" s="130">
        <v>0</v>
      </c>
      <c r="BS17" s="368">
        <v>0</v>
      </c>
      <c r="BT17" s="367">
        <v>0</v>
      </c>
      <c r="BU17" s="367">
        <v>0</v>
      </c>
      <c r="BV17" s="94">
        <v>0</v>
      </c>
      <c r="BW17" s="95">
        <v>0</v>
      </c>
      <c r="BX17" s="130">
        <v>0</v>
      </c>
      <c r="BY17" s="368">
        <v>0</v>
      </c>
      <c r="BZ17" s="367">
        <v>0</v>
      </c>
      <c r="CA17" s="367">
        <v>0</v>
      </c>
      <c r="CB17" s="94">
        <v>0</v>
      </c>
      <c r="CC17" s="95">
        <v>0</v>
      </c>
      <c r="CD17" s="130">
        <v>0</v>
      </c>
      <c r="CE17" s="368">
        <v>0</v>
      </c>
      <c r="CF17" s="367">
        <v>0</v>
      </c>
      <c r="CG17" s="362">
        <v>0</v>
      </c>
      <c r="CH17" s="95">
        <v>251170.12</v>
      </c>
      <c r="CI17" s="95">
        <v>393256.92</v>
      </c>
      <c r="CJ17" s="130">
        <v>142086.79999999999</v>
      </c>
      <c r="CK17" s="368">
        <v>0.56569945501479235</v>
      </c>
      <c r="CL17" s="367">
        <v>0.97470684105956718</v>
      </c>
      <c r="CM17" s="362">
        <v>0.99144203304941902</v>
      </c>
      <c r="CN17" s="94">
        <v>0</v>
      </c>
      <c r="CO17" s="95">
        <v>0</v>
      </c>
      <c r="CP17" s="130">
        <v>0</v>
      </c>
      <c r="CQ17" s="368">
        <v>0</v>
      </c>
      <c r="CR17" s="367">
        <v>0</v>
      </c>
      <c r="CS17" s="362">
        <v>0</v>
      </c>
      <c r="CT17" s="94">
        <v>0</v>
      </c>
      <c r="CU17" s="95">
        <v>0</v>
      </c>
      <c r="CV17" s="130">
        <v>0</v>
      </c>
      <c r="CW17" s="362">
        <v>0</v>
      </c>
      <c r="CX17" s="367">
        <v>0</v>
      </c>
      <c r="CY17" s="362">
        <v>0</v>
      </c>
      <c r="CZ17" s="94">
        <v>0</v>
      </c>
      <c r="DA17" s="95">
        <v>0</v>
      </c>
      <c r="DB17" s="130">
        <v>0</v>
      </c>
      <c r="DC17" s="368">
        <v>0</v>
      </c>
      <c r="DD17" s="367">
        <v>0</v>
      </c>
      <c r="DE17" s="362">
        <v>0</v>
      </c>
      <c r="DF17" s="95">
        <v>0</v>
      </c>
      <c r="DG17" s="95">
        <v>0</v>
      </c>
      <c r="DH17" s="130">
        <v>0</v>
      </c>
      <c r="DI17" s="368">
        <v>0</v>
      </c>
      <c r="DJ17" s="367">
        <v>0</v>
      </c>
      <c r="DK17" s="362">
        <v>0</v>
      </c>
      <c r="DL17" s="94">
        <v>0</v>
      </c>
      <c r="DM17" s="95">
        <v>0</v>
      </c>
      <c r="DN17" s="130">
        <v>0</v>
      </c>
      <c r="DO17" s="368">
        <v>0</v>
      </c>
      <c r="DP17" s="367">
        <v>0</v>
      </c>
      <c r="DQ17" s="362">
        <v>0</v>
      </c>
      <c r="DR17" s="94">
        <v>6517.74</v>
      </c>
      <c r="DS17" s="95">
        <v>3394.53</v>
      </c>
      <c r="DT17" s="130">
        <v>-3123.2099999999996</v>
      </c>
      <c r="DU17" s="368">
        <v>-0.47918603687781341</v>
      </c>
      <c r="DV17" s="367">
        <v>1</v>
      </c>
      <c r="DW17" s="362">
        <v>1</v>
      </c>
      <c r="DX17" s="94">
        <v>0</v>
      </c>
      <c r="DY17" s="95">
        <v>0</v>
      </c>
      <c r="DZ17" s="130">
        <v>0</v>
      </c>
      <c r="EA17" s="368">
        <v>0</v>
      </c>
      <c r="EB17" s="367">
        <v>0</v>
      </c>
      <c r="EC17" s="362">
        <v>0</v>
      </c>
      <c r="ED17" s="94">
        <v>0</v>
      </c>
      <c r="EE17" s="95">
        <v>0</v>
      </c>
      <c r="EF17" s="130">
        <v>0</v>
      </c>
      <c r="EG17" s="368">
        <v>0</v>
      </c>
      <c r="EH17" s="367">
        <v>0</v>
      </c>
      <c r="EI17" s="362">
        <v>0</v>
      </c>
      <c r="EJ17" s="94">
        <v>0</v>
      </c>
      <c r="EK17" s="95">
        <v>0</v>
      </c>
      <c r="EL17" s="130">
        <v>0</v>
      </c>
      <c r="EM17" s="368">
        <v>0</v>
      </c>
      <c r="EN17" s="367">
        <v>0</v>
      </c>
      <c r="EO17" s="362">
        <v>0</v>
      </c>
      <c r="EP17" s="94">
        <v>0</v>
      </c>
      <c r="EQ17" s="95">
        <v>0</v>
      </c>
      <c r="ER17" s="130">
        <v>0</v>
      </c>
      <c r="ES17" s="368">
        <v>0</v>
      </c>
      <c r="ET17" s="367">
        <v>0</v>
      </c>
      <c r="EU17" s="362">
        <v>0</v>
      </c>
      <c r="EV17" s="94">
        <v>0</v>
      </c>
      <c r="EW17" s="95">
        <v>0</v>
      </c>
      <c r="EX17" s="130">
        <v>0</v>
      </c>
      <c r="EY17" s="368">
        <v>0</v>
      </c>
      <c r="EZ17" s="367">
        <v>0</v>
      </c>
      <c r="FA17" s="362">
        <v>0</v>
      </c>
      <c r="FB17" s="94">
        <v>0</v>
      </c>
      <c r="FC17" s="95">
        <v>0</v>
      </c>
      <c r="FD17" s="130">
        <v>0</v>
      </c>
      <c r="FE17" s="368">
        <v>0</v>
      </c>
      <c r="FF17" s="367">
        <v>0</v>
      </c>
      <c r="FG17" s="362">
        <v>0</v>
      </c>
      <c r="FH17" s="95">
        <v>0</v>
      </c>
      <c r="FI17" s="95">
        <v>0</v>
      </c>
      <c r="FJ17" s="130">
        <v>0</v>
      </c>
      <c r="FK17" s="471">
        <v>0</v>
      </c>
      <c r="FL17" s="367">
        <v>0</v>
      </c>
      <c r="FM17" s="362">
        <v>0</v>
      </c>
      <c r="FN17" s="95">
        <v>0</v>
      </c>
      <c r="FO17" s="95">
        <v>0</v>
      </c>
      <c r="FP17" s="130">
        <v>0</v>
      </c>
      <c r="FQ17" s="367">
        <v>0</v>
      </c>
      <c r="FR17" s="366">
        <v>0</v>
      </c>
      <c r="FS17" s="362">
        <v>0</v>
      </c>
      <c r="FT17" s="95">
        <v>6517.74</v>
      </c>
      <c r="FU17" s="95">
        <v>3394.53</v>
      </c>
      <c r="FV17" s="130">
        <v>-3123.2099999999996</v>
      </c>
      <c r="FW17" s="367">
        <v>-0.47918603687781341</v>
      </c>
      <c r="FX17" s="366">
        <v>2.5293158940432818E-2</v>
      </c>
      <c r="FY17" s="362">
        <v>8.5579669505809197E-3</v>
      </c>
      <c r="FZ17" s="95">
        <v>0</v>
      </c>
      <c r="GA17" s="95">
        <v>0</v>
      </c>
      <c r="GB17" s="130">
        <v>0</v>
      </c>
      <c r="GC17" s="367">
        <v>0</v>
      </c>
      <c r="GD17" s="366">
        <v>0</v>
      </c>
      <c r="GE17" s="362">
        <v>0</v>
      </c>
      <c r="GF17" s="94">
        <v>257687.86</v>
      </c>
      <c r="GG17" s="95">
        <v>396651.45</v>
      </c>
      <c r="GH17" s="130">
        <v>138963.59000000003</v>
      </c>
      <c r="GI17" s="362">
        <v>0.53927100019380048</v>
      </c>
    </row>
    <row r="18" spans="1:195" ht="17.25" customHeight="1">
      <c r="A18" s="93" t="s">
        <v>122</v>
      </c>
      <c r="B18" s="94">
        <v>241659.79</v>
      </c>
      <c r="C18" s="95">
        <v>297862.74</v>
      </c>
      <c r="D18" s="130">
        <v>56202.949999999983</v>
      </c>
      <c r="E18" s="368">
        <v>0.23257054886954914</v>
      </c>
      <c r="F18" s="367">
        <v>0.79594494583083697</v>
      </c>
      <c r="G18" s="367">
        <v>0.80813079649990816</v>
      </c>
      <c r="H18" s="94">
        <v>0</v>
      </c>
      <c r="I18" s="95">
        <v>0</v>
      </c>
      <c r="J18" s="130">
        <v>0</v>
      </c>
      <c r="K18" s="368">
        <v>0</v>
      </c>
      <c r="L18" s="367">
        <v>0</v>
      </c>
      <c r="M18" s="367">
        <v>0</v>
      </c>
      <c r="N18" s="94">
        <v>0</v>
      </c>
      <c r="O18" s="95">
        <v>0</v>
      </c>
      <c r="P18" s="130">
        <v>0</v>
      </c>
      <c r="Q18" s="368">
        <v>0</v>
      </c>
      <c r="R18" s="367">
        <v>0</v>
      </c>
      <c r="S18" s="367">
        <v>0</v>
      </c>
      <c r="T18" s="94">
        <v>0</v>
      </c>
      <c r="U18" s="95">
        <v>0</v>
      </c>
      <c r="V18" s="130">
        <v>0</v>
      </c>
      <c r="W18" s="368">
        <v>0</v>
      </c>
      <c r="X18" s="367">
        <v>0</v>
      </c>
      <c r="Y18" s="367">
        <v>0</v>
      </c>
      <c r="Z18" s="94">
        <v>0</v>
      </c>
      <c r="AA18" s="95">
        <v>0</v>
      </c>
      <c r="AB18" s="130">
        <v>0</v>
      </c>
      <c r="AC18" s="368">
        <v>0</v>
      </c>
      <c r="AD18" s="363">
        <v>0</v>
      </c>
      <c r="AE18" s="363">
        <v>0</v>
      </c>
      <c r="AF18" s="94">
        <v>0</v>
      </c>
      <c r="AG18" s="95">
        <v>0</v>
      </c>
      <c r="AH18" s="130">
        <v>0</v>
      </c>
      <c r="AI18" s="368">
        <v>0</v>
      </c>
      <c r="AJ18" s="367">
        <v>0</v>
      </c>
      <c r="AK18" s="367">
        <v>0</v>
      </c>
      <c r="AL18" s="94">
        <v>48480.36</v>
      </c>
      <c r="AM18" s="95">
        <v>49931.76</v>
      </c>
      <c r="AN18" s="130">
        <v>1451.4000000000015</v>
      </c>
      <c r="AO18" s="368">
        <v>2.9937896500768588E-2</v>
      </c>
      <c r="AP18" s="367">
        <v>0.1596777747512711</v>
      </c>
      <c r="AQ18" s="367">
        <v>0.13546975690696411</v>
      </c>
      <c r="AR18" s="94">
        <v>0</v>
      </c>
      <c r="AS18" s="95">
        <v>0</v>
      </c>
      <c r="AT18" s="130">
        <v>0</v>
      </c>
      <c r="AU18" s="368">
        <v>0</v>
      </c>
      <c r="AV18" s="367">
        <v>0</v>
      </c>
      <c r="AW18" s="367">
        <v>0</v>
      </c>
      <c r="AX18" s="94">
        <v>5896.91</v>
      </c>
      <c r="AY18" s="95">
        <v>7747.01</v>
      </c>
      <c r="AZ18" s="130">
        <v>1850.1000000000004</v>
      </c>
      <c r="BA18" s="368">
        <v>0.31374058617140171</v>
      </c>
      <c r="BB18" s="367">
        <v>1.9422410780541192E-2</v>
      </c>
      <c r="BC18" s="367">
        <v>2.1018397137529704E-2</v>
      </c>
      <c r="BD18" s="94">
        <v>0</v>
      </c>
      <c r="BE18" s="95">
        <v>0</v>
      </c>
      <c r="BF18" s="130">
        <v>0</v>
      </c>
      <c r="BG18" s="368">
        <v>0</v>
      </c>
      <c r="BH18" s="367">
        <v>0</v>
      </c>
      <c r="BI18" s="367">
        <v>0</v>
      </c>
      <c r="BJ18" s="94">
        <v>7576.65</v>
      </c>
      <c r="BK18" s="95">
        <v>13040.83</v>
      </c>
      <c r="BL18" s="130">
        <v>5464.18</v>
      </c>
      <c r="BM18" s="368">
        <v>0.72118680419446601</v>
      </c>
      <c r="BN18" s="367">
        <v>2.495490157394083E-2</v>
      </c>
      <c r="BO18" s="367">
        <v>3.5381049455597897E-2</v>
      </c>
      <c r="BP18" s="94">
        <v>0</v>
      </c>
      <c r="BQ18" s="95">
        <v>0</v>
      </c>
      <c r="BR18" s="130">
        <v>0</v>
      </c>
      <c r="BS18" s="368">
        <v>0</v>
      </c>
      <c r="BT18" s="367">
        <v>0</v>
      </c>
      <c r="BU18" s="367">
        <v>0</v>
      </c>
      <c r="BV18" s="94">
        <v>0</v>
      </c>
      <c r="BW18" s="95">
        <v>0</v>
      </c>
      <c r="BX18" s="130">
        <v>0</v>
      </c>
      <c r="BY18" s="368">
        <v>0</v>
      </c>
      <c r="BZ18" s="367">
        <v>0</v>
      </c>
      <c r="CA18" s="367">
        <v>0</v>
      </c>
      <c r="CB18" s="94">
        <v>0</v>
      </c>
      <c r="CC18" s="95">
        <v>0</v>
      </c>
      <c r="CD18" s="130">
        <v>0</v>
      </c>
      <c r="CE18" s="368">
        <v>0</v>
      </c>
      <c r="CF18" s="367">
        <v>0</v>
      </c>
      <c r="CG18" s="362">
        <v>0</v>
      </c>
      <c r="CH18" s="95">
        <v>303613.7</v>
      </c>
      <c r="CI18" s="95">
        <v>368582.34</v>
      </c>
      <c r="CJ18" s="130">
        <v>64968.640000000014</v>
      </c>
      <c r="CK18" s="368">
        <v>0.21398454681063472</v>
      </c>
      <c r="CL18" s="367">
        <v>0.99983932819624843</v>
      </c>
      <c r="CM18" s="362">
        <v>0.99990288052563014</v>
      </c>
      <c r="CN18" s="94">
        <v>0</v>
      </c>
      <c r="CO18" s="95">
        <v>0</v>
      </c>
      <c r="CP18" s="130">
        <v>0</v>
      </c>
      <c r="CQ18" s="368">
        <v>0</v>
      </c>
      <c r="CR18" s="367">
        <v>0</v>
      </c>
      <c r="CS18" s="362">
        <v>0</v>
      </c>
      <c r="CT18" s="94">
        <v>0</v>
      </c>
      <c r="CU18" s="95">
        <v>0</v>
      </c>
      <c r="CV18" s="130">
        <v>0</v>
      </c>
      <c r="CW18" s="362">
        <v>0</v>
      </c>
      <c r="CX18" s="367">
        <v>0</v>
      </c>
      <c r="CY18" s="362">
        <v>0</v>
      </c>
      <c r="CZ18" s="94">
        <v>20.83</v>
      </c>
      <c r="DA18" s="95">
        <v>7.17</v>
      </c>
      <c r="DB18" s="130">
        <v>-13.659999999999998</v>
      </c>
      <c r="DC18" s="368">
        <v>-0.65578492558809409</v>
      </c>
      <c r="DD18" s="367">
        <v>0.42693174830907971</v>
      </c>
      <c r="DE18" s="362">
        <v>0.14695634351301495</v>
      </c>
      <c r="DF18" s="95">
        <v>0</v>
      </c>
      <c r="DG18" s="95">
        <v>0</v>
      </c>
      <c r="DH18" s="130">
        <v>0</v>
      </c>
      <c r="DI18" s="368">
        <v>0</v>
      </c>
      <c r="DJ18" s="367">
        <v>0</v>
      </c>
      <c r="DK18" s="362">
        <v>0</v>
      </c>
      <c r="DL18" s="94">
        <v>0</v>
      </c>
      <c r="DM18" s="95">
        <v>0</v>
      </c>
      <c r="DN18" s="130">
        <v>0</v>
      </c>
      <c r="DO18" s="368">
        <v>0</v>
      </c>
      <c r="DP18" s="367">
        <v>0</v>
      </c>
      <c r="DQ18" s="362">
        <v>0</v>
      </c>
      <c r="DR18" s="94">
        <v>31.74</v>
      </c>
      <c r="DS18" s="95">
        <v>29.15</v>
      </c>
      <c r="DT18" s="130">
        <v>-2.59</v>
      </c>
      <c r="DU18" s="368">
        <v>-8.1600504095778195E-2</v>
      </c>
      <c r="DV18" s="367">
        <v>0.65054314408690306</v>
      </c>
      <c r="DW18" s="362">
        <v>0.81424581005586594</v>
      </c>
      <c r="DX18" s="94">
        <v>0</v>
      </c>
      <c r="DY18" s="95">
        <v>0</v>
      </c>
      <c r="DZ18" s="130">
        <v>0</v>
      </c>
      <c r="EA18" s="368">
        <v>0</v>
      </c>
      <c r="EB18" s="367">
        <v>0</v>
      </c>
      <c r="EC18" s="362">
        <v>0</v>
      </c>
      <c r="ED18" s="94">
        <v>0</v>
      </c>
      <c r="EE18" s="95">
        <v>0</v>
      </c>
      <c r="EF18" s="130">
        <v>0</v>
      </c>
      <c r="EG18" s="368">
        <v>0</v>
      </c>
      <c r="EH18" s="367">
        <v>0</v>
      </c>
      <c r="EI18" s="362">
        <v>0</v>
      </c>
      <c r="EJ18" s="94">
        <v>0</v>
      </c>
      <c r="EK18" s="95">
        <v>0</v>
      </c>
      <c r="EL18" s="130">
        <v>0</v>
      </c>
      <c r="EM18" s="368">
        <v>0</v>
      </c>
      <c r="EN18" s="367">
        <v>0</v>
      </c>
      <c r="EO18" s="362">
        <v>0</v>
      </c>
      <c r="EP18" s="94">
        <v>0</v>
      </c>
      <c r="EQ18" s="95">
        <v>0</v>
      </c>
      <c r="ER18" s="130">
        <v>0</v>
      </c>
      <c r="ES18" s="368">
        <v>0</v>
      </c>
      <c r="ET18" s="367">
        <v>0</v>
      </c>
      <c r="EU18" s="362">
        <v>0</v>
      </c>
      <c r="EV18" s="94">
        <v>0</v>
      </c>
      <c r="EW18" s="95">
        <v>0</v>
      </c>
      <c r="EX18" s="130">
        <v>0</v>
      </c>
      <c r="EY18" s="368">
        <v>0</v>
      </c>
      <c r="EZ18" s="367">
        <v>0</v>
      </c>
      <c r="FA18" s="362">
        <v>0</v>
      </c>
      <c r="FB18" s="94">
        <v>0</v>
      </c>
      <c r="FC18" s="95">
        <v>0</v>
      </c>
      <c r="FD18" s="130">
        <v>0</v>
      </c>
      <c r="FE18" s="368">
        <v>0</v>
      </c>
      <c r="FF18" s="367">
        <v>0</v>
      </c>
      <c r="FG18" s="362">
        <v>0</v>
      </c>
      <c r="FH18" s="95">
        <v>0</v>
      </c>
      <c r="FI18" s="95">
        <v>0</v>
      </c>
      <c r="FJ18" s="130">
        <v>0</v>
      </c>
      <c r="FK18" s="471">
        <v>0</v>
      </c>
      <c r="FL18" s="367">
        <v>0</v>
      </c>
      <c r="FM18" s="362">
        <v>0</v>
      </c>
      <c r="FN18" s="95">
        <v>-3.78</v>
      </c>
      <c r="FO18" s="95">
        <v>-0.52</v>
      </c>
      <c r="FP18" s="130">
        <v>3.26</v>
      </c>
      <c r="FQ18" s="367">
        <v>0.86243386243386244</v>
      </c>
      <c r="FR18" s="366">
        <v>-1.2448030706723112E-5</v>
      </c>
      <c r="FS18" s="362">
        <v>-1.4106739293947932E-6</v>
      </c>
      <c r="FT18" s="95">
        <v>48.79</v>
      </c>
      <c r="FU18" s="95">
        <v>35.799999999999997</v>
      </c>
      <c r="FV18" s="130">
        <v>-12.990000000000002</v>
      </c>
      <c r="FW18" s="367">
        <v>-0.26624308259889329</v>
      </c>
      <c r="FX18" s="366">
        <v>1.6067180375159277E-4</v>
      </c>
      <c r="FY18" s="362">
        <v>9.7119474369872284E-5</v>
      </c>
      <c r="FZ18" s="95">
        <v>0</v>
      </c>
      <c r="GA18" s="95">
        <v>0</v>
      </c>
      <c r="GB18" s="130">
        <v>0</v>
      </c>
      <c r="GC18" s="367">
        <v>0</v>
      </c>
      <c r="GD18" s="366">
        <v>0</v>
      </c>
      <c r="GE18" s="362">
        <v>0</v>
      </c>
      <c r="GF18" s="94">
        <v>303662.49</v>
      </c>
      <c r="GG18" s="95">
        <v>368618.14</v>
      </c>
      <c r="GH18" s="130">
        <v>64955.650000000023</v>
      </c>
      <c r="GI18" s="362">
        <v>0.21390738777120621</v>
      </c>
    </row>
    <row r="19" spans="1:195" ht="17.25" customHeight="1">
      <c r="A19" s="93" t="s">
        <v>2</v>
      </c>
      <c r="B19" s="94">
        <v>57776.87</v>
      </c>
      <c r="C19" s="95">
        <v>56026.05</v>
      </c>
      <c r="D19" s="130">
        <v>-1750.8199999999997</v>
      </c>
      <c r="E19" s="368">
        <v>-3.0303129954945631E-2</v>
      </c>
      <c r="F19" s="367">
        <v>0.24027698808580775</v>
      </c>
      <c r="G19" s="367">
        <v>0.23035784418209018</v>
      </c>
      <c r="H19" s="94">
        <v>0</v>
      </c>
      <c r="I19" s="95">
        <v>0</v>
      </c>
      <c r="J19" s="130">
        <v>0</v>
      </c>
      <c r="K19" s="368">
        <v>0</v>
      </c>
      <c r="L19" s="367">
        <v>0</v>
      </c>
      <c r="M19" s="367">
        <v>0</v>
      </c>
      <c r="N19" s="94">
        <v>0</v>
      </c>
      <c r="O19" s="95">
        <v>0</v>
      </c>
      <c r="P19" s="130">
        <v>0</v>
      </c>
      <c r="Q19" s="368">
        <v>0</v>
      </c>
      <c r="R19" s="367">
        <v>0</v>
      </c>
      <c r="S19" s="367">
        <v>0</v>
      </c>
      <c r="T19" s="94">
        <v>4153.04</v>
      </c>
      <c r="U19" s="95">
        <v>4101.88</v>
      </c>
      <c r="V19" s="130">
        <v>-51.159999999999854</v>
      </c>
      <c r="W19" s="368">
        <v>-1.2318687034076207E-2</v>
      </c>
      <c r="X19" s="367">
        <v>1.727127036476505E-2</v>
      </c>
      <c r="Y19" s="367">
        <v>1.6865373052243234E-2</v>
      </c>
      <c r="Z19" s="94">
        <v>0</v>
      </c>
      <c r="AA19" s="95">
        <v>0</v>
      </c>
      <c r="AB19" s="130">
        <v>0</v>
      </c>
      <c r="AC19" s="368">
        <v>0</v>
      </c>
      <c r="AD19" s="363">
        <v>0</v>
      </c>
      <c r="AE19" s="363">
        <v>0</v>
      </c>
      <c r="AF19" s="94">
        <v>0</v>
      </c>
      <c r="AG19" s="95">
        <v>0</v>
      </c>
      <c r="AH19" s="130">
        <v>0</v>
      </c>
      <c r="AI19" s="368">
        <v>0</v>
      </c>
      <c r="AJ19" s="367">
        <v>0</v>
      </c>
      <c r="AK19" s="367">
        <v>0</v>
      </c>
      <c r="AL19" s="94">
        <v>128335.83</v>
      </c>
      <c r="AM19" s="95">
        <v>126564.59</v>
      </c>
      <c r="AN19" s="130">
        <v>-1771.2400000000052</v>
      </c>
      <c r="AO19" s="368">
        <v>-1.3801601625983992E-2</v>
      </c>
      <c r="AP19" s="367">
        <v>0.53371092438708168</v>
      </c>
      <c r="AQ19" s="367">
        <v>0.52038553676709542</v>
      </c>
      <c r="AR19" s="94">
        <v>30328.03</v>
      </c>
      <c r="AS19" s="95">
        <v>41835.53</v>
      </c>
      <c r="AT19" s="130">
        <v>11507.5</v>
      </c>
      <c r="AU19" s="368">
        <v>0.37943447035630079</v>
      </c>
      <c r="AV19" s="367">
        <v>0.1261253457131897</v>
      </c>
      <c r="AW19" s="367">
        <v>0.17201181416528846</v>
      </c>
      <c r="AX19" s="94">
        <v>1846.75</v>
      </c>
      <c r="AY19" s="95">
        <v>5981.08</v>
      </c>
      <c r="AZ19" s="130">
        <v>4134.33</v>
      </c>
      <c r="BA19" s="368">
        <v>2.2387058345742519</v>
      </c>
      <c r="BB19" s="367">
        <v>7.6800894154956025E-3</v>
      </c>
      <c r="BC19" s="367">
        <v>2.459192990904438E-2</v>
      </c>
      <c r="BD19" s="94">
        <v>7774.06</v>
      </c>
      <c r="BE19" s="95">
        <v>2499.79</v>
      </c>
      <c r="BF19" s="130">
        <v>-5274.27</v>
      </c>
      <c r="BG19" s="368">
        <v>-0.67844472515005028</v>
      </c>
      <c r="BH19" s="367">
        <v>3.2330026219806553E-2</v>
      </c>
      <c r="BI19" s="367">
        <v>1.0278187295159077E-2</v>
      </c>
      <c r="BJ19" s="94">
        <v>10244.85</v>
      </c>
      <c r="BK19" s="95">
        <v>6204.21</v>
      </c>
      <c r="BL19" s="130">
        <v>-4040.6400000000003</v>
      </c>
      <c r="BM19" s="368">
        <v>-0.39440694592893016</v>
      </c>
      <c r="BN19" s="367">
        <v>4.2605314226798502E-2</v>
      </c>
      <c r="BO19" s="367">
        <v>2.5509355745282163E-2</v>
      </c>
      <c r="BP19" s="94">
        <v>0</v>
      </c>
      <c r="BQ19" s="95">
        <v>0</v>
      </c>
      <c r="BR19" s="130">
        <v>0</v>
      </c>
      <c r="BS19" s="368">
        <v>0</v>
      </c>
      <c r="BT19" s="367">
        <v>0</v>
      </c>
      <c r="BU19" s="367">
        <v>0</v>
      </c>
      <c r="BV19" s="94">
        <v>0</v>
      </c>
      <c r="BW19" s="95">
        <v>0</v>
      </c>
      <c r="BX19" s="130">
        <v>0</v>
      </c>
      <c r="BY19" s="368">
        <v>0</v>
      </c>
      <c r="BZ19" s="367">
        <v>0</v>
      </c>
      <c r="CA19" s="367">
        <v>0</v>
      </c>
      <c r="CB19" s="94">
        <v>0</v>
      </c>
      <c r="CC19" s="95">
        <v>0</v>
      </c>
      <c r="CD19" s="130">
        <v>0</v>
      </c>
      <c r="CE19" s="368">
        <v>0</v>
      </c>
      <c r="CF19" s="367">
        <v>0</v>
      </c>
      <c r="CG19" s="362">
        <v>0</v>
      </c>
      <c r="CH19" s="95">
        <v>240459.44</v>
      </c>
      <c r="CI19" s="95">
        <v>243213.12</v>
      </c>
      <c r="CJ19" s="130">
        <v>2753.679999999993</v>
      </c>
      <c r="CK19" s="368">
        <v>1.1451744210998715E-2</v>
      </c>
      <c r="CL19" s="367">
        <v>0.71753054808528172</v>
      </c>
      <c r="CM19" s="362">
        <v>0.66191562800007886</v>
      </c>
      <c r="CN19" s="94">
        <v>9060.15</v>
      </c>
      <c r="CO19" s="95">
        <v>6543.86</v>
      </c>
      <c r="CP19" s="130">
        <v>-2516.29</v>
      </c>
      <c r="CQ19" s="368">
        <v>-0.27773160488512882</v>
      </c>
      <c r="CR19" s="367">
        <v>9.571113463354651E-2</v>
      </c>
      <c r="CS19" s="362">
        <v>5.267742949252132E-2</v>
      </c>
      <c r="CT19" s="94">
        <v>77885.990000000005</v>
      </c>
      <c r="CU19" s="95">
        <v>76959.31</v>
      </c>
      <c r="CV19" s="130">
        <v>-926.68000000000757</v>
      </c>
      <c r="CW19" s="362">
        <v>-1.1897903589593039E-2</v>
      </c>
      <c r="CX19" s="367">
        <v>0.82278510565024399</v>
      </c>
      <c r="CY19" s="362">
        <v>0.61951487750625633</v>
      </c>
      <c r="CZ19" s="94">
        <v>0</v>
      </c>
      <c r="DA19" s="95">
        <v>0</v>
      </c>
      <c r="DB19" s="130">
        <v>0</v>
      </c>
      <c r="DC19" s="368">
        <v>0</v>
      </c>
      <c r="DD19" s="367">
        <v>0</v>
      </c>
      <c r="DE19" s="362">
        <v>0</v>
      </c>
      <c r="DF19" s="95">
        <v>791.46</v>
      </c>
      <c r="DG19" s="95">
        <v>76.39</v>
      </c>
      <c r="DH19" s="130">
        <v>-715.07</v>
      </c>
      <c r="DI19" s="368">
        <v>-0.90348217218810811</v>
      </c>
      <c r="DJ19" s="367">
        <v>8.3609581096413116E-3</v>
      </c>
      <c r="DK19" s="362">
        <v>6.1493198799083475E-4</v>
      </c>
      <c r="DL19" s="94">
        <v>0</v>
      </c>
      <c r="DM19" s="95">
        <v>0</v>
      </c>
      <c r="DN19" s="130">
        <v>0</v>
      </c>
      <c r="DO19" s="368">
        <v>0</v>
      </c>
      <c r="DP19" s="367">
        <v>0</v>
      </c>
      <c r="DQ19" s="362">
        <v>0</v>
      </c>
      <c r="DR19" s="94">
        <v>6923.81</v>
      </c>
      <c r="DS19" s="95">
        <v>40645.57</v>
      </c>
      <c r="DT19" s="130">
        <v>33721.760000000002</v>
      </c>
      <c r="DU19" s="368">
        <v>4.8704051670973065</v>
      </c>
      <c r="DV19" s="367">
        <v>7.3142907246248209E-2</v>
      </c>
      <c r="DW19" s="362">
        <v>0.32719284151224809</v>
      </c>
      <c r="DX19" s="94">
        <v>0</v>
      </c>
      <c r="DY19" s="95">
        <v>0</v>
      </c>
      <c r="DZ19" s="130">
        <v>0</v>
      </c>
      <c r="EA19" s="368">
        <v>0</v>
      </c>
      <c r="EB19" s="367">
        <v>0</v>
      </c>
      <c r="EC19" s="362">
        <v>0</v>
      </c>
      <c r="ED19" s="94">
        <v>0</v>
      </c>
      <c r="EE19" s="95">
        <v>0</v>
      </c>
      <c r="EF19" s="130">
        <v>0</v>
      </c>
      <c r="EG19" s="368">
        <v>0</v>
      </c>
      <c r="EH19" s="367">
        <v>0</v>
      </c>
      <c r="EI19" s="362">
        <v>0</v>
      </c>
      <c r="EJ19" s="94">
        <v>0</v>
      </c>
      <c r="EK19" s="95">
        <v>0</v>
      </c>
      <c r="EL19" s="130">
        <v>0</v>
      </c>
      <c r="EM19" s="368">
        <v>0</v>
      </c>
      <c r="EN19" s="367">
        <v>0</v>
      </c>
      <c r="EO19" s="362">
        <v>0</v>
      </c>
      <c r="EP19" s="94">
        <v>0</v>
      </c>
      <c r="EQ19" s="95">
        <v>0</v>
      </c>
      <c r="ER19" s="130">
        <v>0</v>
      </c>
      <c r="ES19" s="368">
        <v>0</v>
      </c>
      <c r="ET19" s="367">
        <v>0</v>
      </c>
      <c r="EU19" s="362">
        <v>0</v>
      </c>
      <c r="EV19" s="94">
        <v>0</v>
      </c>
      <c r="EW19" s="95">
        <v>0</v>
      </c>
      <c r="EX19" s="130">
        <v>0</v>
      </c>
      <c r="EY19" s="368">
        <v>0</v>
      </c>
      <c r="EZ19" s="367">
        <v>0</v>
      </c>
      <c r="FA19" s="362">
        <v>0</v>
      </c>
      <c r="FB19" s="94">
        <v>0</v>
      </c>
      <c r="FC19" s="95">
        <v>0</v>
      </c>
      <c r="FD19" s="130">
        <v>0</v>
      </c>
      <c r="FE19" s="368">
        <v>0</v>
      </c>
      <c r="FF19" s="367">
        <v>0</v>
      </c>
      <c r="FG19" s="362">
        <v>0</v>
      </c>
      <c r="FH19" s="95">
        <v>0</v>
      </c>
      <c r="FI19" s="95">
        <v>0</v>
      </c>
      <c r="FJ19" s="130">
        <v>0</v>
      </c>
      <c r="FK19" s="471">
        <v>0</v>
      </c>
      <c r="FL19" s="367">
        <v>0</v>
      </c>
      <c r="FM19" s="362">
        <v>0</v>
      </c>
      <c r="FN19" s="95">
        <v>0</v>
      </c>
      <c r="FO19" s="95">
        <v>0</v>
      </c>
      <c r="FP19" s="130">
        <v>0</v>
      </c>
      <c r="FQ19" s="367">
        <v>0</v>
      </c>
      <c r="FR19" s="366">
        <v>0</v>
      </c>
      <c r="FS19" s="362">
        <v>0</v>
      </c>
      <c r="FT19" s="95">
        <v>94661.4</v>
      </c>
      <c r="FU19" s="95">
        <v>124225.12</v>
      </c>
      <c r="FV19" s="130">
        <v>29563.72</v>
      </c>
      <c r="FW19" s="367">
        <v>0.31231019190504261</v>
      </c>
      <c r="FX19" s="366">
        <v>0.28246945191471823</v>
      </c>
      <c r="FY19" s="362">
        <v>0.33808434478446375</v>
      </c>
      <c r="FZ19" s="95">
        <v>0</v>
      </c>
      <c r="GA19" s="95">
        <v>0</v>
      </c>
      <c r="GB19" s="130">
        <v>0</v>
      </c>
      <c r="GC19" s="367">
        <v>0</v>
      </c>
      <c r="GD19" s="366">
        <v>0</v>
      </c>
      <c r="GE19" s="362">
        <v>0</v>
      </c>
      <c r="GF19" s="94">
        <v>335120.84000000003</v>
      </c>
      <c r="GG19" s="95">
        <v>367438.25</v>
      </c>
      <c r="GH19" s="130">
        <v>32317.409999999974</v>
      </c>
      <c r="GI19" s="362">
        <v>9.6435094875030672E-2</v>
      </c>
    </row>
    <row r="20" spans="1:195" ht="17.25" customHeight="1">
      <c r="A20" s="93" t="s">
        <v>8</v>
      </c>
      <c r="B20" s="94">
        <v>81679.429999999993</v>
      </c>
      <c r="C20" s="95">
        <v>98396.93</v>
      </c>
      <c r="D20" s="130">
        <v>16717.5</v>
      </c>
      <c r="E20" s="368">
        <v>0.20467209430819977</v>
      </c>
      <c r="F20" s="367">
        <v>0.37943989115462207</v>
      </c>
      <c r="G20" s="367">
        <v>0.35035142519323959</v>
      </c>
      <c r="H20" s="94">
        <v>0</v>
      </c>
      <c r="I20" s="95">
        <v>0</v>
      </c>
      <c r="J20" s="130">
        <v>0</v>
      </c>
      <c r="K20" s="368">
        <v>0</v>
      </c>
      <c r="L20" s="367">
        <v>0</v>
      </c>
      <c r="M20" s="367">
        <v>0</v>
      </c>
      <c r="N20" s="94">
        <v>0</v>
      </c>
      <c r="O20" s="95">
        <v>0</v>
      </c>
      <c r="P20" s="130">
        <v>0</v>
      </c>
      <c r="Q20" s="368">
        <v>0</v>
      </c>
      <c r="R20" s="367">
        <v>0</v>
      </c>
      <c r="S20" s="367">
        <v>0</v>
      </c>
      <c r="T20" s="94">
        <v>2580.11</v>
      </c>
      <c r="U20" s="95">
        <v>2532.9299999999998</v>
      </c>
      <c r="V20" s="130">
        <v>-47.180000000000291</v>
      </c>
      <c r="W20" s="368">
        <v>-1.8286042067973959E-2</v>
      </c>
      <c r="X20" s="367">
        <v>1.1985840958573683E-2</v>
      </c>
      <c r="Y20" s="367">
        <v>9.0187329565537492E-3</v>
      </c>
      <c r="Z20" s="94">
        <v>0</v>
      </c>
      <c r="AA20" s="95">
        <v>0</v>
      </c>
      <c r="AB20" s="130">
        <v>0</v>
      </c>
      <c r="AC20" s="368">
        <v>0</v>
      </c>
      <c r="AD20" s="363">
        <v>0</v>
      </c>
      <c r="AE20" s="363">
        <v>0</v>
      </c>
      <c r="AF20" s="94">
        <v>2148.19</v>
      </c>
      <c r="AG20" s="95">
        <v>0</v>
      </c>
      <c r="AH20" s="130">
        <v>-2148.19</v>
      </c>
      <c r="AI20" s="368">
        <v>-1</v>
      </c>
      <c r="AJ20" s="367">
        <v>9.9793666505685417E-3</v>
      </c>
      <c r="AK20" s="367">
        <v>0</v>
      </c>
      <c r="AL20" s="94">
        <v>109317.65</v>
      </c>
      <c r="AM20" s="95">
        <v>121262.75</v>
      </c>
      <c r="AN20" s="130">
        <v>11945.100000000006</v>
      </c>
      <c r="AO20" s="368">
        <v>0.1092696376111269</v>
      </c>
      <c r="AP20" s="367">
        <v>0.50783259894540245</v>
      </c>
      <c r="AQ20" s="367">
        <v>0.43176730498961213</v>
      </c>
      <c r="AR20" s="94">
        <v>2643.98</v>
      </c>
      <c r="AS20" s="95">
        <v>3804.54</v>
      </c>
      <c r="AT20" s="130">
        <v>1160.56</v>
      </c>
      <c r="AU20" s="368">
        <v>0.43894431879212398</v>
      </c>
      <c r="AV20" s="367">
        <v>1.2282547557138899E-2</v>
      </c>
      <c r="AW20" s="367">
        <v>1.3546418686077784E-2</v>
      </c>
      <c r="AX20" s="94">
        <v>0</v>
      </c>
      <c r="AY20" s="95">
        <v>0</v>
      </c>
      <c r="AZ20" s="130">
        <v>0</v>
      </c>
      <c r="BA20" s="368">
        <v>0</v>
      </c>
      <c r="BB20" s="367">
        <v>0</v>
      </c>
      <c r="BC20" s="367">
        <v>0</v>
      </c>
      <c r="BD20" s="94">
        <v>2113.8000000000002</v>
      </c>
      <c r="BE20" s="95">
        <v>2113.8000000000002</v>
      </c>
      <c r="BF20" s="130">
        <v>0</v>
      </c>
      <c r="BG20" s="368">
        <v>0</v>
      </c>
      <c r="BH20" s="367">
        <v>9.8196087059206974E-3</v>
      </c>
      <c r="BI20" s="367">
        <v>7.5263815911072625E-3</v>
      </c>
      <c r="BJ20" s="94">
        <v>9294.26</v>
      </c>
      <c r="BK20" s="95">
        <v>19129.21</v>
      </c>
      <c r="BL20" s="130">
        <v>9834.9499999999989</v>
      </c>
      <c r="BM20" s="368">
        <v>1.0581746153001959</v>
      </c>
      <c r="BN20" s="367">
        <v>4.317626852639346E-2</v>
      </c>
      <c r="BO20" s="367">
        <v>6.8111332196246058E-2</v>
      </c>
      <c r="BP20" s="94">
        <v>1732.38</v>
      </c>
      <c r="BQ20" s="95">
        <v>2060.08</v>
      </c>
      <c r="BR20" s="130">
        <v>327.69999999999982</v>
      </c>
      <c r="BS20" s="368">
        <v>0.18916173125988514</v>
      </c>
      <c r="BT20" s="367">
        <v>8.0477309726383287E-3</v>
      </c>
      <c r="BU20" s="367">
        <v>7.3351065324099947E-3</v>
      </c>
      <c r="BV20" s="94">
        <v>3753.37</v>
      </c>
      <c r="BW20" s="95">
        <v>31551.85</v>
      </c>
      <c r="BX20" s="130">
        <v>27798.48</v>
      </c>
      <c r="BY20" s="368">
        <v>7.40627223002262</v>
      </c>
      <c r="BZ20" s="367">
        <v>1.7436192983509114E-2</v>
      </c>
      <c r="CA20" s="367">
        <v>0.11234329785475336</v>
      </c>
      <c r="CB20" s="94">
        <v>0</v>
      </c>
      <c r="CC20" s="95">
        <v>0</v>
      </c>
      <c r="CD20" s="130">
        <v>0</v>
      </c>
      <c r="CE20" s="368">
        <v>0</v>
      </c>
      <c r="CF20" s="367">
        <v>0</v>
      </c>
      <c r="CG20" s="362">
        <v>0</v>
      </c>
      <c r="CH20" s="95">
        <v>215263.16</v>
      </c>
      <c r="CI20" s="95">
        <v>280852.09000000003</v>
      </c>
      <c r="CJ20" s="130">
        <v>65588.930000000022</v>
      </c>
      <c r="CK20" s="368">
        <v>0.30469184787587444</v>
      </c>
      <c r="CL20" s="367">
        <v>0.99934741148632844</v>
      </c>
      <c r="CM20" s="362">
        <v>0.99921347879676614</v>
      </c>
      <c r="CN20" s="94">
        <v>0</v>
      </c>
      <c r="CO20" s="95">
        <v>0</v>
      </c>
      <c r="CP20" s="130">
        <v>0</v>
      </c>
      <c r="CQ20" s="368">
        <v>0</v>
      </c>
      <c r="CR20" s="367">
        <v>0</v>
      </c>
      <c r="CS20" s="362">
        <v>0</v>
      </c>
      <c r="CT20" s="94">
        <v>0</v>
      </c>
      <c r="CU20" s="95">
        <v>0</v>
      </c>
      <c r="CV20" s="130">
        <v>0</v>
      </c>
      <c r="CW20" s="362">
        <v>0</v>
      </c>
      <c r="CX20" s="367">
        <v>0</v>
      </c>
      <c r="CY20" s="362">
        <v>0</v>
      </c>
      <c r="CZ20" s="94">
        <v>89.05</v>
      </c>
      <c r="DA20" s="95">
        <v>142.79</v>
      </c>
      <c r="DB20" s="130">
        <v>53.739999999999995</v>
      </c>
      <c r="DC20" s="368">
        <v>0.60348119034250414</v>
      </c>
      <c r="DD20" s="367">
        <v>0.63349221028668989</v>
      </c>
      <c r="DE20" s="362">
        <v>1.0157928434232055</v>
      </c>
      <c r="DF20" s="95">
        <v>0</v>
      </c>
      <c r="DG20" s="95">
        <v>0</v>
      </c>
      <c r="DH20" s="130">
        <v>0</v>
      </c>
      <c r="DI20" s="368">
        <v>0</v>
      </c>
      <c r="DJ20" s="367">
        <v>0</v>
      </c>
      <c r="DK20" s="362">
        <v>0</v>
      </c>
      <c r="DL20" s="94">
        <v>0</v>
      </c>
      <c r="DM20" s="95">
        <v>0</v>
      </c>
      <c r="DN20" s="130">
        <v>0</v>
      </c>
      <c r="DO20" s="368">
        <v>0</v>
      </c>
      <c r="DP20" s="367">
        <v>0</v>
      </c>
      <c r="DQ20" s="362">
        <v>0</v>
      </c>
      <c r="DR20" s="94">
        <v>89.59</v>
      </c>
      <c r="DS20" s="95">
        <v>92.19</v>
      </c>
      <c r="DT20" s="130">
        <v>2.5999999999999943</v>
      </c>
      <c r="DU20" s="368">
        <v>2.9021096104475883E-2</v>
      </c>
      <c r="DV20" s="367">
        <v>0.63733371274098316</v>
      </c>
      <c r="DW20" s="362">
        <v>0.41701723436015742</v>
      </c>
      <c r="DX20" s="94">
        <v>0</v>
      </c>
      <c r="DY20" s="95">
        <v>0</v>
      </c>
      <c r="DZ20" s="130">
        <v>0</v>
      </c>
      <c r="EA20" s="368">
        <v>0</v>
      </c>
      <c r="EB20" s="367">
        <v>0</v>
      </c>
      <c r="EC20" s="362">
        <v>0</v>
      </c>
      <c r="ED20" s="94">
        <v>0</v>
      </c>
      <c r="EE20" s="95">
        <v>0</v>
      </c>
      <c r="EF20" s="130">
        <v>0</v>
      </c>
      <c r="EG20" s="368">
        <v>0</v>
      </c>
      <c r="EH20" s="367">
        <v>0</v>
      </c>
      <c r="EI20" s="362">
        <v>0</v>
      </c>
      <c r="EJ20" s="94">
        <v>0</v>
      </c>
      <c r="EK20" s="95">
        <v>0</v>
      </c>
      <c r="EL20" s="130">
        <v>0</v>
      </c>
      <c r="EM20" s="368">
        <v>0</v>
      </c>
      <c r="EN20" s="367">
        <v>0</v>
      </c>
      <c r="EO20" s="362">
        <v>0</v>
      </c>
      <c r="EP20" s="94">
        <v>0</v>
      </c>
      <c r="EQ20" s="95">
        <v>0</v>
      </c>
      <c r="ER20" s="130">
        <v>0</v>
      </c>
      <c r="ES20" s="368">
        <v>0</v>
      </c>
      <c r="ET20" s="367">
        <v>0</v>
      </c>
      <c r="EU20" s="362">
        <v>0</v>
      </c>
      <c r="EV20" s="94">
        <v>0</v>
      </c>
      <c r="EW20" s="95">
        <v>0</v>
      </c>
      <c r="EX20" s="130">
        <v>0</v>
      </c>
      <c r="EY20" s="368">
        <v>0</v>
      </c>
      <c r="EZ20" s="367">
        <v>0</v>
      </c>
      <c r="FA20" s="362">
        <v>0</v>
      </c>
      <c r="FB20" s="94">
        <v>0</v>
      </c>
      <c r="FC20" s="95">
        <v>0</v>
      </c>
      <c r="FD20" s="130">
        <v>0</v>
      </c>
      <c r="FE20" s="368">
        <v>0</v>
      </c>
      <c r="FF20" s="367">
        <v>0</v>
      </c>
      <c r="FG20" s="362">
        <v>0</v>
      </c>
      <c r="FH20" s="95">
        <v>0</v>
      </c>
      <c r="FI20" s="95">
        <v>0</v>
      </c>
      <c r="FJ20" s="130">
        <v>0</v>
      </c>
      <c r="FK20" s="471">
        <v>0</v>
      </c>
      <c r="FL20" s="367">
        <v>0</v>
      </c>
      <c r="FM20" s="362">
        <v>0</v>
      </c>
      <c r="FN20" s="95">
        <v>-38.07</v>
      </c>
      <c r="FO20" s="95">
        <v>-13.91</v>
      </c>
      <c r="FP20" s="130">
        <v>24.16</v>
      </c>
      <c r="FQ20" s="367">
        <v>0.63462043603887575</v>
      </c>
      <c r="FR20" s="366">
        <v>-1.7673788657234486E-4</v>
      </c>
      <c r="FS20" s="362">
        <v>-4.9488894635119205E-5</v>
      </c>
      <c r="FT20" s="95">
        <v>140.57</v>
      </c>
      <c r="FU20" s="95">
        <v>221.07</v>
      </c>
      <c r="FV20" s="130">
        <v>80.5</v>
      </c>
      <c r="FW20" s="367">
        <v>0.5726684214270471</v>
      </c>
      <c r="FX20" s="366">
        <v>6.5258851367151337E-4</v>
      </c>
      <c r="FY20" s="362">
        <v>7.8652120323406194E-4</v>
      </c>
      <c r="FZ20" s="95">
        <v>0</v>
      </c>
      <c r="GA20" s="95">
        <v>0</v>
      </c>
      <c r="GB20" s="130">
        <v>0</v>
      </c>
      <c r="GC20" s="367">
        <v>0</v>
      </c>
      <c r="GD20" s="366">
        <v>0</v>
      </c>
      <c r="GE20" s="362">
        <v>0</v>
      </c>
      <c r="GF20" s="94">
        <v>215403.73</v>
      </c>
      <c r="GG20" s="95">
        <v>281073.15999999997</v>
      </c>
      <c r="GH20" s="130">
        <v>65669.429999999964</v>
      </c>
      <c r="GI20" s="362">
        <v>0.30486672630970674</v>
      </c>
    </row>
    <row r="21" spans="1:195" ht="17.25" customHeight="1">
      <c r="A21" s="93" t="s">
        <v>27</v>
      </c>
      <c r="B21" s="94">
        <v>42200.62</v>
      </c>
      <c r="C21" s="95">
        <v>40340.18</v>
      </c>
      <c r="D21" s="130">
        <v>-1860.4400000000023</v>
      </c>
      <c r="E21" s="368">
        <v>-4.4085608220921925E-2</v>
      </c>
      <c r="F21" s="367">
        <v>0.32718049220403145</v>
      </c>
      <c r="G21" s="367">
        <v>0.29285024631543183</v>
      </c>
      <c r="H21" s="94">
        <v>0</v>
      </c>
      <c r="I21" s="95">
        <v>0</v>
      </c>
      <c r="J21" s="130">
        <v>0</v>
      </c>
      <c r="K21" s="368">
        <v>0</v>
      </c>
      <c r="L21" s="367">
        <v>0</v>
      </c>
      <c r="M21" s="367">
        <v>0</v>
      </c>
      <c r="N21" s="94">
        <v>0</v>
      </c>
      <c r="O21" s="95">
        <v>0</v>
      </c>
      <c r="P21" s="130">
        <v>0</v>
      </c>
      <c r="Q21" s="368">
        <v>0</v>
      </c>
      <c r="R21" s="367">
        <v>0</v>
      </c>
      <c r="S21" s="367">
        <v>0</v>
      </c>
      <c r="T21" s="94">
        <v>7688.3</v>
      </c>
      <c r="U21" s="95">
        <v>5204.1400000000003</v>
      </c>
      <c r="V21" s="130">
        <v>-2484.16</v>
      </c>
      <c r="W21" s="368">
        <v>-0.32310913986186801</v>
      </c>
      <c r="X21" s="367">
        <v>5.9607223263834858E-2</v>
      </c>
      <c r="Y21" s="367">
        <v>3.7779545873617607E-2</v>
      </c>
      <c r="Z21" s="94">
        <v>520.85</v>
      </c>
      <c r="AA21" s="95">
        <v>1364.05</v>
      </c>
      <c r="AB21" s="130">
        <v>843.19999999999993</v>
      </c>
      <c r="AC21" s="368">
        <v>1.6188921954497455</v>
      </c>
      <c r="AD21" s="363">
        <v>0.40381387611004244</v>
      </c>
      <c r="AE21" s="363">
        <v>0.99023449693720933</v>
      </c>
      <c r="AF21" s="94">
        <v>673.7</v>
      </c>
      <c r="AG21" s="95">
        <v>555.59</v>
      </c>
      <c r="AH21" s="130">
        <v>-118.11000000000001</v>
      </c>
      <c r="AI21" s="368">
        <v>-0.17531542229478997</v>
      </c>
      <c r="AJ21" s="367">
        <v>5.2231814982304989E-3</v>
      </c>
      <c r="AK21" s="367">
        <v>4.0333153781264928E-3</v>
      </c>
      <c r="AL21" s="94">
        <v>64641.39</v>
      </c>
      <c r="AM21" s="95">
        <v>74301.03</v>
      </c>
      <c r="AN21" s="130">
        <v>9659.64</v>
      </c>
      <c r="AO21" s="368">
        <v>0.14943428660800764</v>
      </c>
      <c r="AP21" s="367">
        <v>0.50116329563292561</v>
      </c>
      <c r="AQ21" s="367">
        <v>0.53938963428002273</v>
      </c>
      <c r="AR21" s="94">
        <v>13257.94</v>
      </c>
      <c r="AS21" s="95">
        <v>15985.32</v>
      </c>
      <c r="AT21" s="130">
        <v>2727.3799999999992</v>
      </c>
      <c r="AU21" s="368">
        <v>0.2057167252227721</v>
      </c>
      <c r="AV21" s="367">
        <v>0.10278852146749304</v>
      </c>
      <c r="AW21" s="367">
        <v>0.11604571173036408</v>
      </c>
      <c r="AX21" s="94">
        <v>0</v>
      </c>
      <c r="AY21" s="95">
        <v>0</v>
      </c>
      <c r="AZ21" s="130">
        <v>0</v>
      </c>
      <c r="BA21" s="368">
        <v>0</v>
      </c>
      <c r="BB21" s="367">
        <v>0</v>
      </c>
      <c r="BC21" s="367">
        <v>0</v>
      </c>
      <c r="BD21" s="94">
        <v>0</v>
      </c>
      <c r="BE21" s="95">
        <v>0</v>
      </c>
      <c r="BF21" s="130">
        <v>0</v>
      </c>
      <c r="BG21" s="368">
        <v>0</v>
      </c>
      <c r="BH21" s="367">
        <v>0</v>
      </c>
      <c r="BI21" s="367">
        <v>0</v>
      </c>
      <c r="BJ21" s="94">
        <v>0</v>
      </c>
      <c r="BK21" s="95">
        <v>0</v>
      </c>
      <c r="BL21" s="130">
        <v>0</v>
      </c>
      <c r="BM21" s="368">
        <v>0</v>
      </c>
      <c r="BN21" s="367">
        <v>0</v>
      </c>
      <c r="BO21" s="367">
        <v>0</v>
      </c>
      <c r="BP21" s="94">
        <v>0</v>
      </c>
      <c r="BQ21" s="95">
        <v>0</v>
      </c>
      <c r="BR21" s="130">
        <v>0</v>
      </c>
      <c r="BS21" s="368">
        <v>0</v>
      </c>
      <c r="BT21" s="367">
        <v>0</v>
      </c>
      <c r="BU21" s="367">
        <v>0</v>
      </c>
      <c r="BV21" s="94">
        <v>0</v>
      </c>
      <c r="BW21" s="95">
        <v>0</v>
      </c>
      <c r="BX21" s="130">
        <v>0</v>
      </c>
      <c r="BY21" s="368">
        <v>0</v>
      </c>
      <c r="BZ21" s="367">
        <v>0</v>
      </c>
      <c r="CA21" s="367">
        <v>0</v>
      </c>
      <c r="CB21" s="94">
        <v>-0.11</v>
      </c>
      <c r="CC21" s="95">
        <v>-0.11</v>
      </c>
      <c r="CD21" s="130">
        <v>0</v>
      </c>
      <c r="CE21" s="368">
        <v>0</v>
      </c>
      <c r="CF21" s="367">
        <v>-8.5282761586070197E-7</v>
      </c>
      <c r="CG21" s="362">
        <v>-7.98546934959078E-7</v>
      </c>
      <c r="CH21" s="95">
        <v>128982.69</v>
      </c>
      <c r="CI21" s="95">
        <v>137750.20000000001</v>
      </c>
      <c r="CJ21" s="130">
        <v>8767.5100000000093</v>
      </c>
      <c r="CK21" s="368">
        <v>6.7974315003044281E-2</v>
      </c>
      <c r="CL21" s="367">
        <v>0.65821041943020309</v>
      </c>
      <c r="CM21" s="362">
        <v>0.58638550625705421</v>
      </c>
      <c r="CN21" s="94">
        <v>6135.51</v>
      </c>
      <c r="CO21" s="95">
        <v>6986.98</v>
      </c>
      <c r="CP21" s="130">
        <v>851.46999999999935</v>
      </c>
      <c r="CQ21" s="368">
        <v>0.1387773795495402</v>
      </c>
      <c r="CR21" s="367">
        <v>9.1606264063602755E-2</v>
      </c>
      <c r="CS21" s="362">
        <v>7.1909246915468364E-2</v>
      </c>
      <c r="CT21" s="94">
        <v>0</v>
      </c>
      <c r="CU21" s="95">
        <v>0</v>
      </c>
      <c r="CV21" s="130">
        <v>0</v>
      </c>
      <c r="CW21" s="362">
        <v>0</v>
      </c>
      <c r="CX21" s="367">
        <v>0</v>
      </c>
      <c r="CY21" s="362">
        <v>0</v>
      </c>
      <c r="CZ21" s="94">
        <v>0</v>
      </c>
      <c r="DA21" s="95">
        <v>0</v>
      </c>
      <c r="DB21" s="130">
        <v>0</v>
      </c>
      <c r="DC21" s="368">
        <v>0</v>
      </c>
      <c r="DD21" s="367">
        <v>0</v>
      </c>
      <c r="DE21" s="362">
        <v>0</v>
      </c>
      <c r="DF21" s="95">
        <v>15233.53</v>
      </c>
      <c r="DG21" s="95">
        <v>15233.53</v>
      </c>
      <c r="DH21" s="130">
        <v>0</v>
      </c>
      <c r="DI21" s="368">
        <v>0</v>
      </c>
      <c r="DJ21" s="367">
        <v>0.22744429913744979</v>
      </c>
      <c r="DK21" s="362">
        <v>0.15678185284116955</v>
      </c>
      <c r="DL21" s="94">
        <v>0</v>
      </c>
      <c r="DM21" s="95">
        <v>1638.99</v>
      </c>
      <c r="DN21" s="130">
        <v>1638.99</v>
      </c>
      <c r="DO21" s="368" t="s">
        <v>568</v>
      </c>
      <c r="DP21" s="367">
        <v>0</v>
      </c>
      <c r="DQ21" s="362">
        <v>1.6868308854753197E-2</v>
      </c>
      <c r="DR21" s="94">
        <v>5474.29</v>
      </c>
      <c r="DS21" s="95">
        <v>17053.849999999999</v>
      </c>
      <c r="DT21" s="130">
        <v>11579.559999999998</v>
      </c>
      <c r="DU21" s="368">
        <v>2.1152624358592615</v>
      </c>
      <c r="DV21" s="367">
        <v>8.1733915404056043E-2</v>
      </c>
      <c r="DW21" s="362">
        <v>0.17551639055920584</v>
      </c>
      <c r="DX21" s="94">
        <v>38579.279999999999</v>
      </c>
      <c r="DY21" s="95">
        <v>50764.49</v>
      </c>
      <c r="DZ21" s="130">
        <v>12185.21</v>
      </c>
      <c r="EA21" s="368">
        <v>0.31584855912292814</v>
      </c>
      <c r="EB21" s="367">
        <v>0.57600814130588462</v>
      </c>
      <c r="EC21" s="362">
        <v>0.52246267284976122</v>
      </c>
      <c r="ED21" s="94">
        <v>0</v>
      </c>
      <c r="EE21" s="95">
        <v>0</v>
      </c>
      <c r="EF21" s="130">
        <v>0</v>
      </c>
      <c r="EG21" s="368">
        <v>0</v>
      </c>
      <c r="EH21" s="367">
        <v>0</v>
      </c>
      <c r="EI21" s="362">
        <v>0</v>
      </c>
      <c r="EJ21" s="94">
        <v>0</v>
      </c>
      <c r="EK21" s="95">
        <v>0</v>
      </c>
      <c r="EL21" s="130">
        <v>0</v>
      </c>
      <c r="EM21" s="368">
        <v>0</v>
      </c>
      <c r="EN21" s="367">
        <v>0</v>
      </c>
      <c r="EO21" s="362">
        <v>0</v>
      </c>
      <c r="EP21" s="94">
        <v>0</v>
      </c>
      <c r="EQ21" s="95">
        <v>0</v>
      </c>
      <c r="ER21" s="130">
        <v>0</v>
      </c>
      <c r="ES21" s="368">
        <v>0</v>
      </c>
      <c r="ET21" s="367">
        <v>0</v>
      </c>
      <c r="EU21" s="362">
        <v>0</v>
      </c>
      <c r="EV21" s="94">
        <v>0</v>
      </c>
      <c r="EW21" s="95">
        <v>0</v>
      </c>
      <c r="EX21" s="130">
        <v>0</v>
      </c>
      <c r="EY21" s="368">
        <v>0</v>
      </c>
      <c r="EZ21" s="367">
        <v>0</v>
      </c>
      <c r="FA21" s="362">
        <v>0</v>
      </c>
      <c r="FB21" s="94">
        <v>0</v>
      </c>
      <c r="FC21" s="95">
        <v>0</v>
      </c>
      <c r="FD21" s="130">
        <v>0</v>
      </c>
      <c r="FE21" s="368">
        <v>0</v>
      </c>
      <c r="FF21" s="367">
        <v>0</v>
      </c>
      <c r="FG21" s="362">
        <v>0</v>
      </c>
      <c r="FH21" s="95">
        <v>1554.36</v>
      </c>
      <c r="FI21" s="95">
        <v>5486.02</v>
      </c>
      <c r="FJ21" s="130">
        <v>3931.6600000000008</v>
      </c>
      <c r="FK21" s="471">
        <v>2.5294397694227855</v>
      </c>
      <c r="FL21" s="367">
        <v>7.9320407067454586E-3</v>
      </c>
      <c r="FM21" s="362">
        <v>2.3353306311252722E-2</v>
      </c>
      <c r="FN21" s="95">
        <v>0</v>
      </c>
      <c r="FO21" s="95">
        <v>0</v>
      </c>
      <c r="FP21" s="130">
        <v>0</v>
      </c>
      <c r="FQ21" s="367">
        <v>0</v>
      </c>
      <c r="FR21" s="366">
        <v>0</v>
      </c>
      <c r="FS21" s="362">
        <v>0</v>
      </c>
      <c r="FT21" s="95">
        <v>66976.97</v>
      </c>
      <c r="FU21" s="95">
        <v>97163.86</v>
      </c>
      <c r="FV21" s="130">
        <v>30186.89</v>
      </c>
      <c r="FW21" s="367">
        <v>0.4507055186282688</v>
      </c>
      <c r="FX21" s="366">
        <v>0.34178958056979686</v>
      </c>
      <c r="FY21" s="362">
        <v>0.41361449374294584</v>
      </c>
      <c r="FZ21" s="95">
        <v>0</v>
      </c>
      <c r="GA21" s="95">
        <v>0</v>
      </c>
      <c r="GB21" s="130">
        <v>0</v>
      </c>
      <c r="GC21" s="367">
        <v>0</v>
      </c>
      <c r="GD21" s="366">
        <v>0</v>
      </c>
      <c r="GE21" s="362">
        <v>0</v>
      </c>
      <c r="GF21" s="94">
        <v>195959.66</v>
      </c>
      <c r="GG21" s="95">
        <v>234914.06</v>
      </c>
      <c r="GH21" s="130">
        <v>38954.399999999994</v>
      </c>
      <c r="GI21" s="362">
        <v>0.19878785256108319</v>
      </c>
    </row>
    <row r="22" spans="1:195" ht="17.25" customHeight="1">
      <c r="A22" s="93" t="s">
        <v>182</v>
      </c>
      <c r="B22" s="94">
        <v>167248.24</v>
      </c>
      <c r="C22" s="95">
        <v>162407.76</v>
      </c>
      <c r="D22" s="130">
        <v>-4840.4799999999814</v>
      </c>
      <c r="E22" s="368">
        <v>-2.89418890147961E-2</v>
      </c>
      <c r="F22" s="367">
        <v>0.79142527941628582</v>
      </c>
      <c r="G22" s="367">
        <v>0.78612025787384765</v>
      </c>
      <c r="H22" s="94">
        <v>0</v>
      </c>
      <c r="I22" s="95">
        <v>0</v>
      </c>
      <c r="J22" s="130">
        <v>0</v>
      </c>
      <c r="K22" s="368">
        <v>0</v>
      </c>
      <c r="L22" s="367">
        <v>0</v>
      </c>
      <c r="M22" s="367">
        <v>0</v>
      </c>
      <c r="N22" s="94">
        <v>0</v>
      </c>
      <c r="O22" s="95">
        <v>0</v>
      </c>
      <c r="P22" s="130">
        <v>0</v>
      </c>
      <c r="Q22" s="368">
        <v>0</v>
      </c>
      <c r="R22" s="367">
        <v>0</v>
      </c>
      <c r="S22" s="367">
        <v>0</v>
      </c>
      <c r="T22" s="94">
        <v>0</v>
      </c>
      <c r="U22" s="95">
        <v>0</v>
      </c>
      <c r="V22" s="130">
        <v>0</v>
      </c>
      <c r="W22" s="368">
        <v>0</v>
      </c>
      <c r="X22" s="367">
        <v>0</v>
      </c>
      <c r="Y22" s="367">
        <v>0</v>
      </c>
      <c r="Z22" s="94">
        <v>0</v>
      </c>
      <c r="AA22" s="95">
        <v>0</v>
      </c>
      <c r="AB22" s="130">
        <v>0</v>
      </c>
      <c r="AC22" s="368">
        <v>0</v>
      </c>
      <c r="AD22" s="363">
        <v>0</v>
      </c>
      <c r="AE22" s="363">
        <v>0</v>
      </c>
      <c r="AF22" s="94">
        <v>0</v>
      </c>
      <c r="AG22" s="95">
        <v>0</v>
      </c>
      <c r="AH22" s="130">
        <v>0</v>
      </c>
      <c r="AI22" s="368">
        <v>0</v>
      </c>
      <c r="AJ22" s="367">
        <v>0</v>
      </c>
      <c r="AK22" s="367">
        <v>0</v>
      </c>
      <c r="AL22" s="94">
        <v>0</v>
      </c>
      <c r="AM22" s="95">
        <v>0</v>
      </c>
      <c r="AN22" s="130">
        <v>0</v>
      </c>
      <c r="AO22" s="368">
        <v>0</v>
      </c>
      <c r="AP22" s="367">
        <v>0</v>
      </c>
      <c r="AQ22" s="367">
        <v>0</v>
      </c>
      <c r="AR22" s="94">
        <v>0</v>
      </c>
      <c r="AS22" s="95">
        <v>0</v>
      </c>
      <c r="AT22" s="130">
        <v>0</v>
      </c>
      <c r="AU22" s="368">
        <v>0</v>
      </c>
      <c r="AV22" s="367">
        <v>0</v>
      </c>
      <c r="AW22" s="367">
        <v>0</v>
      </c>
      <c r="AX22" s="94">
        <v>0</v>
      </c>
      <c r="AY22" s="95">
        <v>0</v>
      </c>
      <c r="AZ22" s="130">
        <v>0</v>
      </c>
      <c r="BA22" s="368">
        <v>0</v>
      </c>
      <c r="BB22" s="367">
        <v>0</v>
      </c>
      <c r="BC22" s="367">
        <v>0</v>
      </c>
      <c r="BD22" s="94">
        <v>1926.84</v>
      </c>
      <c r="BE22" s="95">
        <v>2751.37</v>
      </c>
      <c r="BF22" s="130">
        <v>824.53</v>
      </c>
      <c r="BG22" s="368">
        <v>0.4279182495692429</v>
      </c>
      <c r="BH22" s="367">
        <v>9.1178830066640845E-3</v>
      </c>
      <c r="BI22" s="367">
        <v>1.331776076405689E-2</v>
      </c>
      <c r="BJ22" s="94">
        <v>42150.29</v>
      </c>
      <c r="BK22" s="95">
        <v>41434.9</v>
      </c>
      <c r="BL22" s="130">
        <v>-715.38999999999942</v>
      </c>
      <c r="BM22" s="368">
        <v>-1.6972362467731525E-2</v>
      </c>
      <c r="BN22" s="367">
        <v>0.19945683757705004</v>
      </c>
      <c r="BO22" s="367">
        <v>0.20056193295798852</v>
      </c>
      <c r="BP22" s="94">
        <v>0</v>
      </c>
      <c r="BQ22" s="95">
        <v>0</v>
      </c>
      <c r="BR22" s="130">
        <v>0</v>
      </c>
      <c r="BS22" s="368">
        <v>0</v>
      </c>
      <c r="BT22" s="367">
        <v>0</v>
      </c>
      <c r="BU22" s="367">
        <v>0</v>
      </c>
      <c r="BV22" s="94">
        <v>0</v>
      </c>
      <c r="BW22" s="95">
        <v>0</v>
      </c>
      <c r="BX22" s="130">
        <v>0</v>
      </c>
      <c r="BY22" s="368">
        <v>0</v>
      </c>
      <c r="BZ22" s="367">
        <v>0</v>
      </c>
      <c r="CA22" s="367">
        <v>0</v>
      </c>
      <c r="CB22" s="94">
        <v>0</v>
      </c>
      <c r="CC22" s="95">
        <v>0</v>
      </c>
      <c r="CD22" s="130">
        <v>0</v>
      </c>
      <c r="CE22" s="368">
        <v>0</v>
      </c>
      <c r="CF22" s="367">
        <v>0</v>
      </c>
      <c r="CG22" s="362">
        <v>0</v>
      </c>
      <c r="CH22" s="95">
        <v>211325.37</v>
      </c>
      <c r="CI22" s="95">
        <v>206594.04</v>
      </c>
      <c r="CJ22" s="130">
        <v>-4731.3299999999872</v>
      </c>
      <c r="CK22" s="368">
        <v>-2.2388840488011388E-2</v>
      </c>
      <c r="CL22" s="367">
        <v>0.97658352516066638</v>
      </c>
      <c r="CM22" s="362">
        <v>0.9760568151377268</v>
      </c>
      <c r="CN22" s="94">
        <v>0</v>
      </c>
      <c r="CO22" s="95">
        <v>0</v>
      </c>
      <c r="CP22" s="130">
        <v>0</v>
      </c>
      <c r="CQ22" s="368">
        <v>0</v>
      </c>
      <c r="CR22" s="367">
        <v>0</v>
      </c>
      <c r="CS22" s="362">
        <v>0</v>
      </c>
      <c r="CT22" s="94">
        <v>0</v>
      </c>
      <c r="CU22" s="95">
        <v>0</v>
      </c>
      <c r="CV22" s="130">
        <v>0</v>
      </c>
      <c r="CW22" s="362">
        <v>0</v>
      </c>
      <c r="CX22" s="367">
        <v>0</v>
      </c>
      <c r="CY22" s="362">
        <v>0</v>
      </c>
      <c r="CZ22" s="94">
        <v>0</v>
      </c>
      <c r="DA22" s="95">
        <v>0</v>
      </c>
      <c r="DB22" s="130">
        <v>0</v>
      </c>
      <c r="DC22" s="368">
        <v>0</v>
      </c>
      <c r="DD22" s="367">
        <v>0</v>
      </c>
      <c r="DE22" s="362">
        <v>0</v>
      </c>
      <c r="DF22" s="95">
        <v>5041.8900000000003</v>
      </c>
      <c r="DG22" s="95">
        <v>5041.8900000000003</v>
      </c>
      <c r="DH22" s="130">
        <v>0</v>
      </c>
      <c r="DI22" s="368">
        <v>0</v>
      </c>
      <c r="DJ22" s="367">
        <v>0.99501494923181688</v>
      </c>
      <c r="DK22" s="362">
        <v>0.99487554904831643</v>
      </c>
      <c r="DL22" s="94">
        <v>0</v>
      </c>
      <c r="DM22" s="95">
        <v>0</v>
      </c>
      <c r="DN22" s="130">
        <v>0</v>
      </c>
      <c r="DO22" s="368">
        <v>0</v>
      </c>
      <c r="DP22" s="367">
        <v>0</v>
      </c>
      <c r="DQ22" s="362">
        <v>0</v>
      </c>
      <c r="DR22" s="94">
        <v>25.26</v>
      </c>
      <c r="DS22" s="95">
        <v>25.97</v>
      </c>
      <c r="DT22" s="130">
        <v>0.7099999999999973</v>
      </c>
      <c r="DU22" s="368">
        <v>2.8107680126682393E-2</v>
      </c>
      <c r="DV22" s="367">
        <v>4.9850507681832986E-3</v>
      </c>
      <c r="DW22" s="362">
        <v>5.1244509516837483E-3</v>
      </c>
      <c r="DX22" s="94">
        <v>0</v>
      </c>
      <c r="DY22" s="95">
        <v>0</v>
      </c>
      <c r="DZ22" s="130">
        <v>0</v>
      </c>
      <c r="EA22" s="368">
        <v>0</v>
      </c>
      <c r="EB22" s="367">
        <v>0</v>
      </c>
      <c r="EC22" s="362">
        <v>0</v>
      </c>
      <c r="ED22" s="94">
        <v>0</v>
      </c>
      <c r="EE22" s="95">
        <v>0</v>
      </c>
      <c r="EF22" s="130">
        <v>0</v>
      </c>
      <c r="EG22" s="368">
        <v>0</v>
      </c>
      <c r="EH22" s="367">
        <v>0</v>
      </c>
      <c r="EI22" s="362">
        <v>0</v>
      </c>
      <c r="EJ22" s="94">
        <v>0</v>
      </c>
      <c r="EK22" s="95">
        <v>0</v>
      </c>
      <c r="EL22" s="130">
        <v>0</v>
      </c>
      <c r="EM22" s="368">
        <v>0</v>
      </c>
      <c r="EN22" s="367">
        <v>0</v>
      </c>
      <c r="EO22" s="362">
        <v>0</v>
      </c>
      <c r="EP22" s="94">
        <v>0</v>
      </c>
      <c r="EQ22" s="95">
        <v>0</v>
      </c>
      <c r="ER22" s="130">
        <v>0</v>
      </c>
      <c r="ES22" s="368">
        <v>0</v>
      </c>
      <c r="ET22" s="367">
        <v>0</v>
      </c>
      <c r="EU22" s="362">
        <v>0</v>
      </c>
      <c r="EV22" s="94">
        <v>0</v>
      </c>
      <c r="EW22" s="95">
        <v>0</v>
      </c>
      <c r="EX22" s="130">
        <v>0</v>
      </c>
      <c r="EY22" s="368">
        <v>0</v>
      </c>
      <c r="EZ22" s="367">
        <v>0</v>
      </c>
      <c r="FA22" s="362">
        <v>0</v>
      </c>
      <c r="FB22" s="94">
        <v>0</v>
      </c>
      <c r="FC22" s="95">
        <v>0</v>
      </c>
      <c r="FD22" s="130">
        <v>0</v>
      </c>
      <c r="FE22" s="368">
        <v>0</v>
      </c>
      <c r="FF22" s="367">
        <v>0</v>
      </c>
      <c r="FG22" s="362">
        <v>0</v>
      </c>
      <c r="FH22" s="95">
        <v>0</v>
      </c>
      <c r="FI22" s="95">
        <v>0</v>
      </c>
      <c r="FJ22" s="130">
        <v>0</v>
      </c>
      <c r="FK22" s="471">
        <v>0</v>
      </c>
      <c r="FL22" s="367">
        <v>0</v>
      </c>
      <c r="FM22" s="362">
        <v>0</v>
      </c>
      <c r="FN22" s="95">
        <v>0</v>
      </c>
      <c r="FO22" s="95">
        <v>0</v>
      </c>
      <c r="FP22" s="130">
        <v>0</v>
      </c>
      <c r="FQ22" s="367">
        <v>0</v>
      </c>
      <c r="FR22" s="366">
        <v>0</v>
      </c>
      <c r="FS22" s="362">
        <v>0</v>
      </c>
      <c r="FT22" s="95">
        <v>5067.1499999999996</v>
      </c>
      <c r="FU22" s="95">
        <v>5067.8599999999997</v>
      </c>
      <c r="FV22" s="130">
        <v>0.71000000000003638</v>
      </c>
      <c r="FW22" s="367">
        <v>1.4011821240737622E-4</v>
      </c>
      <c r="FX22" s="366">
        <v>2.3416474839333633E-2</v>
      </c>
      <c r="FY22" s="362">
        <v>2.3943184862273276E-2</v>
      </c>
      <c r="FZ22" s="95">
        <v>0</v>
      </c>
      <c r="GA22" s="95">
        <v>0</v>
      </c>
      <c r="GB22" s="130">
        <v>0</v>
      </c>
      <c r="GC22" s="367">
        <v>0</v>
      </c>
      <c r="GD22" s="366">
        <v>0</v>
      </c>
      <c r="GE22" s="362">
        <v>0</v>
      </c>
      <c r="GF22" s="94">
        <v>216392.52</v>
      </c>
      <c r="GG22" s="95">
        <v>211661.9</v>
      </c>
      <c r="GH22" s="130">
        <v>-4730.6199999999953</v>
      </c>
      <c r="GI22" s="362">
        <v>-2.1861291693446683E-2</v>
      </c>
    </row>
    <row r="23" spans="1:195" ht="17.25" customHeight="1">
      <c r="A23" s="93" t="s">
        <v>0</v>
      </c>
      <c r="B23" s="94">
        <v>61486.49</v>
      </c>
      <c r="C23" s="95">
        <v>46744.24</v>
      </c>
      <c r="D23" s="130">
        <v>-14742.25</v>
      </c>
      <c r="E23" s="368">
        <v>-0.23976405223326297</v>
      </c>
      <c r="F23" s="367">
        <v>0.35697679535788718</v>
      </c>
      <c r="G23" s="367">
        <v>0.28391841602714385</v>
      </c>
      <c r="H23" s="94">
        <v>0</v>
      </c>
      <c r="I23" s="95">
        <v>0</v>
      </c>
      <c r="J23" s="130">
        <v>0</v>
      </c>
      <c r="K23" s="368">
        <v>0</v>
      </c>
      <c r="L23" s="367">
        <v>0</v>
      </c>
      <c r="M23" s="367">
        <v>0</v>
      </c>
      <c r="N23" s="94">
        <v>0</v>
      </c>
      <c r="O23" s="95">
        <v>0</v>
      </c>
      <c r="P23" s="130">
        <v>0</v>
      </c>
      <c r="Q23" s="368">
        <v>0</v>
      </c>
      <c r="R23" s="367">
        <v>0</v>
      </c>
      <c r="S23" s="367">
        <v>0</v>
      </c>
      <c r="T23" s="94">
        <v>724.51</v>
      </c>
      <c r="U23" s="95">
        <v>422.16</v>
      </c>
      <c r="V23" s="130">
        <v>-302.34999999999997</v>
      </c>
      <c r="W23" s="368">
        <v>-0.4173165311727926</v>
      </c>
      <c r="X23" s="367">
        <v>4.2063428568575442E-3</v>
      </c>
      <c r="Y23" s="367">
        <v>2.5641447697089324E-3</v>
      </c>
      <c r="Z23" s="94">
        <v>0</v>
      </c>
      <c r="AA23" s="95">
        <v>0</v>
      </c>
      <c r="AB23" s="130">
        <v>0</v>
      </c>
      <c r="AC23" s="368">
        <v>0</v>
      </c>
      <c r="AD23" s="363">
        <v>0</v>
      </c>
      <c r="AE23" s="363">
        <v>0</v>
      </c>
      <c r="AF23" s="94">
        <v>0</v>
      </c>
      <c r="AG23" s="95">
        <v>0</v>
      </c>
      <c r="AH23" s="130">
        <v>0</v>
      </c>
      <c r="AI23" s="368">
        <v>0</v>
      </c>
      <c r="AJ23" s="367">
        <v>0</v>
      </c>
      <c r="AK23" s="367">
        <v>0</v>
      </c>
      <c r="AL23" s="94">
        <v>75077.94</v>
      </c>
      <c r="AM23" s="95">
        <v>73954.23</v>
      </c>
      <c r="AN23" s="130">
        <v>-1123.7100000000064</v>
      </c>
      <c r="AO23" s="368">
        <v>-1.4967246037917482E-2</v>
      </c>
      <c r="AP23" s="367">
        <v>0.43588571120699415</v>
      </c>
      <c r="AQ23" s="367">
        <v>0.44918834577494648</v>
      </c>
      <c r="AR23" s="94">
        <v>0</v>
      </c>
      <c r="AS23" s="95">
        <v>0</v>
      </c>
      <c r="AT23" s="130">
        <v>0</v>
      </c>
      <c r="AU23" s="368">
        <v>0</v>
      </c>
      <c r="AV23" s="367">
        <v>0</v>
      </c>
      <c r="AW23" s="367">
        <v>0</v>
      </c>
      <c r="AX23" s="94">
        <v>0</v>
      </c>
      <c r="AY23" s="95">
        <v>0</v>
      </c>
      <c r="AZ23" s="130">
        <v>0</v>
      </c>
      <c r="BA23" s="368">
        <v>0</v>
      </c>
      <c r="BB23" s="367">
        <v>0</v>
      </c>
      <c r="BC23" s="367">
        <v>0</v>
      </c>
      <c r="BD23" s="94">
        <v>34953.32</v>
      </c>
      <c r="BE23" s="95">
        <v>43519.06</v>
      </c>
      <c r="BF23" s="130">
        <v>8565.739999999998</v>
      </c>
      <c r="BG23" s="368">
        <v>0.245062271623983</v>
      </c>
      <c r="BH23" s="367">
        <v>0.20293115057826108</v>
      </c>
      <c r="BI23" s="367">
        <v>0.26432909342820066</v>
      </c>
      <c r="BJ23" s="94">
        <v>0</v>
      </c>
      <c r="BK23" s="95">
        <v>0</v>
      </c>
      <c r="BL23" s="130">
        <v>0</v>
      </c>
      <c r="BM23" s="368">
        <v>0</v>
      </c>
      <c r="BN23" s="367">
        <v>0</v>
      </c>
      <c r="BO23" s="367">
        <v>0</v>
      </c>
      <c r="BP23" s="94">
        <v>0</v>
      </c>
      <c r="BQ23" s="95">
        <v>0</v>
      </c>
      <c r="BR23" s="130">
        <v>0</v>
      </c>
      <c r="BS23" s="368">
        <v>0</v>
      </c>
      <c r="BT23" s="367">
        <v>0</v>
      </c>
      <c r="BU23" s="367">
        <v>0</v>
      </c>
      <c r="BV23" s="94">
        <v>3.39</v>
      </c>
      <c r="BW23" s="95">
        <v>2.99</v>
      </c>
      <c r="BX23" s="130">
        <v>-0.39999999999999991</v>
      </c>
      <c r="BY23" s="368">
        <v>-0.11799410029498522</v>
      </c>
      <c r="BZ23" s="367">
        <v>1.9681581047531541E-5</v>
      </c>
      <c r="CA23" s="367">
        <v>1.8160869957906263E-5</v>
      </c>
      <c r="CB23" s="94">
        <v>-3.39</v>
      </c>
      <c r="CC23" s="95">
        <v>-2.99</v>
      </c>
      <c r="CD23" s="130">
        <v>0.39999999999999991</v>
      </c>
      <c r="CE23" s="368">
        <v>0.11799410029498522</v>
      </c>
      <c r="CF23" s="367">
        <v>-1.9681581047531541E-5</v>
      </c>
      <c r="CG23" s="362">
        <v>-1.8160869957906263E-5</v>
      </c>
      <c r="CH23" s="95">
        <v>172242.26</v>
      </c>
      <c r="CI23" s="95">
        <v>164639.69</v>
      </c>
      <c r="CJ23" s="130">
        <v>-7602.570000000007</v>
      </c>
      <c r="CK23" s="368">
        <v>-4.4138819358269028E-2</v>
      </c>
      <c r="CL23" s="367">
        <v>0.97041791030817193</v>
      </c>
      <c r="CM23" s="362">
        <v>0.9702352777834089</v>
      </c>
      <c r="CN23" s="94">
        <v>0</v>
      </c>
      <c r="CO23" s="95">
        <v>0</v>
      </c>
      <c r="CP23" s="130">
        <v>0</v>
      </c>
      <c r="CQ23" s="368">
        <v>0</v>
      </c>
      <c r="CR23" s="367">
        <v>0</v>
      </c>
      <c r="CS23" s="362">
        <v>0</v>
      </c>
      <c r="CT23" s="94">
        <v>0</v>
      </c>
      <c r="CU23" s="95">
        <v>0</v>
      </c>
      <c r="CV23" s="130">
        <v>0</v>
      </c>
      <c r="CW23" s="362">
        <v>0</v>
      </c>
      <c r="CX23" s="367">
        <v>0</v>
      </c>
      <c r="CY23" s="362">
        <v>0</v>
      </c>
      <c r="CZ23" s="94">
        <v>5.74</v>
      </c>
      <c r="DA23" s="95">
        <v>5.74</v>
      </c>
      <c r="DB23" s="130">
        <v>0</v>
      </c>
      <c r="DC23" s="368">
        <v>0</v>
      </c>
      <c r="DD23" s="367">
        <v>1.0932063131712316E-3</v>
      </c>
      <c r="DE23" s="362">
        <v>1.0932063131712316E-3</v>
      </c>
      <c r="DF23" s="95">
        <v>0</v>
      </c>
      <c r="DG23" s="95">
        <v>0</v>
      </c>
      <c r="DH23" s="130">
        <v>0</v>
      </c>
      <c r="DI23" s="368">
        <v>0</v>
      </c>
      <c r="DJ23" s="367">
        <v>0</v>
      </c>
      <c r="DK23" s="362">
        <v>0</v>
      </c>
      <c r="DL23" s="94">
        <v>0</v>
      </c>
      <c r="DM23" s="95">
        <v>0</v>
      </c>
      <c r="DN23" s="130">
        <v>0</v>
      </c>
      <c r="DO23" s="368">
        <v>0</v>
      </c>
      <c r="DP23" s="367">
        <v>0</v>
      </c>
      <c r="DQ23" s="362">
        <v>0</v>
      </c>
      <c r="DR23" s="94">
        <v>5244.87</v>
      </c>
      <c r="DS23" s="95">
        <v>5045.05</v>
      </c>
      <c r="DT23" s="130">
        <v>-199.81999999999971</v>
      </c>
      <c r="DU23" s="368">
        <v>-3.8098179745160457E-2</v>
      </c>
      <c r="DV23" s="367">
        <v>0.99890679368682878</v>
      </c>
      <c r="DW23" s="362">
        <v>0.99886354411884082</v>
      </c>
      <c r="DX23" s="94">
        <v>0</v>
      </c>
      <c r="DY23" s="95">
        <v>0</v>
      </c>
      <c r="DZ23" s="130">
        <v>0</v>
      </c>
      <c r="EA23" s="368">
        <v>0</v>
      </c>
      <c r="EB23" s="367">
        <v>0</v>
      </c>
      <c r="EC23" s="362">
        <v>0</v>
      </c>
      <c r="ED23" s="94">
        <v>0</v>
      </c>
      <c r="EE23" s="95">
        <v>0</v>
      </c>
      <c r="EF23" s="130">
        <v>0</v>
      </c>
      <c r="EG23" s="368">
        <v>0</v>
      </c>
      <c r="EH23" s="367">
        <v>0</v>
      </c>
      <c r="EI23" s="362">
        <v>0</v>
      </c>
      <c r="EJ23" s="94">
        <v>0</v>
      </c>
      <c r="EK23" s="95">
        <v>0</v>
      </c>
      <c r="EL23" s="130">
        <v>0</v>
      </c>
      <c r="EM23" s="368">
        <v>0</v>
      </c>
      <c r="EN23" s="367">
        <v>0</v>
      </c>
      <c r="EO23" s="362">
        <v>0</v>
      </c>
      <c r="EP23" s="94">
        <v>0</v>
      </c>
      <c r="EQ23" s="95">
        <v>0</v>
      </c>
      <c r="ER23" s="130">
        <v>0</v>
      </c>
      <c r="ES23" s="368">
        <v>0</v>
      </c>
      <c r="ET23" s="367">
        <v>0</v>
      </c>
      <c r="EU23" s="362">
        <v>0</v>
      </c>
      <c r="EV23" s="94">
        <v>0</v>
      </c>
      <c r="EW23" s="95">
        <v>0</v>
      </c>
      <c r="EX23" s="130">
        <v>0</v>
      </c>
      <c r="EY23" s="368">
        <v>0</v>
      </c>
      <c r="EZ23" s="367">
        <v>0</v>
      </c>
      <c r="FA23" s="362">
        <v>0</v>
      </c>
      <c r="FB23" s="94">
        <v>0</v>
      </c>
      <c r="FC23" s="95">
        <v>0</v>
      </c>
      <c r="FD23" s="130">
        <v>0</v>
      </c>
      <c r="FE23" s="368">
        <v>0</v>
      </c>
      <c r="FF23" s="367">
        <v>0</v>
      </c>
      <c r="FG23" s="362">
        <v>0</v>
      </c>
      <c r="FH23" s="95">
        <v>0</v>
      </c>
      <c r="FI23" s="95">
        <v>0</v>
      </c>
      <c r="FJ23" s="130">
        <v>0</v>
      </c>
      <c r="FK23" s="471">
        <v>0</v>
      </c>
      <c r="FL23" s="367">
        <v>0</v>
      </c>
      <c r="FM23" s="362">
        <v>0</v>
      </c>
      <c r="FN23" s="95">
        <v>0</v>
      </c>
      <c r="FO23" s="95">
        <v>0</v>
      </c>
      <c r="FP23" s="130">
        <v>0</v>
      </c>
      <c r="FQ23" s="367">
        <v>0</v>
      </c>
      <c r="FR23" s="366">
        <v>0</v>
      </c>
      <c r="FS23" s="362">
        <v>0</v>
      </c>
      <c r="FT23" s="95">
        <v>5250.61</v>
      </c>
      <c r="FU23" s="95">
        <v>5050.79</v>
      </c>
      <c r="FV23" s="130">
        <v>-199.81999999999971</v>
      </c>
      <c r="FW23" s="367">
        <v>-3.8056530574542717E-2</v>
      </c>
      <c r="FX23" s="366">
        <v>2.9582089691828184E-2</v>
      </c>
      <c r="FY23" s="362">
        <v>2.9764722216591051E-2</v>
      </c>
      <c r="FZ23" s="95">
        <v>0</v>
      </c>
      <c r="GA23" s="95">
        <v>0</v>
      </c>
      <c r="GB23" s="130">
        <v>0</v>
      </c>
      <c r="GC23" s="367">
        <v>0</v>
      </c>
      <c r="GD23" s="366">
        <v>0</v>
      </c>
      <c r="GE23" s="362">
        <v>0</v>
      </c>
      <c r="GF23" s="94">
        <v>177492.87</v>
      </c>
      <c r="GG23" s="95">
        <v>169690.48</v>
      </c>
      <c r="GH23" s="130">
        <v>-7802.3899999999849</v>
      </c>
      <c r="GI23" s="362">
        <v>-4.3958892545937114E-2</v>
      </c>
    </row>
    <row r="24" spans="1:195" ht="17.25" customHeight="1">
      <c r="A24" s="93" t="s">
        <v>14</v>
      </c>
      <c r="B24" s="94">
        <v>67523.63</v>
      </c>
      <c r="C24" s="95">
        <v>104504.18</v>
      </c>
      <c r="D24" s="130">
        <v>36980.549999999988</v>
      </c>
      <c r="E24" s="368">
        <v>0.54766827553554198</v>
      </c>
      <c r="F24" s="367">
        <v>0.67891595659313919</v>
      </c>
      <c r="G24" s="367">
        <v>0.75585292457092046</v>
      </c>
      <c r="H24" s="94">
        <v>0</v>
      </c>
      <c r="I24" s="95">
        <v>0</v>
      </c>
      <c r="J24" s="130">
        <v>0</v>
      </c>
      <c r="K24" s="368">
        <v>0</v>
      </c>
      <c r="L24" s="367">
        <v>0</v>
      </c>
      <c r="M24" s="367">
        <v>0</v>
      </c>
      <c r="N24" s="94">
        <v>0</v>
      </c>
      <c r="O24" s="95">
        <v>0</v>
      </c>
      <c r="P24" s="130">
        <v>0</v>
      </c>
      <c r="Q24" s="368">
        <v>0</v>
      </c>
      <c r="R24" s="367">
        <v>0</v>
      </c>
      <c r="S24" s="367">
        <v>0</v>
      </c>
      <c r="T24" s="94">
        <v>0</v>
      </c>
      <c r="U24" s="95">
        <v>0</v>
      </c>
      <c r="V24" s="130">
        <v>0</v>
      </c>
      <c r="W24" s="368">
        <v>0</v>
      </c>
      <c r="X24" s="367">
        <v>0</v>
      </c>
      <c r="Y24" s="367">
        <v>0</v>
      </c>
      <c r="Z24" s="94">
        <v>0</v>
      </c>
      <c r="AA24" s="95">
        <v>0</v>
      </c>
      <c r="AB24" s="130">
        <v>0</v>
      </c>
      <c r="AC24" s="368">
        <v>0</v>
      </c>
      <c r="AD24" s="363">
        <v>0</v>
      </c>
      <c r="AE24" s="363">
        <v>0</v>
      </c>
      <c r="AF24" s="94">
        <v>0</v>
      </c>
      <c r="AG24" s="95">
        <v>0</v>
      </c>
      <c r="AH24" s="130">
        <v>0</v>
      </c>
      <c r="AI24" s="368">
        <v>0</v>
      </c>
      <c r="AJ24" s="367">
        <v>0</v>
      </c>
      <c r="AK24" s="367">
        <v>0</v>
      </c>
      <c r="AL24" s="94">
        <v>19064.95</v>
      </c>
      <c r="AM24" s="95">
        <v>12875.41</v>
      </c>
      <c r="AN24" s="130">
        <v>-6189.5400000000009</v>
      </c>
      <c r="AO24" s="368">
        <v>-0.32465545411868379</v>
      </c>
      <c r="AP24" s="367">
        <v>0.1916884321333194</v>
      </c>
      <c r="AQ24" s="367">
        <v>9.3124660693473471E-2</v>
      </c>
      <c r="AR24" s="94">
        <v>2.63</v>
      </c>
      <c r="AS24" s="95">
        <v>1.46</v>
      </c>
      <c r="AT24" s="130">
        <v>-1.17</v>
      </c>
      <c r="AU24" s="368">
        <v>-0.44486692015209123</v>
      </c>
      <c r="AV24" s="367">
        <v>2.6443320150885787E-5</v>
      </c>
      <c r="AW24" s="367">
        <v>1.0559819424194744E-5</v>
      </c>
      <c r="AX24" s="94">
        <v>1823.51</v>
      </c>
      <c r="AY24" s="95">
        <v>0</v>
      </c>
      <c r="AZ24" s="130">
        <v>-1823.51</v>
      </c>
      <c r="BA24" s="368">
        <v>-1</v>
      </c>
      <c r="BB24" s="367">
        <v>1.8334470999369485E-2</v>
      </c>
      <c r="BC24" s="367">
        <v>0</v>
      </c>
      <c r="BD24" s="94">
        <v>1831.14</v>
      </c>
      <c r="BE24" s="95">
        <v>3044.88</v>
      </c>
      <c r="BF24" s="130">
        <v>1213.74</v>
      </c>
      <c r="BG24" s="368">
        <v>0.66283298928536316</v>
      </c>
      <c r="BH24" s="367">
        <v>1.8411186791290116E-2</v>
      </c>
      <c r="BI24" s="367">
        <v>2.2022865046809656E-2</v>
      </c>
      <c r="BJ24" s="94">
        <v>9214.7800000000007</v>
      </c>
      <c r="BK24" s="95">
        <v>17835.47</v>
      </c>
      <c r="BL24" s="130">
        <v>8620.69</v>
      </c>
      <c r="BM24" s="368">
        <v>0.93552857474622286</v>
      </c>
      <c r="BN24" s="367">
        <v>9.264995348288188E-2</v>
      </c>
      <c r="BO24" s="367">
        <v>0.12899954968879634</v>
      </c>
      <c r="BP24" s="94">
        <v>0</v>
      </c>
      <c r="BQ24" s="95">
        <v>0</v>
      </c>
      <c r="BR24" s="130">
        <v>0</v>
      </c>
      <c r="BS24" s="368">
        <v>0</v>
      </c>
      <c r="BT24" s="367">
        <v>0</v>
      </c>
      <c r="BU24" s="367">
        <v>0</v>
      </c>
      <c r="BV24" s="94">
        <v>0</v>
      </c>
      <c r="BW24" s="95">
        <v>0</v>
      </c>
      <c r="BX24" s="130">
        <v>0</v>
      </c>
      <c r="BY24" s="368">
        <v>0</v>
      </c>
      <c r="BZ24" s="367">
        <v>0</v>
      </c>
      <c r="CA24" s="367">
        <v>0</v>
      </c>
      <c r="CB24" s="94">
        <v>-2.63</v>
      </c>
      <c r="CC24" s="95">
        <v>-1.46</v>
      </c>
      <c r="CD24" s="130">
        <v>1.17</v>
      </c>
      <c r="CE24" s="368">
        <v>0.44486692015209123</v>
      </c>
      <c r="CF24" s="367">
        <v>-2.6443320150885787E-5</v>
      </c>
      <c r="CG24" s="362">
        <v>-1.0559819424194744E-5</v>
      </c>
      <c r="CH24" s="95">
        <v>99458.01</v>
      </c>
      <c r="CI24" s="95">
        <v>138259.94</v>
      </c>
      <c r="CJ24" s="130">
        <v>38801.930000000008</v>
      </c>
      <c r="CK24" s="368">
        <v>0.39013378610732319</v>
      </c>
      <c r="CL24" s="367">
        <v>0.98869892332449649</v>
      </c>
      <c r="CM24" s="362">
        <v>0.97753582667531413</v>
      </c>
      <c r="CN24" s="94">
        <v>0</v>
      </c>
      <c r="CO24" s="95">
        <v>0</v>
      </c>
      <c r="CP24" s="130">
        <v>0</v>
      </c>
      <c r="CQ24" s="368">
        <v>0</v>
      </c>
      <c r="CR24" s="367">
        <v>0</v>
      </c>
      <c r="CS24" s="362">
        <v>0</v>
      </c>
      <c r="CT24" s="94">
        <v>0</v>
      </c>
      <c r="CU24" s="95">
        <v>0</v>
      </c>
      <c r="CV24" s="130">
        <v>0</v>
      </c>
      <c r="CW24" s="362">
        <v>0</v>
      </c>
      <c r="CX24" s="367">
        <v>0</v>
      </c>
      <c r="CY24" s="362">
        <v>0</v>
      </c>
      <c r="CZ24" s="94">
        <v>0</v>
      </c>
      <c r="DA24" s="95">
        <v>0</v>
      </c>
      <c r="DB24" s="130">
        <v>0</v>
      </c>
      <c r="DC24" s="368">
        <v>0</v>
      </c>
      <c r="DD24" s="367">
        <v>0</v>
      </c>
      <c r="DE24" s="362">
        <v>0</v>
      </c>
      <c r="DF24" s="95">
        <v>6.65</v>
      </c>
      <c r="DG24" s="95">
        <v>6.65</v>
      </c>
      <c r="DH24" s="130">
        <v>0</v>
      </c>
      <c r="DI24" s="368">
        <v>0</v>
      </c>
      <c r="DJ24" s="367">
        <v>5.8495993244372518E-3</v>
      </c>
      <c r="DK24" s="362">
        <v>2.0929917822533183E-3</v>
      </c>
      <c r="DL24" s="94">
        <v>0</v>
      </c>
      <c r="DM24" s="95">
        <v>0</v>
      </c>
      <c r="DN24" s="130">
        <v>0</v>
      </c>
      <c r="DO24" s="368">
        <v>0</v>
      </c>
      <c r="DP24" s="367">
        <v>0</v>
      </c>
      <c r="DQ24" s="362">
        <v>0</v>
      </c>
      <c r="DR24" s="94">
        <v>1130.18</v>
      </c>
      <c r="DS24" s="95">
        <v>3170.62</v>
      </c>
      <c r="DT24" s="130">
        <v>2040.4399999999998</v>
      </c>
      <c r="DU24" s="368">
        <v>1.8054115273673217</v>
      </c>
      <c r="DV24" s="367">
        <v>0.99415040067556282</v>
      </c>
      <c r="DW24" s="362">
        <v>0.99790700821774669</v>
      </c>
      <c r="DX24" s="94">
        <v>0</v>
      </c>
      <c r="DY24" s="95">
        <v>0</v>
      </c>
      <c r="DZ24" s="130">
        <v>0</v>
      </c>
      <c r="EA24" s="368">
        <v>0</v>
      </c>
      <c r="EB24" s="367">
        <v>0</v>
      </c>
      <c r="EC24" s="362">
        <v>0</v>
      </c>
      <c r="ED24" s="94">
        <v>0</v>
      </c>
      <c r="EE24" s="95">
        <v>0</v>
      </c>
      <c r="EF24" s="130">
        <v>0</v>
      </c>
      <c r="EG24" s="368">
        <v>0</v>
      </c>
      <c r="EH24" s="367">
        <v>0</v>
      </c>
      <c r="EI24" s="362">
        <v>0</v>
      </c>
      <c r="EJ24" s="94">
        <v>0</v>
      </c>
      <c r="EK24" s="95">
        <v>0</v>
      </c>
      <c r="EL24" s="130">
        <v>0</v>
      </c>
      <c r="EM24" s="368">
        <v>0</v>
      </c>
      <c r="EN24" s="367">
        <v>0</v>
      </c>
      <c r="EO24" s="362">
        <v>0</v>
      </c>
      <c r="EP24" s="94">
        <v>0</v>
      </c>
      <c r="EQ24" s="95">
        <v>0</v>
      </c>
      <c r="ER24" s="130">
        <v>0</v>
      </c>
      <c r="ES24" s="368">
        <v>0</v>
      </c>
      <c r="ET24" s="367">
        <v>0</v>
      </c>
      <c r="EU24" s="362">
        <v>0</v>
      </c>
      <c r="EV24" s="94">
        <v>0</v>
      </c>
      <c r="EW24" s="95">
        <v>0</v>
      </c>
      <c r="EX24" s="130">
        <v>0</v>
      </c>
      <c r="EY24" s="368">
        <v>0</v>
      </c>
      <c r="EZ24" s="367">
        <v>0</v>
      </c>
      <c r="FA24" s="362">
        <v>0</v>
      </c>
      <c r="FB24" s="94">
        <v>0</v>
      </c>
      <c r="FC24" s="95">
        <v>0</v>
      </c>
      <c r="FD24" s="130">
        <v>0</v>
      </c>
      <c r="FE24" s="368">
        <v>0</v>
      </c>
      <c r="FF24" s="367">
        <v>0</v>
      </c>
      <c r="FG24" s="362">
        <v>0</v>
      </c>
      <c r="FH24" s="95">
        <v>0</v>
      </c>
      <c r="FI24" s="95">
        <v>0</v>
      </c>
      <c r="FJ24" s="130">
        <v>0</v>
      </c>
      <c r="FK24" s="471">
        <v>0</v>
      </c>
      <c r="FL24" s="367">
        <v>0</v>
      </c>
      <c r="FM24" s="362">
        <v>0</v>
      </c>
      <c r="FN24" s="95">
        <v>0</v>
      </c>
      <c r="FO24" s="95">
        <v>0</v>
      </c>
      <c r="FP24" s="130">
        <v>0</v>
      </c>
      <c r="FQ24" s="367">
        <v>0</v>
      </c>
      <c r="FR24" s="366">
        <v>0</v>
      </c>
      <c r="FS24" s="362">
        <v>0</v>
      </c>
      <c r="FT24" s="95">
        <v>1136.83</v>
      </c>
      <c r="FU24" s="95">
        <v>3177.27</v>
      </c>
      <c r="FV24" s="130">
        <v>2040.44</v>
      </c>
      <c r="FW24" s="367">
        <v>1.7948505933165031</v>
      </c>
      <c r="FX24" s="366">
        <v>1.1301076675503435E-2</v>
      </c>
      <c r="FY24" s="362">
        <v>2.2464173324685918E-2</v>
      </c>
      <c r="FZ24" s="95">
        <v>0</v>
      </c>
      <c r="GA24" s="95">
        <v>0</v>
      </c>
      <c r="GB24" s="130">
        <v>0</v>
      </c>
      <c r="GC24" s="367">
        <v>0</v>
      </c>
      <c r="GD24" s="366">
        <v>0</v>
      </c>
      <c r="GE24" s="362">
        <v>0</v>
      </c>
      <c r="GF24" s="94">
        <v>100594.84</v>
      </c>
      <c r="GG24" s="95">
        <v>141437.21</v>
      </c>
      <c r="GH24" s="130">
        <v>40842.369999999995</v>
      </c>
      <c r="GI24" s="362">
        <v>0.40600859845296239</v>
      </c>
    </row>
    <row r="25" spans="1:195" ht="17.25" customHeight="1">
      <c r="A25" s="246" t="s">
        <v>488</v>
      </c>
      <c r="B25" s="94">
        <v>33999.96</v>
      </c>
      <c r="C25" s="95">
        <v>39539.32</v>
      </c>
      <c r="D25" s="130">
        <v>5539.3600000000006</v>
      </c>
      <c r="E25" s="368">
        <v>0.16292254461475839</v>
      </c>
      <c r="F25" s="367">
        <v>0.31899642854931326</v>
      </c>
      <c r="G25" s="367">
        <v>0.28549251410446808</v>
      </c>
      <c r="H25" s="94">
        <v>0</v>
      </c>
      <c r="I25" s="95">
        <v>0</v>
      </c>
      <c r="J25" s="130">
        <v>0</v>
      </c>
      <c r="K25" s="368">
        <v>0</v>
      </c>
      <c r="L25" s="367">
        <v>0</v>
      </c>
      <c r="M25" s="367">
        <v>0</v>
      </c>
      <c r="N25" s="94">
        <v>0</v>
      </c>
      <c r="O25" s="95">
        <v>0</v>
      </c>
      <c r="P25" s="130">
        <v>0</v>
      </c>
      <c r="Q25" s="368">
        <v>0</v>
      </c>
      <c r="R25" s="367">
        <v>0</v>
      </c>
      <c r="S25" s="367">
        <v>0</v>
      </c>
      <c r="T25" s="94">
        <v>0</v>
      </c>
      <c r="U25" s="95">
        <v>0</v>
      </c>
      <c r="V25" s="130">
        <v>0</v>
      </c>
      <c r="W25" s="368">
        <v>0</v>
      </c>
      <c r="X25" s="367">
        <v>0</v>
      </c>
      <c r="Y25" s="367">
        <v>0</v>
      </c>
      <c r="Z25" s="94">
        <v>0</v>
      </c>
      <c r="AA25" s="95">
        <v>0</v>
      </c>
      <c r="AB25" s="130">
        <v>0</v>
      </c>
      <c r="AC25" s="368">
        <v>0</v>
      </c>
      <c r="AD25" s="363">
        <v>0</v>
      </c>
      <c r="AE25" s="363">
        <v>0</v>
      </c>
      <c r="AF25" s="94">
        <v>0</v>
      </c>
      <c r="AG25" s="95">
        <v>0</v>
      </c>
      <c r="AH25" s="130">
        <v>0</v>
      </c>
      <c r="AI25" s="368">
        <v>0</v>
      </c>
      <c r="AJ25" s="367">
        <v>0</v>
      </c>
      <c r="AK25" s="367">
        <v>0</v>
      </c>
      <c r="AL25" s="94">
        <v>18242.07</v>
      </c>
      <c r="AM25" s="95">
        <v>38025.72</v>
      </c>
      <c r="AN25" s="130">
        <v>19783.650000000001</v>
      </c>
      <c r="AO25" s="368">
        <v>1.0845068569520895</v>
      </c>
      <c r="AP25" s="367">
        <v>0.17115182427704534</v>
      </c>
      <c r="AQ25" s="367">
        <v>0.27456360917265532</v>
      </c>
      <c r="AR25" s="94">
        <v>2367.48</v>
      </c>
      <c r="AS25" s="95">
        <v>2025.18</v>
      </c>
      <c r="AT25" s="130">
        <v>-342.29999999999995</v>
      </c>
      <c r="AU25" s="368">
        <v>-0.14458411475492927</v>
      </c>
      <c r="AV25" s="367">
        <v>2.2212310386892458E-2</v>
      </c>
      <c r="AW25" s="367">
        <v>1.4622753494852384E-2</v>
      </c>
      <c r="AX25" s="94">
        <v>0</v>
      </c>
      <c r="AY25" s="95">
        <v>0</v>
      </c>
      <c r="AZ25" s="130">
        <v>0</v>
      </c>
      <c r="BA25" s="368">
        <v>0</v>
      </c>
      <c r="BB25" s="367">
        <v>0</v>
      </c>
      <c r="BC25" s="367">
        <v>0</v>
      </c>
      <c r="BD25" s="94">
        <v>26708.66</v>
      </c>
      <c r="BE25" s="95">
        <v>30936.880000000001</v>
      </c>
      <c r="BF25" s="130">
        <v>4228.2200000000012</v>
      </c>
      <c r="BG25" s="368">
        <v>0.15830895297630063</v>
      </c>
      <c r="BH25" s="367">
        <v>0.25058756396589588</v>
      </c>
      <c r="BI25" s="367">
        <v>0.22337884540624972</v>
      </c>
      <c r="BJ25" s="94">
        <v>25265.97</v>
      </c>
      <c r="BK25" s="95">
        <v>27968.02</v>
      </c>
      <c r="BL25" s="130">
        <v>2702.0499999999993</v>
      </c>
      <c r="BM25" s="368">
        <v>0.10694424160243993</v>
      </c>
      <c r="BN25" s="367">
        <v>0.2370518728208531</v>
      </c>
      <c r="BO25" s="367">
        <v>0.20194227782177451</v>
      </c>
      <c r="BP25" s="94">
        <v>0</v>
      </c>
      <c r="BQ25" s="95">
        <v>0</v>
      </c>
      <c r="BR25" s="130">
        <v>0</v>
      </c>
      <c r="BS25" s="368">
        <v>0</v>
      </c>
      <c r="BT25" s="367">
        <v>0</v>
      </c>
      <c r="BU25" s="367">
        <v>0</v>
      </c>
      <c r="BV25" s="94">
        <v>0</v>
      </c>
      <c r="BW25" s="95">
        <v>0</v>
      </c>
      <c r="BX25" s="130">
        <v>0</v>
      </c>
      <c r="BY25" s="368">
        <v>0</v>
      </c>
      <c r="BZ25" s="367">
        <v>0</v>
      </c>
      <c r="CA25" s="367">
        <v>0</v>
      </c>
      <c r="CB25" s="94">
        <v>0</v>
      </c>
      <c r="CC25" s="95">
        <v>0</v>
      </c>
      <c r="CD25" s="130">
        <v>0</v>
      </c>
      <c r="CE25" s="368">
        <v>0</v>
      </c>
      <c r="CF25" s="367">
        <v>0</v>
      </c>
      <c r="CG25" s="362">
        <v>0</v>
      </c>
      <c r="CH25" s="95">
        <v>106584.14</v>
      </c>
      <c r="CI25" s="95">
        <v>138495.12</v>
      </c>
      <c r="CJ25" s="130">
        <v>31910.979999999996</v>
      </c>
      <c r="CK25" s="368">
        <v>0.29939707727622511</v>
      </c>
      <c r="CL25" s="367">
        <v>0.99848995735925872</v>
      </c>
      <c r="CM25" s="362">
        <v>0.99208126499187899</v>
      </c>
      <c r="CN25" s="94">
        <v>0</v>
      </c>
      <c r="CO25" s="95">
        <v>0</v>
      </c>
      <c r="CP25" s="130">
        <v>0</v>
      </c>
      <c r="CQ25" s="368">
        <v>0</v>
      </c>
      <c r="CR25" s="367">
        <v>0</v>
      </c>
      <c r="CS25" s="362">
        <v>0</v>
      </c>
      <c r="CT25" s="94">
        <v>0</v>
      </c>
      <c r="CU25" s="95">
        <v>0</v>
      </c>
      <c r="CV25" s="130">
        <v>0</v>
      </c>
      <c r="CW25" s="362">
        <v>0</v>
      </c>
      <c r="CX25" s="367">
        <v>0</v>
      </c>
      <c r="CY25" s="362">
        <v>0</v>
      </c>
      <c r="CZ25" s="94">
        <v>0</v>
      </c>
      <c r="DA25" s="95">
        <v>0</v>
      </c>
      <c r="DB25" s="130">
        <v>0</v>
      </c>
      <c r="DC25" s="368">
        <v>0</v>
      </c>
      <c r="DD25" s="367">
        <v>0</v>
      </c>
      <c r="DE25" s="362">
        <v>0</v>
      </c>
      <c r="DF25" s="95">
        <v>0</v>
      </c>
      <c r="DG25" s="95">
        <v>0</v>
      </c>
      <c r="DH25" s="130">
        <v>0</v>
      </c>
      <c r="DI25" s="368">
        <v>0</v>
      </c>
      <c r="DJ25" s="367">
        <v>0</v>
      </c>
      <c r="DK25" s="362">
        <v>0</v>
      </c>
      <c r="DL25" s="94">
        <v>0</v>
      </c>
      <c r="DM25" s="95">
        <v>0</v>
      </c>
      <c r="DN25" s="130">
        <v>0</v>
      </c>
      <c r="DO25" s="368">
        <v>0</v>
      </c>
      <c r="DP25" s="367">
        <v>0</v>
      </c>
      <c r="DQ25" s="362">
        <v>0</v>
      </c>
      <c r="DR25" s="94">
        <v>161.19</v>
      </c>
      <c r="DS25" s="95">
        <v>1105.46</v>
      </c>
      <c r="DT25" s="130">
        <v>944.27</v>
      </c>
      <c r="DU25" s="368">
        <v>5.8581177492400274</v>
      </c>
      <c r="DV25" s="367">
        <v>1</v>
      </c>
      <c r="DW25" s="362">
        <v>1</v>
      </c>
      <c r="DX25" s="94">
        <v>0</v>
      </c>
      <c r="DY25" s="95">
        <v>0</v>
      </c>
      <c r="DZ25" s="130">
        <v>0</v>
      </c>
      <c r="EA25" s="368">
        <v>0</v>
      </c>
      <c r="EB25" s="367">
        <v>0</v>
      </c>
      <c r="EC25" s="362">
        <v>0</v>
      </c>
      <c r="ED25" s="94">
        <v>0</v>
      </c>
      <c r="EE25" s="95">
        <v>0</v>
      </c>
      <c r="EF25" s="130">
        <v>0</v>
      </c>
      <c r="EG25" s="368">
        <v>0</v>
      </c>
      <c r="EH25" s="367">
        <v>0</v>
      </c>
      <c r="EI25" s="362">
        <v>0</v>
      </c>
      <c r="EJ25" s="94">
        <v>0</v>
      </c>
      <c r="EK25" s="95">
        <v>0</v>
      </c>
      <c r="EL25" s="130">
        <v>0</v>
      </c>
      <c r="EM25" s="368">
        <v>0</v>
      </c>
      <c r="EN25" s="367">
        <v>0</v>
      </c>
      <c r="EO25" s="362">
        <v>0</v>
      </c>
      <c r="EP25" s="94">
        <v>0</v>
      </c>
      <c r="EQ25" s="95">
        <v>0</v>
      </c>
      <c r="ER25" s="130">
        <v>0</v>
      </c>
      <c r="ES25" s="368">
        <v>0</v>
      </c>
      <c r="ET25" s="367">
        <v>0</v>
      </c>
      <c r="EU25" s="362">
        <v>0</v>
      </c>
      <c r="EV25" s="94">
        <v>0</v>
      </c>
      <c r="EW25" s="95">
        <v>0</v>
      </c>
      <c r="EX25" s="130">
        <v>0</v>
      </c>
      <c r="EY25" s="368">
        <v>0</v>
      </c>
      <c r="EZ25" s="367">
        <v>0</v>
      </c>
      <c r="FA25" s="362">
        <v>0</v>
      </c>
      <c r="FB25" s="94">
        <v>0</v>
      </c>
      <c r="FC25" s="95">
        <v>0</v>
      </c>
      <c r="FD25" s="130">
        <v>0</v>
      </c>
      <c r="FE25" s="368">
        <v>0</v>
      </c>
      <c r="FF25" s="367">
        <v>0</v>
      </c>
      <c r="FG25" s="362">
        <v>0</v>
      </c>
      <c r="FH25" s="95">
        <v>0</v>
      </c>
      <c r="FI25" s="95">
        <v>0</v>
      </c>
      <c r="FJ25" s="130">
        <v>0</v>
      </c>
      <c r="FK25" s="471">
        <v>0</v>
      </c>
      <c r="FL25" s="367">
        <v>0</v>
      </c>
      <c r="FM25" s="362">
        <v>0</v>
      </c>
      <c r="FN25" s="95">
        <v>0</v>
      </c>
      <c r="FO25" s="95">
        <v>0</v>
      </c>
      <c r="FP25" s="130">
        <v>0</v>
      </c>
      <c r="FQ25" s="367">
        <v>0</v>
      </c>
      <c r="FR25" s="366">
        <v>0</v>
      </c>
      <c r="FS25" s="362">
        <v>0</v>
      </c>
      <c r="FT25" s="95">
        <v>161.19</v>
      </c>
      <c r="FU25" s="95">
        <v>1105.46</v>
      </c>
      <c r="FV25" s="130">
        <v>944.27</v>
      </c>
      <c r="FW25" s="367">
        <v>5.8581177492400274</v>
      </c>
      <c r="FX25" s="366">
        <v>1.5100426407412858E-3</v>
      </c>
      <c r="FY25" s="362">
        <v>7.9187350081210278E-3</v>
      </c>
      <c r="FZ25" s="95">
        <v>0</v>
      </c>
      <c r="GA25" s="95">
        <v>0</v>
      </c>
      <c r="GB25" s="130">
        <v>0</v>
      </c>
      <c r="GC25" s="367">
        <v>0</v>
      </c>
      <c r="GD25" s="366">
        <v>0</v>
      </c>
      <c r="GE25" s="362">
        <v>0</v>
      </c>
      <c r="GF25" s="94">
        <v>106745.33</v>
      </c>
      <c r="GG25" s="95">
        <v>139600.57999999999</v>
      </c>
      <c r="GH25" s="130">
        <v>32855.249999999985</v>
      </c>
      <c r="GI25" s="362">
        <v>0.30779098251886039</v>
      </c>
    </row>
    <row r="26" spans="1:195" ht="17.25" customHeight="1">
      <c r="A26" s="246" t="s">
        <v>59</v>
      </c>
      <c r="B26" s="94">
        <v>8311.2000000000007</v>
      </c>
      <c r="C26" s="95">
        <v>7649.51</v>
      </c>
      <c r="D26" s="130">
        <v>-661.69000000000051</v>
      </c>
      <c r="E26" s="368">
        <v>-7.9614255462508471E-2</v>
      </c>
      <c r="F26" s="367">
        <v>8.9757928336212517E-2</v>
      </c>
      <c r="G26" s="367">
        <v>6.4078322967058288E-2</v>
      </c>
      <c r="H26" s="94">
        <v>0</v>
      </c>
      <c r="I26" s="95">
        <v>0</v>
      </c>
      <c r="J26" s="130">
        <v>0</v>
      </c>
      <c r="K26" s="368">
        <v>0</v>
      </c>
      <c r="L26" s="367">
        <v>0</v>
      </c>
      <c r="M26" s="367">
        <v>0</v>
      </c>
      <c r="N26" s="94">
        <v>0</v>
      </c>
      <c r="O26" s="95">
        <v>0</v>
      </c>
      <c r="P26" s="130">
        <v>0</v>
      </c>
      <c r="Q26" s="368">
        <v>0</v>
      </c>
      <c r="R26" s="367">
        <v>0</v>
      </c>
      <c r="S26" s="367">
        <v>0</v>
      </c>
      <c r="T26" s="94">
        <v>1280.05</v>
      </c>
      <c r="U26" s="95">
        <v>1704.44</v>
      </c>
      <c r="V26" s="130">
        <v>424.3900000000001</v>
      </c>
      <c r="W26" s="368">
        <v>0.33154173665091219</v>
      </c>
      <c r="X26" s="367">
        <v>1.3824073078107714E-2</v>
      </c>
      <c r="Y26" s="367">
        <v>1.4277732403509874E-2</v>
      </c>
      <c r="Z26" s="94">
        <v>0</v>
      </c>
      <c r="AA26" s="95">
        <v>0</v>
      </c>
      <c r="AB26" s="130">
        <v>0</v>
      </c>
      <c r="AC26" s="368">
        <v>0</v>
      </c>
      <c r="AD26" s="363">
        <v>0</v>
      </c>
      <c r="AE26" s="363">
        <v>0</v>
      </c>
      <c r="AF26" s="94">
        <v>3682.72</v>
      </c>
      <c r="AG26" s="95">
        <v>2804.39</v>
      </c>
      <c r="AH26" s="130">
        <v>-878.32999999999993</v>
      </c>
      <c r="AI26" s="368">
        <v>-0.23850034756918798</v>
      </c>
      <c r="AJ26" s="367">
        <v>3.9772032659824881E-2</v>
      </c>
      <c r="AK26" s="367">
        <v>2.349178027685284E-2</v>
      </c>
      <c r="AL26" s="94">
        <v>49099.48</v>
      </c>
      <c r="AM26" s="95">
        <v>60069.39</v>
      </c>
      <c r="AN26" s="130">
        <v>10969.909999999996</v>
      </c>
      <c r="AO26" s="368">
        <v>0.22342212178214504</v>
      </c>
      <c r="AP26" s="367">
        <v>0.53025647405733223</v>
      </c>
      <c r="AQ26" s="367">
        <v>0.50318854055412454</v>
      </c>
      <c r="AR26" s="94">
        <v>16156.51</v>
      </c>
      <c r="AS26" s="95">
        <v>28231.46</v>
      </c>
      <c r="AT26" s="130">
        <v>12074.949999999999</v>
      </c>
      <c r="AU26" s="368">
        <v>0.74737365928656618</v>
      </c>
      <c r="AV26" s="367">
        <v>0.17448441461441197</v>
      </c>
      <c r="AW26" s="367">
        <v>0.2364889531109296</v>
      </c>
      <c r="AX26" s="94">
        <v>2145.0100000000002</v>
      </c>
      <c r="AY26" s="95">
        <v>1828.42</v>
      </c>
      <c r="AZ26" s="130">
        <v>-316.59000000000015</v>
      </c>
      <c r="BA26" s="368">
        <v>-0.14759371751180653</v>
      </c>
      <c r="BB26" s="367">
        <v>2.3165325567963618E-2</v>
      </c>
      <c r="BC26" s="367">
        <v>1.5316286569914767E-2</v>
      </c>
      <c r="BD26" s="94">
        <v>2336.08</v>
      </c>
      <c r="BE26" s="95">
        <v>3793.97</v>
      </c>
      <c r="BF26" s="130">
        <v>1457.8899999999999</v>
      </c>
      <c r="BG26" s="368">
        <v>0.62407537413102288</v>
      </c>
      <c r="BH26" s="367">
        <v>2.5228811871650221E-2</v>
      </c>
      <c r="BI26" s="367">
        <v>3.178128206739126E-2</v>
      </c>
      <c r="BJ26" s="94">
        <v>6226.27</v>
      </c>
      <c r="BK26" s="95">
        <v>7574.97</v>
      </c>
      <c r="BL26" s="130">
        <v>1348.6999999999998</v>
      </c>
      <c r="BM26" s="368">
        <v>0.21661444171229319</v>
      </c>
      <c r="BN26" s="367">
        <v>6.7241444852958646E-2</v>
      </c>
      <c r="BO26" s="367">
        <v>6.3453917195451404E-2</v>
      </c>
      <c r="BP26" s="94">
        <v>3365.29</v>
      </c>
      <c r="BQ26" s="95">
        <v>5727.84</v>
      </c>
      <c r="BR26" s="130">
        <v>2362.5500000000002</v>
      </c>
      <c r="BS26" s="368">
        <v>0.70203459434402393</v>
      </c>
      <c r="BT26" s="367">
        <v>3.6343904448283351E-2</v>
      </c>
      <c r="BU26" s="367">
        <v>4.7980900923540869E-2</v>
      </c>
      <c r="BV26" s="94">
        <v>0</v>
      </c>
      <c r="BW26" s="95">
        <v>0</v>
      </c>
      <c r="BX26" s="130">
        <v>0</v>
      </c>
      <c r="BY26" s="368">
        <v>0</v>
      </c>
      <c r="BZ26" s="367">
        <v>0</v>
      </c>
      <c r="CA26" s="367">
        <v>0</v>
      </c>
      <c r="CB26" s="94">
        <v>-6.88</v>
      </c>
      <c r="CC26" s="95">
        <v>-6.88</v>
      </c>
      <c r="CD26" s="130">
        <v>0</v>
      </c>
      <c r="CE26" s="368">
        <v>0</v>
      </c>
      <c r="CF26" s="367">
        <v>-7.4301490392860494E-5</v>
      </c>
      <c r="CG26" s="362">
        <v>-5.7632300894222109E-5</v>
      </c>
      <c r="CH26" s="95">
        <v>92595.72</v>
      </c>
      <c r="CI26" s="95">
        <v>119377.5</v>
      </c>
      <c r="CJ26" s="130">
        <v>26781.78</v>
      </c>
      <c r="CK26" s="368">
        <v>0.28923345485082896</v>
      </c>
      <c r="CL26" s="367">
        <v>0.8288137623099302</v>
      </c>
      <c r="CM26" s="362">
        <v>0.90584542044119643</v>
      </c>
      <c r="CN26" s="94">
        <v>1345.84</v>
      </c>
      <c r="CO26" s="95">
        <v>0</v>
      </c>
      <c r="CP26" s="130">
        <v>-1345.84</v>
      </c>
      <c r="CQ26" s="368">
        <v>-1</v>
      </c>
      <c r="CR26" s="367">
        <v>7.0370498184057981E-2</v>
      </c>
      <c r="CS26" s="362">
        <v>0</v>
      </c>
      <c r="CT26" s="94">
        <v>0</v>
      </c>
      <c r="CU26" s="95">
        <v>0</v>
      </c>
      <c r="CV26" s="130">
        <v>0</v>
      </c>
      <c r="CW26" s="362">
        <v>0</v>
      </c>
      <c r="CX26" s="367">
        <v>0</v>
      </c>
      <c r="CY26" s="362">
        <v>0</v>
      </c>
      <c r="CZ26" s="94">
        <v>3215.93</v>
      </c>
      <c r="DA26" s="95">
        <v>4883.9799999999996</v>
      </c>
      <c r="DB26" s="130">
        <v>1668.0499999999997</v>
      </c>
      <c r="DC26" s="368">
        <v>0.51868355343555361</v>
      </c>
      <c r="DD26" s="367">
        <v>0.16815267507657491</v>
      </c>
      <c r="DE26" s="362">
        <v>0.2553707021049868</v>
      </c>
      <c r="DF26" s="95">
        <v>0</v>
      </c>
      <c r="DG26" s="95">
        <v>0</v>
      </c>
      <c r="DH26" s="130">
        <v>0</v>
      </c>
      <c r="DI26" s="368">
        <v>0</v>
      </c>
      <c r="DJ26" s="367">
        <v>0</v>
      </c>
      <c r="DK26" s="362">
        <v>0</v>
      </c>
      <c r="DL26" s="94">
        <v>0</v>
      </c>
      <c r="DM26" s="95">
        <v>0</v>
      </c>
      <c r="DN26" s="130">
        <v>0</v>
      </c>
      <c r="DO26" s="368">
        <v>0</v>
      </c>
      <c r="DP26" s="367">
        <v>0</v>
      </c>
      <c r="DQ26" s="362">
        <v>0</v>
      </c>
      <c r="DR26" s="94">
        <v>13466.62</v>
      </c>
      <c r="DS26" s="95">
        <v>8031.72</v>
      </c>
      <c r="DT26" s="130">
        <v>-5434.9000000000005</v>
      </c>
      <c r="DU26" s="368">
        <v>-0.40358308172355056</v>
      </c>
      <c r="DV26" s="367">
        <v>0.70413478441374822</v>
      </c>
      <c r="DW26" s="362">
        <v>0.64728974237260273</v>
      </c>
      <c r="DX26" s="94">
        <v>1096.67</v>
      </c>
      <c r="DY26" s="95">
        <v>745.14</v>
      </c>
      <c r="DZ26" s="130">
        <v>-351.53000000000009</v>
      </c>
      <c r="EA26" s="368">
        <v>-0.32054309865319563</v>
      </c>
      <c r="EB26" s="367">
        <v>5.7342042325618847E-2</v>
      </c>
      <c r="EC26" s="362">
        <v>6.0052078338328672E-2</v>
      </c>
      <c r="ED26" s="94">
        <v>0</v>
      </c>
      <c r="EE26" s="95">
        <v>0</v>
      </c>
      <c r="EF26" s="130">
        <v>0</v>
      </c>
      <c r="EG26" s="368">
        <v>0</v>
      </c>
      <c r="EH26" s="367">
        <v>0</v>
      </c>
      <c r="EI26" s="362">
        <v>0</v>
      </c>
      <c r="EJ26" s="94">
        <v>0</v>
      </c>
      <c r="EK26" s="95">
        <v>0</v>
      </c>
      <c r="EL26" s="130">
        <v>0</v>
      </c>
      <c r="EM26" s="368">
        <v>0</v>
      </c>
      <c r="EN26" s="367">
        <v>0</v>
      </c>
      <c r="EO26" s="362">
        <v>0</v>
      </c>
      <c r="EP26" s="94">
        <v>0</v>
      </c>
      <c r="EQ26" s="95">
        <v>0</v>
      </c>
      <c r="ER26" s="130">
        <v>0</v>
      </c>
      <c r="ES26" s="368">
        <v>0</v>
      </c>
      <c r="ET26" s="367">
        <v>0</v>
      </c>
      <c r="EU26" s="362">
        <v>0</v>
      </c>
      <c r="EV26" s="94">
        <v>0</v>
      </c>
      <c r="EW26" s="95">
        <v>0</v>
      </c>
      <c r="EX26" s="130">
        <v>0</v>
      </c>
      <c r="EY26" s="368">
        <v>0</v>
      </c>
      <c r="EZ26" s="367">
        <v>0</v>
      </c>
      <c r="FA26" s="362">
        <v>0</v>
      </c>
      <c r="FB26" s="94">
        <v>0</v>
      </c>
      <c r="FC26" s="95">
        <v>0</v>
      </c>
      <c r="FD26" s="130">
        <v>0</v>
      </c>
      <c r="FE26" s="368">
        <v>0</v>
      </c>
      <c r="FF26" s="367">
        <v>0</v>
      </c>
      <c r="FG26" s="362">
        <v>0</v>
      </c>
      <c r="FH26" s="95">
        <v>0</v>
      </c>
      <c r="FI26" s="95">
        <v>0</v>
      </c>
      <c r="FJ26" s="130">
        <v>0</v>
      </c>
      <c r="FK26" s="471">
        <v>0</v>
      </c>
      <c r="FL26" s="367">
        <v>0</v>
      </c>
      <c r="FM26" s="362">
        <v>0</v>
      </c>
      <c r="FN26" s="95">
        <v>0</v>
      </c>
      <c r="FO26" s="95">
        <v>-1252.6099999999999</v>
      </c>
      <c r="FP26" s="130">
        <v>-1252.6099999999999</v>
      </c>
      <c r="FQ26" s="367" t="s">
        <v>568</v>
      </c>
      <c r="FR26" s="366">
        <v>0</v>
      </c>
      <c r="FS26" s="362">
        <v>-9.5048985956218465E-3</v>
      </c>
      <c r="FT26" s="95">
        <v>19125.060000000001</v>
      </c>
      <c r="FU26" s="95">
        <v>12408.23</v>
      </c>
      <c r="FV26" s="130">
        <v>-6716.8300000000017</v>
      </c>
      <c r="FW26" s="367">
        <v>-0.35120569556383097</v>
      </c>
      <c r="FX26" s="366">
        <v>0.17118623769006985</v>
      </c>
      <c r="FY26" s="362">
        <v>9.4154579558803506E-2</v>
      </c>
      <c r="FZ26" s="95">
        <v>0</v>
      </c>
      <c r="GA26" s="95">
        <v>0</v>
      </c>
      <c r="GB26" s="130">
        <v>0</v>
      </c>
      <c r="GC26" s="367">
        <v>0</v>
      </c>
      <c r="GD26" s="366">
        <v>0</v>
      </c>
      <c r="GE26" s="362">
        <v>0</v>
      </c>
      <c r="GF26" s="94">
        <v>111720.78</v>
      </c>
      <c r="GG26" s="95">
        <v>131785.73000000001</v>
      </c>
      <c r="GH26" s="130">
        <v>20064.950000000012</v>
      </c>
      <c r="GI26" s="362">
        <v>0.17959908622191872</v>
      </c>
    </row>
    <row r="27" spans="1:195" ht="17.25" customHeight="1">
      <c r="A27" s="93" t="s">
        <v>276</v>
      </c>
      <c r="B27" s="94">
        <v>28400.78</v>
      </c>
      <c r="C27" s="95">
        <v>26410.77</v>
      </c>
      <c r="D27" s="130">
        <v>-1990.0099999999984</v>
      </c>
      <c r="E27" s="368">
        <v>-7.0068850221719214E-2</v>
      </c>
      <c r="F27" s="367">
        <v>0.29716980737228743</v>
      </c>
      <c r="G27" s="367">
        <v>0.21893397927888847</v>
      </c>
      <c r="H27" s="94">
        <v>0</v>
      </c>
      <c r="I27" s="95">
        <v>0</v>
      </c>
      <c r="J27" s="130">
        <v>0</v>
      </c>
      <c r="K27" s="368">
        <v>0</v>
      </c>
      <c r="L27" s="367">
        <v>0</v>
      </c>
      <c r="M27" s="367">
        <v>0</v>
      </c>
      <c r="N27" s="94">
        <v>0</v>
      </c>
      <c r="O27" s="95">
        <v>0</v>
      </c>
      <c r="P27" s="130">
        <v>0</v>
      </c>
      <c r="Q27" s="368">
        <v>0</v>
      </c>
      <c r="R27" s="367">
        <v>0</v>
      </c>
      <c r="S27" s="367">
        <v>0</v>
      </c>
      <c r="T27" s="94">
        <v>0</v>
      </c>
      <c r="U27" s="95">
        <v>0</v>
      </c>
      <c r="V27" s="130">
        <v>0</v>
      </c>
      <c r="W27" s="368">
        <v>0</v>
      </c>
      <c r="X27" s="367">
        <v>0</v>
      </c>
      <c r="Y27" s="367">
        <v>0</v>
      </c>
      <c r="Z27" s="94">
        <v>0</v>
      </c>
      <c r="AA27" s="95">
        <v>0</v>
      </c>
      <c r="AB27" s="130">
        <v>0</v>
      </c>
      <c r="AC27" s="368">
        <v>0</v>
      </c>
      <c r="AD27" s="363">
        <v>0</v>
      </c>
      <c r="AE27" s="363">
        <v>0</v>
      </c>
      <c r="AF27" s="94">
        <v>0</v>
      </c>
      <c r="AG27" s="95">
        <v>0</v>
      </c>
      <c r="AH27" s="130">
        <v>0</v>
      </c>
      <c r="AI27" s="368">
        <v>0</v>
      </c>
      <c r="AJ27" s="367">
        <v>0</v>
      </c>
      <c r="AK27" s="367">
        <v>0</v>
      </c>
      <c r="AL27" s="94">
        <v>23787</v>
      </c>
      <c r="AM27" s="95">
        <v>25555.26</v>
      </c>
      <c r="AN27" s="130">
        <v>1768.2599999999984</v>
      </c>
      <c r="AO27" s="368">
        <v>7.4337243031908112E-2</v>
      </c>
      <c r="AP27" s="367">
        <v>0.24889380530973451</v>
      </c>
      <c r="AQ27" s="367">
        <v>0.21184216754402113</v>
      </c>
      <c r="AR27" s="94">
        <v>0</v>
      </c>
      <c r="AS27" s="95">
        <v>0</v>
      </c>
      <c r="AT27" s="130">
        <v>0</v>
      </c>
      <c r="AU27" s="368">
        <v>0</v>
      </c>
      <c r="AV27" s="367">
        <v>0</v>
      </c>
      <c r="AW27" s="367">
        <v>0</v>
      </c>
      <c r="AX27" s="94">
        <v>17949.939999999999</v>
      </c>
      <c r="AY27" s="95">
        <v>22869.58</v>
      </c>
      <c r="AZ27" s="130">
        <v>4919.6400000000031</v>
      </c>
      <c r="BA27" s="368">
        <v>0.27407556794061727</v>
      </c>
      <c r="BB27" s="367">
        <v>0.18781808852236159</v>
      </c>
      <c r="BC27" s="367">
        <v>0.18957902983657357</v>
      </c>
      <c r="BD27" s="94">
        <v>0</v>
      </c>
      <c r="BE27" s="95">
        <v>0</v>
      </c>
      <c r="BF27" s="130">
        <v>0</v>
      </c>
      <c r="BG27" s="368">
        <v>0</v>
      </c>
      <c r="BH27" s="367">
        <v>0</v>
      </c>
      <c r="BI27" s="367">
        <v>0</v>
      </c>
      <c r="BJ27" s="94">
        <v>25433.16</v>
      </c>
      <c r="BK27" s="95">
        <v>45797.9</v>
      </c>
      <c r="BL27" s="130">
        <v>20364.740000000002</v>
      </c>
      <c r="BM27" s="368">
        <v>0.8007160730322147</v>
      </c>
      <c r="BN27" s="367">
        <v>0.26611829879561638</v>
      </c>
      <c r="BO27" s="367">
        <v>0.37964498913195666</v>
      </c>
      <c r="BP27" s="94">
        <v>0</v>
      </c>
      <c r="BQ27" s="95">
        <v>0</v>
      </c>
      <c r="BR27" s="130">
        <v>0</v>
      </c>
      <c r="BS27" s="368">
        <v>0</v>
      </c>
      <c r="BT27" s="367">
        <v>0</v>
      </c>
      <c r="BU27" s="367">
        <v>0</v>
      </c>
      <c r="BV27" s="94">
        <v>0</v>
      </c>
      <c r="BW27" s="95">
        <v>0</v>
      </c>
      <c r="BX27" s="130">
        <v>0</v>
      </c>
      <c r="BY27" s="368">
        <v>0</v>
      </c>
      <c r="BZ27" s="367">
        <v>0</v>
      </c>
      <c r="CA27" s="367">
        <v>0</v>
      </c>
      <c r="CB27" s="94">
        <v>0</v>
      </c>
      <c r="CC27" s="95">
        <v>0</v>
      </c>
      <c r="CD27" s="130">
        <v>0</v>
      </c>
      <c r="CE27" s="368">
        <v>0</v>
      </c>
      <c r="CF27" s="367">
        <v>0</v>
      </c>
      <c r="CG27" s="362">
        <v>0</v>
      </c>
      <c r="CH27" s="95">
        <v>95570.880000000005</v>
      </c>
      <c r="CI27" s="95">
        <v>120633.49</v>
      </c>
      <c r="CJ27" s="130">
        <v>25062.61</v>
      </c>
      <c r="CK27" s="368">
        <v>0.26224107175742234</v>
      </c>
      <c r="CL27" s="367">
        <v>0.85925440025548139</v>
      </c>
      <c r="CM27" s="362">
        <v>0.95376707725772114</v>
      </c>
      <c r="CN27" s="94">
        <v>0</v>
      </c>
      <c r="CO27" s="95">
        <v>0</v>
      </c>
      <c r="CP27" s="130">
        <v>0</v>
      </c>
      <c r="CQ27" s="368">
        <v>0</v>
      </c>
      <c r="CR27" s="367">
        <v>0</v>
      </c>
      <c r="CS27" s="362">
        <v>0</v>
      </c>
      <c r="CT27" s="94">
        <v>0</v>
      </c>
      <c r="CU27" s="95">
        <v>0</v>
      </c>
      <c r="CV27" s="130">
        <v>0</v>
      </c>
      <c r="CW27" s="362">
        <v>0</v>
      </c>
      <c r="CX27" s="367">
        <v>0</v>
      </c>
      <c r="CY27" s="362">
        <v>0</v>
      </c>
      <c r="CZ27" s="94">
        <v>2515.4899999999998</v>
      </c>
      <c r="DA27" s="95">
        <v>2515.4899999999998</v>
      </c>
      <c r="DB27" s="130">
        <v>0</v>
      </c>
      <c r="DC27" s="368">
        <v>0</v>
      </c>
      <c r="DD27" s="367">
        <v>0.16068818638498372</v>
      </c>
      <c r="DE27" s="362">
        <v>0.16068818638498372</v>
      </c>
      <c r="DF27" s="95">
        <v>0</v>
      </c>
      <c r="DG27" s="95">
        <v>0</v>
      </c>
      <c r="DH27" s="130">
        <v>0</v>
      </c>
      <c r="DI27" s="368">
        <v>0</v>
      </c>
      <c r="DJ27" s="367">
        <v>0</v>
      </c>
      <c r="DK27" s="362">
        <v>0</v>
      </c>
      <c r="DL27" s="94">
        <v>0</v>
      </c>
      <c r="DM27" s="95">
        <v>0</v>
      </c>
      <c r="DN27" s="130">
        <v>0</v>
      </c>
      <c r="DO27" s="368">
        <v>0</v>
      </c>
      <c r="DP27" s="367">
        <v>0</v>
      </c>
      <c r="DQ27" s="362">
        <v>0</v>
      </c>
      <c r="DR27" s="94">
        <v>50.03</v>
      </c>
      <c r="DS27" s="95">
        <v>3128.74</v>
      </c>
      <c r="DT27" s="130">
        <v>3078.7099999999996</v>
      </c>
      <c r="DU27" s="368">
        <v>61.53727763341994</v>
      </c>
      <c r="DV27" s="367">
        <v>3.1958902499476189E-3</v>
      </c>
      <c r="DW27" s="362">
        <v>0.5350477718171075</v>
      </c>
      <c r="DX27" s="94">
        <v>0</v>
      </c>
      <c r="DY27" s="95">
        <v>0</v>
      </c>
      <c r="DZ27" s="130">
        <v>0</v>
      </c>
      <c r="EA27" s="368">
        <v>0</v>
      </c>
      <c r="EB27" s="367">
        <v>0</v>
      </c>
      <c r="EC27" s="362">
        <v>0</v>
      </c>
      <c r="ED27" s="94">
        <v>0</v>
      </c>
      <c r="EE27" s="95">
        <v>0</v>
      </c>
      <c r="EF27" s="130">
        <v>0</v>
      </c>
      <c r="EG27" s="368">
        <v>0</v>
      </c>
      <c r="EH27" s="367">
        <v>0</v>
      </c>
      <c r="EI27" s="362">
        <v>0</v>
      </c>
      <c r="EJ27" s="94">
        <v>0</v>
      </c>
      <c r="EK27" s="95">
        <v>0</v>
      </c>
      <c r="EL27" s="130">
        <v>0</v>
      </c>
      <c r="EM27" s="368">
        <v>0</v>
      </c>
      <c r="EN27" s="367">
        <v>0</v>
      </c>
      <c r="EO27" s="362">
        <v>0</v>
      </c>
      <c r="EP27" s="94">
        <v>0</v>
      </c>
      <c r="EQ27" s="95">
        <v>0</v>
      </c>
      <c r="ER27" s="130">
        <v>0</v>
      </c>
      <c r="ES27" s="368">
        <v>0</v>
      </c>
      <c r="ET27" s="367">
        <v>0</v>
      </c>
      <c r="EU27" s="362">
        <v>0</v>
      </c>
      <c r="EV27" s="94">
        <v>13088.96</v>
      </c>
      <c r="EW27" s="95">
        <v>203.36</v>
      </c>
      <c r="EX27" s="130">
        <v>-12885.599999999999</v>
      </c>
      <c r="EY27" s="368">
        <v>-0.9844632423049654</v>
      </c>
      <c r="EZ27" s="367">
        <v>0.83611592336506868</v>
      </c>
      <c r="FA27" s="362">
        <v>3.477671998207809E-2</v>
      </c>
      <c r="FB27" s="94">
        <v>0</v>
      </c>
      <c r="FC27" s="95">
        <v>0</v>
      </c>
      <c r="FD27" s="130">
        <v>0</v>
      </c>
      <c r="FE27" s="368">
        <v>0</v>
      </c>
      <c r="FF27" s="367">
        <v>0</v>
      </c>
      <c r="FG27" s="362">
        <v>0</v>
      </c>
      <c r="FH27" s="95">
        <v>0</v>
      </c>
      <c r="FI27" s="95">
        <v>0</v>
      </c>
      <c r="FJ27" s="130">
        <v>0</v>
      </c>
      <c r="FK27" s="471">
        <v>0</v>
      </c>
      <c r="FL27" s="367">
        <v>0</v>
      </c>
      <c r="FM27" s="362">
        <v>0</v>
      </c>
      <c r="FN27" s="95">
        <v>0</v>
      </c>
      <c r="FO27" s="95">
        <v>0</v>
      </c>
      <c r="FP27" s="130">
        <v>0</v>
      </c>
      <c r="FQ27" s="367">
        <v>0</v>
      </c>
      <c r="FR27" s="366">
        <v>0</v>
      </c>
      <c r="FS27" s="362">
        <v>0</v>
      </c>
      <c r="FT27" s="95">
        <v>15654.48</v>
      </c>
      <c r="FU27" s="95">
        <v>5847.59</v>
      </c>
      <c r="FV27" s="130">
        <v>-9806.89</v>
      </c>
      <c r="FW27" s="367">
        <v>-0.62645900726181891</v>
      </c>
      <c r="FX27" s="366">
        <v>0.1407455997445187</v>
      </c>
      <c r="FY27" s="362">
        <v>4.6232922742278922E-2</v>
      </c>
      <c r="FZ27" s="95">
        <v>0</v>
      </c>
      <c r="GA27" s="95">
        <v>0</v>
      </c>
      <c r="GB27" s="130">
        <v>0</v>
      </c>
      <c r="GC27" s="367">
        <v>0</v>
      </c>
      <c r="GD27" s="366">
        <v>0</v>
      </c>
      <c r="GE27" s="362">
        <v>0</v>
      </c>
      <c r="GF27" s="94">
        <v>111225.36</v>
      </c>
      <c r="GG27" s="95">
        <v>126481.08</v>
      </c>
      <c r="GH27" s="130">
        <v>15255.720000000001</v>
      </c>
      <c r="GI27" s="362">
        <v>0.13716044614285808</v>
      </c>
    </row>
    <row r="28" spans="1:195" ht="17.25" customHeight="1">
      <c r="A28" s="93" t="s">
        <v>30</v>
      </c>
      <c r="B28" s="94">
        <v>1416.06</v>
      </c>
      <c r="C28" s="95">
        <v>10558.74</v>
      </c>
      <c r="D28" s="130">
        <v>9142.68</v>
      </c>
      <c r="E28" s="368">
        <v>6.4564213380788953</v>
      </c>
      <c r="F28" s="367">
        <v>8.342469796649131E-2</v>
      </c>
      <c r="G28" s="367">
        <v>0.35774985083506949</v>
      </c>
      <c r="H28" s="94">
        <v>0</v>
      </c>
      <c r="I28" s="95">
        <v>0</v>
      </c>
      <c r="J28" s="130">
        <v>0</v>
      </c>
      <c r="K28" s="368">
        <v>0</v>
      </c>
      <c r="L28" s="367">
        <v>0</v>
      </c>
      <c r="M28" s="367">
        <v>0</v>
      </c>
      <c r="N28" s="94">
        <v>0</v>
      </c>
      <c r="O28" s="95">
        <v>0</v>
      </c>
      <c r="P28" s="130">
        <v>0</v>
      </c>
      <c r="Q28" s="368">
        <v>0</v>
      </c>
      <c r="R28" s="367">
        <v>0</v>
      </c>
      <c r="S28" s="367">
        <v>0</v>
      </c>
      <c r="T28" s="94">
        <v>0</v>
      </c>
      <c r="U28" s="95">
        <v>0</v>
      </c>
      <c r="V28" s="130">
        <v>0</v>
      </c>
      <c r="W28" s="368">
        <v>0</v>
      </c>
      <c r="X28" s="367">
        <v>0</v>
      </c>
      <c r="Y28" s="367">
        <v>0</v>
      </c>
      <c r="Z28" s="94">
        <v>0</v>
      </c>
      <c r="AA28" s="95">
        <v>0</v>
      </c>
      <c r="AB28" s="130">
        <v>0</v>
      </c>
      <c r="AC28" s="368">
        <v>0</v>
      </c>
      <c r="AD28" s="363">
        <v>0</v>
      </c>
      <c r="AE28" s="363">
        <v>0</v>
      </c>
      <c r="AF28" s="94">
        <v>0</v>
      </c>
      <c r="AG28" s="95">
        <v>0</v>
      </c>
      <c r="AH28" s="130">
        <v>0</v>
      </c>
      <c r="AI28" s="368">
        <v>0</v>
      </c>
      <c r="AJ28" s="367">
        <v>0</v>
      </c>
      <c r="AK28" s="367">
        <v>0</v>
      </c>
      <c r="AL28" s="94">
        <v>0</v>
      </c>
      <c r="AM28" s="95">
        <v>0</v>
      </c>
      <c r="AN28" s="130">
        <v>0</v>
      </c>
      <c r="AO28" s="368">
        <v>0</v>
      </c>
      <c r="AP28" s="367">
        <v>0</v>
      </c>
      <c r="AQ28" s="367">
        <v>0</v>
      </c>
      <c r="AR28" s="94">
        <v>0</v>
      </c>
      <c r="AS28" s="95">
        <v>3043.86</v>
      </c>
      <c r="AT28" s="130">
        <v>3043.86</v>
      </c>
      <c r="AU28" s="368" t="s">
        <v>568</v>
      </c>
      <c r="AV28" s="367">
        <v>0</v>
      </c>
      <c r="AW28" s="367">
        <v>0.10313166731663387</v>
      </c>
      <c r="AX28" s="94">
        <v>1928.54</v>
      </c>
      <c r="AY28" s="95">
        <v>0</v>
      </c>
      <c r="AZ28" s="130">
        <v>-1928.54</v>
      </c>
      <c r="BA28" s="368">
        <v>-1</v>
      </c>
      <c r="BB28" s="367">
        <v>0.11361656075046055</v>
      </c>
      <c r="BC28" s="367">
        <v>0</v>
      </c>
      <c r="BD28" s="94">
        <v>5682.27</v>
      </c>
      <c r="BE28" s="95">
        <v>5971.03</v>
      </c>
      <c r="BF28" s="130">
        <v>288.75999999999931</v>
      </c>
      <c r="BG28" s="368">
        <v>5.0817718974986985E-2</v>
      </c>
      <c r="BH28" s="367">
        <v>0.33476099777838131</v>
      </c>
      <c r="BI28" s="367">
        <v>0.20230965928053204</v>
      </c>
      <c r="BJ28" s="94">
        <v>7947.24</v>
      </c>
      <c r="BK28" s="95">
        <v>9940.68</v>
      </c>
      <c r="BL28" s="130">
        <v>1993.4400000000005</v>
      </c>
      <c r="BM28" s="368">
        <v>0.25083425189122266</v>
      </c>
      <c r="BN28" s="367">
        <v>0.46819774350466681</v>
      </c>
      <c r="BO28" s="367">
        <v>0.33680882256776457</v>
      </c>
      <c r="BP28" s="94">
        <v>0</v>
      </c>
      <c r="BQ28" s="95">
        <v>0</v>
      </c>
      <c r="BR28" s="130">
        <v>0</v>
      </c>
      <c r="BS28" s="368">
        <v>0</v>
      </c>
      <c r="BT28" s="367">
        <v>0</v>
      </c>
      <c r="BU28" s="367">
        <v>0</v>
      </c>
      <c r="BV28" s="94">
        <v>0</v>
      </c>
      <c r="BW28" s="95">
        <v>0</v>
      </c>
      <c r="BX28" s="130">
        <v>0</v>
      </c>
      <c r="BY28" s="368">
        <v>0</v>
      </c>
      <c r="BZ28" s="367">
        <v>0</v>
      </c>
      <c r="CA28" s="367">
        <v>0</v>
      </c>
      <c r="CB28" s="94">
        <v>0</v>
      </c>
      <c r="CC28" s="95">
        <v>0</v>
      </c>
      <c r="CD28" s="130">
        <v>0</v>
      </c>
      <c r="CE28" s="368">
        <v>0</v>
      </c>
      <c r="CF28" s="367">
        <v>0</v>
      </c>
      <c r="CG28" s="362">
        <v>0</v>
      </c>
      <c r="CH28" s="95">
        <v>16974.11</v>
      </c>
      <c r="CI28" s="95">
        <v>29514.31</v>
      </c>
      <c r="CJ28" s="130">
        <v>12540.2</v>
      </c>
      <c r="CK28" s="368">
        <v>0.73878394802437364</v>
      </c>
      <c r="CL28" s="367">
        <v>0.17650369798535032</v>
      </c>
      <c r="CM28" s="362">
        <v>0.24849577189482899</v>
      </c>
      <c r="CN28" s="94">
        <v>0</v>
      </c>
      <c r="CO28" s="95">
        <v>43708.160000000003</v>
      </c>
      <c r="CP28" s="130">
        <v>43708.160000000003</v>
      </c>
      <c r="CQ28" s="368" t="s">
        <v>568</v>
      </c>
      <c r="CR28" s="367">
        <v>0</v>
      </c>
      <c r="CS28" s="362">
        <v>0.48968580364509184</v>
      </c>
      <c r="CT28" s="94">
        <v>65331.33</v>
      </c>
      <c r="CU28" s="95">
        <v>18744.68</v>
      </c>
      <c r="CV28" s="130">
        <v>-46586.65</v>
      </c>
      <c r="CW28" s="362">
        <v>-0.71308283483590496</v>
      </c>
      <c r="CX28" s="367">
        <v>0.82494823501542902</v>
      </c>
      <c r="CY28" s="362">
        <v>0.21000663697282337</v>
      </c>
      <c r="CZ28" s="94">
        <v>3051.83</v>
      </c>
      <c r="DA28" s="95">
        <v>3051.83</v>
      </c>
      <c r="DB28" s="130">
        <v>0</v>
      </c>
      <c r="DC28" s="368">
        <v>0</v>
      </c>
      <c r="DD28" s="367">
        <v>3.8535902637633991E-2</v>
      </c>
      <c r="DE28" s="362">
        <v>3.8535902637633991E-2</v>
      </c>
      <c r="DF28" s="95">
        <v>9.5399999999999991</v>
      </c>
      <c r="DG28" s="95">
        <v>9.5399999999999991</v>
      </c>
      <c r="DH28" s="130">
        <v>0</v>
      </c>
      <c r="DI28" s="368">
        <v>0</v>
      </c>
      <c r="DJ28" s="367">
        <v>1.2046297177858146E-4</v>
      </c>
      <c r="DK28" s="362">
        <v>1.0688170279357848E-4</v>
      </c>
      <c r="DL28" s="94">
        <v>0</v>
      </c>
      <c r="DM28" s="95">
        <v>0</v>
      </c>
      <c r="DN28" s="130">
        <v>0</v>
      </c>
      <c r="DO28" s="368">
        <v>0</v>
      </c>
      <c r="DP28" s="367">
        <v>0</v>
      </c>
      <c r="DQ28" s="362">
        <v>0</v>
      </c>
      <c r="DR28" s="94">
        <v>3957.4</v>
      </c>
      <c r="DS28" s="95">
        <v>14872.9</v>
      </c>
      <c r="DT28" s="130">
        <v>10915.5</v>
      </c>
      <c r="DU28" s="368">
        <v>2.7582503664021831</v>
      </c>
      <c r="DV28" s="367">
        <v>4.9970667140100455E-2</v>
      </c>
      <c r="DW28" s="362">
        <v>0.16662902279650038</v>
      </c>
      <c r="DX28" s="94">
        <v>0</v>
      </c>
      <c r="DY28" s="95">
        <v>0</v>
      </c>
      <c r="DZ28" s="130">
        <v>0</v>
      </c>
      <c r="EA28" s="368">
        <v>0</v>
      </c>
      <c r="EB28" s="367">
        <v>0</v>
      </c>
      <c r="EC28" s="362">
        <v>0</v>
      </c>
      <c r="ED28" s="94">
        <v>0</v>
      </c>
      <c r="EE28" s="95">
        <v>0</v>
      </c>
      <c r="EF28" s="130">
        <v>0</v>
      </c>
      <c r="EG28" s="368">
        <v>0</v>
      </c>
      <c r="EH28" s="367">
        <v>0</v>
      </c>
      <c r="EI28" s="362">
        <v>0</v>
      </c>
      <c r="EJ28" s="94">
        <v>0</v>
      </c>
      <c r="EK28" s="95">
        <v>0</v>
      </c>
      <c r="EL28" s="130">
        <v>0</v>
      </c>
      <c r="EM28" s="368">
        <v>0</v>
      </c>
      <c r="EN28" s="367">
        <v>0</v>
      </c>
      <c r="EO28" s="362">
        <v>0</v>
      </c>
      <c r="EP28" s="94">
        <v>0</v>
      </c>
      <c r="EQ28" s="95">
        <v>0</v>
      </c>
      <c r="ER28" s="130">
        <v>0</v>
      </c>
      <c r="ES28" s="368">
        <v>0</v>
      </c>
      <c r="ET28" s="367">
        <v>0</v>
      </c>
      <c r="EU28" s="362">
        <v>0</v>
      </c>
      <c r="EV28" s="94">
        <v>6844.36</v>
      </c>
      <c r="EW28" s="95">
        <v>8870.4500000000007</v>
      </c>
      <c r="EX28" s="130">
        <v>2026.0900000000011</v>
      </c>
      <c r="EY28" s="368">
        <v>0.29602329509260195</v>
      </c>
      <c r="EZ28" s="367">
        <v>8.6424732235057838E-2</v>
      </c>
      <c r="FA28" s="362">
        <v>9.9380377415649729E-2</v>
      </c>
      <c r="FB28" s="94">
        <v>0</v>
      </c>
      <c r="FC28" s="95">
        <v>0</v>
      </c>
      <c r="FD28" s="130">
        <v>0</v>
      </c>
      <c r="FE28" s="368">
        <v>0</v>
      </c>
      <c r="FF28" s="367">
        <v>0</v>
      </c>
      <c r="FG28" s="362">
        <v>0</v>
      </c>
      <c r="FH28" s="95">
        <v>0</v>
      </c>
      <c r="FI28" s="95">
        <v>0</v>
      </c>
      <c r="FJ28" s="130">
        <v>0</v>
      </c>
      <c r="FK28" s="471">
        <v>0</v>
      </c>
      <c r="FL28" s="367">
        <v>0</v>
      </c>
      <c r="FM28" s="362">
        <v>0</v>
      </c>
      <c r="FN28" s="95">
        <v>0</v>
      </c>
      <c r="FO28" s="95">
        <v>0</v>
      </c>
      <c r="FP28" s="130">
        <v>0</v>
      </c>
      <c r="FQ28" s="367">
        <v>0</v>
      </c>
      <c r="FR28" s="366">
        <v>0</v>
      </c>
      <c r="FS28" s="362">
        <v>0</v>
      </c>
      <c r="FT28" s="95">
        <v>79194.460000000006</v>
      </c>
      <c r="FU28" s="95">
        <v>89257.56</v>
      </c>
      <c r="FV28" s="130">
        <v>10063.099999999991</v>
      </c>
      <c r="FW28" s="367">
        <v>0.12706823179298135</v>
      </c>
      <c r="FX28" s="366">
        <v>0.82349619803058338</v>
      </c>
      <c r="FY28" s="362">
        <v>0.75150414391015785</v>
      </c>
      <c r="FZ28" s="95">
        <v>0</v>
      </c>
      <c r="GA28" s="95">
        <v>0</v>
      </c>
      <c r="GB28" s="130">
        <v>0</v>
      </c>
      <c r="GC28" s="367">
        <v>0</v>
      </c>
      <c r="GD28" s="366">
        <v>0</v>
      </c>
      <c r="GE28" s="362">
        <v>0</v>
      </c>
      <c r="GF28" s="94">
        <v>96168.58</v>
      </c>
      <c r="GG28" s="95">
        <v>118771.88</v>
      </c>
      <c r="GH28" s="130">
        <v>22603.300000000003</v>
      </c>
      <c r="GI28" s="362">
        <v>0.23503830461050795</v>
      </c>
    </row>
    <row r="29" spans="1:195" ht="17.25" customHeight="1">
      <c r="A29" s="93" t="s">
        <v>25</v>
      </c>
      <c r="B29" s="94">
        <v>19303.099999999999</v>
      </c>
      <c r="C29" s="95">
        <v>19983.54</v>
      </c>
      <c r="D29" s="130">
        <v>680.44000000000233</v>
      </c>
      <c r="E29" s="368">
        <v>3.525029658448655E-2</v>
      </c>
      <c r="F29" s="367">
        <v>0.24950056199700746</v>
      </c>
      <c r="G29" s="367">
        <v>0.23626760475955874</v>
      </c>
      <c r="H29" s="94">
        <v>0</v>
      </c>
      <c r="I29" s="95">
        <v>0</v>
      </c>
      <c r="J29" s="130">
        <v>0</v>
      </c>
      <c r="K29" s="368">
        <v>0</v>
      </c>
      <c r="L29" s="367">
        <v>0</v>
      </c>
      <c r="M29" s="367">
        <v>0</v>
      </c>
      <c r="N29" s="94">
        <v>0</v>
      </c>
      <c r="O29" s="95">
        <v>0</v>
      </c>
      <c r="P29" s="130">
        <v>0</v>
      </c>
      <c r="Q29" s="368">
        <v>0</v>
      </c>
      <c r="R29" s="367">
        <v>0</v>
      </c>
      <c r="S29" s="367">
        <v>0</v>
      </c>
      <c r="T29" s="94">
        <v>0</v>
      </c>
      <c r="U29" s="95">
        <v>0</v>
      </c>
      <c r="V29" s="130">
        <v>0</v>
      </c>
      <c r="W29" s="368">
        <v>0</v>
      </c>
      <c r="X29" s="367">
        <v>0</v>
      </c>
      <c r="Y29" s="367">
        <v>0</v>
      </c>
      <c r="Z29" s="94">
        <v>0</v>
      </c>
      <c r="AA29" s="95">
        <v>0</v>
      </c>
      <c r="AB29" s="130">
        <v>0</v>
      </c>
      <c r="AC29" s="368">
        <v>0</v>
      </c>
      <c r="AD29" s="363">
        <v>0</v>
      </c>
      <c r="AE29" s="363">
        <v>0</v>
      </c>
      <c r="AF29" s="94">
        <v>1214.78</v>
      </c>
      <c r="AG29" s="95">
        <v>3065.3</v>
      </c>
      <c r="AH29" s="130">
        <v>1850.5200000000002</v>
      </c>
      <c r="AI29" s="368">
        <v>1.5233375590641929</v>
      </c>
      <c r="AJ29" s="367">
        <v>1.5701534608571925E-2</v>
      </c>
      <c r="AK29" s="367">
        <v>3.6241381100119166E-2</v>
      </c>
      <c r="AL29" s="94">
        <v>17959.41</v>
      </c>
      <c r="AM29" s="95">
        <v>19682.37</v>
      </c>
      <c r="AN29" s="130">
        <v>1722.9599999999991</v>
      </c>
      <c r="AO29" s="368">
        <v>9.5936336438669154E-2</v>
      </c>
      <c r="AP29" s="367">
        <v>0.23213281224957008</v>
      </c>
      <c r="AQ29" s="367">
        <v>0.23270683852267393</v>
      </c>
      <c r="AR29" s="94">
        <v>11325.94</v>
      </c>
      <c r="AS29" s="95">
        <v>12202.28</v>
      </c>
      <c r="AT29" s="130">
        <v>876.34000000000015</v>
      </c>
      <c r="AU29" s="368">
        <v>7.7374593190498983E-2</v>
      </c>
      <c r="AV29" s="367">
        <v>0.14639246520737018</v>
      </c>
      <c r="AW29" s="367">
        <v>0.14426890672050438</v>
      </c>
      <c r="AX29" s="94">
        <v>0</v>
      </c>
      <c r="AY29" s="95">
        <v>0</v>
      </c>
      <c r="AZ29" s="130">
        <v>0</v>
      </c>
      <c r="BA29" s="368">
        <v>0</v>
      </c>
      <c r="BB29" s="367">
        <v>0</v>
      </c>
      <c r="BC29" s="367">
        <v>0</v>
      </c>
      <c r="BD29" s="94">
        <v>10712.67</v>
      </c>
      <c r="BE29" s="95">
        <v>11023.2</v>
      </c>
      <c r="BF29" s="130">
        <v>310.53000000000065</v>
      </c>
      <c r="BG29" s="368">
        <v>2.8987171265426888E-2</v>
      </c>
      <c r="BH29" s="367">
        <v>0.13846569646784621</v>
      </c>
      <c r="BI29" s="367">
        <v>0.13032851340581136</v>
      </c>
      <c r="BJ29" s="94">
        <v>12820.11</v>
      </c>
      <c r="BK29" s="95">
        <v>13637.3</v>
      </c>
      <c r="BL29" s="130">
        <v>817.18999999999869</v>
      </c>
      <c r="BM29" s="368">
        <v>6.3742822799492255E-2</v>
      </c>
      <c r="BN29" s="367">
        <v>0.16570523127702058</v>
      </c>
      <c r="BO29" s="367">
        <v>0.16123530697701857</v>
      </c>
      <c r="BP29" s="94">
        <v>4030.95</v>
      </c>
      <c r="BQ29" s="95">
        <v>4986.1099999999997</v>
      </c>
      <c r="BR29" s="130">
        <v>955.15999999999985</v>
      </c>
      <c r="BS29" s="368">
        <v>0.23695654870439969</v>
      </c>
      <c r="BT29" s="367">
        <v>5.2101698192613483E-2</v>
      </c>
      <c r="BU29" s="367">
        <v>5.8951330283207239E-2</v>
      </c>
      <c r="BV29" s="94">
        <v>0</v>
      </c>
      <c r="BW29" s="95">
        <v>0</v>
      </c>
      <c r="BX29" s="130">
        <v>0</v>
      </c>
      <c r="BY29" s="368">
        <v>0</v>
      </c>
      <c r="BZ29" s="367">
        <v>0</v>
      </c>
      <c r="CA29" s="367">
        <v>0</v>
      </c>
      <c r="CB29" s="94">
        <v>0</v>
      </c>
      <c r="CC29" s="95">
        <v>0</v>
      </c>
      <c r="CD29" s="130">
        <v>0</v>
      </c>
      <c r="CE29" s="368">
        <v>0</v>
      </c>
      <c r="CF29" s="367">
        <v>0</v>
      </c>
      <c r="CG29" s="362">
        <v>0</v>
      </c>
      <c r="CH29" s="95">
        <v>77366.960000000006</v>
      </c>
      <c r="CI29" s="95">
        <v>84580.11</v>
      </c>
      <c r="CJ29" s="130">
        <v>7213.1499999999942</v>
      </c>
      <c r="CK29" s="368">
        <v>9.3232951120219718E-2</v>
      </c>
      <c r="CL29" s="367">
        <v>0.9390122930848136</v>
      </c>
      <c r="CM29" s="362">
        <v>0.97123704411314338</v>
      </c>
      <c r="CN29" s="94">
        <v>0</v>
      </c>
      <c r="CO29" s="95">
        <v>0</v>
      </c>
      <c r="CP29" s="130">
        <v>0</v>
      </c>
      <c r="CQ29" s="368">
        <v>0</v>
      </c>
      <c r="CR29" s="367">
        <v>0</v>
      </c>
      <c r="CS29" s="362">
        <v>0</v>
      </c>
      <c r="CT29" s="94">
        <v>0</v>
      </c>
      <c r="CU29" s="95">
        <v>0</v>
      </c>
      <c r="CV29" s="130">
        <v>0</v>
      </c>
      <c r="CW29" s="362">
        <v>0</v>
      </c>
      <c r="CX29" s="367">
        <v>0</v>
      </c>
      <c r="CY29" s="362">
        <v>0</v>
      </c>
      <c r="CZ29" s="94">
        <v>0</v>
      </c>
      <c r="DA29" s="95">
        <v>0</v>
      </c>
      <c r="DB29" s="130">
        <v>0</v>
      </c>
      <c r="DC29" s="368">
        <v>0</v>
      </c>
      <c r="DD29" s="367">
        <v>0</v>
      </c>
      <c r="DE29" s="362">
        <v>0</v>
      </c>
      <c r="DF29" s="95">
        <v>1606.56</v>
      </c>
      <c r="DG29" s="95">
        <v>1606.56</v>
      </c>
      <c r="DH29" s="130">
        <v>0</v>
      </c>
      <c r="DI29" s="368">
        <v>0</v>
      </c>
      <c r="DJ29" s="367">
        <v>0.31972043169104197</v>
      </c>
      <c r="DK29" s="362">
        <v>0.64138740508299996</v>
      </c>
      <c r="DL29" s="94">
        <v>0</v>
      </c>
      <c r="DM29" s="95">
        <v>0</v>
      </c>
      <c r="DN29" s="130">
        <v>0</v>
      </c>
      <c r="DO29" s="368">
        <v>0</v>
      </c>
      <c r="DP29" s="367">
        <v>0</v>
      </c>
      <c r="DQ29" s="362">
        <v>0</v>
      </c>
      <c r="DR29" s="94">
        <v>3418.33</v>
      </c>
      <c r="DS29" s="95">
        <v>898.26</v>
      </c>
      <c r="DT29" s="130">
        <v>-2520.0699999999997</v>
      </c>
      <c r="DU29" s="368">
        <v>-0.73722256189425828</v>
      </c>
      <c r="DV29" s="367">
        <v>0.68027956830895797</v>
      </c>
      <c r="DW29" s="362">
        <v>0.35861259491699998</v>
      </c>
      <c r="DX29" s="94">
        <v>0</v>
      </c>
      <c r="DY29" s="95">
        <v>0</v>
      </c>
      <c r="DZ29" s="130">
        <v>0</v>
      </c>
      <c r="EA29" s="368">
        <v>0</v>
      </c>
      <c r="EB29" s="367">
        <v>0</v>
      </c>
      <c r="EC29" s="362">
        <v>0</v>
      </c>
      <c r="ED29" s="94">
        <v>0</v>
      </c>
      <c r="EE29" s="95">
        <v>0</v>
      </c>
      <c r="EF29" s="130">
        <v>0</v>
      </c>
      <c r="EG29" s="368">
        <v>0</v>
      </c>
      <c r="EH29" s="367">
        <v>0</v>
      </c>
      <c r="EI29" s="362">
        <v>0</v>
      </c>
      <c r="EJ29" s="94">
        <v>0</v>
      </c>
      <c r="EK29" s="95">
        <v>0</v>
      </c>
      <c r="EL29" s="130">
        <v>0</v>
      </c>
      <c r="EM29" s="368">
        <v>0</v>
      </c>
      <c r="EN29" s="367">
        <v>0</v>
      </c>
      <c r="EO29" s="362">
        <v>0</v>
      </c>
      <c r="EP29" s="94">
        <v>0</v>
      </c>
      <c r="EQ29" s="95">
        <v>0</v>
      </c>
      <c r="ER29" s="130">
        <v>0</v>
      </c>
      <c r="ES29" s="368">
        <v>0</v>
      </c>
      <c r="ET29" s="367">
        <v>0</v>
      </c>
      <c r="EU29" s="362">
        <v>0</v>
      </c>
      <c r="EV29" s="94">
        <v>0</v>
      </c>
      <c r="EW29" s="95">
        <v>0</v>
      </c>
      <c r="EX29" s="130">
        <v>0</v>
      </c>
      <c r="EY29" s="368">
        <v>0</v>
      </c>
      <c r="EZ29" s="367">
        <v>0</v>
      </c>
      <c r="FA29" s="362">
        <v>0</v>
      </c>
      <c r="FB29" s="94">
        <v>0</v>
      </c>
      <c r="FC29" s="95">
        <v>0</v>
      </c>
      <c r="FD29" s="130">
        <v>0</v>
      </c>
      <c r="FE29" s="368">
        <v>0</v>
      </c>
      <c r="FF29" s="367">
        <v>0</v>
      </c>
      <c r="FG29" s="362">
        <v>0</v>
      </c>
      <c r="FH29" s="95">
        <v>0</v>
      </c>
      <c r="FI29" s="95">
        <v>0</v>
      </c>
      <c r="FJ29" s="130">
        <v>0</v>
      </c>
      <c r="FK29" s="471">
        <v>0</v>
      </c>
      <c r="FL29" s="367">
        <v>0</v>
      </c>
      <c r="FM29" s="362">
        <v>0</v>
      </c>
      <c r="FN29" s="95">
        <v>0</v>
      </c>
      <c r="FO29" s="95">
        <v>0</v>
      </c>
      <c r="FP29" s="130">
        <v>0</v>
      </c>
      <c r="FQ29" s="367">
        <v>0</v>
      </c>
      <c r="FR29" s="366">
        <v>0</v>
      </c>
      <c r="FS29" s="362">
        <v>0</v>
      </c>
      <c r="FT29" s="95">
        <v>5024.8900000000003</v>
      </c>
      <c r="FU29" s="95">
        <v>2504.8200000000002</v>
      </c>
      <c r="FV29" s="130">
        <v>-2520.0700000000002</v>
      </c>
      <c r="FW29" s="367">
        <v>-0.50151744615305016</v>
      </c>
      <c r="FX29" s="366">
        <v>6.0987706915186395E-2</v>
      </c>
      <c r="FY29" s="362">
        <v>2.8762955886856661E-2</v>
      </c>
      <c r="FZ29" s="95">
        <v>0</v>
      </c>
      <c r="GA29" s="95">
        <v>0</v>
      </c>
      <c r="GB29" s="130">
        <v>0</v>
      </c>
      <c r="GC29" s="367">
        <v>0</v>
      </c>
      <c r="GD29" s="366">
        <v>0</v>
      </c>
      <c r="GE29" s="362">
        <v>0</v>
      </c>
      <c r="GF29" s="94">
        <v>82391.850000000006</v>
      </c>
      <c r="GG29" s="95">
        <v>87084.93</v>
      </c>
      <c r="GH29" s="130">
        <v>4693.0799999999872</v>
      </c>
      <c r="GI29" s="362">
        <v>5.6960488203626779E-2</v>
      </c>
      <c r="GM29" s="95"/>
    </row>
    <row r="30" spans="1:195" ht="17.25" customHeight="1">
      <c r="A30" s="93" t="s">
        <v>6</v>
      </c>
      <c r="B30" s="94">
        <v>15059.81</v>
      </c>
      <c r="C30" s="95">
        <v>13709.82</v>
      </c>
      <c r="D30" s="130">
        <v>-1349.9899999999998</v>
      </c>
      <c r="E30" s="368">
        <v>-8.9641901192644521E-2</v>
      </c>
      <c r="F30" s="367">
        <v>0.34735046212494441</v>
      </c>
      <c r="G30" s="367">
        <v>0.27432763834218288</v>
      </c>
      <c r="H30" s="94">
        <v>0</v>
      </c>
      <c r="I30" s="95">
        <v>0</v>
      </c>
      <c r="J30" s="130">
        <v>0</v>
      </c>
      <c r="K30" s="368">
        <v>0</v>
      </c>
      <c r="L30" s="367">
        <v>0</v>
      </c>
      <c r="M30" s="367">
        <v>0</v>
      </c>
      <c r="N30" s="94">
        <v>0</v>
      </c>
      <c r="O30" s="95">
        <v>0</v>
      </c>
      <c r="P30" s="130">
        <v>0</v>
      </c>
      <c r="Q30" s="368">
        <v>0</v>
      </c>
      <c r="R30" s="367">
        <v>0</v>
      </c>
      <c r="S30" s="367">
        <v>0</v>
      </c>
      <c r="T30" s="94">
        <v>2871.02</v>
      </c>
      <c r="U30" s="95">
        <v>2454.5300000000002</v>
      </c>
      <c r="V30" s="130">
        <v>-416.48999999999978</v>
      </c>
      <c r="W30" s="368">
        <v>-0.14506691001804228</v>
      </c>
      <c r="X30" s="367">
        <v>6.6219303149904152E-2</v>
      </c>
      <c r="Y30" s="367">
        <v>4.9114096183614245E-2</v>
      </c>
      <c r="Z30" s="94">
        <v>0</v>
      </c>
      <c r="AA30" s="95">
        <v>0</v>
      </c>
      <c r="AB30" s="130">
        <v>0</v>
      </c>
      <c r="AC30" s="368">
        <v>0</v>
      </c>
      <c r="AD30" s="363">
        <v>0</v>
      </c>
      <c r="AE30" s="363">
        <v>0</v>
      </c>
      <c r="AF30" s="94">
        <v>0</v>
      </c>
      <c r="AG30" s="95">
        <v>0</v>
      </c>
      <c r="AH30" s="130">
        <v>0</v>
      </c>
      <c r="AI30" s="368">
        <v>0</v>
      </c>
      <c r="AJ30" s="367">
        <v>0</v>
      </c>
      <c r="AK30" s="367">
        <v>0</v>
      </c>
      <c r="AL30" s="94">
        <v>5016.2700000000004</v>
      </c>
      <c r="AM30" s="95">
        <v>6361.61</v>
      </c>
      <c r="AN30" s="130">
        <v>1345.3399999999992</v>
      </c>
      <c r="AO30" s="368">
        <v>0.26819529251814578</v>
      </c>
      <c r="AP30" s="367">
        <v>0.11569891669572824</v>
      </c>
      <c r="AQ30" s="367">
        <v>0.12729309701761321</v>
      </c>
      <c r="AR30" s="94">
        <v>4381.8599999999997</v>
      </c>
      <c r="AS30" s="95">
        <v>7132.33</v>
      </c>
      <c r="AT30" s="130">
        <v>2750.4700000000003</v>
      </c>
      <c r="AU30" s="368">
        <v>0.62769463195994402</v>
      </c>
      <c r="AV30" s="367">
        <v>0.10106642088889627</v>
      </c>
      <c r="AW30" s="367">
        <v>0.14271487479610245</v>
      </c>
      <c r="AX30" s="94">
        <v>1174.06</v>
      </c>
      <c r="AY30" s="95">
        <v>3395.63</v>
      </c>
      <c r="AZ30" s="130">
        <v>2221.5700000000002</v>
      </c>
      <c r="BA30" s="368">
        <v>1.8922116416537487</v>
      </c>
      <c r="BB30" s="367">
        <v>2.7079377732017351E-2</v>
      </c>
      <c r="BC30" s="367">
        <v>6.7945104938202439E-2</v>
      </c>
      <c r="BD30" s="94">
        <v>5534.05</v>
      </c>
      <c r="BE30" s="95">
        <v>8240.86</v>
      </c>
      <c r="BF30" s="130">
        <v>2706.8100000000004</v>
      </c>
      <c r="BG30" s="368">
        <v>0.48911918034712376</v>
      </c>
      <c r="BH30" s="367">
        <v>0.12764137296038588</v>
      </c>
      <c r="BI30" s="367">
        <v>0.16489608628768004</v>
      </c>
      <c r="BJ30" s="94">
        <v>3216.84</v>
      </c>
      <c r="BK30" s="95">
        <v>3470.33</v>
      </c>
      <c r="BL30" s="130">
        <v>253.48999999999978</v>
      </c>
      <c r="BM30" s="368">
        <v>7.8800935079145928E-2</v>
      </c>
      <c r="BN30" s="367">
        <v>7.4195548322456006E-2</v>
      </c>
      <c r="BO30" s="367">
        <v>6.9439820009892725E-2</v>
      </c>
      <c r="BP30" s="94">
        <v>6102.33</v>
      </c>
      <c r="BQ30" s="95">
        <v>5210.9799999999996</v>
      </c>
      <c r="BR30" s="130">
        <v>-891.35000000000036</v>
      </c>
      <c r="BS30" s="368">
        <v>-0.14606715795442074</v>
      </c>
      <c r="BT30" s="367">
        <v>0.14074859812566773</v>
      </c>
      <c r="BU30" s="367">
        <v>0.10426948252043776</v>
      </c>
      <c r="BV30" s="94">
        <v>0</v>
      </c>
      <c r="BW30" s="95">
        <v>0</v>
      </c>
      <c r="BX30" s="130">
        <v>0</v>
      </c>
      <c r="BY30" s="368">
        <v>0</v>
      </c>
      <c r="BZ30" s="367">
        <v>0</v>
      </c>
      <c r="CA30" s="367">
        <v>0</v>
      </c>
      <c r="CB30" s="94">
        <v>0</v>
      </c>
      <c r="CC30" s="95">
        <v>0</v>
      </c>
      <c r="CD30" s="130">
        <v>0</v>
      </c>
      <c r="CE30" s="368">
        <v>0</v>
      </c>
      <c r="CF30" s="367">
        <v>0</v>
      </c>
      <c r="CG30" s="362">
        <v>0</v>
      </c>
      <c r="CH30" s="95">
        <v>43356.24</v>
      </c>
      <c r="CI30" s="95">
        <v>49976.08</v>
      </c>
      <c r="CJ30" s="130">
        <v>6619.8400000000038</v>
      </c>
      <c r="CK30" s="368">
        <v>0.15268482691303498</v>
      </c>
      <c r="CL30" s="367">
        <v>0.97022954094943037</v>
      </c>
      <c r="CM30" s="362">
        <v>0.97416050036558244</v>
      </c>
      <c r="CN30" s="94">
        <v>0</v>
      </c>
      <c r="CO30" s="95">
        <v>0</v>
      </c>
      <c r="CP30" s="130">
        <v>0</v>
      </c>
      <c r="CQ30" s="368">
        <v>0</v>
      </c>
      <c r="CR30" s="367">
        <v>0</v>
      </c>
      <c r="CS30" s="362">
        <v>0</v>
      </c>
      <c r="CT30" s="94">
        <v>4.2699999999999996</v>
      </c>
      <c r="CU30" s="95">
        <v>3.95</v>
      </c>
      <c r="CV30" s="130">
        <v>-0.3199999999999994</v>
      </c>
      <c r="CW30" s="362">
        <v>-7.494145199063218E-2</v>
      </c>
      <c r="CX30" s="367">
        <v>3.2096816627203368E-3</v>
      </c>
      <c r="CY30" s="362">
        <v>2.9797602613136596E-3</v>
      </c>
      <c r="CZ30" s="94">
        <v>0</v>
      </c>
      <c r="DA30" s="95">
        <v>0</v>
      </c>
      <c r="DB30" s="130">
        <v>0</v>
      </c>
      <c r="DC30" s="368">
        <v>0</v>
      </c>
      <c r="DD30" s="367">
        <v>0</v>
      </c>
      <c r="DE30" s="362">
        <v>0</v>
      </c>
      <c r="DF30" s="95">
        <v>979.82</v>
      </c>
      <c r="DG30" s="95">
        <v>979.82</v>
      </c>
      <c r="DH30" s="130">
        <v>0</v>
      </c>
      <c r="DI30" s="368">
        <v>0</v>
      </c>
      <c r="DJ30" s="367">
        <v>0.73651294772052478</v>
      </c>
      <c r="DK30" s="362">
        <v>0.73914650613679744</v>
      </c>
      <c r="DL30" s="94">
        <v>124.07</v>
      </c>
      <c r="DM30" s="95">
        <v>163.72999999999999</v>
      </c>
      <c r="DN30" s="130">
        <v>39.659999999999997</v>
      </c>
      <c r="DO30" s="368">
        <v>0.31965825743531878</v>
      </c>
      <c r="DP30" s="367">
        <v>9.3261171872063744E-2</v>
      </c>
      <c r="DQ30" s="362">
        <v>0.12351294875566721</v>
      </c>
      <c r="DR30" s="94">
        <v>222.18</v>
      </c>
      <c r="DS30" s="95">
        <v>178.12</v>
      </c>
      <c r="DT30" s="130">
        <v>-44.06</v>
      </c>
      <c r="DU30" s="368">
        <v>-0.19830767845890721</v>
      </c>
      <c r="DV30" s="367">
        <v>0.167008681925809</v>
      </c>
      <c r="DW30" s="362">
        <v>0.13436832854308584</v>
      </c>
      <c r="DX30" s="94">
        <v>0</v>
      </c>
      <c r="DY30" s="95">
        <v>0</v>
      </c>
      <c r="DZ30" s="130">
        <v>0</v>
      </c>
      <c r="EA30" s="368">
        <v>0</v>
      </c>
      <c r="EB30" s="367">
        <v>0</v>
      </c>
      <c r="EC30" s="362">
        <v>0</v>
      </c>
      <c r="ED30" s="94">
        <v>0</v>
      </c>
      <c r="EE30" s="95">
        <v>0</v>
      </c>
      <c r="EF30" s="130">
        <v>0</v>
      </c>
      <c r="EG30" s="368">
        <v>0</v>
      </c>
      <c r="EH30" s="367">
        <v>0</v>
      </c>
      <c r="EI30" s="362">
        <v>0</v>
      </c>
      <c r="EJ30" s="94">
        <v>0</v>
      </c>
      <c r="EK30" s="95">
        <v>0</v>
      </c>
      <c r="EL30" s="130">
        <v>0</v>
      </c>
      <c r="EM30" s="368">
        <v>0</v>
      </c>
      <c r="EN30" s="367">
        <v>0</v>
      </c>
      <c r="EO30" s="362">
        <v>0</v>
      </c>
      <c r="EP30" s="94">
        <v>0</v>
      </c>
      <c r="EQ30" s="95">
        <v>0</v>
      </c>
      <c r="ER30" s="130">
        <v>0</v>
      </c>
      <c r="ES30" s="368">
        <v>0</v>
      </c>
      <c r="ET30" s="367">
        <v>0</v>
      </c>
      <c r="EU30" s="362">
        <v>0</v>
      </c>
      <c r="EV30" s="94">
        <v>0</v>
      </c>
      <c r="EW30" s="95">
        <v>0</v>
      </c>
      <c r="EX30" s="130">
        <v>0</v>
      </c>
      <c r="EY30" s="368">
        <v>0</v>
      </c>
      <c r="EZ30" s="367">
        <v>0</v>
      </c>
      <c r="FA30" s="362">
        <v>0</v>
      </c>
      <c r="FB30" s="94">
        <v>0</v>
      </c>
      <c r="FC30" s="95">
        <v>0</v>
      </c>
      <c r="FD30" s="130">
        <v>0</v>
      </c>
      <c r="FE30" s="368">
        <v>0</v>
      </c>
      <c r="FF30" s="367">
        <v>0</v>
      </c>
      <c r="FG30" s="362">
        <v>0</v>
      </c>
      <c r="FH30" s="95">
        <v>0</v>
      </c>
      <c r="FI30" s="95">
        <v>0</v>
      </c>
      <c r="FJ30" s="130">
        <v>0</v>
      </c>
      <c r="FK30" s="471">
        <v>0</v>
      </c>
      <c r="FL30" s="367">
        <v>0</v>
      </c>
      <c r="FM30" s="362">
        <v>0</v>
      </c>
      <c r="FN30" s="95">
        <v>0</v>
      </c>
      <c r="FO30" s="95">
        <v>0</v>
      </c>
      <c r="FP30" s="130">
        <v>0</v>
      </c>
      <c r="FQ30" s="367">
        <v>0</v>
      </c>
      <c r="FR30" s="366">
        <v>0</v>
      </c>
      <c r="FS30" s="362">
        <v>0</v>
      </c>
      <c r="FT30" s="95">
        <v>1330.35</v>
      </c>
      <c r="FU30" s="95">
        <v>1325.61</v>
      </c>
      <c r="FV30" s="130">
        <v>-4.7400000000000091</v>
      </c>
      <c r="FW30" s="367">
        <v>-3.5629721501860482E-3</v>
      </c>
      <c r="FX30" s="366">
        <v>2.9770682831400386E-2</v>
      </c>
      <c r="FY30" s="362">
        <v>2.58394996344175E-2</v>
      </c>
      <c r="FZ30" s="95">
        <v>0</v>
      </c>
      <c r="GA30" s="95">
        <v>0</v>
      </c>
      <c r="GB30" s="130">
        <v>0</v>
      </c>
      <c r="GC30" s="367">
        <v>0</v>
      </c>
      <c r="GD30" s="366">
        <v>0</v>
      </c>
      <c r="GE30" s="362">
        <v>0</v>
      </c>
      <c r="GF30" s="94">
        <v>44686.58</v>
      </c>
      <c r="GG30" s="95">
        <v>51301.69</v>
      </c>
      <c r="GH30" s="130">
        <v>6615.1100000000006</v>
      </c>
      <c r="GI30" s="362">
        <v>0.14803348119278764</v>
      </c>
    </row>
    <row r="31" spans="1:195" ht="17.25" customHeight="1">
      <c r="A31" s="93" t="s">
        <v>496</v>
      </c>
      <c r="B31" s="94">
        <v>6943.69</v>
      </c>
      <c r="C31" s="95">
        <v>7185.23</v>
      </c>
      <c r="D31" s="130">
        <v>241.53999999999996</v>
      </c>
      <c r="E31" s="368">
        <v>3.4785539100967926E-2</v>
      </c>
      <c r="F31" s="367">
        <v>0.21375631308078341</v>
      </c>
      <c r="G31" s="367">
        <v>0.21863042842585345</v>
      </c>
      <c r="H31" s="94">
        <v>0</v>
      </c>
      <c r="I31" s="95">
        <v>0</v>
      </c>
      <c r="J31" s="130">
        <v>0</v>
      </c>
      <c r="K31" s="368">
        <v>0</v>
      </c>
      <c r="L31" s="367">
        <v>0</v>
      </c>
      <c r="M31" s="367">
        <v>0</v>
      </c>
      <c r="N31" s="94">
        <v>0</v>
      </c>
      <c r="O31" s="95">
        <v>0</v>
      </c>
      <c r="P31" s="130">
        <v>0</v>
      </c>
      <c r="Q31" s="368">
        <v>0</v>
      </c>
      <c r="R31" s="367">
        <v>0</v>
      </c>
      <c r="S31" s="367">
        <v>0</v>
      </c>
      <c r="T31" s="94">
        <v>3362.63</v>
      </c>
      <c r="U31" s="95">
        <v>3370.61</v>
      </c>
      <c r="V31" s="130">
        <v>7.9800000000000182</v>
      </c>
      <c r="W31" s="368">
        <v>2.3731424509981823E-3</v>
      </c>
      <c r="X31" s="367">
        <v>0.10351605429603493</v>
      </c>
      <c r="Y31" s="367">
        <v>0.102560100143832</v>
      </c>
      <c r="Z31" s="94">
        <v>0</v>
      </c>
      <c r="AA31" s="95">
        <v>0</v>
      </c>
      <c r="AB31" s="130">
        <v>0</v>
      </c>
      <c r="AC31" s="368">
        <v>0</v>
      </c>
      <c r="AD31" s="363">
        <v>0</v>
      </c>
      <c r="AE31" s="363">
        <v>0</v>
      </c>
      <c r="AF31" s="94">
        <v>0</v>
      </c>
      <c r="AG31" s="95">
        <v>0</v>
      </c>
      <c r="AH31" s="130">
        <v>0</v>
      </c>
      <c r="AI31" s="368">
        <v>0</v>
      </c>
      <c r="AJ31" s="367">
        <v>0</v>
      </c>
      <c r="AK31" s="367">
        <v>0</v>
      </c>
      <c r="AL31" s="94">
        <v>21174.799999999999</v>
      </c>
      <c r="AM31" s="95">
        <v>21292.73</v>
      </c>
      <c r="AN31" s="130">
        <v>117.93000000000029</v>
      </c>
      <c r="AO31" s="368">
        <v>5.5693560269754749E-3</v>
      </c>
      <c r="AP31" s="367">
        <v>0.65185041069272576</v>
      </c>
      <c r="AQ31" s="367">
        <v>0.64789000244334871</v>
      </c>
      <c r="AR31" s="94">
        <v>1003.02</v>
      </c>
      <c r="AS31" s="95">
        <v>1016.16</v>
      </c>
      <c r="AT31" s="130">
        <v>13.139999999999986</v>
      </c>
      <c r="AU31" s="368">
        <v>1.3100436681222695E-2</v>
      </c>
      <c r="AV31" s="367">
        <v>3.087722193045591E-2</v>
      </c>
      <c r="AW31" s="367">
        <v>3.0919468986965657E-2</v>
      </c>
      <c r="AX31" s="94">
        <v>0</v>
      </c>
      <c r="AY31" s="95">
        <v>0</v>
      </c>
      <c r="AZ31" s="130">
        <v>0</v>
      </c>
      <c r="BA31" s="368">
        <v>0</v>
      </c>
      <c r="BB31" s="367">
        <v>0</v>
      </c>
      <c r="BC31" s="367">
        <v>0</v>
      </c>
      <c r="BD31" s="94">
        <v>0</v>
      </c>
      <c r="BE31" s="95">
        <v>0</v>
      </c>
      <c r="BF31" s="130">
        <v>0</v>
      </c>
      <c r="BG31" s="368">
        <v>0</v>
      </c>
      <c r="BH31" s="367">
        <v>0</v>
      </c>
      <c r="BI31" s="367">
        <v>0</v>
      </c>
      <c r="BJ31" s="94">
        <v>0</v>
      </c>
      <c r="BK31" s="95">
        <v>0</v>
      </c>
      <c r="BL31" s="130">
        <v>0</v>
      </c>
      <c r="BM31" s="368">
        <v>0</v>
      </c>
      <c r="BN31" s="367">
        <v>0</v>
      </c>
      <c r="BO31" s="367">
        <v>0</v>
      </c>
      <c r="BP31" s="94">
        <v>0</v>
      </c>
      <c r="BQ31" s="95">
        <v>0</v>
      </c>
      <c r="BR31" s="130">
        <v>0</v>
      </c>
      <c r="BS31" s="368">
        <v>0</v>
      </c>
      <c r="BT31" s="367">
        <v>0</v>
      </c>
      <c r="BU31" s="367">
        <v>0</v>
      </c>
      <c r="BV31" s="94">
        <v>0</v>
      </c>
      <c r="BW31" s="95">
        <v>0</v>
      </c>
      <c r="BX31" s="130">
        <v>0</v>
      </c>
      <c r="BY31" s="368">
        <v>0</v>
      </c>
      <c r="BZ31" s="367">
        <v>0</v>
      </c>
      <c r="CA31" s="367">
        <v>0</v>
      </c>
      <c r="CB31" s="94">
        <v>0</v>
      </c>
      <c r="CC31" s="95">
        <v>0</v>
      </c>
      <c r="CD31" s="130">
        <v>0</v>
      </c>
      <c r="CE31" s="368">
        <v>0</v>
      </c>
      <c r="CF31" s="367">
        <v>0</v>
      </c>
      <c r="CG31" s="362">
        <v>0</v>
      </c>
      <c r="CH31" s="95">
        <v>32484.14</v>
      </c>
      <c r="CI31" s="95">
        <v>32864.730000000003</v>
      </c>
      <c r="CJ31" s="130">
        <v>380.59000000000378</v>
      </c>
      <c r="CK31" s="368">
        <v>1.1716179033830165E-2</v>
      </c>
      <c r="CL31" s="367">
        <v>0.97824996280835197</v>
      </c>
      <c r="CM31" s="362">
        <v>0.99281056058233286</v>
      </c>
      <c r="CN31" s="94">
        <v>0</v>
      </c>
      <c r="CO31" s="95">
        <v>0</v>
      </c>
      <c r="CP31" s="130">
        <v>0</v>
      </c>
      <c r="CQ31" s="368">
        <v>0</v>
      </c>
      <c r="CR31" s="367">
        <v>0</v>
      </c>
      <c r="CS31" s="362">
        <v>0</v>
      </c>
      <c r="CT31" s="94">
        <v>0</v>
      </c>
      <c r="CU31" s="95">
        <v>0</v>
      </c>
      <c r="CV31" s="130">
        <v>0</v>
      </c>
      <c r="CW31" s="362">
        <v>0</v>
      </c>
      <c r="CX31" s="367">
        <v>0</v>
      </c>
      <c r="CY31" s="362">
        <v>0</v>
      </c>
      <c r="CZ31" s="94">
        <v>0</v>
      </c>
      <c r="DA31" s="95">
        <v>0</v>
      </c>
      <c r="DB31" s="130">
        <v>0</v>
      </c>
      <c r="DC31" s="368">
        <v>0</v>
      </c>
      <c r="DD31" s="367">
        <v>0</v>
      </c>
      <c r="DE31" s="362">
        <v>0</v>
      </c>
      <c r="DF31" s="95">
        <v>0.2</v>
      </c>
      <c r="DG31" s="95">
        <v>0</v>
      </c>
      <c r="DH31" s="130">
        <v>-0.2</v>
      </c>
      <c r="DI31" s="368">
        <v>-1</v>
      </c>
      <c r="DJ31" s="367">
        <v>2.7691626052281793E-4</v>
      </c>
      <c r="DK31" s="362">
        <v>0</v>
      </c>
      <c r="DL31" s="94">
        <v>0</v>
      </c>
      <c r="DM31" s="95">
        <v>0</v>
      </c>
      <c r="DN31" s="130">
        <v>0</v>
      </c>
      <c r="DO31" s="368">
        <v>0</v>
      </c>
      <c r="DP31" s="367">
        <v>0</v>
      </c>
      <c r="DQ31" s="362">
        <v>0</v>
      </c>
      <c r="DR31" s="94">
        <v>722.04</v>
      </c>
      <c r="DS31" s="95">
        <v>237.99</v>
      </c>
      <c r="DT31" s="130">
        <v>-484.04999999999995</v>
      </c>
      <c r="DU31" s="368">
        <v>-0.67039222203756021</v>
      </c>
      <c r="DV31" s="367">
        <v>0.99972308373947716</v>
      </c>
      <c r="DW31" s="362">
        <v>1</v>
      </c>
      <c r="DX31" s="94">
        <v>0</v>
      </c>
      <c r="DY31" s="95">
        <v>0</v>
      </c>
      <c r="DZ31" s="130">
        <v>0</v>
      </c>
      <c r="EA31" s="368">
        <v>0</v>
      </c>
      <c r="EB31" s="367">
        <v>0</v>
      </c>
      <c r="EC31" s="362">
        <v>0</v>
      </c>
      <c r="ED31" s="94">
        <v>0</v>
      </c>
      <c r="EE31" s="95">
        <v>0</v>
      </c>
      <c r="EF31" s="130">
        <v>0</v>
      </c>
      <c r="EG31" s="368">
        <v>0</v>
      </c>
      <c r="EH31" s="367">
        <v>0</v>
      </c>
      <c r="EI31" s="362">
        <v>0</v>
      </c>
      <c r="EJ31" s="94">
        <v>0</v>
      </c>
      <c r="EK31" s="95">
        <v>0</v>
      </c>
      <c r="EL31" s="130">
        <v>0</v>
      </c>
      <c r="EM31" s="368">
        <v>0</v>
      </c>
      <c r="EN31" s="367">
        <v>0</v>
      </c>
      <c r="EO31" s="362">
        <v>0</v>
      </c>
      <c r="EP31" s="94">
        <v>0</v>
      </c>
      <c r="EQ31" s="95">
        <v>0</v>
      </c>
      <c r="ER31" s="130">
        <v>0</v>
      </c>
      <c r="ES31" s="368">
        <v>0</v>
      </c>
      <c r="ET31" s="367">
        <v>0</v>
      </c>
      <c r="EU31" s="362">
        <v>0</v>
      </c>
      <c r="EV31" s="94">
        <v>0</v>
      </c>
      <c r="EW31" s="95">
        <v>0</v>
      </c>
      <c r="EX31" s="130">
        <v>0</v>
      </c>
      <c r="EY31" s="368">
        <v>0</v>
      </c>
      <c r="EZ31" s="367">
        <v>0</v>
      </c>
      <c r="FA31" s="362">
        <v>0</v>
      </c>
      <c r="FB31" s="94">
        <v>0</v>
      </c>
      <c r="FC31" s="95">
        <v>0</v>
      </c>
      <c r="FD31" s="130">
        <v>0</v>
      </c>
      <c r="FE31" s="368">
        <v>0</v>
      </c>
      <c r="FF31" s="367">
        <v>0</v>
      </c>
      <c r="FG31" s="362">
        <v>0</v>
      </c>
      <c r="FH31" s="95">
        <v>0</v>
      </c>
      <c r="FI31" s="95">
        <v>0</v>
      </c>
      <c r="FJ31" s="130">
        <v>0</v>
      </c>
      <c r="FK31" s="471">
        <v>0</v>
      </c>
      <c r="FL31" s="367">
        <v>0</v>
      </c>
      <c r="FM31" s="362">
        <v>0</v>
      </c>
      <c r="FN31" s="95">
        <v>0</v>
      </c>
      <c r="FO31" s="95">
        <v>0</v>
      </c>
      <c r="FP31" s="130">
        <v>0</v>
      </c>
      <c r="FQ31" s="367">
        <v>0</v>
      </c>
      <c r="FR31" s="366">
        <v>0</v>
      </c>
      <c r="FS31" s="362">
        <v>0</v>
      </c>
      <c r="FT31" s="95">
        <v>722.24</v>
      </c>
      <c r="FU31" s="95">
        <v>237.99</v>
      </c>
      <c r="FV31" s="130">
        <v>-484.25</v>
      </c>
      <c r="FW31" s="367">
        <v>-0.67048349579087285</v>
      </c>
      <c r="FX31" s="366">
        <v>2.1750037191648114E-2</v>
      </c>
      <c r="FY31" s="362">
        <v>7.1894394176671888E-3</v>
      </c>
      <c r="FZ31" s="95">
        <v>0</v>
      </c>
      <c r="GA31" s="95">
        <v>0</v>
      </c>
      <c r="GB31" s="130">
        <v>0</v>
      </c>
      <c r="GC31" s="367">
        <v>0</v>
      </c>
      <c r="GD31" s="366">
        <v>0</v>
      </c>
      <c r="GE31" s="362">
        <v>0</v>
      </c>
      <c r="GF31" s="94">
        <v>33206.379999999997</v>
      </c>
      <c r="GG31" s="95">
        <v>33102.720000000001</v>
      </c>
      <c r="GH31" s="130">
        <v>-103.65999999999622</v>
      </c>
      <c r="GI31" s="362">
        <v>-3.1216892657373739E-3</v>
      </c>
    </row>
    <row r="32" spans="1:195" ht="17.25" customHeight="1">
      <c r="A32" s="93" t="s">
        <v>499</v>
      </c>
      <c r="B32" s="94">
        <v>0</v>
      </c>
      <c r="C32" s="95">
        <v>12769.85</v>
      </c>
      <c r="D32" s="130">
        <v>12769.85</v>
      </c>
      <c r="E32" s="368" t="s">
        <v>568</v>
      </c>
      <c r="F32" s="367" t="s">
        <v>181</v>
      </c>
      <c r="G32" s="367">
        <v>0.54383317029503198</v>
      </c>
      <c r="H32" s="94">
        <v>0</v>
      </c>
      <c r="I32" s="95">
        <v>0</v>
      </c>
      <c r="J32" s="130">
        <v>0</v>
      </c>
      <c r="K32" s="368">
        <v>0</v>
      </c>
      <c r="L32" s="367" t="s">
        <v>181</v>
      </c>
      <c r="M32" s="367">
        <v>0</v>
      </c>
      <c r="N32" s="94">
        <v>0</v>
      </c>
      <c r="O32" s="95">
        <v>0</v>
      </c>
      <c r="P32" s="130">
        <v>0</v>
      </c>
      <c r="Q32" s="368">
        <v>0</v>
      </c>
      <c r="R32" s="367" t="s">
        <v>181</v>
      </c>
      <c r="S32" s="367">
        <v>0</v>
      </c>
      <c r="T32" s="94">
        <v>0</v>
      </c>
      <c r="U32" s="95">
        <v>0</v>
      </c>
      <c r="V32" s="130">
        <v>0</v>
      </c>
      <c r="W32" s="368">
        <v>0</v>
      </c>
      <c r="X32" s="367" t="s">
        <v>181</v>
      </c>
      <c r="Y32" s="367">
        <v>0</v>
      </c>
      <c r="Z32" s="94">
        <v>0</v>
      </c>
      <c r="AA32" s="95">
        <v>0</v>
      </c>
      <c r="AB32" s="130">
        <v>0</v>
      </c>
      <c r="AC32" s="368">
        <v>0</v>
      </c>
      <c r="AD32" s="363" t="s">
        <v>181</v>
      </c>
      <c r="AE32" s="363">
        <v>0</v>
      </c>
      <c r="AF32" s="94">
        <v>0</v>
      </c>
      <c r="AG32" s="95">
        <v>0</v>
      </c>
      <c r="AH32" s="130">
        <v>0</v>
      </c>
      <c r="AI32" s="368">
        <v>0</v>
      </c>
      <c r="AJ32" s="367" t="s">
        <v>181</v>
      </c>
      <c r="AK32" s="367">
        <v>0</v>
      </c>
      <c r="AL32" s="94">
        <v>0</v>
      </c>
      <c r="AM32" s="95">
        <v>8212.17</v>
      </c>
      <c r="AN32" s="130">
        <v>8212.17</v>
      </c>
      <c r="AO32" s="368" t="s">
        <v>568</v>
      </c>
      <c r="AP32" s="367" t="s">
        <v>181</v>
      </c>
      <c r="AQ32" s="367">
        <v>0.34973397855900834</v>
      </c>
      <c r="AR32" s="94">
        <v>0</v>
      </c>
      <c r="AS32" s="95">
        <v>1510</v>
      </c>
      <c r="AT32" s="130">
        <v>1510</v>
      </c>
      <c r="AU32" s="368" t="s">
        <v>568</v>
      </c>
      <c r="AV32" s="367" t="s">
        <v>181</v>
      </c>
      <c r="AW32" s="367">
        <v>6.4306791947086162E-2</v>
      </c>
      <c r="AX32" s="94">
        <v>0</v>
      </c>
      <c r="AY32" s="95">
        <v>0</v>
      </c>
      <c r="AZ32" s="130">
        <v>0</v>
      </c>
      <c r="BA32" s="368">
        <v>0</v>
      </c>
      <c r="BB32" s="367" t="s">
        <v>181</v>
      </c>
      <c r="BC32" s="367">
        <v>0</v>
      </c>
      <c r="BD32" s="94">
        <v>0</v>
      </c>
      <c r="BE32" s="95">
        <v>0</v>
      </c>
      <c r="BF32" s="130">
        <v>0</v>
      </c>
      <c r="BG32" s="368">
        <v>0</v>
      </c>
      <c r="BH32" s="367" t="s">
        <v>181</v>
      </c>
      <c r="BI32" s="367">
        <v>0</v>
      </c>
      <c r="BJ32" s="94">
        <v>0</v>
      </c>
      <c r="BK32" s="95">
        <v>0</v>
      </c>
      <c r="BL32" s="130">
        <v>0</v>
      </c>
      <c r="BM32" s="368">
        <v>0</v>
      </c>
      <c r="BN32" s="367" t="s">
        <v>181</v>
      </c>
      <c r="BO32" s="367">
        <v>0</v>
      </c>
      <c r="BP32" s="94">
        <v>0</v>
      </c>
      <c r="BQ32" s="95">
        <v>0</v>
      </c>
      <c r="BR32" s="130">
        <v>0</v>
      </c>
      <c r="BS32" s="368">
        <v>0</v>
      </c>
      <c r="BT32" s="367" t="s">
        <v>181</v>
      </c>
      <c r="BU32" s="367">
        <v>0</v>
      </c>
      <c r="BV32" s="94">
        <v>0</v>
      </c>
      <c r="BW32" s="95">
        <v>989.16</v>
      </c>
      <c r="BX32" s="130">
        <v>989.16</v>
      </c>
      <c r="BY32" s="368" t="s">
        <v>568</v>
      </c>
      <c r="BZ32" s="367" t="s">
        <v>181</v>
      </c>
      <c r="CA32" s="367">
        <v>4.2125633326079298E-2</v>
      </c>
      <c r="CB32" s="94">
        <v>0</v>
      </c>
      <c r="CC32" s="95">
        <v>0</v>
      </c>
      <c r="CD32" s="130">
        <v>0</v>
      </c>
      <c r="CE32" s="368">
        <v>0</v>
      </c>
      <c r="CF32" s="367" t="s">
        <v>181</v>
      </c>
      <c r="CG32" s="362">
        <v>0</v>
      </c>
      <c r="CH32" s="95">
        <v>0</v>
      </c>
      <c r="CI32" s="95">
        <v>23481.19</v>
      </c>
      <c r="CJ32" s="130">
        <v>23481.19</v>
      </c>
      <c r="CK32" s="368" t="s">
        <v>568</v>
      </c>
      <c r="CL32" s="367" t="s">
        <v>181</v>
      </c>
      <c r="CM32" s="362">
        <v>0.95735071915900916</v>
      </c>
      <c r="CN32" s="94">
        <v>0</v>
      </c>
      <c r="CO32" s="95">
        <v>767.47</v>
      </c>
      <c r="CP32" s="130">
        <v>767.47</v>
      </c>
      <c r="CQ32" s="368" t="s">
        <v>568</v>
      </c>
      <c r="CR32" s="367" t="s">
        <v>181</v>
      </c>
      <c r="CS32" s="362">
        <v>0.73366281737534422</v>
      </c>
      <c r="CT32" s="94">
        <v>0</v>
      </c>
      <c r="CU32" s="95">
        <v>0</v>
      </c>
      <c r="CV32" s="130">
        <v>0</v>
      </c>
      <c r="CW32" s="362">
        <v>0</v>
      </c>
      <c r="CX32" s="367" t="s">
        <v>181</v>
      </c>
      <c r="CY32" s="362">
        <v>0</v>
      </c>
      <c r="CZ32" s="94">
        <v>0</v>
      </c>
      <c r="DA32" s="95">
        <v>0</v>
      </c>
      <c r="DB32" s="130">
        <v>0</v>
      </c>
      <c r="DC32" s="368">
        <v>0</v>
      </c>
      <c r="DD32" s="367" t="s">
        <v>181</v>
      </c>
      <c r="DE32" s="362" t="s">
        <v>181</v>
      </c>
      <c r="DF32" s="95">
        <v>0</v>
      </c>
      <c r="DG32" s="95">
        <v>0</v>
      </c>
      <c r="DH32" s="130">
        <v>0</v>
      </c>
      <c r="DI32" s="368">
        <v>0</v>
      </c>
      <c r="DJ32" s="367" t="s">
        <v>181</v>
      </c>
      <c r="DK32" s="362">
        <v>0</v>
      </c>
      <c r="DL32" s="94">
        <v>0</v>
      </c>
      <c r="DM32" s="95">
        <v>0</v>
      </c>
      <c r="DN32" s="130">
        <v>0</v>
      </c>
      <c r="DO32" s="368">
        <v>0</v>
      </c>
      <c r="DP32" s="367" t="s">
        <v>181</v>
      </c>
      <c r="DQ32" s="362">
        <v>0</v>
      </c>
      <c r="DR32" s="94">
        <v>0</v>
      </c>
      <c r="DS32" s="95">
        <v>278.60000000000002</v>
      </c>
      <c r="DT32" s="130">
        <v>278.60000000000002</v>
      </c>
      <c r="DU32" s="368" t="s">
        <v>568</v>
      </c>
      <c r="DV32" s="367" t="s">
        <v>181</v>
      </c>
      <c r="DW32" s="362">
        <v>0.2663276231263384</v>
      </c>
      <c r="DX32" s="94">
        <v>0</v>
      </c>
      <c r="DY32" s="95">
        <v>0</v>
      </c>
      <c r="DZ32" s="130">
        <v>0</v>
      </c>
      <c r="EA32" s="368">
        <v>0</v>
      </c>
      <c r="EB32" s="367" t="s">
        <v>181</v>
      </c>
      <c r="EC32" s="362">
        <v>0</v>
      </c>
      <c r="ED32" s="94">
        <v>0</v>
      </c>
      <c r="EE32" s="95">
        <v>0</v>
      </c>
      <c r="EF32" s="130">
        <v>0</v>
      </c>
      <c r="EG32" s="368">
        <v>0</v>
      </c>
      <c r="EH32" s="367" t="s">
        <v>181</v>
      </c>
      <c r="EI32" s="362">
        <v>0</v>
      </c>
      <c r="EJ32" s="94">
        <v>0</v>
      </c>
      <c r="EK32" s="95">
        <v>0</v>
      </c>
      <c r="EL32" s="130">
        <v>0</v>
      </c>
      <c r="EM32" s="368">
        <v>0</v>
      </c>
      <c r="EN32" s="367" t="s">
        <v>181</v>
      </c>
      <c r="EO32" s="362">
        <v>0</v>
      </c>
      <c r="EP32" s="94">
        <v>0</v>
      </c>
      <c r="EQ32" s="95">
        <v>0</v>
      </c>
      <c r="ER32" s="130">
        <v>0</v>
      </c>
      <c r="ES32" s="368">
        <v>0</v>
      </c>
      <c r="ET32" s="367" t="s">
        <v>181</v>
      </c>
      <c r="EU32" s="362">
        <v>0</v>
      </c>
      <c r="EV32" s="94">
        <v>0</v>
      </c>
      <c r="EW32" s="95">
        <v>0</v>
      </c>
      <c r="EX32" s="130">
        <v>0</v>
      </c>
      <c r="EY32" s="368">
        <v>0</v>
      </c>
      <c r="EZ32" s="367" t="s">
        <v>181</v>
      </c>
      <c r="FA32" s="362">
        <v>0</v>
      </c>
      <c r="FB32" s="94">
        <v>0</v>
      </c>
      <c r="FC32" s="95">
        <v>0</v>
      </c>
      <c r="FD32" s="130">
        <v>0</v>
      </c>
      <c r="FE32" s="368">
        <v>0</v>
      </c>
      <c r="FF32" s="367" t="s">
        <v>181</v>
      </c>
      <c r="FG32" s="362">
        <v>0</v>
      </c>
      <c r="FH32" s="95">
        <v>0</v>
      </c>
      <c r="FI32" s="95">
        <v>0</v>
      </c>
      <c r="FJ32" s="130">
        <v>0</v>
      </c>
      <c r="FK32" s="471">
        <v>0</v>
      </c>
      <c r="FL32" s="367" t="s">
        <v>181</v>
      </c>
      <c r="FM32" s="362">
        <v>0</v>
      </c>
      <c r="FN32" s="95">
        <v>0</v>
      </c>
      <c r="FO32" s="95">
        <v>0</v>
      </c>
      <c r="FP32" s="130">
        <v>0</v>
      </c>
      <c r="FQ32" s="367">
        <v>0</v>
      </c>
      <c r="FR32" s="366" t="s">
        <v>181</v>
      </c>
      <c r="FS32" s="362">
        <v>0</v>
      </c>
      <c r="FT32" s="95">
        <v>0</v>
      </c>
      <c r="FU32" s="95">
        <v>1046.08</v>
      </c>
      <c r="FV32" s="130">
        <v>1046.08</v>
      </c>
      <c r="FW32" s="367" t="s">
        <v>568</v>
      </c>
      <c r="FX32" s="366" t="s">
        <v>181</v>
      </c>
      <c r="FY32" s="362">
        <v>4.2649688550616745E-2</v>
      </c>
      <c r="FZ32" s="95">
        <v>0</v>
      </c>
      <c r="GA32" s="95">
        <v>0</v>
      </c>
      <c r="GB32" s="130">
        <v>0</v>
      </c>
      <c r="GC32" s="367">
        <v>0</v>
      </c>
      <c r="GD32" s="366" t="s">
        <v>181</v>
      </c>
      <c r="GE32" s="362">
        <v>0</v>
      </c>
      <c r="GF32" s="94">
        <v>0</v>
      </c>
      <c r="GG32" s="95">
        <v>24527.26</v>
      </c>
      <c r="GH32" s="130">
        <v>24527.26</v>
      </c>
      <c r="GI32" s="362" t="s">
        <v>568</v>
      </c>
    </row>
    <row r="33" spans="1:197" ht="17.25" customHeight="1">
      <c r="A33" s="93" t="s">
        <v>498</v>
      </c>
      <c r="B33" s="94">
        <v>0</v>
      </c>
      <c r="C33" s="95">
        <v>11436.05</v>
      </c>
      <c r="D33" s="130">
        <v>11436.05</v>
      </c>
      <c r="E33" s="368" t="s">
        <v>568</v>
      </c>
      <c r="F33" s="367" t="s">
        <v>181</v>
      </c>
      <c r="G33" s="367">
        <v>0.80837165706982805</v>
      </c>
      <c r="H33" s="94">
        <v>0</v>
      </c>
      <c r="I33" s="95">
        <v>0</v>
      </c>
      <c r="J33" s="130">
        <v>0</v>
      </c>
      <c r="K33" s="368">
        <v>0</v>
      </c>
      <c r="L33" s="367" t="s">
        <v>181</v>
      </c>
      <c r="M33" s="367">
        <v>0</v>
      </c>
      <c r="N33" s="94">
        <v>0</v>
      </c>
      <c r="O33" s="95">
        <v>0</v>
      </c>
      <c r="P33" s="130">
        <v>0</v>
      </c>
      <c r="Q33" s="368">
        <v>0</v>
      </c>
      <c r="R33" s="367" t="s">
        <v>181</v>
      </c>
      <c r="S33" s="367">
        <v>0</v>
      </c>
      <c r="T33" s="94">
        <v>0</v>
      </c>
      <c r="U33" s="95">
        <v>0</v>
      </c>
      <c r="V33" s="130">
        <v>0</v>
      </c>
      <c r="W33" s="368">
        <v>0</v>
      </c>
      <c r="X33" s="367" t="s">
        <v>181</v>
      </c>
      <c r="Y33" s="367">
        <v>0</v>
      </c>
      <c r="Z33" s="94">
        <v>0</v>
      </c>
      <c r="AA33" s="95">
        <v>0</v>
      </c>
      <c r="AB33" s="130">
        <v>0</v>
      </c>
      <c r="AC33" s="368">
        <v>0</v>
      </c>
      <c r="AD33" s="363" t="s">
        <v>181</v>
      </c>
      <c r="AE33" s="363">
        <v>0</v>
      </c>
      <c r="AF33" s="94">
        <v>0</v>
      </c>
      <c r="AG33" s="95">
        <v>0</v>
      </c>
      <c r="AH33" s="130">
        <v>0</v>
      </c>
      <c r="AI33" s="368">
        <v>0</v>
      </c>
      <c r="AJ33" s="367" t="s">
        <v>181</v>
      </c>
      <c r="AK33" s="367">
        <v>0</v>
      </c>
      <c r="AL33" s="94">
        <v>0</v>
      </c>
      <c r="AM33" s="95">
        <v>1516.25</v>
      </c>
      <c r="AN33" s="130">
        <v>1516.25</v>
      </c>
      <c r="AO33" s="368" t="s">
        <v>568</v>
      </c>
      <c r="AP33" s="367" t="s">
        <v>181</v>
      </c>
      <c r="AQ33" s="367">
        <v>0.10717804880462457</v>
      </c>
      <c r="AR33" s="94">
        <v>0</v>
      </c>
      <c r="AS33" s="95">
        <v>0</v>
      </c>
      <c r="AT33" s="130">
        <v>0</v>
      </c>
      <c r="AU33" s="368">
        <v>0</v>
      </c>
      <c r="AV33" s="367" t="s">
        <v>181</v>
      </c>
      <c r="AW33" s="367">
        <v>0</v>
      </c>
      <c r="AX33" s="94">
        <v>0</v>
      </c>
      <c r="AY33" s="95">
        <v>1194.71</v>
      </c>
      <c r="AZ33" s="130">
        <v>1194.71</v>
      </c>
      <c r="BA33" s="368" t="s">
        <v>568</v>
      </c>
      <c r="BB33" s="367" t="s">
        <v>181</v>
      </c>
      <c r="BC33" s="367">
        <v>8.4449587262900597E-2</v>
      </c>
      <c r="BD33" s="94">
        <v>0</v>
      </c>
      <c r="BE33" s="95">
        <v>0</v>
      </c>
      <c r="BF33" s="130">
        <v>0</v>
      </c>
      <c r="BG33" s="368">
        <v>0</v>
      </c>
      <c r="BH33" s="367" t="s">
        <v>181</v>
      </c>
      <c r="BI33" s="367">
        <v>0</v>
      </c>
      <c r="BJ33" s="94">
        <v>0</v>
      </c>
      <c r="BK33" s="95">
        <v>0</v>
      </c>
      <c r="BL33" s="130">
        <v>0</v>
      </c>
      <c r="BM33" s="368">
        <v>0</v>
      </c>
      <c r="BN33" s="367" t="s">
        <v>181</v>
      </c>
      <c r="BO33" s="367">
        <v>0</v>
      </c>
      <c r="BP33" s="94">
        <v>0</v>
      </c>
      <c r="BQ33" s="95">
        <v>0</v>
      </c>
      <c r="BR33" s="130">
        <v>0</v>
      </c>
      <c r="BS33" s="368">
        <v>0</v>
      </c>
      <c r="BT33" s="367" t="s">
        <v>181</v>
      </c>
      <c r="BU33" s="367">
        <v>0</v>
      </c>
      <c r="BV33" s="94">
        <v>0</v>
      </c>
      <c r="BW33" s="95">
        <v>0</v>
      </c>
      <c r="BX33" s="130">
        <v>0</v>
      </c>
      <c r="BY33" s="368">
        <v>0</v>
      </c>
      <c r="BZ33" s="367" t="s">
        <v>181</v>
      </c>
      <c r="CA33" s="367">
        <v>0</v>
      </c>
      <c r="CB33" s="94">
        <v>0</v>
      </c>
      <c r="CC33" s="95">
        <v>0</v>
      </c>
      <c r="CD33" s="130">
        <v>0</v>
      </c>
      <c r="CE33" s="368">
        <v>0</v>
      </c>
      <c r="CF33" s="367" t="s">
        <v>181</v>
      </c>
      <c r="CG33" s="362">
        <v>0</v>
      </c>
      <c r="CH33" s="95">
        <v>0</v>
      </c>
      <c r="CI33" s="95">
        <v>14147.02</v>
      </c>
      <c r="CJ33" s="130">
        <v>14147.02</v>
      </c>
      <c r="CK33" s="368" t="s">
        <v>568</v>
      </c>
      <c r="CL33" s="367" t="s">
        <v>181</v>
      </c>
      <c r="CM33" s="362">
        <v>1</v>
      </c>
      <c r="CN33" s="94">
        <v>0</v>
      </c>
      <c r="CO33" s="95">
        <v>0</v>
      </c>
      <c r="CP33" s="130">
        <v>0</v>
      </c>
      <c r="CQ33" s="368">
        <v>0</v>
      </c>
      <c r="CR33" s="367" t="s">
        <v>181</v>
      </c>
      <c r="CS33" s="362" t="s">
        <v>181</v>
      </c>
      <c r="CT33" s="94">
        <v>0</v>
      </c>
      <c r="CU33" s="95">
        <v>0</v>
      </c>
      <c r="CV33" s="130">
        <v>0</v>
      </c>
      <c r="CW33" s="362">
        <v>0</v>
      </c>
      <c r="CX33" s="367" t="s">
        <v>181</v>
      </c>
      <c r="CY33" s="362" t="s">
        <v>181</v>
      </c>
      <c r="CZ33" s="94">
        <v>0</v>
      </c>
      <c r="DA33" s="95">
        <v>0</v>
      </c>
      <c r="DB33" s="130">
        <v>0</v>
      </c>
      <c r="DC33" s="368">
        <v>0</v>
      </c>
      <c r="DD33" s="367" t="s">
        <v>181</v>
      </c>
      <c r="DE33" s="362" t="s">
        <v>181</v>
      </c>
      <c r="DF33" s="95">
        <v>0</v>
      </c>
      <c r="DG33" s="95">
        <v>0</v>
      </c>
      <c r="DH33" s="130">
        <v>0</v>
      </c>
      <c r="DI33" s="368">
        <v>0</v>
      </c>
      <c r="DJ33" s="367" t="s">
        <v>181</v>
      </c>
      <c r="DK33" s="362" t="s">
        <v>181</v>
      </c>
      <c r="DL33" s="94">
        <v>0</v>
      </c>
      <c r="DM33" s="95">
        <v>0</v>
      </c>
      <c r="DN33" s="130">
        <v>0</v>
      </c>
      <c r="DO33" s="368">
        <v>0</v>
      </c>
      <c r="DP33" s="367" t="s">
        <v>181</v>
      </c>
      <c r="DQ33" s="362" t="s">
        <v>181</v>
      </c>
      <c r="DR33" s="94">
        <v>0</v>
      </c>
      <c r="DS33" s="95">
        <v>0</v>
      </c>
      <c r="DT33" s="130">
        <v>0</v>
      </c>
      <c r="DU33" s="368">
        <v>0</v>
      </c>
      <c r="DV33" s="367" t="s">
        <v>181</v>
      </c>
      <c r="DW33" s="362" t="s">
        <v>181</v>
      </c>
      <c r="DX33" s="94">
        <v>0</v>
      </c>
      <c r="DY33" s="95">
        <v>0</v>
      </c>
      <c r="DZ33" s="130">
        <v>0</v>
      </c>
      <c r="EA33" s="368">
        <v>0</v>
      </c>
      <c r="EB33" s="367" t="s">
        <v>181</v>
      </c>
      <c r="EC33" s="362" t="s">
        <v>181</v>
      </c>
      <c r="ED33" s="94">
        <v>0</v>
      </c>
      <c r="EE33" s="95">
        <v>0</v>
      </c>
      <c r="EF33" s="130">
        <v>0</v>
      </c>
      <c r="EG33" s="368">
        <v>0</v>
      </c>
      <c r="EH33" s="367" t="s">
        <v>181</v>
      </c>
      <c r="EI33" s="362" t="s">
        <v>181</v>
      </c>
      <c r="EJ33" s="94">
        <v>0</v>
      </c>
      <c r="EK33" s="95">
        <v>0</v>
      </c>
      <c r="EL33" s="130">
        <v>0</v>
      </c>
      <c r="EM33" s="368">
        <v>0</v>
      </c>
      <c r="EN33" s="367" t="s">
        <v>181</v>
      </c>
      <c r="EO33" s="362" t="s">
        <v>181</v>
      </c>
      <c r="EP33" s="94">
        <v>0</v>
      </c>
      <c r="EQ33" s="95">
        <v>0</v>
      </c>
      <c r="ER33" s="130">
        <v>0</v>
      </c>
      <c r="ES33" s="368">
        <v>0</v>
      </c>
      <c r="ET33" s="367" t="s">
        <v>181</v>
      </c>
      <c r="EU33" s="362" t="s">
        <v>181</v>
      </c>
      <c r="EV33" s="94">
        <v>0</v>
      </c>
      <c r="EW33" s="95">
        <v>0</v>
      </c>
      <c r="EX33" s="130">
        <v>0</v>
      </c>
      <c r="EY33" s="368">
        <v>0</v>
      </c>
      <c r="EZ33" s="367" t="s">
        <v>181</v>
      </c>
      <c r="FA33" s="362" t="s">
        <v>181</v>
      </c>
      <c r="FB33" s="94">
        <v>0</v>
      </c>
      <c r="FC33" s="95">
        <v>0</v>
      </c>
      <c r="FD33" s="130">
        <v>0</v>
      </c>
      <c r="FE33" s="368">
        <v>0</v>
      </c>
      <c r="FF33" s="367" t="s">
        <v>181</v>
      </c>
      <c r="FG33" s="362" t="s">
        <v>181</v>
      </c>
      <c r="FH33" s="95">
        <v>0</v>
      </c>
      <c r="FI33" s="95">
        <v>0</v>
      </c>
      <c r="FJ33" s="130">
        <v>0</v>
      </c>
      <c r="FK33" s="471">
        <v>0</v>
      </c>
      <c r="FL33" s="367" t="s">
        <v>181</v>
      </c>
      <c r="FM33" s="362">
        <v>0</v>
      </c>
      <c r="FN33" s="95">
        <v>0</v>
      </c>
      <c r="FO33" s="95">
        <v>0</v>
      </c>
      <c r="FP33" s="130">
        <v>0</v>
      </c>
      <c r="FQ33" s="367">
        <v>0</v>
      </c>
      <c r="FR33" s="366" t="s">
        <v>181</v>
      </c>
      <c r="FS33" s="362">
        <v>0</v>
      </c>
      <c r="FT33" s="95">
        <v>0</v>
      </c>
      <c r="FU33" s="95">
        <v>0</v>
      </c>
      <c r="FV33" s="130">
        <v>0</v>
      </c>
      <c r="FW33" s="367">
        <v>0</v>
      </c>
      <c r="FX33" s="366" t="s">
        <v>181</v>
      </c>
      <c r="FY33" s="362">
        <v>0</v>
      </c>
      <c r="FZ33" s="95">
        <v>0</v>
      </c>
      <c r="GA33" s="95">
        <v>0</v>
      </c>
      <c r="GB33" s="130">
        <v>0</v>
      </c>
      <c r="GC33" s="367">
        <v>0</v>
      </c>
      <c r="GD33" s="366" t="s">
        <v>181</v>
      </c>
      <c r="GE33" s="362">
        <v>0</v>
      </c>
      <c r="GF33" s="94">
        <v>0</v>
      </c>
      <c r="GG33" s="95">
        <v>14147.02</v>
      </c>
      <c r="GH33" s="130">
        <v>14147.02</v>
      </c>
      <c r="GI33" s="362" t="s">
        <v>568</v>
      </c>
    </row>
    <row r="34" spans="1:197" ht="17.25" customHeight="1">
      <c r="A34" s="246" t="s">
        <v>479</v>
      </c>
      <c r="B34" s="94">
        <v>1734.46</v>
      </c>
      <c r="C34" s="95">
        <v>1557.63</v>
      </c>
      <c r="D34" s="130">
        <v>-176.82999999999993</v>
      </c>
      <c r="E34" s="368">
        <v>-0.10195103951662185</v>
      </c>
      <c r="F34" s="367">
        <v>0.1453434147314332</v>
      </c>
      <c r="G34" s="367">
        <v>0.12611918908283579</v>
      </c>
      <c r="H34" s="94">
        <v>0</v>
      </c>
      <c r="I34" s="95">
        <v>0</v>
      </c>
      <c r="J34" s="130">
        <v>0</v>
      </c>
      <c r="K34" s="368">
        <v>0</v>
      </c>
      <c r="L34" s="367">
        <v>0</v>
      </c>
      <c r="M34" s="367">
        <v>0</v>
      </c>
      <c r="N34" s="94">
        <v>0</v>
      </c>
      <c r="O34" s="95">
        <v>0</v>
      </c>
      <c r="P34" s="130">
        <v>0</v>
      </c>
      <c r="Q34" s="368">
        <v>0</v>
      </c>
      <c r="R34" s="367">
        <v>0</v>
      </c>
      <c r="S34" s="367">
        <v>0</v>
      </c>
      <c r="T34" s="94">
        <v>0</v>
      </c>
      <c r="U34" s="95">
        <v>0</v>
      </c>
      <c r="V34" s="130">
        <v>0</v>
      </c>
      <c r="W34" s="368">
        <v>0</v>
      </c>
      <c r="X34" s="367">
        <v>0</v>
      </c>
      <c r="Y34" s="367">
        <v>0</v>
      </c>
      <c r="Z34" s="94">
        <v>0</v>
      </c>
      <c r="AA34" s="95">
        <v>0</v>
      </c>
      <c r="AB34" s="130">
        <v>0</v>
      </c>
      <c r="AC34" s="368">
        <v>0</v>
      </c>
      <c r="AD34" s="363">
        <v>0</v>
      </c>
      <c r="AE34" s="363">
        <v>0</v>
      </c>
      <c r="AF34" s="94">
        <v>0</v>
      </c>
      <c r="AG34" s="95">
        <v>0</v>
      </c>
      <c r="AH34" s="130">
        <v>0</v>
      </c>
      <c r="AI34" s="368">
        <v>0</v>
      </c>
      <c r="AJ34" s="367">
        <v>0</v>
      </c>
      <c r="AK34" s="367">
        <v>0</v>
      </c>
      <c r="AL34" s="94">
        <v>9197.9</v>
      </c>
      <c r="AM34" s="95">
        <v>10792.83</v>
      </c>
      <c r="AN34" s="130">
        <v>1594.9300000000003</v>
      </c>
      <c r="AO34" s="368">
        <v>0.17340153730742891</v>
      </c>
      <c r="AP34" s="367">
        <v>0.77076104053033756</v>
      </c>
      <c r="AQ34" s="367">
        <v>0.8738808109171643</v>
      </c>
      <c r="AR34" s="94">
        <v>0</v>
      </c>
      <c r="AS34" s="95">
        <v>0</v>
      </c>
      <c r="AT34" s="130">
        <v>0</v>
      </c>
      <c r="AU34" s="368">
        <v>0</v>
      </c>
      <c r="AV34" s="367">
        <v>0</v>
      </c>
      <c r="AW34" s="367">
        <v>0</v>
      </c>
      <c r="AX34" s="94">
        <v>0</v>
      </c>
      <c r="AY34" s="95">
        <v>0</v>
      </c>
      <c r="AZ34" s="130">
        <v>0</v>
      </c>
      <c r="BA34" s="368">
        <v>0</v>
      </c>
      <c r="BB34" s="367">
        <v>0</v>
      </c>
      <c r="BC34" s="367">
        <v>0</v>
      </c>
      <c r="BD34" s="94">
        <v>0</v>
      </c>
      <c r="BE34" s="95">
        <v>0</v>
      </c>
      <c r="BF34" s="130">
        <v>0</v>
      </c>
      <c r="BG34" s="368">
        <v>0</v>
      </c>
      <c r="BH34" s="367">
        <v>0</v>
      </c>
      <c r="BI34" s="367">
        <v>0</v>
      </c>
      <c r="BJ34" s="94">
        <v>1001.17</v>
      </c>
      <c r="BK34" s="95">
        <v>0</v>
      </c>
      <c r="BL34" s="130">
        <v>-1001.17</v>
      </c>
      <c r="BM34" s="368">
        <v>-1</v>
      </c>
      <c r="BN34" s="367">
        <v>8.3895544738229161E-2</v>
      </c>
      <c r="BO34" s="367">
        <v>0</v>
      </c>
      <c r="BP34" s="94">
        <v>0</v>
      </c>
      <c r="BQ34" s="95">
        <v>0</v>
      </c>
      <c r="BR34" s="130">
        <v>0</v>
      </c>
      <c r="BS34" s="368">
        <v>0</v>
      </c>
      <c r="BT34" s="367">
        <v>0</v>
      </c>
      <c r="BU34" s="367">
        <v>0</v>
      </c>
      <c r="BV34" s="94">
        <v>0</v>
      </c>
      <c r="BW34" s="95">
        <v>0</v>
      </c>
      <c r="BX34" s="130">
        <v>0</v>
      </c>
      <c r="BY34" s="368">
        <v>0</v>
      </c>
      <c r="BZ34" s="367">
        <v>0</v>
      </c>
      <c r="CA34" s="367">
        <v>0</v>
      </c>
      <c r="CB34" s="94">
        <v>0</v>
      </c>
      <c r="CC34" s="95">
        <v>0</v>
      </c>
      <c r="CD34" s="130">
        <v>0</v>
      </c>
      <c r="CE34" s="368">
        <v>0</v>
      </c>
      <c r="CF34" s="367">
        <v>0</v>
      </c>
      <c r="CG34" s="362">
        <v>0</v>
      </c>
      <c r="CH34" s="95">
        <v>11933.53</v>
      </c>
      <c r="CI34" s="95">
        <v>12350.46</v>
      </c>
      <c r="CJ34" s="130">
        <v>416.92999999999847</v>
      </c>
      <c r="CK34" s="368">
        <v>3.4937692367639619E-2</v>
      </c>
      <c r="CL34" s="367">
        <v>0.96119391203770832</v>
      </c>
      <c r="CM34" s="362">
        <v>0.96672779915979989</v>
      </c>
      <c r="CN34" s="94">
        <v>0</v>
      </c>
      <c r="CO34" s="95">
        <v>0</v>
      </c>
      <c r="CP34" s="130">
        <v>0</v>
      </c>
      <c r="CQ34" s="368">
        <v>0</v>
      </c>
      <c r="CR34" s="367">
        <v>0</v>
      </c>
      <c r="CS34" s="362">
        <v>0</v>
      </c>
      <c r="CT34" s="94">
        <v>0</v>
      </c>
      <c r="CU34" s="95">
        <v>0</v>
      </c>
      <c r="CV34" s="130">
        <v>0</v>
      </c>
      <c r="CW34" s="362">
        <v>0</v>
      </c>
      <c r="CX34" s="367">
        <v>0</v>
      </c>
      <c r="CY34" s="362">
        <v>0</v>
      </c>
      <c r="CZ34" s="94">
        <v>0</v>
      </c>
      <c r="DA34" s="95">
        <v>0</v>
      </c>
      <c r="DB34" s="130">
        <v>0</v>
      </c>
      <c r="DC34" s="368">
        <v>0</v>
      </c>
      <c r="DD34" s="367">
        <v>0</v>
      </c>
      <c r="DE34" s="362">
        <v>0</v>
      </c>
      <c r="DF34" s="95">
        <v>0</v>
      </c>
      <c r="DG34" s="95">
        <v>0</v>
      </c>
      <c r="DH34" s="130">
        <v>0</v>
      </c>
      <c r="DI34" s="368">
        <v>0</v>
      </c>
      <c r="DJ34" s="367">
        <v>0</v>
      </c>
      <c r="DK34" s="362">
        <v>0</v>
      </c>
      <c r="DL34" s="94">
        <v>0</v>
      </c>
      <c r="DM34" s="95">
        <v>0</v>
      </c>
      <c r="DN34" s="130">
        <v>0</v>
      </c>
      <c r="DO34" s="368">
        <v>0</v>
      </c>
      <c r="DP34" s="367">
        <v>0</v>
      </c>
      <c r="DQ34" s="362">
        <v>0</v>
      </c>
      <c r="DR34" s="94">
        <v>481.79</v>
      </c>
      <c r="DS34" s="95">
        <v>424</v>
      </c>
      <c r="DT34" s="130">
        <v>-57.79000000000002</v>
      </c>
      <c r="DU34" s="368">
        <v>-0.11994852529110198</v>
      </c>
      <c r="DV34" s="367">
        <v>1</v>
      </c>
      <c r="DW34" s="362">
        <v>0.9974827675441692</v>
      </c>
      <c r="DX34" s="94">
        <v>0</v>
      </c>
      <c r="DY34" s="95">
        <v>0</v>
      </c>
      <c r="DZ34" s="130">
        <v>0</v>
      </c>
      <c r="EA34" s="368">
        <v>0</v>
      </c>
      <c r="EB34" s="367">
        <v>0</v>
      </c>
      <c r="EC34" s="362">
        <v>0</v>
      </c>
      <c r="ED34" s="94">
        <v>0</v>
      </c>
      <c r="EE34" s="95">
        <v>0</v>
      </c>
      <c r="EF34" s="130">
        <v>0</v>
      </c>
      <c r="EG34" s="368">
        <v>0</v>
      </c>
      <c r="EH34" s="367">
        <v>0</v>
      </c>
      <c r="EI34" s="362">
        <v>0</v>
      </c>
      <c r="EJ34" s="94">
        <v>0</v>
      </c>
      <c r="EK34" s="95">
        <v>0</v>
      </c>
      <c r="EL34" s="130">
        <v>0</v>
      </c>
      <c r="EM34" s="368">
        <v>0</v>
      </c>
      <c r="EN34" s="367">
        <v>0</v>
      </c>
      <c r="EO34" s="362">
        <v>0</v>
      </c>
      <c r="EP34" s="94">
        <v>0</v>
      </c>
      <c r="EQ34" s="95">
        <v>0</v>
      </c>
      <c r="ER34" s="130">
        <v>0</v>
      </c>
      <c r="ES34" s="368">
        <v>0</v>
      </c>
      <c r="ET34" s="367">
        <v>0</v>
      </c>
      <c r="EU34" s="362">
        <v>0</v>
      </c>
      <c r="EV34" s="94">
        <v>0</v>
      </c>
      <c r="EW34" s="95">
        <v>1.07</v>
      </c>
      <c r="EX34" s="130">
        <v>1.07</v>
      </c>
      <c r="EY34" s="368" t="s">
        <v>568</v>
      </c>
      <c r="EZ34" s="367">
        <v>0</v>
      </c>
      <c r="FA34" s="362">
        <v>2.5172324558308044E-3</v>
      </c>
      <c r="FB34" s="94">
        <v>0</v>
      </c>
      <c r="FC34" s="95">
        <v>0</v>
      </c>
      <c r="FD34" s="130">
        <v>0</v>
      </c>
      <c r="FE34" s="368">
        <v>0</v>
      </c>
      <c r="FF34" s="367">
        <v>0</v>
      </c>
      <c r="FG34" s="362">
        <v>0</v>
      </c>
      <c r="FH34" s="95">
        <v>0</v>
      </c>
      <c r="FI34" s="95">
        <v>0</v>
      </c>
      <c r="FJ34" s="130">
        <v>0</v>
      </c>
      <c r="FK34" s="471">
        <v>0</v>
      </c>
      <c r="FL34" s="367">
        <v>0</v>
      </c>
      <c r="FM34" s="362">
        <v>0</v>
      </c>
      <c r="FN34" s="95">
        <v>0</v>
      </c>
      <c r="FO34" s="95">
        <v>0</v>
      </c>
      <c r="FP34" s="130">
        <v>0</v>
      </c>
      <c r="FQ34" s="367">
        <v>0</v>
      </c>
      <c r="FR34" s="366">
        <v>0</v>
      </c>
      <c r="FS34" s="362">
        <v>0</v>
      </c>
      <c r="FT34" s="95">
        <v>481.79</v>
      </c>
      <c r="FU34" s="95">
        <v>425.07</v>
      </c>
      <c r="FV34" s="130">
        <v>-56.720000000000027</v>
      </c>
      <c r="FW34" s="367">
        <v>-0.11772764067332245</v>
      </c>
      <c r="FX34" s="366">
        <v>3.8806087962291749E-2</v>
      </c>
      <c r="FY34" s="362">
        <v>3.3272200840199974E-2</v>
      </c>
      <c r="FZ34" s="95">
        <v>0</v>
      </c>
      <c r="GA34" s="95">
        <v>0</v>
      </c>
      <c r="GB34" s="130">
        <v>0</v>
      </c>
      <c r="GC34" s="367">
        <v>0</v>
      </c>
      <c r="GD34" s="366">
        <v>0</v>
      </c>
      <c r="GE34" s="362">
        <v>0</v>
      </c>
      <c r="GF34" s="94">
        <v>12415.32</v>
      </c>
      <c r="GG34" s="95">
        <v>12775.53</v>
      </c>
      <c r="GH34" s="130">
        <v>360.21000000000095</v>
      </c>
      <c r="GI34" s="362">
        <v>2.9013348024859685E-2</v>
      </c>
    </row>
    <row r="35" spans="1:197" s="189" customFormat="1" ht="17.25" customHeight="1" thickBot="1">
      <c r="A35" s="93" t="s">
        <v>1</v>
      </c>
      <c r="B35" s="94">
        <v>20581.650000000001</v>
      </c>
      <c r="C35" s="95">
        <v>0</v>
      </c>
      <c r="D35" s="130">
        <v>-20581.650000000001</v>
      </c>
      <c r="E35" s="368">
        <v>-1</v>
      </c>
      <c r="F35" s="367">
        <v>0.36782615549006226</v>
      </c>
      <c r="G35" s="367" t="s">
        <v>181</v>
      </c>
      <c r="H35" s="94">
        <v>0</v>
      </c>
      <c r="I35" s="95">
        <v>0</v>
      </c>
      <c r="J35" s="130">
        <v>0</v>
      </c>
      <c r="K35" s="368">
        <v>0</v>
      </c>
      <c r="L35" s="367">
        <v>0</v>
      </c>
      <c r="M35" s="367" t="s">
        <v>181</v>
      </c>
      <c r="N35" s="94">
        <v>0</v>
      </c>
      <c r="O35" s="95">
        <v>0</v>
      </c>
      <c r="P35" s="130">
        <v>0</v>
      </c>
      <c r="Q35" s="368">
        <v>0</v>
      </c>
      <c r="R35" s="367">
        <v>0</v>
      </c>
      <c r="S35" s="367" t="s">
        <v>181</v>
      </c>
      <c r="T35" s="94">
        <v>4375.05</v>
      </c>
      <c r="U35" s="95">
        <v>0</v>
      </c>
      <c r="V35" s="130">
        <v>-4375.05</v>
      </c>
      <c r="W35" s="368">
        <v>-1</v>
      </c>
      <c r="X35" s="367">
        <v>7.8188960631280627E-2</v>
      </c>
      <c r="Y35" s="367" t="s">
        <v>181</v>
      </c>
      <c r="Z35" s="94">
        <v>0</v>
      </c>
      <c r="AA35" s="95">
        <v>0</v>
      </c>
      <c r="AB35" s="130">
        <v>0</v>
      </c>
      <c r="AC35" s="368">
        <v>0</v>
      </c>
      <c r="AD35" s="363">
        <v>0</v>
      </c>
      <c r="AE35" s="363" t="s">
        <v>181</v>
      </c>
      <c r="AF35" s="94">
        <v>0</v>
      </c>
      <c r="AG35" s="95">
        <v>0</v>
      </c>
      <c r="AH35" s="130">
        <v>0</v>
      </c>
      <c r="AI35" s="368">
        <v>0</v>
      </c>
      <c r="AJ35" s="367">
        <v>0</v>
      </c>
      <c r="AK35" s="367" t="s">
        <v>181</v>
      </c>
      <c r="AL35" s="94">
        <v>18328.89</v>
      </c>
      <c r="AM35" s="95">
        <v>0</v>
      </c>
      <c r="AN35" s="130">
        <v>-18328.89</v>
      </c>
      <c r="AO35" s="368">
        <v>-1</v>
      </c>
      <c r="AP35" s="367">
        <v>0.32756582407631296</v>
      </c>
      <c r="AQ35" s="367" t="s">
        <v>181</v>
      </c>
      <c r="AR35" s="94">
        <v>12158.73</v>
      </c>
      <c r="AS35" s="95">
        <v>0</v>
      </c>
      <c r="AT35" s="130">
        <v>-12158.73</v>
      </c>
      <c r="AU35" s="368">
        <v>-1</v>
      </c>
      <c r="AV35" s="367">
        <v>0.21729545063402031</v>
      </c>
      <c r="AW35" s="367" t="s">
        <v>181</v>
      </c>
      <c r="AX35" s="94">
        <v>0</v>
      </c>
      <c r="AY35" s="95">
        <v>0</v>
      </c>
      <c r="AZ35" s="130">
        <v>0</v>
      </c>
      <c r="BA35" s="368">
        <v>0</v>
      </c>
      <c r="BB35" s="367">
        <v>0</v>
      </c>
      <c r="BC35" s="367" t="s">
        <v>181</v>
      </c>
      <c r="BD35" s="94">
        <v>0</v>
      </c>
      <c r="BE35" s="95">
        <v>0</v>
      </c>
      <c r="BF35" s="130">
        <v>0</v>
      </c>
      <c r="BG35" s="368">
        <v>0</v>
      </c>
      <c r="BH35" s="367">
        <v>0</v>
      </c>
      <c r="BI35" s="367" t="s">
        <v>181</v>
      </c>
      <c r="BJ35" s="94">
        <v>0</v>
      </c>
      <c r="BK35" s="95">
        <v>0</v>
      </c>
      <c r="BL35" s="130">
        <v>0</v>
      </c>
      <c r="BM35" s="368">
        <v>0</v>
      </c>
      <c r="BN35" s="367">
        <v>0</v>
      </c>
      <c r="BO35" s="367" t="s">
        <v>181</v>
      </c>
      <c r="BP35" s="94">
        <v>542.09</v>
      </c>
      <c r="BQ35" s="95">
        <v>0</v>
      </c>
      <c r="BR35" s="130">
        <v>-542.09</v>
      </c>
      <c r="BS35" s="368">
        <v>-1</v>
      </c>
      <c r="BT35" s="367">
        <v>9.6879929757627721E-3</v>
      </c>
      <c r="BU35" s="367" t="s">
        <v>181</v>
      </c>
      <c r="BV35" s="94">
        <v>0.02</v>
      </c>
      <c r="BW35" s="95">
        <v>0</v>
      </c>
      <c r="BX35" s="130">
        <v>-0.02</v>
      </c>
      <c r="BY35" s="368">
        <v>-1</v>
      </c>
      <c r="BZ35" s="367">
        <v>3.5743116367255515E-7</v>
      </c>
      <c r="CA35" s="367" t="s">
        <v>181</v>
      </c>
      <c r="CB35" s="94">
        <v>-31.59</v>
      </c>
      <c r="CC35" s="95">
        <v>0</v>
      </c>
      <c r="CD35" s="130">
        <v>31.59</v>
      </c>
      <c r="CE35" s="368">
        <v>1</v>
      </c>
      <c r="CF35" s="367">
        <v>-5.6456252302080083E-4</v>
      </c>
      <c r="CG35" s="362" t="s">
        <v>181</v>
      </c>
      <c r="CH35" s="95">
        <v>55954.83</v>
      </c>
      <c r="CI35" s="95">
        <v>0</v>
      </c>
      <c r="CJ35" s="130">
        <v>-55954.83</v>
      </c>
      <c r="CK35" s="368">
        <v>-1</v>
      </c>
      <c r="CL35" s="367">
        <v>0.72628381811892506</v>
      </c>
      <c r="CM35" s="362" t="s">
        <v>181</v>
      </c>
      <c r="CN35" s="94">
        <v>5515.61</v>
      </c>
      <c r="CO35" s="95">
        <v>0</v>
      </c>
      <c r="CP35" s="130">
        <v>-5515.61</v>
      </c>
      <c r="CQ35" s="368">
        <v>-1</v>
      </c>
      <c r="CR35" s="367">
        <v>0.26155430006515606</v>
      </c>
      <c r="CS35" s="362" t="s">
        <v>181</v>
      </c>
      <c r="CT35" s="94">
        <v>0</v>
      </c>
      <c r="CU35" s="95">
        <v>0</v>
      </c>
      <c r="CV35" s="130">
        <v>0</v>
      </c>
      <c r="CW35" s="362">
        <v>0</v>
      </c>
      <c r="CX35" s="367">
        <v>0</v>
      </c>
      <c r="CY35" s="362" t="s">
        <v>181</v>
      </c>
      <c r="CZ35" s="94">
        <v>5626.5</v>
      </c>
      <c r="DA35" s="95">
        <v>0</v>
      </c>
      <c r="DB35" s="130">
        <v>-5626.5</v>
      </c>
      <c r="DC35" s="368">
        <v>-1</v>
      </c>
      <c r="DD35" s="367">
        <v>0.26681278576922601</v>
      </c>
      <c r="DE35" s="362">
        <v>0</v>
      </c>
      <c r="DF35" s="95">
        <v>0</v>
      </c>
      <c r="DG35" s="95">
        <v>0</v>
      </c>
      <c r="DH35" s="130">
        <v>0</v>
      </c>
      <c r="DI35" s="368">
        <v>0</v>
      </c>
      <c r="DJ35" s="367">
        <v>0</v>
      </c>
      <c r="DK35" s="362" t="s">
        <v>181</v>
      </c>
      <c r="DL35" s="94">
        <v>0</v>
      </c>
      <c r="DM35" s="95">
        <v>0</v>
      </c>
      <c r="DN35" s="130">
        <v>0</v>
      </c>
      <c r="DO35" s="368">
        <v>0</v>
      </c>
      <c r="DP35" s="367">
        <v>0</v>
      </c>
      <c r="DQ35" s="362" t="s">
        <v>181</v>
      </c>
      <c r="DR35" s="94">
        <v>8763.5</v>
      </c>
      <c r="DS35" s="95">
        <v>0</v>
      </c>
      <c r="DT35" s="130">
        <v>-8763.5</v>
      </c>
      <c r="DU35" s="368">
        <v>-1</v>
      </c>
      <c r="DV35" s="367">
        <v>0.41557164277767927</v>
      </c>
      <c r="DW35" s="362" t="s">
        <v>181</v>
      </c>
      <c r="DX35" s="94">
        <v>2581.61</v>
      </c>
      <c r="DY35" s="95">
        <v>0</v>
      </c>
      <c r="DZ35" s="130">
        <v>-2581.61</v>
      </c>
      <c r="EA35" s="368">
        <v>-1</v>
      </c>
      <c r="EB35" s="367">
        <v>0.1224218529938135</v>
      </c>
      <c r="EC35" s="362" t="s">
        <v>181</v>
      </c>
      <c r="ED35" s="94">
        <v>0</v>
      </c>
      <c r="EE35" s="95">
        <v>0</v>
      </c>
      <c r="EF35" s="130">
        <v>0</v>
      </c>
      <c r="EG35" s="368">
        <v>0</v>
      </c>
      <c r="EH35" s="367">
        <v>0</v>
      </c>
      <c r="EI35" s="362" t="s">
        <v>181</v>
      </c>
      <c r="EJ35" s="94">
        <v>0</v>
      </c>
      <c r="EK35" s="95">
        <v>0</v>
      </c>
      <c r="EL35" s="130">
        <v>0</v>
      </c>
      <c r="EM35" s="368">
        <v>0</v>
      </c>
      <c r="EN35" s="367">
        <v>0</v>
      </c>
      <c r="EO35" s="362" t="s">
        <v>181</v>
      </c>
      <c r="EP35" s="94">
        <v>0</v>
      </c>
      <c r="EQ35" s="95">
        <v>0</v>
      </c>
      <c r="ER35" s="130">
        <v>0</v>
      </c>
      <c r="ES35" s="368">
        <v>0</v>
      </c>
      <c r="ET35" s="367">
        <v>0</v>
      </c>
      <c r="EU35" s="362" t="s">
        <v>181</v>
      </c>
      <c r="EV35" s="94">
        <v>0</v>
      </c>
      <c r="EW35" s="95">
        <v>0</v>
      </c>
      <c r="EX35" s="130">
        <v>0</v>
      </c>
      <c r="EY35" s="368">
        <v>0</v>
      </c>
      <c r="EZ35" s="367">
        <v>0</v>
      </c>
      <c r="FA35" s="362" t="s">
        <v>181</v>
      </c>
      <c r="FB35" s="94">
        <v>0</v>
      </c>
      <c r="FC35" s="95">
        <v>0</v>
      </c>
      <c r="FD35" s="130">
        <v>0</v>
      </c>
      <c r="FE35" s="368">
        <v>0</v>
      </c>
      <c r="FF35" s="367">
        <v>0</v>
      </c>
      <c r="FG35" s="362" t="s">
        <v>181</v>
      </c>
      <c r="FH35" s="95">
        <v>0</v>
      </c>
      <c r="FI35" s="95">
        <v>0</v>
      </c>
      <c r="FJ35" s="130">
        <v>0</v>
      </c>
      <c r="FK35" s="471">
        <v>0</v>
      </c>
      <c r="FL35" s="367">
        <v>0</v>
      </c>
      <c r="FM35" s="362" t="s">
        <v>181</v>
      </c>
      <c r="FN35" s="95">
        <v>-1399.41</v>
      </c>
      <c r="FO35" s="95">
        <v>0</v>
      </c>
      <c r="FP35" s="130">
        <v>1399.41</v>
      </c>
      <c r="FQ35" s="367">
        <v>1</v>
      </c>
      <c r="FR35" s="366">
        <v>-1.8164094822802696E-2</v>
      </c>
      <c r="FS35" s="362" t="s">
        <v>181</v>
      </c>
      <c r="FT35" s="95">
        <v>21087.82</v>
      </c>
      <c r="FU35" s="95">
        <v>0</v>
      </c>
      <c r="FV35" s="130">
        <v>-21087.82</v>
      </c>
      <c r="FW35" s="367">
        <v>-1</v>
      </c>
      <c r="FX35" s="366">
        <v>0.27371618188107499</v>
      </c>
      <c r="FY35" s="362" t="s">
        <v>181</v>
      </c>
      <c r="FZ35" s="95">
        <v>0</v>
      </c>
      <c r="GA35" s="95">
        <v>0</v>
      </c>
      <c r="GB35" s="130">
        <v>0</v>
      </c>
      <c r="GC35" s="367">
        <v>0</v>
      </c>
      <c r="GD35" s="366">
        <v>0</v>
      </c>
      <c r="GE35" s="362" t="s">
        <v>181</v>
      </c>
      <c r="GF35" s="94">
        <v>77042.649999999994</v>
      </c>
      <c r="GG35" s="95">
        <v>0</v>
      </c>
      <c r="GH35" s="130">
        <v>-77042.649999999994</v>
      </c>
      <c r="GI35" s="362">
        <v>-1</v>
      </c>
    </row>
    <row r="36" spans="1:197" s="100" customFormat="1" ht="22.5" customHeight="1" thickTop="1" thickBot="1">
      <c r="A36" s="72" t="s">
        <v>10</v>
      </c>
      <c r="B36" s="73">
        <v>2528048.1900000009</v>
      </c>
      <c r="C36" s="74">
        <v>2784886.34</v>
      </c>
      <c r="D36" s="132">
        <v>256838.14999999988</v>
      </c>
      <c r="E36" s="358">
        <v>0.10159543279908714</v>
      </c>
      <c r="F36" s="357">
        <v>0.43012893059484097</v>
      </c>
      <c r="G36" s="357">
        <v>0.41743441046703927</v>
      </c>
      <c r="H36" s="73">
        <v>0</v>
      </c>
      <c r="I36" s="74">
        <v>0</v>
      </c>
      <c r="J36" s="132">
        <v>0</v>
      </c>
      <c r="K36" s="358">
        <v>0</v>
      </c>
      <c r="L36" s="357">
        <v>0</v>
      </c>
      <c r="M36" s="357">
        <v>0</v>
      </c>
      <c r="N36" s="73">
        <v>0</v>
      </c>
      <c r="O36" s="74">
        <v>0</v>
      </c>
      <c r="P36" s="132">
        <v>0</v>
      </c>
      <c r="Q36" s="358">
        <v>0</v>
      </c>
      <c r="R36" s="357">
        <v>0</v>
      </c>
      <c r="S36" s="357">
        <v>0</v>
      </c>
      <c r="T36" s="126">
        <v>168950.19999999995</v>
      </c>
      <c r="U36" s="127">
        <v>157974.80000000002</v>
      </c>
      <c r="V36" s="132">
        <v>-10975.400000000001</v>
      </c>
      <c r="W36" s="358">
        <v>-6.4962338014396784E-2</v>
      </c>
      <c r="X36" s="357">
        <v>2.8745642245761326E-2</v>
      </c>
      <c r="Y36" s="357">
        <v>2.3679285060749893E-2</v>
      </c>
      <c r="Z36" s="126">
        <v>6594.3700000000008</v>
      </c>
      <c r="AA36" s="127">
        <v>5209.16</v>
      </c>
      <c r="AB36" s="132">
        <v>-1385.2100000000005</v>
      </c>
      <c r="AC36" s="358">
        <v>-0.21005949014083236</v>
      </c>
      <c r="AD36" s="353">
        <v>0.11219838796058318</v>
      </c>
      <c r="AE36" s="353">
        <v>7.8081557670625884E-2</v>
      </c>
      <c r="AF36" s="126">
        <v>47774.240000000005</v>
      </c>
      <c r="AG36" s="127">
        <v>47413.479999999996</v>
      </c>
      <c r="AH36" s="132">
        <v>-360.75999999999863</v>
      </c>
      <c r="AI36" s="358">
        <v>-7.5513498487889972E-3</v>
      </c>
      <c r="AJ36" s="357">
        <v>8.1284379160435506E-3</v>
      </c>
      <c r="AK36" s="357">
        <v>7.1069392627315471E-3</v>
      </c>
      <c r="AL36" s="126">
        <v>1586076.2499999995</v>
      </c>
      <c r="AM36" s="127">
        <v>1796890.5999999999</v>
      </c>
      <c r="AN36" s="132">
        <v>210814.34999999998</v>
      </c>
      <c r="AO36" s="358">
        <v>0.1329156463946802</v>
      </c>
      <c r="AP36" s="357">
        <v>0.26985928668328713</v>
      </c>
      <c r="AQ36" s="357">
        <v>0.26934096286484871</v>
      </c>
      <c r="AR36" s="126">
        <v>435835.70000000007</v>
      </c>
      <c r="AS36" s="127">
        <v>508493.78000000009</v>
      </c>
      <c r="AT36" s="132">
        <v>72658.080000000002</v>
      </c>
      <c r="AU36" s="358">
        <v>0.16670979453954782</v>
      </c>
      <c r="AV36" s="357">
        <v>7.4154260309434172E-2</v>
      </c>
      <c r="AW36" s="357">
        <v>7.6219556335809527E-2</v>
      </c>
      <c r="AX36" s="126">
        <v>91488.249999999985</v>
      </c>
      <c r="AY36" s="127">
        <v>151301.00999999998</v>
      </c>
      <c r="AZ36" s="132">
        <v>59812.759999999995</v>
      </c>
      <c r="BA36" s="358">
        <v>0.6537753208745386</v>
      </c>
      <c r="BB36" s="357">
        <v>1.5566057360043219E-2</v>
      </c>
      <c r="BC36" s="357">
        <v>2.267893199275688E-2</v>
      </c>
      <c r="BD36" s="126">
        <v>431226.5</v>
      </c>
      <c r="BE36" s="127">
        <v>532317.74</v>
      </c>
      <c r="BF36" s="132">
        <v>101091.23999999998</v>
      </c>
      <c r="BG36" s="358">
        <v>0.23442724415127547</v>
      </c>
      <c r="BH36" s="357">
        <v>7.3370038602450893E-2</v>
      </c>
      <c r="BI36" s="357">
        <v>7.9790596401161096E-2</v>
      </c>
      <c r="BJ36" s="126">
        <v>476015.79</v>
      </c>
      <c r="BK36" s="127">
        <v>528581.45000000007</v>
      </c>
      <c r="BL36" s="132">
        <v>52565.660000000011</v>
      </c>
      <c r="BM36" s="358">
        <v>0.11042839566309363</v>
      </c>
      <c r="BN36" s="357">
        <v>8.0990609082874448E-2</v>
      </c>
      <c r="BO36" s="357">
        <v>7.9230553432411477E-2</v>
      </c>
      <c r="BP36" s="126">
        <v>102693.09999999999</v>
      </c>
      <c r="BQ36" s="127">
        <v>126669.37</v>
      </c>
      <c r="BR36" s="132">
        <v>23976.269999999986</v>
      </c>
      <c r="BS36" s="358">
        <v>0.23347498517427176</v>
      </c>
      <c r="BT36" s="357">
        <v>1.7472480729281131E-2</v>
      </c>
      <c r="BU36" s="357">
        <v>1.8986826510909337E-2</v>
      </c>
      <c r="BV36" s="126">
        <v>3756.7799999999997</v>
      </c>
      <c r="BW36" s="127">
        <v>32544</v>
      </c>
      <c r="BX36" s="132">
        <v>28787.219999999998</v>
      </c>
      <c r="BY36" s="358">
        <v>7.6627377701116393</v>
      </c>
      <c r="BZ36" s="357">
        <v>6.3918867143117472E-4</v>
      </c>
      <c r="CA36" s="357">
        <v>4.8781112748175308E-3</v>
      </c>
      <c r="CB36" s="126">
        <v>-1039.8</v>
      </c>
      <c r="CC36" s="127">
        <v>-847.2</v>
      </c>
      <c r="CD36" s="132">
        <v>192.59999999999994</v>
      </c>
      <c r="CE36" s="358">
        <v>0.18522792844777833</v>
      </c>
      <c r="CF36" s="357">
        <v>-1.7691437362691865E-4</v>
      </c>
      <c r="CG36" s="352">
        <v>-1.2698917994178382E-4</v>
      </c>
      <c r="CH36" s="127">
        <v>5877419.5600000005</v>
      </c>
      <c r="CI36" s="127">
        <v>6671434.5300000012</v>
      </c>
      <c r="CJ36" s="132">
        <v>794014.96999999986</v>
      </c>
      <c r="CK36" s="358">
        <v>0.1350958463819453</v>
      </c>
      <c r="CL36" s="357">
        <v>0.81669290168434028</v>
      </c>
      <c r="CM36" s="352">
        <v>0.81793545743625762</v>
      </c>
      <c r="CN36" s="126">
        <v>120543.52999999997</v>
      </c>
      <c r="CO36" s="127">
        <v>128110.51999999999</v>
      </c>
      <c r="CP36" s="132">
        <v>7566.9900000000007</v>
      </c>
      <c r="CQ36" s="358">
        <v>6.2773920757090998E-2</v>
      </c>
      <c r="CR36" s="357">
        <v>9.1376962207651249E-2</v>
      </c>
      <c r="CS36" s="352">
        <v>9.7113052392298047E-2</v>
      </c>
      <c r="CT36" s="126">
        <v>161440.97</v>
      </c>
      <c r="CU36" s="127">
        <v>110499.33999999998</v>
      </c>
      <c r="CV36" s="132">
        <v>-50941.630000000012</v>
      </c>
      <c r="CW36" s="352">
        <v>-0.31554338406167914</v>
      </c>
      <c r="CX36" s="357">
        <v>0.12237890672735868</v>
      </c>
      <c r="CY36" s="352">
        <v>7.6340492651976399E-2</v>
      </c>
      <c r="CZ36" s="126">
        <v>261846.83999999994</v>
      </c>
      <c r="DA36" s="127">
        <v>258488.38999999998</v>
      </c>
      <c r="DB36" s="132">
        <v>-3358.4500000000066</v>
      </c>
      <c r="DC36" s="358">
        <v>-1.282600928084507E-2</v>
      </c>
      <c r="DD36" s="357">
        <v>0.19849069297101971</v>
      </c>
      <c r="DE36" s="352">
        <v>0.19594484950081204</v>
      </c>
      <c r="DF36" s="127">
        <v>70029.37999999999</v>
      </c>
      <c r="DG36" s="127">
        <v>70432.179999999993</v>
      </c>
      <c r="DH36" s="132">
        <v>402.79999999999967</v>
      </c>
      <c r="DI36" s="358">
        <v>5.7518715716175549E-3</v>
      </c>
      <c r="DJ36" s="357">
        <v>5.3085155293571121E-2</v>
      </c>
      <c r="DK36" s="352">
        <v>4.8659361402092344E-2</v>
      </c>
      <c r="DL36" s="126">
        <v>9081.7899999999991</v>
      </c>
      <c r="DM36" s="127">
        <v>12868.429999999998</v>
      </c>
      <c r="DN36" s="132">
        <v>3786.6399999999994</v>
      </c>
      <c r="DO36" s="358">
        <v>0.41694864118196961</v>
      </c>
      <c r="DP36" s="357">
        <v>6.8843709953394028E-3</v>
      </c>
      <c r="DQ36" s="352">
        <v>8.890390529549522E-3</v>
      </c>
      <c r="DR36" s="126">
        <v>157152.79999999996</v>
      </c>
      <c r="DS36" s="127">
        <v>218226.45999999996</v>
      </c>
      <c r="DT36" s="132">
        <v>61073.66</v>
      </c>
      <c r="DU36" s="358">
        <v>0.38862597421108641</v>
      </c>
      <c r="DV36" s="357">
        <v>0.11912829719211454</v>
      </c>
      <c r="DW36" s="352">
        <v>0.15076574634832046</v>
      </c>
      <c r="DX36" s="126">
        <v>78608.37</v>
      </c>
      <c r="DY36" s="127">
        <v>91790.39</v>
      </c>
      <c r="DZ36" s="132">
        <v>13182.019999999999</v>
      </c>
      <c r="EA36" s="358">
        <v>0.16769232080502375</v>
      </c>
      <c r="EB36" s="357">
        <v>5.9588383173240965E-2</v>
      </c>
      <c r="EC36" s="352">
        <v>6.3415071920945851E-2</v>
      </c>
      <c r="ED36" s="126">
        <v>0</v>
      </c>
      <c r="EE36" s="127">
        <v>0</v>
      </c>
      <c r="EF36" s="132">
        <v>0</v>
      </c>
      <c r="EG36" s="358">
        <v>0</v>
      </c>
      <c r="EH36" s="357">
        <v>0</v>
      </c>
      <c r="EI36" s="352">
        <v>0</v>
      </c>
      <c r="EJ36" s="126">
        <v>0</v>
      </c>
      <c r="EK36" s="127">
        <v>0</v>
      </c>
      <c r="EL36" s="132">
        <v>0</v>
      </c>
      <c r="EM36" s="358">
        <v>0</v>
      </c>
      <c r="EN36" s="357">
        <v>0</v>
      </c>
      <c r="EO36" s="352">
        <v>0</v>
      </c>
      <c r="EP36" s="126">
        <v>8564.82</v>
      </c>
      <c r="EQ36" s="127">
        <v>14198.3</v>
      </c>
      <c r="ER36" s="132">
        <v>5633.48</v>
      </c>
      <c r="ES36" s="358">
        <v>0.65774645585079428</v>
      </c>
      <c r="ET36" s="357">
        <v>6.4924864358571191E-3</v>
      </c>
      <c r="EU36" s="352">
        <v>9.809155573422941E-3</v>
      </c>
      <c r="EV36" s="126">
        <v>207476.46999999997</v>
      </c>
      <c r="EW36" s="127">
        <v>280693.99</v>
      </c>
      <c r="EX36" s="132">
        <v>73217.520000000019</v>
      </c>
      <c r="EY36" s="358">
        <v>0.35289553557567288</v>
      </c>
      <c r="EZ36" s="357">
        <v>0.15727571241830143</v>
      </c>
      <c r="FA36" s="352">
        <v>0.1939225834384978</v>
      </c>
      <c r="FB36" s="126">
        <v>0</v>
      </c>
      <c r="FC36" s="127">
        <v>0</v>
      </c>
      <c r="FD36" s="132">
        <v>0</v>
      </c>
      <c r="FE36" s="358">
        <v>0</v>
      </c>
      <c r="FF36" s="357">
        <v>0</v>
      </c>
      <c r="FG36" s="352">
        <v>0</v>
      </c>
      <c r="FH36" s="127">
        <v>247320.47</v>
      </c>
      <c r="FI36" s="127">
        <v>264797.51</v>
      </c>
      <c r="FJ36" s="132">
        <v>17477.03999999999</v>
      </c>
      <c r="FK36" s="470">
        <v>7.0665561973095106E-2</v>
      </c>
      <c r="FL36" s="357">
        <v>3.436625039751881E-2</v>
      </c>
      <c r="FM36" s="352">
        <v>3.2464872659078915E-2</v>
      </c>
      <c r="FN36" s="127">
        <v>-2875.99</v>
      </c>
      <c r="FO36" s="127">
        <v>-2651.63</v>
      </c>
      <c r="FP36" s="132">
        <v>224.36000000000013</v>
      </c>
      <c r="FQ36" s="357">
        <v>7.8011397814317748E-2</v>
      </c>
      <c r="FR36" s="356">
        <v>-3.9963126578548114E-4</v>
      </c>
      <c r="FS36" s="352">
        <v>-3.2509682696409576E-4</v>
      </c>
      <c r="FT36" s="127">
        <v>1319189.51</v>
      </c>
      <c r="FU36" s="127">
        <v>1447453.8500000006</v>
      </c>
      <c r="FV36" s="132">
        <v>128264.33999999985</v>
      </c>
      <c r="FW36" s="357">
        <v>9.7229654289777173E-2</v>
      </c>
      <c r="FX36" s="356">
        <v>0.18330709553657304</v>
      </c>
      <c r="FY36" s="352">
        <v>0.17746165709845055</v>
      </c>
      <c r="FZ36" s="127">
        <v>0</v>
      </c>
      <c r="GA36" s="127">
        <v>37543.11</v>
      </c>
      <c r="GB36" s="132">
        <v>37543.11</v>
      </c>
      <c r="GC36" s="357" t="s">
        <v>568</v>
      </c>
      <c r="GD36" s="356">
        <v>0</v>
      </c>
      <c r="GE36" s="352">
        <v>4.6028842392656644E-3</v>
      </c>
      <c r="GF36" s="126">
        <v>7196609.0900000008</v>
      </c>
      <c r="GG36" s="127">
        <v>8156431.5</v>
      </c>
      <c r="GH36" s="132">
        <v>959822.4099999998</v>
      </c>
      <c r="GI36" s="352">
        <v>0.13337148065103521</v>
      </c>
      <c r="GJ36" s="469"/>
      <c r="GK36" s="469"/>
      <c r="GL36" s="348"/>
      <c r="GM36" s="348"/>
      <c r="GN36" s="245"/>
      <c r="GO36" s="245"/>
    </row>
    <row r="37" spans="1:197" s="100" customFormat="1" ht="20.25" customHeight="1" thickTop="1">
      <c r="A37" s="351" t="s">
        <v>343</v>
      </c>
      <c r="B37" s="349"/>
      <c r="C37" s="347"/>
      <c r="D37" s="347"/>
      <c r="E37" s="468"/>
      <c r="F37" s="346"/>
      <c r="G37" s="346"/>
      <c r="H37" s="347"/>
      <c r="I37" s="347"/>
      <c r="J37" s="347"/>
      <c r="K37" s="346"/>
      <c r="L37" s="346"/>
      <c r="M37" s="346"/>
      <c r="N37" s="347"/>
      <c r="O37" s="347"/>
      <c r="P37" s="347"/>
      <c r="Q37" s="346"/>
      <c r="R37" s="346"/>
      <c r="S37" s="346"/>
      <c r="T37" s="347"/>
      <c r="U37" s="347"/>
      <c r="V37" s="347"/>
      <c r="W37" s="467"/>
      <c r="X37" s="346"/>
      <c r="Y37" s="346"/>
      <c r="Z37" s="349"/>
      <c r="AA37" s="347"/>
      <c r="AB37" s="347"/>
      <c r="AC37" s="467"/>
      <c r="AD37" s="346"/>
      <c r="AE37" s="346"/>
      <c r="AF37" s="350"/>
      <c r="AG37" s="350"/>
      <c r="AH37" s="347"/>
      <c r="AI37" s="467"/>
      <c r="AJ37" s="346"/>
      <c r="AK37" s="346"/>
      <c r="AL37" s="350"/>
      <c r="AM37" s="350"/>
      <c r="AN37" s="347"/>
      <c r="AO37" s="467"/>
      <c r="AP37" s="346"/>
      <c r="AQ37" s="346"/>
      <c r="AR37" s="350"/>
      <c r="AS37" s="350"/>
      <c r="AT37" s="347"/>
      <c r="AU37" s="467"/>
      <c r="AV37" s="346"/>
      <c r="AW37" s="346"/>
      <c r="AX37" s="349"/>
      <c r="AY37" s="348"/>
      <c r="AZ37" s="347"/>
      <c r="BA37" s="467"/>
      <c r="BB37" s="346"/>
      <c r="BC37" s="346"/>
      <c r="BD37" s="348"/>
      <c r="BE37" s="348"/>
      <c r="BF37" s="347"/>
      <c r="BG37" s="467"/>
      <c r="BH37" s="346"/>
      <c r="BI37" s="346"/>
      <c r="BJ37" s="348"/>
      <c r="BK37" s="348"/>
      <c r="BL37" s="347"/>
      <c r="BM37" s="467"/>
      <c r="BN37" s="346"/>
      <c r="BO37" s="346"/>
      <c r="BP37" s="348"/>
      <c r="BQ37" s="348"/>
      <c r="BR37" s="347"/>
      <c r="BS37" s="467"/>
      <c r="BT37" s="346"/>
      <c r="BU37" s="346"/>
      <c r="BV37" s="349"/>
      <c r="BW37" s="348"/>
      <c r="BX37" s="347"/>
      <c r="BY37" s="467"/>
      <c r="BZ37" s="346"/>
      <c r="CA37" s="346"/>
      <c r="CB37" s="348"/>
      <c r="CC37" s="348"/>
      <c r="CD37" s="347"/>
      <c r="CE37" s="467"/>
      <c r="CF37" s="346"/>
      <c r="CG37" s="346"/>
      <c r="CH37" s="348"/>
      <c r="CI37" s="348"/>
      <c r="CJ37" s="347"/>
      <c r="CK37" s="467"/>
      <c r="CL37" s="346"/>
      <c r="CM37" s="346"/>
      <c r="CQ37" s="464"/>
      <c r="CR37" s="346"/>
      <c r="CS37" s="346"/>
      <c r="CW37" s="464"/>
      <c r="DC37" s="464"/>
      <c r="DD37" s="346"/>
      <c r="DE37" s="346"/>
      <c r="DI37" s="464"/>
      <c r="DJ37" s="346"/>
      <c r="DK37" s="346"/>
      <c r="DO37" s="464"/>
      <c r="DP37" s="346"/>
      <c r="DQ37" s="346"/>
      <c r="DU37" s="464"/>
      <c r="DV37" s="346"/>
      <c r="DW37" s="346"/>
      <c r="EA37" s="464"/>
      <c r="EB37" s="346"/>
      <c r="EC37" s="346"/>
      <c r="ED37" s="346"/>
      <c r="EE37" s="346"/>
      <c r="EF37" s="346"/>
      <c r="EG37" s="467"/>
      <c r="EH37" s="346"/>
      <c r="EI37" s="346"/>
      <c r="EJ37" s="346"/>
      <c r="EK37" s="346"/>
      <c r="EL37" s="346"/>
      <c r="EM37" s="467"/>
      <c r="EN37" s="346"/>
      <c r="EO37" s="346"/>
      <c r="ES37" s="464"/>
      <c r="ET37" s="346"/>
      <c r="EU37" s="346"/>
      <c r="EV37" s="346"/>
      <c r="EW37" s="346"/>
      <c r="EX37" s="346"/>
      <c r="EY37" s="467"/>
      <c r="EZ37" s="346"/>
      <c r="FA37" s="346"/>
      <c r="FB37" s="346"/>
      <c r="FC37" s="346"/>
      <c r="FD37" s="346"/>
      <c r="FE37" s="467"/>
      <c r="FF37" s="346"/>
      <c r="FG37" s="346"/>
      <c r="FK37" s="466"/>
      <c r="FL37" s="346"/>
      <c r="FM37" s="346"/>
      <c r="FQ37" s="464"/>
      <c r="FR37" s="346"/>
      <c r="FS37" s="346"/>
      <c r="FT37" s="346"/>
      <c r="FU37" s="346"/>
      <c r="FV37" s="346"/>
      <c r="FW37" s="346"/>
      <c r="FX37" s="346"/>
      <c r="FY37" s="346"/>
      <c r="FZ37" s="346"/>
      <c r="GA37" s="346"/>
      <c r="GB37" s="346"/>
      <c r="GC37" s="346"/>
      <c r="GD37" s="346"/>
      <c r="GE37" s="346"/>
      <c r="GF37" s="465"/>
      <c r="GG37" s="465"/>
      <c r="GI37" s="464"/>
      <c r="GN37" s="463"/>
      <c r="GO37" s="463"/>
    </row>
    <row r="38" spans="1:197">
      <c r="B38" s="283" t="s">
        <v>275</v>
      </c>
      <c r="Z38" s="283"/>
      <c r="AC38" s="455"/>
      <c r="AD38" s="88"/>
      <c r="AE38" s="88"/>
      <c r="AX38" s="283"/>
      <c r="BV38" s="283"/>
    </row>
    <row r="39" spans="1:197">
      <c r="AC39" s="455"/>
      <c r="AD39" s="88"/>
      <c r="AE39" s="88"/>
    </row>
    <row r="40" spans="1:197">
      <c r="AC40" s="455"/>
      <c r="AD40" s="88"/>
      <c r="AE40" s="88"/>
    </row>
    <row r="41" spans="1:197">
      <c r="AC41" s="455"/>
      <c r="AD41" s="88"/>
      <c r="AE41" s="88"/>
      <c r="AF41" s="102"/>
      <c r="AG41" s="101"/>
      <c r="AH41" s="102"/>
      <c r="AI41" s="462"/>
      <c r="AJ41" s="101"/>
      <c r="AK41" s="101"/>
      <c r="AL41" s="102"/>
      <c r="AM41" s="88"/>
    </row>
    <row r="42" spans="1:197">
      <c r="AC42" s="455"/>
      <c r="AD42" s="88"/>
      <c r="AE42" s="88"/>
      <c r="AF42" s="102"/>
      <c r="AG42" s="101"/>
      <c r="AH42" s="102"/>
      <c r="AI42" s="462"/>
      <c r="AJ42" s="101"/>
      <c r="AK42" s="101"/>
      <c r="AL42" s="102"/>
      <c r="AM42" s="88"/>
    </row>
    <row r="43" spans="1:197">
      <c r="AC43" s="455"/>
      <c r="AD43" s="88"/>
      <c r="AE43" s="88"/>
      <c r="AF43" s="102"/>
      <c r="AG43" s="101"/>
      <c r="AH43" s="102"/>
      <c r="AI43" s="462"/>
      <c r="AJ43" s="101"/>
      <c r="AK43" s="101"/>
      <c r="AL43" s="102"/>
      <c r="AM43" s="88"/>
    </row>
    <row r="44" spans="1:197">
      <c r="AC44" s="455"/>
      <c r="AD44" s="88"/>
      <c r="AE44" s="88"/>
      <c r="AF44" s="102"/>
      <c r="AG44" s="101"/>
      <c r="AH44" s="102"/>
      <c r="AI44" s="462"/>
      <c r="AJ44" s="101"/>
      <c r="AK44" s="101"/>
      <c r="AL44" s="102"/>
      <c r="AM44" s="88"/>
    </row>
    <row r="86" spans="5:191">
      <c r="E86" s="88"/>
      <c r="W86" s="88"/>
      <c r="AO86" s="88"/>
      <c r="AU86" s="88"/>
      <c r="BA86" s="88"/>
      <c r="BG86" s="88"/>
      <c r="BM86" s="88"/>
      <c r="BS86" s="88"/>
      <c r="BY86" s="88"/>
      <c r="CE86" s="88"/>
      <c r="CK86" s="88"/>
      <c r="CQ86" s="88"/>
      <c r="CW86" s="88"/>
      <c r="DC86" s="88"/>
      <c r="DI86" s="88"/>
      <c r="DO86" s="88"/>
      <c r="DU86" s="88"/>
      <c r="EA86" s="88"/>
      <c r="EG86" s="88"/>
      <c r="EM86" s="88"/>
      <c r="ES86" s="88"/>
      <c r="EY86" s="88"/>
      <c r="FE86" s="88"/>
      <c r="FK86" s="88"/>
      <c r="FQ86" s="88"/>
      <c r="GI86" s="88"/>
    </row>
    <row r="87" spans="5:191">
      <c r="E87" s="88"/>
      <c r="W87" s="88"/>
      <c r="AO87" s="88"/>
      <c r="AU87" s="88"/>
      <c r="BA87" s="88"/>
      <c r="BG87" s="88"/>
      <c r="BM87" s="88"/>
      <c r="BS87" s="88"/>
      <c r="BY87" s="88"/>
      <c r="CE87" s="88"/>
      <c r="CK87" s="88"/>
      <c r="CQ87" s="88"/>
      <c r="CW87" s="88"/>
      <c r="DC87" s="88"/>
      <c r="DI87" s="88"/>
      <c r="DO87" s="88"/>
      <c r="DU87" s="88"/>
      <c r="EA87" s="88"/>
      <c r="EG87" s="88"/>
      <c r="EM87" s="88"/>
      <c r="ES87" s="88"/>
      <c r="EY87" s="88"/>
      <c r="FE87" s="88"/>
      <c r="FK87" s="88"/>
      <c r="FQ87" s="88"/>
      <c r="GI87" s="88"/>
    </row>
    <row r="88" spans="5:191" ht="24" customHeight="1">
      <c r="E88" s="88"/>
      <c r="W88" s="88"/>
      <c r="AB88" s="93" t="s">
        <v>28</v>
      </c>
      <c r="AC88" s="461">
        <v>59</v>
      </c>
      <c r="AD88" s="110"/>
      <c r="AE88" s="110"/>
      <c r="AF88" s="111" t="s">
        <v>33</v>
      </c>
      <c r="AG88" s="112">
        <v>80</v>
      </c>
      <c r="AH88" s="111" t="s">
        <v>25</v>
      </c>
      <c r="AI88" s="460">
        <v>100</v>
      </c>
      <c r="AJ88" s="110"/>
      <c r="AK88" s="110"/>
      <c r="AL88" s="113" t="s">
        <v>5</v>
      </c>
      <c r="AM88" s="114">
        <v>120</v>
      </c>
      <c r="AO88" s="88"/>
      <c r="AU88" s="88"/>
      <c r="BA88" s="88"/>
      <c r="BG88" s="88"/>
      <c r="BM88" s="88"/>
      <c r="BS88" s="88"/>
      <c r="BY88" s="88"/>
      <c r="CE88" s="88"/>
      <c r="CK88" s="88"/>
      <c r="CQ88" s="88"/>
      <c r="CW88" s="88"/>
      <c r="DC88" s="88"/>
      <c r="DI88" s="88"/>
      <c r="DO88" s="88"/>
      <c r="DU88" s="88"/>
      <c r="EA88" s="88"/>
      <c r="EG88" s="88"/>
      <c r="EM88" s="88"/>
      <c r="ES88" s="88"/>
      <c r="EY88" s="88"/>
      <c r="FE88" s="88"/>
      <c r="FK88" s="88"/>
      <c r="FQ88" s="88"/>
      <c r="GI88" s="88"/>
    </row>
    <row r="89" spans="5:191" ht="24" customHeight="1">
      <c r="E89" s="88"/>
      <c r="W89" s="88"/>
      <c r="AB89" s="115" t="s">
        <v>13</v>
      </c>
      <c r="AC89" s="461">
        <v>60</v>
      </c>
      <c r="AD89" s="110"/>
      <c r="AE89" s="110"/>
      <c r="AF89" s="116" t="s">
        <v>13</v>
      </c>
      <c r="AG89" s="112">
        <v>81</v>
      </c>
      <c r="AH89" s="116" t="s">
        <v>13</v>
      </c>
      <c r="AI89" s="460">
        <v>101</v>
      </c>
      <c r="AJ89" s="110"/>
      <c r="AK89" s="110"/>
      <c r="AL89" s="117" t="s">
        <v>13</v>
      </c>
      <c r="AM89" s="114">
        <v>121</v>
      </c>
      <c r="AO89" s="88"/>
      <c r="AU89" s="88"/>
      <c r="BA89" s="88"/>
      <c r="BG89" s="88"/>
      <c r="BM89" s="88"/>
      <c r="BS89" s="88"/>
      <c r="BY89" s="88"/>
      <c r="CE89" s="88"/>
      <c r="CK89" s="88"/>
      <c r="CQ89" s="88"/>
      <c r="CW89" s="88"/>
      <c r="DC89" s="88"/>
      <c r="DI89" s="88"/>
      <c r="DO89" s="88"/>
      <c r="DU89" s="88"/>
      <c r="EA89" s="88"/>
      <c r="EG89" s="88"/>
      <c r="EM89" s="88"/>
      <c r="ES89" s="88"/>
      <c r="EY89" s="88"/>
      <c r="FE89" s="88"/>
      <c r="FK89" s="88"/>
      <c r="FQ89" s="88"/>
      <c r="GI89" s="88"/>
    </row>
    <row r="90" spans="5:191" ht="24" customHeight="1">
      <c r="E90" s="88"/>
      <c r="W90" s="88"/>
      <c r="AB90" s="93" t="s">
        <v>458</v>
      </c>
      <c r="AC90" s="461">
        <v>61</v>
      </c>
      <c r="AD90" s="110"/>
      <c r="AE90" s="110"/>
      <c r="AF90" s="111" t="s">
        <v>20</v>
      </c>
      <c r="AG90" s="112">
        <v>82</v>
      </c>
      <c r="AH90" s="111" t="s">
        <v>36</v>
      </c>
      <c r="AI90" s="460">
        <v>102</v>
      </c>
      <c r="AJ90" s="110"/>
      <c r="AK90" s="110"/>
      <c r="AL90" s="113" t="s">
        <v>7</v>
      </c>
      <c r="AM90" s="114">
        <v>122</v>
      </c>
      <c r="AO90" s="88"/>
      <c r="AU90" s="88"/>
      <c r="BA90" s="88"/>
      <c r="BG90" s="88"/>
      <c r="BM90" s="88"/>
      <c r="BS90" s="88"/>
      <c r="BY90" s="88"/>
      <c r="CE90" s="88"/>
      <c r="CK90" s="88"/>
      <c r="CQ90" s="88"/>
      <c r="CW90" s="88"/>
      <c r="DC90" s="88"/>
      <c r="DI90" s="88"/>
      <c r="DO90" s="88"/>
      <c r="DU90" s="88"/>
      <c r="EA90" s="88"/>
      <c r="EG90" s="88"/>
      <c r="EM90" s="88"/>
      <c r="ES90" s="88"/>
      <c r="EY90" s="88"/>
      <c r="FE90" s="88"/>
      <c r="FK90" s="88"/>
      <c r="FQ90" s="88"/>
      <c r="GI90" s="88"/>
    </row>
    <row r="91" spans="5:191" ht="24" customHeight="1">
      <c r="E91" s="88"/>
      <c r="W91" s="88"/>
      <c r="AB91" s="93" t="s">
        <v>37</v>
      </c>
      <c r="AC91" s="461">
        <v>62</v>
      </c>
      <c r="AD91" s="110"/>
      <c r="AE91" s="110"/>
      <c r="AF91" s="116" t="s">
        <v>13</v>
      </c>
      <c r="AG91" s="112">
        <v>83</v>
      </c>
      <c r="AH91" s="116" t="s">
        <v>13</v>
      </c>
      <c r="AI91" s="460">
        <v>103</v>
      </c>
      <c r="AJ91" s="110"/>
      <c r="AK91" s="110"/>
      <c r="AL91" s="117" t="s">
        <v>13</v>
      </c>
      <c r="AM91" s="114">
        <v>123</v>
      </c>
      <c r="AO91" s="88"/>
      <c r="AU91" s="88"/>
      <c r="BA91" s="88"/>
      <c r="BG91" s="88"/>
      <c r="BM91" s="88"/>
      <c r="BS91" s="88"/>
      <c r="BY91" s="88"/>
      <c r="CE91" s="88"/>
      <c r="CK91" s="88"/>
      <c r="CQ91" s="88"/>
      <c r="CW91" s="88"/>
      <c r="DC91" s="88"/>
      <c r="DI91" s="88"/>
      <c r="DO91" s="88"/>
      <c r="DU91" s="88"/>
      <c r="EA91" s="88"/>
      <c r="EG91" s="88"/>
      <c r="EM91" s="88"/>
      <c r="ES91" s="88"/>
      <c r="EY91" s="88"/>
      <c r="FE91" s="88"/>
      <c r="FK91" s="88"/>
      <c r="FQ91" s="88"/>
      <c r="GI91" s="88"/>
    </row>
    <row r="92" spans="5:191" ht="24" customHeight="1">
      <c r="E92" s="88"/>
      <c r="W92" s="88"/>
      <c r="AB92" s="115" t="s">
        <v>13</v>
      </c>
      <c r="AC92" s="461">
        <v>63</v>
      </c>
      <c r="AD92" s="110"/>
      <c r="AE92" s="110"/>
      <c r="AF92" s="111" t="s">
        <v>30</v>
      </c>
      <c r="AG92" s="112">
        <v>84</v>
      </c>
      <c r="AH92" s="111" t="s">
        <v>66</v>
      </c>
      <c r="AI92" s="460">
        <v>104</v>
      </c>
      <c r="AJ92" s="110"/>
      <c r="AK92" s="110"/>
      <c r="AL92" s="113" t="s">
        <v>3</v>
      </c>
      <c r="AM92" s="114">
        <v>124</v>
      </c>
      <c r="AO92" s="88"/>
      <c r="AU92" s="88"/>
      <c r="BA92" s="88"/>
      <c r="BG92" s="88"/>
      <c r="BM92" s="88"/>
      <c r="BS92" s="88"/>
      <c r="BY92" s="88"/>
      <c r="CE92" s="88"/>
      <c r="CK92" s="88"/>
      <c r="CQ92" s="88"/>
      <c r="CW92" s="88"/>
      <c r="DC92" s="88"/>
      <c r="DI92" s="88"/>
      <c r="DO92" s="88"/>
      <c r="DU92" s="88"/>
      <c r="EA92" s="88"/>
      <c r="EG92" s="88"/>
      <c r="EM92" s="88"/>
      <c r="ES92" s="88"/>
      <c r="EY92" s="88"/>
      <c r="FE92" s="88"/>
      <c r="FK92" s="88"/>
      <c r="FQ92" s="88"/>
      <c r="GI92" s="88"/>
    </row>
    <row r="93" spans="5:191" ht="24" customHeight="1">
      <c r="E93" s="88"/>
      <c r="W93" s="88"/>
      <c r="AB93" s="93" t="s">
        <v>342</v>
      </c>
      <c r="AC93" s="461">
        <v>64</v>
      </c>
      <c r="AD93" s="110"/>
      <c r="AE93" s="110"/>
      <c r="AF93" s="116" t="s">
        <v>13</v>
      </c>
      <c r="AG93" s="112">
        <v>85</v>
      </c>
      <c r="AH93" s="116" t="s">
        <v>13</v>
      </c>
      <c r="AI93" s="460">
        <v>105</v>
      </c>
      <c r="AJ93" s="110"/>
      <c r="AK93" s="110"/>
      <c r="AL93" s="117" t="s">
        <v>13</v>
      </c>
      <c r="AM93" s="114">
        <v>125</v>
      </c>
      <c r="AO93" s="88"/>
      <c r="AU93" s="88"/>
      <c r="BA93" s="88"/>
      <c r="BG93" s="88"/>
      <c r="BM93" s="88"/>
      <c r="BS93" s="88"/>
      <c r="BY93" s="88"/>
      <c r="CE93" s="88"/>
      <c r="CK93" s="88"/>
      <c r="CQ93" s="88"/>
      <c r="CW93" s="88"/>
      <c r="DC93" s="88"/>
      <c r="DI93" s="88"/>
      <c r="DO93" s="88"/>
      <c r="DU93" s="88"/>
      <c r="EA93" s="88"/>
      <c r="EG93" s="88"/>
      <c r="EM93" s="88"/>
      <c r="ES93" s="88"/>
      <c r="EY93" s="88"/>
      <c r="FE93" s="88"/>
      <c r="FK93" s="88"/>
      <c r="FQ93" s="88"/>
      <c r="GI93" s="88"/>
    </row>
    <row r="94" spans="5:191" ht="24" customHeight="1">
      <c r="E94" s="88"/>
      <c r="W94" s="88"/>
      <c r="AB94" s="115" t="s">
        <v>13</v>
      </c>
      <c r="AC94" s="461">
        <v>65</v>
      </c>
      <c r="AD94" s="110"/>
      <c r="AE94" s="110"/>
      <c r="AF94" s="111" t="s">
        <v>31</v>
      </c>
      <c r="AG94" s="112">
        <v>86</v>
      </c>
      <c r="AH94" s="111" t="s">
        <v>49</v>
      </c>
      <c r="AI94" s="460">
        <v>106</v>
      </c>
      <c r="AJ94" s="110"/>
      <c r="AK94" s="110"/>
      <c r="AL94" s="113" t="s">
        <v>6</v>
      </c>
      <c r="AM94" s="114">
        <v>126</v>
      </c>
      <c r="AO94" s="88"/>
      <c r="AU94" s="88"/>
      <c r="BA94" s="88"/>
      <c r="BG94" s="88"/>
      <c r="BM94" s="88"/>
      <c r="BS94" s="88"/>
      <c r="BY94" s="88"/>
      <c r="CE94" s="88"/>
      <c r="CK94" s="88"/>
      <c r="CQ94" s="88"/>
      <c r="CW94" s="88"/>
      <c r="DC94" s="88"/>
      <c r="DI94" s="88"/>
      <c r="DO94" s="88"/>
      <c r="DU94" s="88"/>
      <c r="EA94" s="88"/>
      <c r="EG94" s="88"/>
      <c r="EM94" s="88"/>
      <c r="ES94" s="88"/>
      <c r="EY94" s="88"/>
      <c r="FE94" s="88"/>
      <c r="FK94" s="88"/>
      <c r="FQ94" s="88"/>
      <c r="GI94" s="88"/>
    </row>
    <row r="95" spans="5:191" ht="24" customHeight="1">
      <c r="E95" s="88"/>
      <c r="W95" s="88"/>
      <c r="AB95" s="93" t="s">
        <v>29</v>
      </c>
      <c r="AC95" s="461">
        <v>66</v>
      </c>
      <c r="AD95" s="110"/>
      <c r="AE95" s="110"/>
      <c r="AF95" s="116" t="s">
        <v>13</v>
      </c>
      <c r="AG95" s="112">
        <v>87</v>
      </c>
      <c r="AH95" s="116" t="s">
        <v>13</v>
      </c>
      <c r="AI95" s="460">
        <v>107</v>
      </c>
      <c r="AJ95" s="110"/>
      <c r="AK95" s="110"/>
      <c r="AL95" s="117" t="s">
        <v>13</v>
      </c>
      <c r="AM95" s="114">
        <v>127</v>
      </c>
      <c r="AO95" s="88"/>
      <c r="AU95" s="88"/>
      <c r="BA95" s="88"/>
      <c r="BG95" s="88"/>
      <c r="BM95" s="88"/>
      <c r="BS95" s="88"/>
      <c r="BY95" s="88"/>
      <c r="CE95" s="88"/>
      <c r="CK95" s="88"/>
      <c r="CQ95" s="88"/>
      <c r="CW95" s="88"/>
      <c r="DC95" s="88"/>
      <c r="DI95" s="88"/>
      <c r="DO95" s="88"/>
      <c r="DU95" s="88"/>
      <c r="EA95" s="88"/>
      <c r="EG95" s="88"/>
      <c r="EM95" s="88"/>
      <c r="ES95" s="88"/>
      <c r="EY95" s="88"/>
      <c r="FE95" s="88"/>
      <c r="FK95" s="88"/>
      <c r="FQ95" s="88"/>
      <c r="GI95" s="88"/>
    </row>
    <row r="96" spans="5:191" ht="24" customHeight="1">
      <c r="E96" s="88"/>
      <c r="W96" s="88"/>
      <c r="AB96" s="93" t="s">
        <v>42</v>
      </c>
      <c r="AC96" s="461">
        <v>67</v>
      </c>
      <c r="AD96" s="110"/>
      <c r="AE96" s="110"/>
      <c r="AF96" s="111" t="s">
        <v>182</v>
      </c>
      <c r="AG96" s="112">
        <v>88</v>
      </c>
      <c r="AH96" s="111" t="s">
        <v>27</v>
      </c>
      <c r="AI96" s="460">
        <v>108</v>
      </c>
      <c r="AJ96" s="110"/>
      <c r="AK96" s="110"/>
      <c r="AL96" s="113" t="s">
        <v>17</v>
      </c>
      <c r="AM96" s="114">
        <v>128</v>
      </c>
      <c r="AO96" s="88"/>
      <c r="AU96" s="88"/>
      <c r="BA96" s="88"/>
      <c r="BG96" s="88"/>
      <c r="BM96" s="88"/>
      <c r="BS96" s="88"/>
      <c r="BY96" s="88"/>
      <c r="CE96" s="88"/>
      <c r="CK96" s="88"/>
      <c r="CQ96" s="88"/>
      <c r="CW96" s="88"/>
      <c r="DC96" s="88"/>
      <c r="DI96" s="88"/>
      <c r="DO96" s="88"/>
      <c r="DU96" s="88"/>
      <c r="EA96" s="88"/>
      <c r="EG96" s="88"/>
      <c r="EM96" s="88"/>
      <c r="ES96" s="88"/>
      <c r="EY96" s="88"/>
      <c r="FE96" s="88"/>
      <c r="FK96" s="88"/>
      <c r="FQ96" s="88"/>
      <c r="GI96" s="88"/>
    </row>
    <row r="97" spans="2:191" ht="24" customHeight="1">
      <c r="E97" s="88"/>
      <c r="W97" s="88"/>
      <c r="AB97" s="115" t="s">
        <v>13</v>
      </c>
      <c r="AC97" s="461">
        <v>68</v>
      </c>
      <c r="AD97" s="110"/>
      <c r="AE97" s="110"/>
      <c r="AF97" s="116" t="s">
        <v>13</v>
      </c>
      <c r="AG97" s="112">
        <v>89</v>
      </c>
      <c r="AH97" s="116" t="s">
        <v>13</v>
      </c>
      <c r="AI97" s="460">
        <v>109</v>
      </c>
      <c r="AJ97" s="110"/>
      <c r="AK97" s="110"/>
      <c r="AL97" s="117" t="s">
        <v>13</v>
      </c>
      <c r="AM97" s="114">
        <v>129</v>
      </c>
      <c r="AO97" s="88"/>
      <c r="AU97" s="88"/>
      <c r="BA97" s="88"/>
      <c r="BG97" s="88"/>
      <c r="BM97" s="88"/>
      <c r="BS97" s="88"/>
      <c r="BY97" s="88"/>
      <c r="CE97" s="88"/>
      <c r="CK97" s="88"/>
      <c r="CQ97" s="88"/>
      <c r="CW97" s="88"/>
      <c r="DC97" s="88"/>
      <c r="DI97" s="88"/>
      <c r="DO97" s="88"/>
      <c r="DU97" s="88"/>
      <c r="EA97" s="88"/>
      <c r="EG97" s="88"/>
      <c r="EM97" s="88"/>
      <c r="ES97" s="88"/>
      <c r="EY97" s="88"/>
      <c r="FE97" s="88"/>
      <c r="FK97" s="88"/>
      <c r="FQ97" s="88"/>
      <c r="GI97" s="88"/>
    </row>
    <row r="98" spans="2:191" ht="24" customHeight="1">
      <c r="AB98" s="93" t="s">
        <v>19</v>
      </c>
      <c r="AC98" s="461">
        <v>69</v>
      </c>
      <c r="AD98" s="110"/>
      <c r="AE98" s="110"/>
      <c r="AF98" s="111" t="s">
        <v>267</v>
      </c>
      <c r="AG98" s="112">
        <v>90</v>
      </c>
      <c r="AH98" s="111" t="s">
        <v>40</v>
      </c>
      <c r="AI98" s="460">
        <v>110</v>
      </c>
      <c r="AJ98" s="110"/>
      <c r="AK98" s="110"/>
      <c r="AL98" s="113" t="s">
        <v>42</v>
      </c>
      <c r="AM98" s="114">
        <v>130</v>
      </c>
      <c r="AO98" s="88"/>
      <c r="AU98" s="88"/>
      <c r="BA98" s="88"/>
      <c r="BG98" s="88"/>
      <c r="BM98" s="88"/>
      <c r="BS98" s="88"/>
      <c r="BY98" s="88"/>
      <c r="CE98" s="88"/>
      <c r="CK98" s="88"/>
      <c r="CQ98" s="88"/>
      <c r="CW98" s="88"/>
      <c r="DC98" s="88"/>
      <c r="DI98" s="88"/>
      <c r="DO98" s="88"/>
      <c r="DU98" s="88"/>
      <c r="EA98" s="88"/>
      <c r="EG98" s="88"/>
      <c r="EM98" s="88"/>
      <c r="ES98" s="88"/>
      <c r="EY98" s="88"/>
      <c r="FE98" s="88"/>
      <c r="FK98" s="88"/>
      <c r="FQ98" s="88"/>
      <c r="GI98" s="88"/>
    </row>
    <row r="99" spans="2:191" ht="24" customHeight="1">
      <c r="AB99" s="115" t="s">
        <v>13</v>
      </c>
      <c r="AC99" s="461">
        <v>70</v>
      </c>
      <c r="AD99" s="110"/>
      <c r="AE99" s="110"/>
      <c r="AF99" s="116" t="s">
        <v>13</v>
      </c>
      <c r="AG99" s="112">
        <v>91</v>
      </c>
      <c r="AH99" s="116" t="s">
        <v>13</v>
      </c>
      <c r="AI99" s="460">
        <v>111</v>
      </c>
      <c r="AJ99" s="110"/>
      <c r="AK99" s="110"/>
      <c r="AL99" s="117" t="s">
        <v>13</v>
      </c>
      <c r="AM99" s="114">
        <v>131</v>
      </c>
      <c r="AO99" s="88"/>
      <c r="AU99" s="88"/>
      <c r="BA99" s="88"/>
      <c r="BG99" s="88"/>
      <c r="BM99" s="88"/>
      <c r="BS99" s="88"/>
      <c r="BY99" s="88"/>
      <c r="CE99" s="88"/>
      <c r="CK99" s="88"/>
      <c r="CQ99" s="88"/>
      <c r="CW99" s="88"/>
      <c r="DC99" s="88"/>
      <c r="DI99" s="88"/>
      <c r="DO99" s="88"/>
      <c r="DU99" s="88"/>
      <c r="EA99" s="88"/>
      <c r="EG99" s="88"/>
      <c r="EM99" s="88"/>
      <c r="ES99" s="88"/>
      <c r="EY99" s="88"/>
      <c r="FE99" s="88"/>
      <c r="FK99" s="88"/>
      <c r="FQ99" s="88"/>
      <c r="GI99" s="88"/>
    </row>
    <row r="100" spans="2:191" ht="24" customHeight="1">
      <c r="AB100" s="93" t="s">
        <v>35</v>
      </c>
      <c r="AC100" s="461">
        <v>71</v>
      </c>
      <c r="AD100" s="110"/>
      <c r="AE100" s="110"/>
      <c r="AF100" s="111" t="s">
        <v>9</v>
      </c>
      <c r="AG100" s="112">
        <v>92</v>
      </c>
      <c r="AH100" s="111" t="s">
        <v>2</v>
      </c>
      <c r="AI100" s="460">
        <v>112</v>
      </c>
      <c r="AJ100" s="110"/>
      <c r="AK100" s="110"/>
      <c r="AL100" s="113" t="s">
        <v>48</v>
      </c>
      <c r="AM100" s="114">
        <v>132</v>
      </c>
      <c r="AO100" s="88"/>
      <c r="AU100" s="88"/>
      <c r="BA100" s="88"/>
      <c r="BG100" s="88"/>
      <c r="BM100" s="88"/>
      <c r="BS100" s="88"/>
      <c r="BY100" s="88"/>
      <c r="CE100" s="88"/>
      <c r="CK100" s="88"/>
      <c r="CQ100" s="88"/>
      <c r="CW100" s="88"/>
      <c r="DC100" s="88"/>
      <c r="DI100" s="88"/>
      <c r="DO100" s="88"/>
      <c r="DU100" s="88"/>
      <c r="EA100" s="88"/>
      <c r="EG100" s="88"/>
      <c r="EM100" s="88"/>
      <c r="ES100" s="88"/>
      <c r="EY100" s="88"/>
      <c r="FE100" s="88"/>
      <c r="FK100" s="88"/>
      <c r="FQ100" s="88"/>
      <c r="GI100" s="88"/>
    </row>
    <row r="101" spans="2:191" ht="24" customHeight="1">
      <c r="AB101" s="115" t="s">
        <v>13</v>
      </c>
      <c r="AC101" s="461">
        <v>74</v>
      </c>
      <c r="AD101" s="110"/>
      <c r="AE101" s="110"/>
      <c r="AF101" s="116" t="s">
        <v>13</v>
      </c>
      <c r="AG101" s="112">
        <v>95</v>
      </c>
      <c r="AH101" s="116" t="s">
        <v>13</v>
      </c>
      <c r="AI101" s="460">
        <v>115</v>
      </c>
      <c r="AJ101" s="110"/>
      <c r="AK101" s="110"/>
      <c r="AL101" s="113"/>
      <c r="AM101" s="114"/>
      <c r="AO101" s="88"/>
      <c r="AU101" s="88"/>
      <c r="BA101" s="88"/>
      <c r="BG101" s="88"/>
      <c r="BM101" s="88"/>
      <c r="BS101" s="88"/>
      <c r="BY101" s="88"/>
      <c r="CE101" s="88"/>
      <c r="CK101" s="88"/>
      <c r="CQ101" s="88"/>
      <c r="CW101" s="88"/>
      <c r="DC101" s="88"/>
      <c r="DI101" s="88"/>
      <c r="DO101" s="88"/>
      <c r="DU101" s="88"/>
      <c r="EA101" s="88"/>
      <c r="EG101" s="88"/>
      <c r="EM101" s="88"/>
      <c r="ES101" s="88"/>
      <c r="EY101" s="88"/>
      <c r="FE101" s="88"/>
      <c r="FK101" s="88"/>
      <c r="FQ101" s="88"/>
      <c r="GI101" s="88"/>
    </row>
    <row r="102" spans="2:191" ht="24" customHeight="1">
      <c r="AB102" s="93" t="s">
        <v>38</v>
      </c>
      <c r="AC102" s="461">
        <v>75</v>
      </c>
      <c r="AD102" s="110"/>
      <c r="AE102" s="110"/>
      <c r="AF102" s="111" t="s">
        <v>22</v>
      </c>
      <c r="AG102" s="112">
        <v>96</v>
      </c>
      <c r="AH102" s="111" t="s">
        <v>1</v>
      </c>
      <c r="AI102" s="460">
        <v>116</v>
      </c>
      <c r="AJ102" s="110"/>
      <c r="AK102" s="110"/>
      <c r="AL102" s="113"/>
      <c r="AM102" s="114"/>
      <c r="AO102" s="88"/>
      <c r="AU102" s="88"/>
      <c r="BA102" s="88"/>
      <c r="BG102" s="88"/>
      <c r="BM102" s="88"/>
      <c r="BS102" s="88"/>
      <c r="BY102" s="88"/>
      <c r="CE102" s="88"/>
      <c r="CK102" s="88"/>
      <c r="CQ102" s="88"/>
      <c r="CW102" s="88"/>
      <c r="DC102" s="88"/>
      <c r="DI102" s="88"/>
      <c r="DO102" s="88"/>
      <c r="DU102" s="88"/>
      <c r="EA102" s="88"/>
      <c r="EG102" s="88"/>
      <c r="EM102" s="88"/>
      <c r="ES102" s="88"/>
      <c r="EY102" s="88"/>
      <c r="FE102" s="88"/>
      <c r="FK102" s="88"/>
      <c r="FQ102" s="88"/>
      <c r="GI102" s="88"/>
    </row>
    <row r="103" spans="2:191" ht="24" customHeight="1">
      <c r="AB103" s="115" t="s">
        <v>13</v>
      </c>
      <c r="AC103" s="461">
        <v>76</v>
      </c>
      <c r="AD103" s="110"/>
      <c r="AE103" s="110"/>
      <c r="AF103" s="116" t="s">
        <v>13</v>
      </c>
      <c r="AG103" s="112">
        <v>97</v>
      </c>
      <c r="AH103" s="116" t="s">
        <v>13</v>
      </c>
      <c r="AI103" s="460">
        <v>117</v>
      </c>
      <c r="AJ103" s="110"/>
      <c r="AK103" s="110"/>
      <c r="AL103" s="113"/>
      <c r="AM103" s="114"/>
      <c r="AO103" s="88"/>
      <c r="AU103" s="88"/>
      <c r="BA103" s="88"/>
      <c r="BG103" s="88"/>
      <c r="BM103" s="88"/>
      <c r="BS103" s="88"/>
      <c r="BY103" s="88"/>
      <c r="CE103" s="88"/>
      <c r="CK103" s="88"/>
      <c r="CQ103" s="88"/>
      <c r="CW103" s="88"/>
      <c r="DC103" s="88"/>
      <c r="DI103" s="88"/>
      <c r="DO103" s="88"/>
      <c r="DU103" s="88"/>
      <c r="EA103" s="88"/>
      <c r="EG103" s="88"/>
      <c r="EM103" s="88"/>
      <c r="ES103" s="88"/>
      <c r="EY103" s="88"/>
      <c r="FE103" s="88"/>
      <c r="FK103" s="88"/>
      <c r="FQ103" s="88"/>
      <c r="GI103" s="88"/>
    </row>
    <row r="104" spans="2:191" ht="24" customHeight="1">
      <c r="AB104" s="93" t="s">
        <v>34</v>
      </c>
      <c r="AC104" s="461">
        <v>77</v>
      </c>
      <c r="AD104" s="110"/>
      <c r="AE104" s="110"/>
      <c r="AF104" s="111" t="s">
        <v>113</v>
      </c>
      <c r="AG104" s="112">
        <v>98</v>
      </c>
      <c r="AH104" s="111" t="s">
        <v>24</v>
      </c>
      <c r="AI104" s="460">
        <v>118</v>
      </c>
      <c r="AJ104" s="110"/>
      <c r="AK104" s="110"/>
      <c r="AL104" s="113"/>
      <c r="AM104" s="114"/>
      <c r="AO104" s="88"/>
      <c r="AU104" s="88"/>
      <c r="BA104" s="88"/>
      <c r="BG104" s="88"/>
      <c r="BM104" s="88"/>
      <c r="BS104" s="88"/>
      <c r="BY104" s="88"/>
      <c r="CE104" s="88"/>
      <c r="CK104" s="88"/>
      <c r="CQ104" s="88"/>
      <c r="CW104" s="88"/>
      <c r="DC104" s="88"/>
      <c r="DI104" s="88"/>
      <c r="DO104" s="88"/>
      <c r="DU104" s="88"/>
      <c r="EA104" s="88"/>
      <c r="EG104" s="88"/>
      <c r="EM104" s="88"/>
      <c r="ES104" s="88"/>
      <c r="EY104" s="88"/>
      <c r="FE104" s="88"/>
      <c r="FK104" s="88"/>
      <c r="FQ104" s="88"/>
      <c r="GI104" s="88"/>
    </row>
    <row r="105" spans="2:191" ht="24" customHeight="1">
      <c r="AB105" s="93"/>
      <c r="AC105" s="461"/>
      <c r="AD105" s="110"/>
      <c r="AE105" s="110"/>
      <c r="AF105" s="111"/>
      <c r="AG105" s="112"/>
      <c r="AH105" s="111"/>
      <c r="AI105" s="460"/>
      <c r="AJ105" s="110"/>
      <c r="AK105" s="110"/>
      <c r="AL105" s="113"/>
      <c r="AM105" s="114"/>
      <c r="AO105" s="88"/>
      <c r="AU105" s="88"/>
      <c r="BA105" s="88"/>
      <c r="BG105" s="88"/>
      <c r="BM105" s="88"/>
      <c r="BS105" s="88"/>
      <c r="BY105" s="88"/>
      <c r="CE105" s="88"/>
      <c r="CK105" s="88"/>
      <c r="CQ105" s="88"/>
      <c r="CW105" s="88"/>
      <c r="DC105" s="88"/>
      <c r="DI105" s="88"/>
      <c r="DO105" s="88"/>
      <c r="DU105" s="88"/>
      <c r="EA105" s="88"/>
      <c r="EG105" s="88"/>
      <c r="EM105" s="88"/>
      <c r="ES105" s="88"/>
      <c r="EY105" s="88"/>
      <c r="FE105" s="88"/>
      <c r="FK105" s="88"/>
      <c r="FQ105" s="88"/>
      <c r="GI105" s="88"/>
    </row>
    <row r="106" spans="2:191" ht="24" customHeight="1">
      <c r="B106" s="88">
        <v>78</v>
      </c>
      <c r="AB106" s="93" t="s">
        <v>41</v>
      </c>
      <c r="AC106" s="461">
        <v>78</v>
      </c>
      <c r="AD106" s="110"/>
      <c r="AE106" s="110"/>
      <c r="AF106" s="111"/>
      <c r="AG106" s="112"/>
      <c r="AH106" s="111"/>
      <c r="AI106" s="460"/>
      <c r="AJ106" s="110"/>
      <c r="AK106" s="110"/>
      <c r="AL106" s="113"/>
      <c r="AM106" s="114"/>
      <c r="AO106" s="88"/>
      <c r="AU106" s="88"/>
      <c r="BA106" s="88"/>
      <c r="BG106" s="88"/>
      <c r="BM106" s="88"/>
      <c r="BS106" s="88"/>
      <c r="BY106" s="88"/>
      <c r="CE106" s="88"/>
      <c r="CK106" s="88"/>
      <c r="CQ106" s="88"/>
      <c r="CW106" s="88"/>
      <c r="DC106" s="88"/>
      <c r="DI106" s="88"/>
      <c r="DO106" s="88"/>
      <c r="DU106" s="88"/>
      <c r="EA106" s="88"/>
      <c r="EG106" s="88"/>
      <c r="EM106" s="88"/>
      <c r="ES106" s="88"/>
      <c r="EY106" s="88"/>
      <c r="FE106" s="88"/>
      <c r="FK106" s="88"/>
      <c r="FQ106" s="88"/>
      <c r="GI106" s="88"/>
    </row>
    <row r="107" spans="2:191" ht="13.5" thickBot="1">
      <c r="B107" s="88">
        <v>79</v>
      </c>
      <c r="AB107" s="118"/>
      <c r="AC107" s="459"/>
      <c r="AD107" s="119"/>
      <c r="AE107" s="119"/>
      <c r="AF107" s="120"/>
      <c r="AG107" s="121"/>
      <c r="AH107" s="120"/>
      <c r="AI107" s="458"/>
      <c r="AJ107" s="119"/>
      <c r="AK107" s="119"/>
      <c r="AL107" s="122"/>
      <c r="AM107" s="123"/>
      <c r="AO107" s="88"/>
      <c r="AU107" s="88"/>
      <c r="BA107" s="88"/>
      <c r="BG107" s="88"/>
      <c r="BM107" s="88"/>
      <c r="BS107" s="88"/>
      <c r="BY107" s="88"/>
      <c r="CE107" s="88"/>
      <c r="CK107" s="88"/>
      <c r="CQ107" s="88"/>
      <c r="CW107" s="88"/>
      <c r="DC107" s="88"/>
      <c r="DI107" s="88"/>
      <c r="DO107" s="88"/>
      <c r="DU107" s="88"/>
      <c r="EA107" s="88"/>
      <c r="EG107" s="88"/>
      <c r="EM107" s="88"/>
      <c r="ES107" s="88"/>
      <c r="EY107" s="88"/>
      <c r="FE107" s="88"/>
      <c r="FK107" s="88"/>
      <c r="FQ107" s="88"/>
      <c r="GI107" s="88"/>
    </row>
    <row r="108" spans="2:191" ht="13.5" thickTop="1">
      <c r="B108" s="88">
        <v>80</v>
      </c>
      <c r="AO108" s="88"/>
      <c r="AU108" s="88"/>
      <c r="BA108" s="88"/>
      <c r="BG108" s="88"/>
      <c r="BM108" s="88"/>
      <c r="BS108" s="88"/>
      <c r="BY108" s="88"/>
      <c r="CE108" s="88"/>
      <c r="CK108" s="88"/>
      <c r="CQ108" s="88"/>
      <c r="CW108" s="88"/>
      <c r="DC108" s="88"/>
      <c r="DI108" s="88"/>
      <c r="DO108" s="88"/>
      <c r="DU108" s="88"/>
      <c r="EA108" s="88"/>
      <c r="EG108" s="88"/>
      <c r="EM108" s="88"/>
      <c r="ES108" s="88"/>
      <c r="EY108" s="88"/>
      <c r="FE108" s="88"/>
      <c r="FK108" s="88"/>
      <c r="FQ108" s="88"/>
      <c r="GI108" s="88"/>
    </row>
    <row r="109" spans="2:191">
      <c r="B109" s="88">
        <v>81</v>
      </c>
      <c r="AO109" s="88"/>
      <c r="AU109" s="88"/>
      <c r="BA109" s="88"/>
      <c r="BG109" s="88"/>
      <c r="BM109" s="88"/>
      <c r="BS109" s="88"/>
      <c r="BY109" s="88"/>
      <c r="CE109" s="88"/>
      <c r="CK109" s="88"/>
      <c r="CQ109" s="88"/>
      <c r="CW109" s="88"/>
      <c r="DC109" s="88"/>
      <c r="DI109" s="88"/>
      <c r="DO109" s="88"/>
      <c r="DU109" s="88"/>
      <c r="EA109" s="88"/>
      <c r="EG109" s="88"/>
      <c r="EM109" s="88"/>
      <c r="ES109" s="88"/>
      <c r="EY109" s="88"/>
      <c r="FE109" s="88"/>
      <c r="FK109" s="88"/>
      <c r="FQ109" s="88"/>
      <c r="GI109" s="88"/>
    </row>
    <row r="110" spans="2:191">
      <c r="B110" s="88">
        <v>82</v>
      </c>
      <c r="AO110" s="88"/>
      <c r="AU110" s="88"/>
      <c r="BA110" s="88"/>
      <c r="BG110" s="88"/>
      <c r="BM110" s="88"/>
      <c r="BS110" s="88"/>
      <c r="BY110" s="88"/>
      <c r="CE110" s="88"/>
      <c r="CK110" s="88"/>
      <c r="CQ110" s="88"/>
      <c r="CW110" s="88"/>
      <c r="DC110" s="88"/>
      <c r="DI110" s="88"/>
      <c r="DO110" s="88"/>
      <c r="DU110" s="88"/>
      <c r="EA110" s="88"/>
      <c r="EG110" s="88"/>
      <c r="EM110" s="88"/>
      <c r="ES110" s="88"/>
      <c r="EY110" s="88"/>
      <c r="FE110" s="88"/>
      <c r="FK110" s="88"/>
      <c r="FQ110" s="88"/>
      <c r="GI110" s="88"/>
    </row>
    <row r="111" spans="2:191">
      <c r="B111" s="88">
        <v>83</v>
      </c>
      <c r="AO111" s="88"/>
      <c r="AU111" s="88"/>
      <c r="BA111" s="88"/>
      <c r="BG111" s="88"/>
      <c r="BM111" s="88"/>
      <c r="BS111" s="88"/>
      <c r="BY111" s="88"/>
      <c r="CE111" s="88"/>
      <c r="CK111" s="88"/>
      <c r="CQ111" s="88"/>
      <c r="CW111" s="88"/>
      <c r="DC111" s="88"/>
      <c r="DI111" s="88"/>
      <c r="DO111" s="88"/>
      <c r="DU111" s="88"/>
      <c r="EA111" s="88"/>
      <c r="EG111" s="88"/>
      <c r="EM111" s="88"/>
      <c r="ES111" s="88"/>
      <c r="EY111" s="88"/>
      <c r="FE111" s="88"/>
      <c r="FK111" s="88"/>
      <c r="FQ111" s="88"/>
      <c r="GI111" s="88"/>
    </row>
    <row r="112" spans="2:191">
      <c r="B112" s="88">
        <v>84</v>
      </c>
      <c r="AO112" s="88"/>
      <c r="AU112" s="88"/>
      <c r="BA112" s="88"/>
      <c r="BG112" s="88"/>
      <c r="BM112" s="88"/>
      <c r="BS112" s="88"/>
      <c r="BY112" s="88"/>
      <c r="CE112" s="88"/>
      <c r="CK112" s="88"/>
      <c r="CQ112" s="88"/>
      <c r="CW112" s="88"/>
      <c r="DC112" s="88"/>
      <c r="DI112" s="88"/>
      <c r="DO112" s="88"/>
      <c r="DU112" s="88"/>
      <c r="EA112" s="88"/>
      <c r="EG112" s="88"/>
      <c r="EM112" s="88"/>
      <c r="ES112" s="88"/>
      <c r="EY112" s="88"/>
      <c r="FE112" s="88"/>
      <c r="FK112" s="88"/>
      <c r="FQ112" s="88"/>
      <c r="GI112" s="88"/>
    </row>
    <row r="113" spans="2:191">
      <c r="B113" s="88">
        <v>85</v>
      </c>
      <c r="AO113" s="88"/>
      <c r="AU113" s="88"/>
      <c r="BA113" s="88"/>
      <c r="BG113" s="88"/>
      <c r="BM113" s="88"/>
      <c r="BS113" s="88"/>
      <c r="BY113" s="88"/>
      <c r="CE113" s="88"/>
      <c r="CK113" s="88"/>
      <c r="CQ113" s="88"/>
      <c r="CW113" s="88"/>
      <c r="DC113" s="88"/>
      <c r="DI113" s="88"/>
      <c r="DO113" s="88"/>
      <c r="DU113" s="88"/>
      <c r="EA113" s="88"/>
      <c r="EG113" s="88"/>
      <c r="EM113" s="88"/>
      <c r="ES113" s="88"/>
      <c r="EY113" s="88"/>
      <c r="FE113" s="88"/>
      <c r="FK113" s="88"/>
      <c r="FQ113" s="88"/>
      <c r="GI113" s="88"/>
    </row>
    <row r="114" spans="2:191">
      <c r="B114" s="88">
        <v>86</v>
      </c>
      <c r="E114" s="88"/>
      <c r="W114" s="88"/>
      <c r="AC114" s="88"/>
      <c r="AD114" s="88"/>
      <c r="AE114" s="88"/>
      <c r="AF114" s="88"/>
      <c r="AG114" s="88"/>
      <c r="AH114" s="88"/>
      <c r="AI114" s="88"/>
      <c r="AJ114" s="88"/>
      <c r="AK114" s="88"/>
      <c r="AL114" s="88"/>
      <c r="AM114" s="88"/>
      <c r="AO114" s="88"/>
      <c r="AU114" s="88"/>
      <c r="BA114" s="88"/>
      <c r="BG114" s="88"/>
      <c r="BM114" s="88"/>
      <c r="BS114" s="88"/>
      <c r="BY114" s="88"/>
      <c r="CE114" s="88"/>
      <c r="CK114" s="88"/>
      <c r="CQ114" s="88"/>
      <c r="CW114" s="88"/>
      <c r="DC114" s="88"/>
      <c r="DI114" s="88"/>
      <c r="DO114" s="88"/>
      <c r="DU114" s="88"/>
      <c r="EA114" s="88"/>
      <c r="EG114" s="88"/>
      <c r="EM114" s="88"/>
      <c r="ES114" s="88"/>
      <c r="EY114" s="88"/>
      <c r="FE114" s="88"/>
      <c r="FK114" s="88"/>
      <c r="FQ114" s="88"/>
      <c r="GI114" s="88"/>
    </row>
    <row r="115" spans="2:191">
      <c r="B115" s="88">
        <v>87</v>
      </c>
      <c r="E115" s="88"/>
      <c r="W115" s="88"/>
      <c r="AC115" s="88"/>
      <c r="AD115" s="88"/>
      <c r="AE115" s="88"/>
      <c r="AF115" s="88"/>
      <c r="AG115" s="88"/>
      <c r="AH115" s="88"/>
      <c r="AI115" s="88"/>
      <c r="AJ115" s="88"/>
      <c r="AK115" s="88"/>
      <c r="AL115" s="88"/>
      <c r="AM115" s="88"/>
      <c r="AO115" s="88"/>
      <c r="AU115" s="88"/>
      <c r="BA115" s="88"/>
      <c r="BG115" s="88"/>
      <c r="BM115" s="88"/>
      <c r="BS115" s="88"/>
      <c r="BY115" s="88"/>
      <c r="CE115" s="88"/>
      <c r="CK115" s="88"/>
      <c r="CQ115" s="88"/>
      <c r="CW115" s="88"/>
      <c r="DC115" s="88"/>
      <c r="DI115" s="88"/>
      <c r="DO115" s="88"/>
      <c r="DU115" s="88"/>
      <c r="EA115" s="88"/>
      <c r="EG115" s="88"/>
      <c r="EM115" s="88"/>
      <c r="ES115" s="88"/>
      <c r="EY115" s="88"/>
      <c r="FE115" s="88"/>
      <c r="FK115" s="88"/>
      <c r="FQ115" s="88"/>
      <c r="GI115" s="88"/>
    </row>
    <row r="116" spans="2:191">
      <c r="B116" s="88">
        <v>88</v>
      </c>
      <c r="E116" s="88"/>
      <c r="W116" s="88"/>
      <c r="AC116" s="88"/>
      <c r="AD116" s="88"/>
      <c r="AE116" s="88"/>
      <c r="AF116" s="88"/>
      <c r="AG116" s="88"/>
      <c r="AH116" s="88"/>
      <c r="AI116" s="88"/>
      <c r="AJ116" s="88"/>
      <c r="AK116" s="88"/>
      <c r="AL116" s="88"/>
      <c r="AM116" s="88"/>
      <c r="AO116" s="88"/>
      <c r="AU116" s="88"/>
      <c r="BA116" s="88"/>
      <c r="BG116" s="88"/>
      <c r="BM116" s="88"/>
      <c r="BS116" s="88"/>
      <c r="BY116" s="88"/>
      <c r="CE116" s="88"/>
      <c r="CK116" s="88"/>
      <c r="CQ116" s="88"/>
      <c r="CW116" s="88"/>
      <c r="DC116" s="88"/>
      <c r="DI116" s="88"/>
      <c r="DO116" s="88"/>
      <c r="DU116" s="88"/>
      <c r="EA116" s="88"/>
      <c r="EG116" s="88"/>
      <c r="EM116" s="88"/>
      <c r="ES116" s="88"/>
      <c r="EY116" s="88"/>
      <c r="FE116" s="88"/>
      <c r="FK116" s="88"/>
      <c r="FQ116" s="88"/>
      <c r="GI116" s="88"/>
    </row>
    <row r="117" spans="2:191">
      <c r="B117" s="88">
        <v>89</v>
      </c>
      <c r="E117" s="88"/>
      <c r="W117" s="88"/>
      <c r="AC117" s="88"/>
      <c r="AD117" s="88"/>
      <c r="AE117" s="88"/>
      <c r="AF117" s="88"/>
      <c r="AG117" s="88"/>
      <c r="AH117" s="88"/>
      <c r="AI117" s="88"/>
      <c r="AJ117" s="88"/>
      <c r="AK117" s="88"/>
      <c r="AL117" s="88"/>
      <c r="AM117" s="88"/>
      <c r="AO117" s="88"/>
      <c r="AU117" s="88"/>
      <c r="BA117" s="88"/>
      <c r="BG117" s="88"/>
      <c r="BM117" s="88"/>
      <c r="BS117" s="88"/>
      <c r="BY117" s="88"/>
      <c r="CE117" s="88"/>
      <c r="CK117" s="88"/>
      <c r="CQ117" s="88"/>
      <c r="CW117" s="88"/>
      <c r="DC117" s="88"/>
      <c r="DI117" s="88"/>
      <c r="DO117" s="88"/>
      <c r="DU117" s="88"/>
      <c r="EA117" s="88"/>
      <c r="EG117" s="88"/>
      <c r="EM117" s="88"/>
      <c r="ES117" s="88"/>
      <c r="EY117" s="88"/>
      <c r="FE117" s="88"/>
      <c r="FK117" s="88"/>
      <c r="FQ117" s="88"/>
      <c r="GI117" s="88"/>
    </row>
    <row r="118" spans="2:191">
      <c r="B118" s="88">
        <v>90</v>
      </c>
      <c r="E118" s="88"/>
      <c r="W118" s="88"/>
      <c r="AC118" s="88"/>
      <c r="AD118" s="88"/>
      <c r="AE118" s="88"/>
      <c r="AF118" s="88"/>
      <c r="AG118" s="88"/>
      <c r="AH118" s="88"/>
      <c r="AI118" s="88"/>
      <c r="AJ118" s="88"/>
      <c r="AK118" s="88"/>
      <c r="AL118" s="88"/>
      <c r="AM118" s="88"/>
      <c r="AO118" s="88"/>
      <c r="AU118" s="88"/>
      <c r="BA118" s="88"/>
      <c r="BG118" s="88"/>
      <c r="BM118" s="88"/>
      <c r="BS118" s="88"/>
      <c r="BY118" s="88"/>
      <c r="CE118" s="88"/>
      <c r="CK118" s="88"/>
      <c r="CQ118" s="88"/>
      <c r="CW118" s="88"/>
      <c r="DC118" s="88"/>
      <c r="DI118" s="88"/>
      <c r="DO118" s="88"/>
      <c r="DU118" s="88"/>
      <c r="EA118" s="88"/>
      <c r="EG118" s="88"/>
      <c r="EM118" s="88"/>
      <c r="ES118" s="88"/>
      <c r="EY118" s="88"/>
      <c r="FE118" s="88"/>
      <c r="FK118" s="88"/>
      <c r="FQ118" s="88"/>
      <c r="GI118" s="88"/>
    </row>
    <row r="119" spans="2:191">
      <c r="B119" s="88">
        <v>91</v>
      </c>
      <c r="E119" s="88"/>
      <c r="W119" s="88"/>
      <c r="AC119" s="88"/>
      <c r="AD119" s="88"/>
      <c r="AE119" s="88"/>
      <c r="AF119" s="88"/>
      <c r="AG119" s="88"/>
      <c r="AH119" s="88"/>
      <c r="AI119" s="88"/>
      <c r="AJ119" s="88"/>
      <c r="AK119" s="88"/>
      <c r="AL119" s="88"/>
      <c r="AM119" s="88"/>
      <c r="AO119" s="88"/>
      <c r="AU119" s="88"/>
      <c r="BA119" s="88"/>
      <c r="BG119" s="88"/>
      <c r="BM119" s="88"/>
      <c r="BS119" s="88"/>
      <c r="BY119" s="88"/>
      <c r="CE119" s="88"/>
      <c r="CK119" s="88"/>
      <c r="CQ119" s="88"/>
      <c r="CW119" s="88"/>
      <c r="DC119" s="88"/>
      <c r="DI119" s="88"/>
      <c r="DO119" s="88"/>
      <c r="DU119" s="88"/>
      <c r="EA119" s="88"/>
      <c r="EG119" s="88"/>
      <c r="EM119" s="88"/>
      <c r="ES119" s="88"/>
      <c r="EY119" s="88"/>
      <c r="FE119" s="88"/>
      <c r="FK119" s="88"/>
      <c r="FQ119" s="88"/>
      <c r="GI119" s="88"/>
    </row>
    <row r="120" spans="2:191">
      <c r="B120" s="88">
        <v>92</v>
      </c>
      <c r="E120" s="88"/>
      <c r="W120" s="88"/>
      <c r="AC120" s="88"/>
      <c r="AD120" s="88"/>
      <c r="AE120" s="88"/>
      <c r="AF120" s="88"/>
      <c r="AG120" s="88"/>
      <c r="AH120" s="88"/>
      <c r="AI120" s="88"/>
      <c r="AJ120" s="88"/>
      <c r="AK120" s="88"/>
      <c r="AL120" s="88"/>
      <c r="AM120" s="88"/>
      <c r="AO120" s="88"/>
      <c r="AU120" s="88"/>
      <c r="BA120" s="88"/>
      <c r="BG120" s="88"/>
      <c r="BM120" s="88"/>
      <c r="BS120" s="88"/>
      <c r="BY120" s="88"/>
      <c r="CE120" s="88"/>
      <c r="CK120" s="88"/>
      <c r="CQ120" s="88"/>
      <c r="CW120" s="88"/>
      <c r="DC120" s="88"/>
      <c r="DI120" s="88"/>
      <c r="DO120" s="88"/>
      <c r="DU120" s="88"/>
      <c r="EA120" s="88"/>
      <c r="EG120" s="88"/>
      <c r="EM120" s="88"/>
      <c r="ES120" s="88"/>
      <c r="EY120" s="88"/>
      <c r="FE120" s="88"/>
      <c r="FK120" s="88"/>
      <c r="FQ120" s="88"/>
      <c r="GI120" s="88"/>
    </row>
    <row r="121" spans="2:191">
      <c r="B121" s="88">
        <v>93</v>
      </c>
      <c r="E121" s="88"/>
      <c r="W121" s="88"/>
      <c r="AC121" s="88"/>
      <c r="AD121" s="88"/>
      <c r="AE121" s="88"/>
      <c r="AF121" s="88"/>
      <c r="AG121" s="88"/>
      <c r="AH121" s="88"/>
      <c r="AI121" s="88"/>
      <c r="AJ121" s="88"/>
      <c r="AK121" s="88"/>
      <c r="AL121" s="88"/>
      <c r="AM121" s="88"/>
      <c r="AO121" s="88"/>
      <c r="AU121" s="88"/>
      <c r="BA121" s="88"/>
      <c r="BG121" s="88"/>
      <c r="BM121" s="88"/>
      <c r="BS121" s="88"/>
      <c r="BY121" s="88"/>
      <c r="CE121" s="88"/>
      <c r="CK121" s="88"/>
      <c r="CQ121" s="88"/>
      <c r="CW121" s="88"/>
      <c r="DC121" s="88"/>
      <c r="DI121" s="88"/>
      <c r="DO121" s="88"/>
      <c r="DU121" s="88"/>
      <c r="EA121" s="88"/>
      <c r="EG121" s="88"/>
      <c r="EM121" s="88"/>
      <c r="ES121" s="88"/>
      <c r="EY121" s="88"/>
      <c r="FE121" s="88"/>
      <c r="FK121" s="88"/>
      <c r="FQ121" s="88"/>
      <c r="GI121" s="88"/>
    </row>
    <row r="122" spans="2:191">
      <c r="B122" s="88">
        <v>94</v>
      </c>
      <c r="E122" s="88"/>
      <c r="W122" s="88"/>
      <c r="AC122" s="88"/>
      <c r="AD122" s="88"/>
      <c r="AE122" s="88"/>
      <c r="AF122" s="88"/>
      <c r="AG122" s="88"/>
      <c r="AH122" s="88"/>
      <c r="AI122" s="88"/>
      <c r="AJ122" s="88"/>
      <c r="AK122" s="88"/>
      <c r="AL122" s="88"/>
      <c r="AM122" s="88"/>
      <c r="AO122" s="88"/>
      <c r="AU122" s="88"/>
      <c r="BA122" s="88"/>
      <c r="BG122" s="88"/>
      <c r="BM122" s="88"/>
      <c r="BS122" s="88"/>
      <c r="BY122" s="88"/>
      <c r="CE122" s="88"/>
      <c r="CK122" s="88"/>
      <c r="CQ122" s="88"/>
      <c r="CW122" s="88"/>
      <c r="DC122" s="88"/>
      <c r="DI122" s="88"/>
      <c r="DO122" s="88"/>
      <c r="DU122" s="88"/>
      <c r="EA122" s="88"/>
      <c r="EG122" s="88"/>
      <c r="EM122" s="88"/>
      <c r="ES122" s="88"/>
      <c r="EY122" s="88"/>
      <c r="FE122" s="88"/>
      <c r="FK122" s="88"/>
      <c r="FQ122" s="88"/>
      <c r="GI122" s="88"/>
    </row>
    <row r="123" spans="2:191">
      <c r="B123" s="88">
        <v>94</v>
      </c>
      <c r="E123" s="88"/>
      <c r="W123" s="88"/>
      <c r="AC123" s="88"/>
      <c r="AD123" s="88"/>
      <c r="AE123" s="88"/>
      <c r="AF123" s="88"/>
      <c r="AG123" s="88"/>
      <c r="AH123" s="88"/>
      <c r="AI123" s="88"/>
      <c r="AJ123" s="88"/>
      <c r="AK123" s="88"/>
      <c r="AL123" s="88"/>
      <c r="AM123" s="88"/>
      <c r="AO123" s="88"/>
      <c r="AU123" s="88"/>
      <c r="BA123" s="88"/>
      <c r="BG123" s="88"/>
      <c r="BM123" s="88"/>
      <c r="BS123" s="88"/>
      <c r="BY123" s="88"/>
      <c r="CE123" s="88"/>
      <c r="CK123" s="88"/>
      <c r="CQ123" s="88"/>
      <c r="CW123" s="88"/>
      <c r="DC123" s="88"/>
      <c r="DI123" s="88"/>
      <c r="DO123" s="88"/>
      <c r="DU123" s="88"/>
      <c r="EA123" s="88"/>
      <c r="EG123" s="88"/>
      <c r="EM123" s="88"/>
      <c r="ES123" s="88"/>
      <c r="EY123" s="88"/>
      <c r="FE123" s="88"/>
      <c r="FK123" s="88"/>
      <c r="FQ123" s="88"/>
      <c r="GI123" s="88"/>
    </row>
    <row r="124" spans="2:191">
      <c r="B124" s="88">
        <v>96</v>
      </c>
      <c r="E124" s="88"/>
      <c r="W124" s="88"/>
      <c r="AC124" s="88"/>
      <c r="AD124" s="88"/>
      <c r="AE124" s="88"/>
      <c r="AF124" s="88"/>
      <c r="AG124" s="88"/>
      <c r="AH124" s="88"/>
      <c r="AI124" s="88"/>
      <c r="AJ124" s="88"/>
      <c r="AK124" s="88"/>
      <c r="AL124" s="88"/>
      <c r="AM124" s="88"/>
      <c r="AO124" s="88"/>
      <c r="AU124" s="88"/>
      <c r="BA124" s="88"/>
      <c r="BG124" s="88"/>
      <c r="BM124" s="88"/>
      <c r="BS124" s="88"/>
      <c r="BY124" s="88"/>
      <c r="CE124" s="88"/>
      <c r="CK124" s="88"/>
      <c r="CQ124" s="88"/>
      <c r="CW124" s="88"/>
      <c r="DC124" s="88"/>
      <c r="DI124" s="88"/>
      <c r="DO124" s="88"/>
      <c r="DU124" s="88"/>
      <c r="EA124" s="88"/>
      <c r="EG124" s="88"/>
      <c r="EM124" s="88"/>
      <c r="ES124" s="88"/>
      <c r="EY124" s="88"/>
      <c r="FE124" s="88"/>
      <c r="FK124" s="88"/>
      <c r="FQ124" s="88"/>
      <c r="GI124" s="88"/>
    </row>
    <row r="125" spans="2:191">
      <c r="B125" s="88">
        <v>97</v>
      </c>
      <c r="E125" s="88"/>
      <c r="W125" s="88"/>
      <c r="AC125" s="88"/>
      <c r="AD125" s="88"/>
      <c r="AE125" s="88"/>
      <c r="AF125" s="88"/>
      <c r="AG125" s="88"/>
      <c r="AH125" s="88"/>
      <c r="AI125" s="88"/>
      <c r="AJ125" s="88"/>
      <c r="AK125" s="88"/>
      <c r="AL125" s="88"/>
      <c r="AM125" s="88"/>
      <c r="AO125" s="88"/>
      <c r="AU125" s="88"/>
      <c r="BA125" s="88"/>
      <c r="BG125" s="88"/>
      <c r="BM125" s="88"/>
      <c r="BS125" s="88"/>
      <c r="BY125" s="88"/>
      <c r="CE125" s="88"/>
      <c r="CK125" s="88"/>
      <c r="CQ125" s="88"/>
      <c r="CW125" s="88"/>
      <c r="DC125" s="88"/>
      <c r="DI125" s="88"/>
      <c r="DO125" s="88"/>
      <c r="DU125" s="88"/>
      <c r="EA125" s="88"/>
      <c r="EG125" s="88"/>
      <c r="EM125" s="88"/>
      <c r="ES125" s="88"/>
      <c r="EY125" s="88"/>
      <c r="FE125" s="88"/>
      <c r="FK125" s="88"/>
      <c r="FQ125" s="88"/>
      <c r="GI125" s="88"/>
    </row>
    <row r="126" spans="2:191">
      <c r="B126" s="88">
        <v>98</v>
      </c>
      <c r="E126" s="88"/>
      <c r="W126" s="88"/>
      <c r="AC126" s="88"/>
      <c r="AD126" s="88"/>
      <c r="AE126" s="88"/>
      <c r="AF126" s="88"/>
      <c r="AG126" s="88"/>
      <c r="AH126" s="88"/>
      <c r="AI126" s="88"/>
      <c r="AJ126" s="88"/>
      <c r="AK126" s="88"/>
      <c r="AL126" s="88"/>
      <c r="AM126" s="88"/>
      <c r="AO126" s="88"/>
      <c r="AU126" s="88"/>
      <c r="BA126" s="88"/>
      <c r="BG126" s="88"/>
      <c r="BM126" s="88"/>
      <c r="BS126" s="88"/>
      <c r="BY126" s="88"/>
      <c r="CE126" s="88"/>
      <c r="CK126" s="88"/>
      <c r="CQ126" s="88"/>
      <c r="CW126" s="88"/>
      <c r="DC126" s="88"/>
      <c r="DI126" s="88"/>
      <c r="DO126" s="88"/>
      <c r="DU126" s="88"/>
      <c r="EA126" s="88"/>
      <c r="EG126" s="88"/>
      <c r="EM126" s="88"/>
      <c r="ES126" s="88"/>
      <c r="EY126" s="88"/>
      <c r="FE126" s="88"/>
      <c r="FK126" s="88"/>
      <c r="FQ126" s="88"/>
      <c r="GI126" s="88"/>
    </row>
    <row r="127" spans="2:191">
      <c r="B127" s="88">
        <v>99</v>
      </c>
      <c r="E127" s="88"/>
      <c r="W127" s="88"/>
      <c r="AC127" s="88"/>
      <c r="AD127" s="88"/>
      <c r="AE127" s="88"/>
      <c r="AF127" s="88"/>
      <c r="AG127" s="88"/>
      <c r="AH127" s="88"/>
      <c r="AI127" s="88"/>
      <c r="AJ127" s="88"/>
      <c r="AK127" s="88"/>
      <c r="AL127" s="88"/>
      <c r="AM127" s="88"/>
      <c r="AO127" s="88"/>
      <c r="AU127" s="88"/>
      <c r="BA127" s="88"/>
      <c r="BG127" s="88"/>
      <c r="BM127" s="88"/>
      <c r="BS127" s="88"/>
      <c r="BY127" s="88"/>
      <c r="CE127" s="88"/>
      <c r="CK127" s="88"/>
      <c r="CQ127" s="88"/>
      <c r="CW127" s="88"/>
      <c r="DC127" s="88"/>
      <c r="DI127" s="88"/>
      <c r="DO127" s="88"/>
      <c r="DU127" s="88"/>
      <c r="EA127" s="88"/>
      <c r="EG127" s="88"/>
      <c r="EM127" s="88"/>
      <c r="ES127" s="88"/>
      <c r="EY127" s="88"/>
      <c r="FE127" s="88"/>
      <c r="FK127" s="88"/>
      <c r="FQ127" s="88"/>
      <c r="GI127" s="88"/>
    </row>
    <row r="128" spans="2:191">
      <c r="B128" s="88">
        <v>100</v>
      </c>
      <c r="E128" s="88"/>
      <c r="W128" s="88"/>
      <c r="AC128" s="88"/>
      <c r="AD128" s="88"/>
      <c r="AE128" s="88"/>
      <c r="AF128" s="88"/>
      <c r="AG128" s="88"/>
      <c r="AH128" s="88"/>
      <c r="AI128" s="88"/>
      <c r="AJ128" s="88"/>
      <c r="AK128" s="88"/>
      <c r="AL128" s="88"/>
      <c r="AM128" s="88"/>
      <c r="AO128" s="88"/>
      <c r="AU128" s="88"/>
      <c r="BA128" s="88"/>
      <c r="BG128" s="88"/>
      <c r="BM128" s="88"/>
      <c r="BS128" s="88"/>
      <c r="BY128" s="88"/>
      <c r="CE128" s="88"/>
      <c r="CK128" s="88"/>
      <c r="CQ128" s="88"/>
      <c r="CW128" s="88"/>
      <c r="DC128" s="88"/>
      <c r="DI128" s="88"/>
      <c r="DO128" s="88"/>
      <c r="DU128" s="88"/>
      <c r="EA128" s="88"/>
      <c r="EG128" s="88"/>
      <c r="EM128" s="88"/>
      <c r="ES128" s="88"/>
      <c r="EY128" s="88"/>
      <c r="FE128" s="88"/>
      <c r="FK128" s="88"/>
      <c r="FQ128" s="88"/>
      <c r="GI128" s="88"/>
    </row>
    <row r="129" spans="2:191">
      <c r="B129" s="88">
        <v>101</v>
      </c>
      <c r="E129" s="88"/>
      <c r="W129" s="88"/>
      <c r="AC129" s="88"/>
      <c r="AD129" s="88"/>
      <c r="AE129" s="88"/>
      <c r="AF129" s="88"/>
      <c r="AG129" s="88"/>
      <c r="AH129" s="88"/>
      <c r="AI129" s="88"/>
      <c r="AJ129" s="88"/>
      <c r="AK129" s="88"/>
      <c r="AL129" s="88"/>
      <c r="AM129" s="88"/>
      <c r="AO129" s="88"/>
      <c r="AU129" s="88"/>
      <c r="BA129" s="88"/>
      <c r="BG129" s="88"/>
      <c r="BM129" s="88"/>
      <c r="BS129" s="88"/>
      <c r="BY129" s="88"/>
      <c r="CE129" s="88"/>
      <c r="CK129" s="88"/>
      <c r="CQ129" s="88"/>
      <c r="CW129" s="88"/>
      <c r="DC129" s="88"/>
      <c r="DI129" s="88"/>
      <c r="DO129" s="88"/>
      <c r="DU129" s="88"/>
      <c r="EA129" s="88"/>
      <c r="EG129" s="88"/>
      <c r="EM129" s="88"/>
      <c r="ES129" s="88"/>
      <c r="EY129" s="88"/>
      <c r="FE129" s="88"/>
      <c r="FK129" s="88"/>
      <c r="FQ129" s="88"/>
      <c r="GI129" s="88"/>
    </row>
    <row r="130" spans="2:191">
      <c r="B130" s="88">
        <v>102</v>
      </c>
      <c r="E130" s="88"/>
      <c r="W130" s="88"/>
      <c r="AC130" s="88"/>
      <c r="AD130" s="88"/>
      <c r="AE130" s="88"/>
      <c r="AF130" s="88"/>
      <c r="AG130" s="88"/>
      <c r="AH130" s="88"/>
      <c r="AI130" s="88"/>
      <c r="AJ130" s="88"/>
      <c r="AK130" s="88"/>
      <c r="AL130" s="88"/>
      <c r="AM130" s="88"/>
      <c r="AO130" s="88"/>
      <c r="AU130" s="88"/>
      <c r="BA130" s="88"/>
      <c r="BG130" s="88"/>
      <c r="BM130" s="88"/>
      <c r="BS130" s="88"/>
      <c r="BY130" s="88"/>
      <c r="CE130" s="88"/>
      <c r="CK130" s="88"/>
      <c r="CQ130" s="88"/>
      <c r="CW130" s="88"/>
      <c r="DC130" s="88"/>
      <c r="DI130" s="88"/>
      <c r="DO130" s="88"/>
      <c r="DU130" s="88"/>
      <c r="EA130" s="88"/>
      <c r="EG130" s="88"/>
      <c r="EM130" s="88"/>
      <c r="ES130" s="88"/>
      <c r="EY130" s="88"/>
      <c r="FE130" s="88"/>
      <c r="FK130" s="88"/>
      <c r="FQ130" s="88"/>
      <c r="GI130" s="88"/>
    </row>
    <row r="131" spans="2:191">
      <c r="B131" s="88">
        <v>103</v>
      </c>
      <c r="E131" s="88"/>
      <c r="W131" s="88"/>
      <c r="AC131" s="88"/>
      <c r="AD131" s="88"/>
      <c r="AE131" s="88"/>
      <c r="AF131" s="88"/>
      <c r="AG131" s="88"/>
      <c r="AH131" s="88"/>
      <c r="AI131" s="88"/>
      <c r="AJ131" s="88"/>
      <c r="AK131" s="88"/>
      <c r="AL131" s="88"/>
      <c r="AM131" s="88"/>
      <c r="AO131" s="88"/>
      <c r="AU131" s="88"/>
      <c r="BA131" s="88"/>
      <c r="BG131" s="88"/>
      <c r="BM131" s="88"/>
      <c r="BS131" s="88"/>
      <c r="BY131" s="88"/>
      <c r="CE131" s="88"/>
      <c r="CK131" s="88"/>
      <c r="CQ131" s="88"/>
      <c r="CW131" s="88"/>
      <c r="DC131" s="88"/>
      <c r="DI131" s="88"/>
      <c r="DO131" s="88"/>
      <c r="DU131" s="88"/>
      <c r="EA131" s="88"/>
      <c r="EG131" s="88"/>
      <c r="EM131" s="88"/>
      <c r="ES131" s="88"/>
      <c r="EY131" s="88"/>
      <c r="FE131" s="88"/>
      <c r="FK131" s="88"/>
      <c r="FQ131" s="88"/>
      <c r="GI131" s="88"/>
    </row>
    <row r="132" spans="2:191">
      <c r="B132" s="88">
        <v>104</v>
      </c>
      <c r="E132" s="88"/>
      <c r="W132" s="88"/>
      <c r="AC132" s="88"/>
      <c r="AD132" s="88"/>
      <c r="AE132" s="88"/>
      <c r="AF132" s="88"/>
      <c r="AG132" s="88"/>
      <c r="AH132" s="88"/>
      <c r="AI132" s="88"/>
      <c r="AJ132" s="88"/>
      <c r="AK132" s="88"/>
      <c r="AL132" s="88"/>
      <c r="AM132" s="88"/>
      <c r="AO132" s="88"/>
      <c r="AU132" s="88"/>
      <c r="BA132" s="88"/>
      <c r="BG132" s="88"/>
      <c r="BM132" s="88"/>
      <c r="BS132" s="88"/>
      <c r="BY132" s="88"/>
      <c r="CE132" s="88"/>
      <c r="CK132" s="88"/>
      <c r="CQ132" s="88"/>
      <c r="CW132" s="88"/>
      <c r="DC132" s="88"/>
      <c r="DI132" s="88"/>
      <c r="DO132" s="88"/>
      <c r="DU132" s="88"/>
      <c r="EA132" s="88"/>
      <c r="EG132" s="88"/>
      <c r="EM132" s="88"/>
      <c r="ES132" s="88"/>
      <c r="EY132" s="88"/>
      <c r="FE132" s="88"/>
      <c r="FK132" s="88"/>
      <c r="FQ132" s="88"/>
      <c r="GI132" s="88"/>
    </row>
    <row r="133" spans="2:191">
      <c r="B133" s="88">
        <v>105</v>
      </c>
      <c r="E133" s="88"/>
      <c r="W133" s="88"/>
      <c r="AC133" s="88"/>
      <c r="AD133" s="88"/>
      <c r="AE133" s="88"/>
      <c r="AF133" s="88"/>
      <c r="AG133" s="88"/>
      <c r="AH133" s="88"/>
      <c r="AI133" s="88"/>
      <c r="AJ133" s="88"/>
      <c r="AK133" s="88"/>
      <c r="AL133" s="88"/>
      <c r="AM133" s="88"/>
      <c r="AO133" s="88"/>
      <c r="AU133" s="88"/>
      <c r="BA133" s="88"/>
      <c r="BG133" s="88"/>
      <c r="BM133" s="88"/>
      <c r="BS133" s="88"/>
      <c r="BY133" s="88"/>
      <c r="CE133" s="88"/>
      <c r="CK133" s="88"/>
      <c r="CQ133" s="88"/>
      <c r="CW133" s="88"/>
      <c r="DC133" s="88"/>
      <c r="DI133" s="88"/>
      <c r="DO133" s="88"/>
      <c r="DU133" s="88"/>
      <c r="EA133" s="88"/>
      <c r="EG133" s="88"/>
      <c r="EM133" s="88"/>
      <c r="ES133" s="88"/>
      <c r="EY133" s="88"/>
      <c r="FE133" s="88"/>
      <c r="FK133" s="88"/>
      <c r="FQ133" s="88"/>
      <c r="GI133" s="88"/>
    </row>
    <row r="134" spans="2:191">
      <c r="B134" s="88">
        <v>106</v>
      </c>
      <c r="E134" s="88"/>
      <c r="W134" s="88"/>
      <c r="AC134" s="88"/>
      <c r="AD134" s="88"/>
      <c r="AE134" s="88"/>
      <c r="AF134" s="88"/>
      <c r="AG134" s="88"/>
      <c r="AH134" s="88"/>
      <c r="AI134" s="88"/>
      <c r="AJ134" s="88"/>
      <c r="AK134" s="88"/>
      <c r="AL134" s="88"/>
      <c r="AM134" s="88"/>
      <c r="AO134" s="88"/>
      <c r="AU134" s="88"/>
      <c r="BA134" s="88"/>
      <c r="BG134" s="88"/>
      <c r="BM134" s="88"/>
      <c r="BS134" s="88"/>
      <c r="BY134" s="88"/>
      <c r="CE134" s="88"/>
      <c r="CK134" s="88"/>
      <c r="CQ134" s="88"/>
      <c r="CW134" s="88"/>
      <c r="DC134" s="88"/>
      <c r="DI134" s="88"/>
      <c r="DO134" s="88"/>
      <c r="DU134" s="88"/>
      <c r="EA134" s="88"/>
      <c r="EG134" s="88"/>
      <c r="EM134" s="88"/>
      <c r="ES134" s="88"/>
      <c r="EY134" s="88"/>
      <c r="FE134" s="88"/>
      <c r="FK134" s="88"/>
      <c r="FQ134" s="88"/>
      <c r="GI134" s="88"/>
    </row>
    <row r="135" spans="2:191">
      <c r="B135" s="88">
        <v>107</v>
      </c>
      <c r="E135" s="88"/>
      <c r="W135" s="88"/>
      <c r="AC135" s="88"/>
      <c r="AD135" s="88"/>
      <c r="AE135" s="88"/>
      <c r="AF135" s="88"/>
      <c r="AG135" s="88"/>
      <c r="AH135" s="88"/>
      <c r="AI135" s="88"/>
      <c r="AJ135" s="88"/>
      <c r="AK135" s="88"/>
      <c r="AL135" s="88"/>
      <c r="AM135" s="88"/>
      <c r="AO135" s="88"/>
      <c r="AU135" s="88"/>
      <c r="BA135" s="88"/>
      <c r="BG135" s="88"/>
      <c r="BM135" s="88"/>
      <c r="BS135" s="88"/>
      <c r="BY135" s="88"/>
      <c r="CE135" s="88"/>
      <c r="CK135" s="88"/>
      <c r="CQ135" s="88"/>
      <c r="CW135" s="88"/>
      <c r="DC135" s="88"/>
      <c r="DI135" s="88"/>
      <c r="DO135" s="88"/>
      <c r="DU135" s="88"/>
      <c r="EA135" s="88"/>
      <c r="EG135" s="88"/>
      <c r="EM135" s="88"/>
      <c r="ES135" s="88"/>
      <c r="EY135" s="88"/>
      <c r="FE135" s="88"/>
      <c r="FK135" s="88"/>
      <c r="FQ135" s="88"/>
      <c r="GI135" s="88"/>
    </row>
    <row r="136" spans="2:191">
      <c r="B136" s="88">
        <v>108</v>
      </c>
      <c r="E136" s="88"/>
      <c r="W136" s="88"/>
      <c r="AC136" s="88"/>
      <c r="AD136" s="88"/>
      <c r="AE136" s="88"/>
      <c r="AF136" s="88"/>
      <c r="AG136" s="88"/>
      <c r="AH136" s="88"/>
      <c r="AI136" s="88"/>
      <c r="AJ136" s="88"/>
      <c r="AK136" s="88"/>
      <c r="AL136" s="88"/>
      <c r="AM136" s="88"/>
      <c r="AO136" s="88"/>
      <c r="AU136" s="88"/>
      <c r="BA136" s="88"/>
      <c r="BG136" s="88"/>
      <c r="BM136" s="88"/>
      <c r="BS136" s="88"/>
      <c r="BY136" s="88"/>
      <c r="CE136" s="88"/>
      <c r="CK136" s="88"/>
      <c r="CQ136" s="88"/>
      <c r="CW136" s="88"/>
      <c r="DC136" s="88"/>
      <c r="DI136" s="88"/>
      <c r="DO136" s="88"/>
      <c r="DU136" s="88"/>
      <c r="EA136" s="88"/>
      <c r="EG136" s="88"/>
      <c r="EM136" s="88"/>
      <c r="ES136" s="88"/>
      <c r="EY136" s="88"/>
      <c r="FE136" s="88"/>
      <c r="FK136" s="88"/>
      <c r="FQ136" s="88"/>
      <c r="GI136" s="88"/>
    </row>
    <row r="137" spans="2:191">
      <c r="B137" s="88">
        <v>109</v>
      </c>
      <c r="E137" s="88"/>
      <c r="W137" s="88"/>
      <c r="AC137" s="88"/>
      <c r="AD137" s="88"/>
      <c r="AE137" s="88"/>
      <c r="AF137" s="88"/>
      <c r="AG137" s="88"/>
      <c r="AH137" s="88"/>
      <c r="AI137" s="88"/>
      <c r="AJ137" s="88"/>
      <c r="AK137" s="88"/>
      <c r="AL137" s="88"/>
      <c r="AM137" s="88"/>
      <c r="AO137" s="88"/>
      <c r="AU137" s="88"/>
      <c r="BA137" s="88"/>
      <c r="BG137" s="88"/>
      <c r="BM137" s="88"/>
      <c r="BS137" s="88"/>
      <c r="BY137" s="88"/>
      <c r="CE137" s="88"/>
      <c r="CK137" s="88"/>
      <c r="CQ137" s="88"/>
      <c r="CW137" s="88"/>
      <c r="DC137" s="88"/>
      <c r="DI137" s="88"/>
      <c r="DO137" s="88"/>
      <c r="DU137" s="88"/>
      <c r="EA137" s="88"/>
      <c r="EG137" s="88"/>
      <c r="EM137" s="88"/>
      <c r="ES137" s="88"/>
      <c r="EY137" s="88"/>
      <c r="FE137" s="88"/>
      <c r="FK137" s="88"/>
      <c r="FQ137" s="88"/>
      <c r="GI137" s="88"/>
    </row>
    <row r="138" spans="2:191">
      <c r="B138" s="88">
        <v>110</v>
      </c>
      <c r="E138" s="88"/>
      <c r="W138" s="88"/>
      <c r="AC138" s="88"/>
      <c r="AD138" s="88"/>
      <c r="AE138" s="88"/>
      <c r="AF138" s="88"/>
      <c r="AG138" s="88"/>
      <c r="AH138" s="88"/>
      <c r="AI138" s="88"/>
      <c r="AJ138" s="88"/>
      <c r="AK138" s="88"/>
      <c r="AL138" s="88"/>
      <c r="AM138" s="88"/>
      <c r="AO138" s="88"/>
      <c r="AU138" s="88"/>
      <c r="BA138" s="88"/>
      <c r="BG138" s="88"/>
      <c r="BM138" s="88"/>
      <c r="BS138" s="88"/>
      <c r="BY138" s="88"/>
      <c r="CE138" s="88"/>
      <c r="CK138" s="88"/>
      <c r="CQ138" s="88"/>
      <c r="CW138" s="88"/>
      <c r="DC138" s="88"/>
      <c r="DI138" s="88"/>
      <c r="DO138" s="88"/>
      <c r="DU138" s="88"/>
      <c r="EA138" s="88"/>
      <c r="EG138" s="88"/>
      <c r="EM138" s="88"/>
      <c r="ES138" s="88"/>
      <c r="EY138" s="88"/>
      <c r="FE138" s="88"/>
      <c r="FK138" s="88"/>
      <c r="FQ138" s="88"/>
      <c r="GI138" s="88"/>
    </row>
    <row r="139" spans="2:191">
      <c r="B139" s="88">
        <v>111</v>
      </c>
      <c r="E139" s="88"/>
      <c r="W139" s="88"/>
      <c r="AC139" s="88"/>
      <c r="AD139" s="88"/>
      <c r="AE139" s="88"/>
      <c r="AF139" s="88"/>
      <c r="AG139" s="88"/>
      <c r="AH139" s="88"/>
      <c r="AI139" s="88"/>
      <c r="AJ139" s="88"/>
      <c r="AK139" s="88"/>
      <c r="AL139" s="88"/>
      <c r="AM139" s="88"/>
      <c r="AO139" s="88"/>
      <c r="AU139" s="88"/>
      <c r="BA139" s="88"/>
      <c r="BG139" s="88"/>
      <c r="BM139" s="88"/>
      <c r="BS139" s="88"/>
      <c r="BY139" s="88"/>
      <c r="CE139" s="88"/>
      <c r="CK139" s="88"/>
      <c r="CQ139" s="88"/>
      <c r="CW139" s="88"/>
      <c r="DC139" s="88"/>
      <c r="DI139" s="88"/>
      <c r="DO139" s="88"/>
      <c r="DU139" s="88"/>
      <c r="EA139" s="88"/>
      <c r="EG139" s="88"/>
      <c r="EM139" s="88"/>
      <c r="ES139" s="88"/>
      <c r="EY139" s="88"/>
      <c r="FE139" s="88"/>
      <c r="FK139" s="88"/>
      <c r="FQ139" s="88"/>
      <c r="GI139" s="88"/>
    </row>
    <row r="140" spans="2:191">
      <c r="B140" s="88">
        <v>112</v>
      </c>
      <c r="E140" s="88"/>
      <c r="W140" s="88"/>
      <c r="AC140" s="88"/>
      <c r="AD140" s="88"/>
      <c r="AE140" s="88"/>
      <c r="AF140" s="88"/>
      <c r="AG140" s="88"/>
      <c r="AH140" s="88"/>
      <c r="AI140" s="88"/>
      <c r="AJ140" s="88"/>
      <c r="AK140" s="88"/>
      <c r="AL140" s="88"/>
      <c r="AM140" s="88"/>
      <c r="AO140" s="88"/>
      <c r="AU140" s="88"/>
      <c r="BA140" s="88"/>
      <c r="BG140" s="88"/>
      <c r="BM140" s="88"/>
      <c r="BS140" s="88"/>
      <c r="BY140" s="88"/>
      <c r="CE140" s="88"/>
      <c r="CK140" s="88"/>
      <c r="CQ140" s="88"/>
      <c r="CW140" s="88"/>
      <c r="DC140" s="88"/>
      <c r="DI140" s="88"/>
      <c r="DO140" s="88"/>
      <c r="DU140" s="88"/>
      <c r="EA140" s="88"/>
      <c r="EG140" s="88"/>
      <c r="EM140" s="88"/>
      <c r="ES140" s="88"/>
      <c r="EY140" s="88"/>
      <c r="FE140" s="88"/>
      <c r="FK140" s="88"/>
      <c r="FQ140" s="88"/>
      <c r="GI140" s="88"/>
    </row>
    <row r="141" spans="2:191">
      <c r="B141" s="88">
        <v>113</v>
      </c>
      <c r="E141" s="88"/>
      <c r="W141" s="88"/>
      <c r="AC141" s="88"/>
      <c r="AD141" s="88"/>
      <c r="AE141" s="88"/>
      <c r="AF141" s="88"/>
      <c r="AG141" s="88"/>
      <c r="AH141" s="88"/>
      <c r="AI141" s="88"/>
      <c r="AJ141" s="88"/>
      <c r="AK141" s="88"/>
      <c r="AL141" s="88"/>
      <c r="AM141" s="88"/>
      <c r="AO141" s="88"/>
      <c r="AU141" s="88"/>
      <c r="BA141" s="88"/>
      <c r="BG141" s="88"/>
      <c r="BM141" s="88"/>
      <c r="BS141" s="88"/>
      <c r="BY141" s="88"/>
      <c r="CE141" s="88"/>
      <c r="CK141" s="88"/>
      <c r="CQ141" s="88"/>
      <c r="CW141" s="88"/>
      <c r="DC141" s="88"/>
      <c r="DI141" s="88"/>
      <c r="DO141" s="88"/>
      <c r="DU141" s="88"/>
      <c r="EA141" s="88"/>
      <c r="EG141" s="88"/>
      <c r="EM141" s="88"/>
      <c r="ES141" s="88"/>
      <c r="EY141" s="88"/>
      <c r="FE141" s="88"/>
      <c r="FK141" s="88"/>
      <c r="FQ141" s="88"/>
      <c r="GI141" s="88"/>
    </row>
    <row r="142" spans="2:191">
      <c r="B142" s="88">
        <v>114</v>
      </c>
      <c r="E142" s="88"/>
      <c r="W142" s="88"/>
      <c r="AC142" s="88"/>
      <c r="AD142" s="88"/>
      <c r="AE142" s="88"/>
      <c r="AF142" s="88"/>
      <c r="AG142" s="88"/>
      <c r="AH142" s="88"/>
      <c r="AI142" s="88"/>
      <c r="AJ142" s="88"/>
      <c r="AK142" s="88"/>
      <c r="AL142" s="88"/>
      <c r="AM142" s="88"/>
      <c r="AO142" s="88"/>
      <c r="AU142" s="88"/>
      <c r="BA142" s="88"/>
      <c r="BG142" s="88"/>
      <c r="BM142" s="88"/>
      <c r="BS142" s="88"/>
      <c r="BY142" s="88"/>
      <c r="CE142" s="88"/>
      <c r="CK142" s="88"/>
      <c r="CQ142" s="88"/>
      <c r="CW142" s="88"/>
      <c r="DC142" s="88"/>
      <c r="DI142" s="88"/>
      <c r="DO142" s="88"/>
      <c r="DU142" s="88"/>
      <c r="EA142" s="88"/>
      <c r="EG142" s="88"/>
      <c r="EM142" s="88"/>
      <c r="ES142" s="88"/>
      <c r="EY142" s="88"/>
      <c r="FE142" s="88"/>
      <c r="FK142" s="88"/>
      <c r="FQ142" s="88"/>
      <c r="GI142" s="88"/>
    </row>
    <row r="143" spans="2:191">
      <c r="B143" s="88">
        <v>115</v>
      </c>
      <c r="E143" s="88"/>
      <c r="W143" s="88"/>
      <c r="AC143" s="88"/>
      <c r="AD143" s="88"/>
      <c r="AE143" s="88"/>
      <c r="AF143" s="88"/>
      <c r="AG143" s="88"/>
      <c r="AH143" s="88"/>
      <c r="AI143" s="88"/>
      <c r="AJ143" s="88"/>
      <c r="AK143" s="88"/>
      <c r="AL143" s="88"/>
      <c r="AM143" s="88"/>
      <c r="AO143" s="88"/>
      <c r="AU143" s="88"/>
      <c r="BA143" s="88"/>
      <c r="BG143" s="88"/>
      <c r="BM143" s="88"/>
      <c r="BS143" s="88"/>
      <c r="BY143" s="88"/>
      <c r="CE143" s="88"/>
      <c r="CK143" s="88"/>
      <c r="CQ143" s="88"/>
      <c r="CW143" s="88"/>
      <c r="DC143" s="88"/>
      <c r="DI143" s="88"/>
      <c r="DO143" s="88"/>
      <c r="DU143" s="88"/>
      <c r="EA143" s="88"/>
      <c r="EG143" s="88"/>
      <c r="EM143" s="88"/>
      <c r="ES143" s="88"/>
      <c r="EY143" s="88"/>
      <c r="FE143" s="88"/>
      <c r="FK143" s="88"/>
      <c r="FQ143" s="88"/>
      <c r="GI143" s="88"/>
    </row>
    <row r="144" spans="2:191">
      <c r="B144" s="88">
        <v>116</v>
      </c>
      <c r="E144" s="88"/>
      <c r="W144" s="88"/>
      <c r="AC144" s="88"/>
      <c r="AD144" s="88"/>
      <c r="AE144" s="88"/>
      <c r="AF144" s="88"/>
      <c r="AG144" s="88"/>
      <c r="AH144" s="88"/>
      <c r="AI144" s="88"/>
      <c r="AJ144" s="88"/>
      <c r="AK144" s="88"/>
      <c r="AL144" s="88"/>
      <c r="AM144" s="88"/>
      <c r="AO144" s="88"/>
      <c r="AU144" s="88"/>
      <c r="BA144" s="88"/>
      <c r="BG144" s="88"/>
      <c r="BM144" s="88"/>
      <c r="BS144" s="88"/>
      <c r="BY144" s="88"/>
      <c r="CE144" s="88"/>
      <c r="CK144" s="88"/>
      <c r="CQ144" s="88"/>
      <c r="CW144" s="88"/>
      <c r="DC144" s="88"/>
      <c r="DI144" s="88"/>
      <c r="DO144" s="88"/>
      <c r="DU144" s="88"/>
      <c r="EA144" s="88"/>
      <c r="EG144" s="88"/>
      <c r="EM144" s="88"/>
      <c r="ES144" s="88"/>
      <c r="EY144" s="88"/>
      <c r="FE144" s="88"/>
      <c r="FK144" s="88"/>
      <c r="FQ144" s="88"/>
      <c r="GI144" s="88"/>
    </row>
    <row r="145" spans="2:191">
      <c r="B145" s="88">
        <v>117</v>
      </c>
      <c r="E145" s="88"/>
      <c r="W145" s="88"/>
      <c r="AC145" s="88"/>
      <c r="AD145" s="88"/>
      <c r="AE145" s="88"/>
      <c r="AF145" s="88"/>
      <c r="AG145" s="88"/>
      <c r="AH145" s="88"/>
      <c r="AI145" s="88"/>
      <c r="AJ145" s="88"/>
      <c r="AK145" s="88"/>
      <c r="AL145" s="88"/>
      <c r="AM145" s="88"/>
      <c r="AO145" s="88"/>
      <c r="AU145" s="88"/>
      <c r="BA145" s="88"/>
      <c r="BG145" s="88"/>
      <c r="BM145" s="88"/>
      <c r="BS145" s="88"/>
      <c r="BY145" s="88"/>
      <c r="CE145" s="88"/>
      <c r="CK145" s="88"/>
      <c r="CQ145" s="88"/>
      <c r="CW145" s="88"/>
      <c r="DC145" s="88"/>
      <c r="DI145" s="88"/>
      <c r="DO145" s="88"/>
      <c r="DU145" s="88"/>
      <c r="EA145" s="88"/>
      <c r="EG145" s="88"/>
      <c r="EM145" s="88"/>
      <c r="ES145" s="88"/>
      <c r="EY145" s="88"/>
      <c r="FE145" s="88"/>
      <c r="FK145" s="88"/>
      <c r="FQ145" s="88"/>
      <c r="GI145" s="88"/>
    </row>
    <row r="146" spans="2:191">
      <c r="B146" s="88">
        <v>118</v>
      </c>
      <c r="E146" s="88"/>
      <c r="W146" s="88"/>
      <c r="AC146" s="88"/>
      <c r="AD146" s="88"/>
      <c r="AE146" s="88"/>
      <c r="AF146" s="88"/>
      <c r="AG146" s="88"/>
      <c r="AH146" s="88"/>
      <c r="AI146" s="88"/>
      <c r="AJ146" s="88"/>
      <c r="AK146" s="88"/>
      <c r="AL146" s="88"/>
      <c r="AM146" s="88"/>
      <c r="AO146" s="88"/>
      <c r="AU146" s="88"/>
      <c r="BA146" s="88"/>
      <c r="BG146" s="88"/>
      <c r="BM146" s="88"/>
      <c r="BS146" s="88"/>
      <c r="BY146" s="88"/>
      <c r="CE146" s="88"/>
      <c r="CK146" s="88"/>
      <c r="CQ146" s="88"/>
      <c r="CW146" s="88"/>
      <c r="DC146" s="88"/>
      <c r="DI146" s="88"/>
      <c r="DO146" s="88"/>
      <c r="DU146" s="88"/>
      <c r="EA146" s="88"/>
      <c r="EG146" s="88"/>
      <c r="EM146" s="88"/>
      <c r="ES146" s="88"/>
      <c r="EY146" s="88"/>
      <c r="FE146" s="88"/>
      <c r="FK146" s="88"/>
      <c r="FQ146" s="88"/>
      <c r="GI146" s="88"/>
    </row>
    <row r="147" spans="2:191">
      <c r="B147" s="88">
        <v>119</v>
      </c>
      <c r="E147" s="88"/>
      <c r="W147" s="88"/>
      <c r="AC147" s="88"/>
      <c r="AD147" s="88"/>
      <c r="AE147" s="88"/>
      <c r="AF147" s="88"/>
      <c r="AG147" s="88"/>
      <c r="AH147" s="88"/>
      <c r="AI147" s="88"/>
      <c r="AJ147" s="88"/>
      <c r="AK147" s="88"/>
      <c r="AL147" s="88"/>
      <c r="AM147" s="88"/>
      <c r="AO147" s="88"/>
      <c r="AU147" s="88"/>
      <c r="BA147" s="88"/>
      <c r="BG147" s="88"/>
      <c r="BM147" s="88"/>
      <c r="BS147" s="88"/>
      <c r="BY147" s="88"/>
      <c r="CE147" s="88"/>
      <c r="CK147" s="88"/>
      <c r="CQ147" s="88"/>
      <c r="CW147" s="88"/>
      <c r="DC147" s="88"/>
      <c r="DI147" s="88"/>
      <c r="DO147" s="88"/>
      <c r="DU147" s="88"/>
      <c r="EA147" s="88"/>
      <c r="EG147" s="88"/>
      <c r="EM147" s="88"/>
      <c r="ES147" s="88"/>
      <c r="EY147" s="88"/>
      <c r="FE147" s="88"/>
      <c r="FK147" s="88"/>
      <c r="FQ147" s="88"/>
      <c r="GI147" s="88"/>
    </row>
    <row r="148" spans="2:191">
      <c r="B148" s="88">
        <v>120</v>
      </c>
      <c r="E148" s="88"/>
      <c r="W148" s="88"/>
      <c r="AC148" s="88"/>
      <c r="AD148" s="88"/>
      <c r="AE148" s="88"/>
      <c r="AF148" s="88"/>
      <c r="AG148" s="88"/>
      <c r="AH148" s="88"/>
      <c r="AI148" s="88"/>
      <c r="AJ148" s="88"/>
      <c r="AK148" s="88"/>
      <c r="AL148" s="88"/>
      <c r="AM148" s="88"/>
      <c r="AO148" s="88"/>
      <c r="AU148" s="88"/>
      <c r="BA148" s="88"/>
      <c r="BG148" s="88"/>
      <c r="BM148" s="88"/>
      <c r="BS148" s="88"/>
      <c r="BY148" s="88"/>
      <c r="CE148" s="88"/>
      <c r="CK148" s="88"/>
      <c r="CQ148" s="88"/>
      <c r="CW148" s="88"/>
      <c r="DC148" s="88"/>
      <c r="DI148" s="88"/>
      <c r="DO148" s="88"/>
      <c r="DU148" s="88"/>
      <c r="EA148" s="88"/>
      <c r="EG148" s="88"/>
      <c r="EM148" s="88"/>
      <c r="ES148" s="88"/>
      <c r="EY148" s="88"/>
      <c r="FE148" s="88"/>
      <c r="FK148" s="88"/>
      <c r="FQ148" s="88"/>
      <c r="GI148" s="88"/>
    </row>
    <row r="149" spans="2:191">
      <c r="B149" s="88">
        <v>121</v>
      </c>
      <c r="E149" s="88"/>
      <c r="W149" s="88"/>
      <c r="AC149" s="88"/>
      <c r="AD149" s="88"/>
      <c r="AE149" s="88"/>
      <c r="AF149" s="88"/>
      <c r="AG149" s="88"/>
      <c r="AH149" s="88"/>
      <c r="AI149" s="88"/>
      <c r="AJ149" s="88"/>
      <c r="AK149" s="88"/>
      <c r="AL149" s="88"/>
      <c r="AM149" s="88"/>
      <c r="AO149" s="88"/>
      <c r="AU149" s="88"/>
      <c r="BA149" s="88"/>
      <c r="BG149" s="88"/>
      <c r="BM149" s="88"/>
      <c r="BS149" s="88"/>
      <c r="BY149" s="88"/>
      <c r="CE149" s="88"/>
      <c r="CK149" s="88"/>
      <c r="CQ149" s="88"/>
      <c r="CW149" s="88"/>
      <c r="DC149" s="88"/>
      <c r="DI149" s="88"/>
      <c r="DO149" s="88"/>
      <c r="DU149" s="88"/>
      <c r="EA149" s="88"/>
      <c r="EG149" s="88"/>
      <c r="EM149" s="88"/>
      <c r="ES149" s="88"/>
      <c r="EY149" s="88"/>
      <c r="FE149" s="88"/>
      <c r="FK149" s="88"/>
      <c r="FQ149" s="88"/>
      <c r="GI149" s="88"/>
    </row>
    <row r="150" spans="2:191">
      <c r="B150" s="88">
        <v>122</v>
      </c>
      <c r="E150" s="88"/>
      <c r="W150" s="88"/>
      <c r="AC150" s="88"/>
      <c r="AD150" s="88"/>
      <c r="AE150" s="88"/>
      <c r="AF150" s="88"/>
      <c r="AG150" s="88"/>
      <c r="AH150" s="88"/>
      <c r="AI150" s="88"/>
      <c r="AJ150" s="88"/>
      <c r="AK150" s="88"/>
      <c r="AL150" s="88"/>
      <c r="AM150" s="88"/>
      <c r="AO150" s="88"/>
      <c r="AU150" s="88"/>
      <c r="BA150" s="88"/>
      <c r="BG150" s="88"/>
      <c r="BM150" s="88"/>
      <c r="BS150" s="88"/>
      <c r="BY150" s="88"/>
      <c r="CE150" s="88"/>
      <c r="CK150" s="88"/>
      <c r="CQ150" s="88"/>
      <c r="CW150" s="88"/>
      <c r="DC150" s="88"/>
      <c r="DI150" s="88"/>
      <c r="DO150" s="88"/>
      <c r="DU150" s="88"/>
      <c r="EA150" s="88"/>
      <c r="EG150" s="88"/>
      <c r="EM150" s="88"/>
      <c r="ES150" s="88"/>
      <c r="EY150" s="88"/>
      <c r="FE150" s="88"/>
      <c r="FK150" s="88"/>
      <c r="FQ150" s="88"/>
      <c r="GI150" s="88"/>
    </row>
    <row r="151" spans="2:191">
      <c r="B151" s="88">
        <v>123</v>
      </c>
      <c r="E151" s="88"/>
      <c r="W151" s="88"/>
      <c r="AC151" s="88"/>
      <c r="AD151" s="88"/>
      <c r="AE151" s="88"/>
      <c r="AF151" s="88"/>
      <c r="AG151" s="88"/>
      <c r="AH151" s="88"/>
      <c r="AI151" s="88"/>
      <c r="AJ151" s="88"/>
      <c r="AK151" s="88"/>
      <c r="AL151" s="88"/>
      <c r="AM151" s="88"/>
      <c r="AO151" s="88"/>
      <c r="AU151" s="88"/>
      <c r="BA151" s="88"/>
      <c r="BG151" s="88"/>
      <c r="BM151" s="88"/>
      <c r="BS151" s="88"/>
      <c r="BY151" s="88"/>
      <c r="CE151" s="88"/>
      <c r="CK151" s="88"/>
      <c r="CQ151" s="88"/>
      <c r="CW151" s="88"/>
      <c r="DC151" s="88"/>
      <c r="DI151" s="88"/>
      <c r="DO151" s="88"/>
      <c r="DU151" s="88"/>
      <c r="EA151" s="88"/>
      <c r="EG151" s="88"/>
      <c r="EM151" s="88"/>
      <c r="ES151" s="88"/>
      <c r="EY151" s="88"/>
      <c r="FE151" s="88"/>
      <c r="FK151" s="88"/>
      <c r="FQ151" s="88"/>
      <c r="GI151" s="88"/>
    </row>
    <row r="152" spans="2:191">
      <c r="B152" s="88">
        <v>124</v>
      </c>
      <c r="E152" s="88"/>
      <c r="W152" s="88"/>
      <c r="AC152" s="88"/>
      <c r="AD152" s="88"/>
      <c r="AE152" s="88"/>
      <c r="AF152" s="88"/>
      <c r="AG152" s="88"/>
      <c r="AH152" s="88"/>
      <c r="AI152" s="88"/>
      <c r="AJ152" s="88"/>
      <c r="AK152" s="88"/>
      <c r="AL152" s="88"/>
      <c r="AM152" s="88"/>
      <c r="AO152" s="88"/>
      <c r="AU152" s="88"/>
      <c r="BA152" s="88"/>
      <c r="BG152" s="88"/>
      <c r="BM152" s="88"/>
      <c r="BS152" s="88"/>
      <c r="BY152" s="88"/>
      <c r="CE152" s="88"/>
      <c r="CK152" s="88"/>
      <c r="CQ152" s="88"/>
      <c r="CW152" s="88"/>
      <c r="DC152" s="88"/>
      <c r="DI152" s="88"/>
      <c r="DO152" s="88"/>
      <c r="DU152" s="88"/>
      <c r="EA152" s="88"/>
      <c r="EG152" s="88"/>
      <c r="EM152" s="88"/>
      <c r="ES152" s="88"/>
      <c r="EY152" s="88"/>
      <c r="FE152" s="88"/>
      <c r="FK152" s="88"/>
      <c r="FQ152" s="88"/>
      <c r="GI152" s="88"/>
    </row>
    <row r="153" spans="2:191">
      <c r="B153" s="88">
        <v>125</v>
      </c>
      <c r="E153" s="88"/>
      <c r="W153" s="88"/>
      <c r="AC153" s="88"/>
      <c r="AD153" s="88"/>
      <c r="AE153" s="88"/>
      <c r="AF153" s="88"/>
      <c r="AG153" s="88"/>
      <c r="AH153" s="88"/>
      <c r="AI153" s="88"/>
      <c r="AJ153" s="88"/>
      <c r="AK153" s="88"/>
      <c r="AL153" s="88"/>
      <c r="AM153" s="88"/>
      <c r="AO153" s="88"/>
      <c r="AU153" s="88"/>
      <c r="BA153" s="88"/>
      <c r="BG153" s="88"/>
      <c r="BM153" s="88"/>
      <c r="BS153" s="88"/>
      <c r="BY153" s="88"/>
      <c r="CE153" s="88"/>
      <c r="CK153" s="88"/>
      <c r="CQ153" s="88"/>
      <c r="CW153" s="88"/>
      <c r="DC153" s="88"/>
      <c r="DI153" s="88"/>
      <c r="DO153" s="88"/>
      <c r="DU153" s="88"/>
      <c r="EA153" s="88"/>
      <c r="EG153" s="88"/>
      <c r="EM153" s="88"/>
      <c r="ES153" s="88"/>
      <c r="EY153" s="88"/>
      <c r="FE153" s="88"/>
      <c r="FK153" s="88"/>
      <c r="FQ153" s="88"/>
      <c r="GI153" s="88"/>
    </row>
    <row r="154" spans="2:191">
      <c r="B154" s="88">
        <v>126</v>
      </c>
      <c r="E154" s="88"/>
      <c r="W154" s="88"/>
      <c r="AC154" s="88"/>
      <c r="AD154" s="88"/>
      <c r="AE154" s="88"/>
      <c r="AF154" s="88"/>
      <c r="AG154" s="88"/>
      <c r="AH154" s="88"/>
      <c r="AI154" s="88"/>
      <c r="AJ154" s="88"/>
      <c r="AK154" s="88"/>
      <c r="AL154" s="88"/>
      <c r="AM154" s="88"/>
      <c r="AO154" s="88"/>
      <c r="AU154" s="88"/>
      <c r="BA154" s="88"/>
      <c r="BG154" s="88"/>
      <c r="BM154" s="88"/>
      <c r="BS154" s="88"/>
      <c r="BY154" s="88"/>
      <c r="CE154" s="88"/>
      <c r="CK154" s="88"/>
      <c r="CQ154" s="88"/>
      <c r="CW154" s="88"/>
      <c r="DC154" s="88"/>
      <c r="DI154" s="88"/>
      <c r="DO154" s="88"/>
      <c r="DU154" s="88"/>
      <c r="EA154" s="88"/>
      <c r="EG154" s="88"/>
      <c r="EM154" s="88"/>
      <c r="ES154" s="88"/>
      <c r="EY154" s="88"/>
      <c r="FE154" s="88"/>
      <c r="FK154" s="88"/>
      <c r="FQ154" s="88"/>
      <c r="GI154" s="88"/>
    </row>
    <row r="155" spans="2:191">
      <c r="B155" s="88">
        <v>127</v>
      </c>
      <c r="E155" s="88"/>
      <c r="W155" s="88"/>
      <c r="AC155" s="88"/>
      <c r="AD155" s="88"/>
      <c r="AE155" s="88"/>
      <c r="AF155" s="88"/>
      <c r="AG155" s="88"/>
      <c r="AH155" s="88"/>
      <c r="AI155" s="88"/>
      <c r="AJ155" s="88"/>
      <c r="AK155" s="88"/>
      <c r="AL155" s="88"/>
      <c r="AM155" s="88"/>
      <c r="AO155" s="88"/>
      <c r="AU155" s="88"/>
      <c r="BA155" s="88"/>
      <c r="BG155" s="88"/>
      <c r="BM155" s="88"/>
      <c r="BS155" s="88"/>
      <c r="BY155" s="88"/>
      <c r="CE155" s="88"/>
      <c r="CK155" s="88"/>
      <c r="CQ155" s="88"/>
      <c r="CW155" s="88"/>
      <c r="DC155" s="88"/>
      <c r="DI155" s="88"/>
      <c r="DO155" s="88"/>
      <c r="DU155" s="88"/>
      <c r="EA155" s="88"/>
      <c r="EG155" s="88"/>
      <c r="EM155" s="88"/>
      <c r="ES155" s="88"/>
      <c r="EY155" s="88"/>
      <c r="FE155" s="88"/>
      <c r="FK155" s="88"/>
      <c r="FQ155" s="88"/>
      <c r="GI155" s="88"/>
    </row>
    <row r="156" spans="2:191">
      <c r="B156" s="88">
        <v>128</v>
      </c>
      <c r="E156" s="88"/>
      <c r="W156" s="88"/>
      <c r="AC156" s="88"/>
      <c r="AD156" s="88"/>
      <c r="AE156" s="88"/>
      <c r="AF156" s="88"/>
      <c r="AG156" s="88"/>
      <c r="AH156" s="88"/>
      <c r="AI156" s="88"/>
      <c r="AJ156" s="88"/>
      <c r="AK156" s="88"/>
      <c r="AL156" s="88"/>
      <c r="AM156" s="88"/>
      <c r="AO156" s="88"/>
      <c r="AU156" s="88"/>
      <c r="BA156" s="88"/>
      <c r="BG156" s="88"/>
      <c r="BM156" s="88"/>
      <c r="BS156" s="88"/>
      <c r="BY156" s="88"/>
      <c r="CE156" s="88"/>
      <c r="CK156" s="88"/>
      <c r="CQ156" s="88"/>
      <c r="CW156" s="88"/>
      <c r="DC156" s="88"/>
      <c r="DI156" s="88"/>
      <c r="DO156" s="88"/>
      <c r="DU156" s="88"/>
      <c r="EA156" s="88"/>
      <c r="EG156" s="88"/>
      <c r="EM156" s="88"/>
      <c r="ES156" s="88"/>
      <c r="EY156" s="88"/>
      <c r="FE156" s="88"/>
      <c r="FK156" s="88"/>
      <c r="FQ156" s="88"/>
      <c r="GI156" s="88"/>
    </row>
    <row r="157" spans="2:191">
      <c r="B157" s="88">
        <v>129</v>
      </c>
      <c r="E157" s="88"/>
      <c r="W157" s="88"/>
      <c r="AC157" s="88"/>
      <c r="AD157" s="88"/>
      <c r="AE157" s="88"/>
      <c r="AF157" s="88"/>
      <c r="AG157" s="88"/>
      <c r="AH157" s="88"/>
      <c r="AI157" s="88"/>
      <c r="AJ157" s="88"/>
      <c r="AK157" s="88"/>
      <c r="AL157" s="88"/>
      <c r="AM157" s="88"/>
      <c r="AO157" s="88"/>
      <c r="AU157" s="88"/>
      <c r="BA157" s="88"/>
      <c r="BG157" s="88"/>
      <c r="BM157" s="88"/>
      <c r="BS157" s="88"/>
      <c r="BY157" s="88"/>
      <c r="CE157" s="88"/>
      <c r="CK157" s="88"/>
      <c r="CQ157" s="88"/>
      <c r="CW157" s="88"/>
      <c r="DC157" s="88"/>
      <c r="DI157" s="88"/>
      <c r="DO157" s="88"/>
      <c r="DU157" s="88"/>
      <c r="EA157" s="88"/>
      <c r="EG157" s="88"/>
      <c r="EM157" s="88"/>
      <c r="ES157" s="88"/>
      <c r="EY157" s="88"/>
      <c r="FE157" s="88"/>
      <c r="FK157" s="88"/>
      <c r="FQ157" s="88"/>
      <c r="GI157" s="88"/>
    </row>
    <row r="158" spans="2:191">
      <c r="B158" s="88">
        <v>130</v>
      </c>
      <c r="E158" s="88"/>
      <c r="W158" s="88"/>
      <c r="AC158" s="88"/>
      <c r="AD158" s="88"/>
      <c r="AE158" s="88"/>
      <c r="AF158" s="88"/>
      <c r="AG158" s="88"/>
      <c r="AH158" s="88"/>
      <c r="AI158" s="88"/>
      <c r="AJ158" s="88"/>
      <c r="AK158" s="88"/>
      <c r="AL158" s="88"/>
      <c r="AM158" s="88"/>
      <c r="AO158" s="88"/>
      <c r="AU158" s="88"/>
      <c r="BA158" s="88"/>
      <c r="BG158" s="88"/>
      <c r="BM158" s="88"/>
      <c r="BS158" s="88"/>
      <c r="BY158" s="88"/>
      <c r="CE158" s="88"/>
      <c r="CK158" s="88"/>
      <c r="CQ158" s="88"/>
      <c r="CW158" s="88"/>
      <c r="DC158" s="88"/>
      <c r="DI158" s="88"/>
      <c r="DO158" s="88"/>
      <c r="DU158" s="88"/>
      <c r="EA158" s="88"/>
      <c r="EG158" s="88"/>
      <c r="EM158" s="88"/>
      <c r="ES158" s="88"/>
      <c r="EY158" s="88"/>
      <c r="FE158" s="88"/>
      <c r="FK158" s="88"/>
      <c r="FQ158" s="88"/>
      <c r="GI158" s="88"/>
    </row>
    <row r="159" spans="2:191">
      <c r="B159" s="88">
        <v>130</v>
      </c>
      <c r="E159" s="88"/>
      <c r="W159" s="88"/>
      <c r="AC159" s="88"/>
      <c r="AD159" s="88"/>
      <c r="AE159" s="88"/>
      <c r="AF159" s="88"/>
      <c r="AG159" s="88"/>
      <c r="AH159" s="88"/>
      <c r="AI159" s="88"/>
      <c r="AJ159" s="88"/>
      <c r="AK159" s="88"/>
      <c r="AL159" s="88"/>
      <c r="AM159" s="88"/>
      <c r="AO159" s="88"/>
      <c r="AU159" s="88"/>
      <c r="BA159" s="88"/>
      <c r="BG159" s="88"/>
      <c r="BM159" s="88"/>
      <c r="BS159" s="88"/>
      <c r="BY159" s="88"/>
      <c r="CE159" s="88"/>
      <c r="CK159" s="88"/>
      <c r="CQ159" s="88"/>
      <c r="CW159" s="88"/>
      <c r="DC159" s="88"/>
      <c r="DI159" s="88"/>
      <c r="DO159" s="88"/>
      <c r="DU159" s="88"/>
      <c r="EA159" s="88"/>
      <c r="EG159" s="88"/>
      <c r="EM159" s="88"/>
      <c r="ES159" s="88"/>
      <c r="EY159" s="88"/>
      <c r="FE159" s="88"/>
      <c r="FK159" s="88"/>
      <c r="FQ159" s="88"/>
      <c r="GI159" s="88"/>
    </row>
    <row r="160" spans="2:191">
      <c r="B160" s="88">
        <v>132</v>
      </c>
      <c r="E160" s="88"/>
      <c r="W160" s="88"/>
      <c r="AC160" s="88"/>
      <c r="AD160" s="88"/>
      <c r="AE160" s="88"/>
      <c r="AF160" s="88"/>
      <c r="AG160" s="88"/>
      <c r="AH160" s="88"/>
      <c r="AI160" s="88"/>
      <c r="AJ160" s="88"/>
      <c r="AK160" s="88"/>
      <c r="AL160" s="88"/>
      <c r="AM160" s="88"/>
      <c r="AO160" s="88"/>
      <c r="AU160" s="88"/>
      <c r="BA160" s="88"/>
      <c r="BG160" s="88"/>
      <c r="BM160" s="88"/>
      <c r="BS160" s="88"/>
      <c r="BY160" s="88"/>
      <c r="CE160" s="88"/>
      <c r="CK160" s="88"/>
      <c r="CQ160" s="88"/>
      <c r="CW160" s="88"/>
      <c r="DC160" s="88"/>
      <c r="DI160" s="88"/>
      <c r="DO160" s="88"/>
      <c r="DU160" s="88"/>
      <c r="EA160" s="88"/>
      <c r="EG160" s="88"/>
      <c r="EM160" s="88"/>
      <c r="ES160" s="88"/>
      <c r="EY160" s="88"/>
      <c r="FE160" s="88"/>
      <c r="FK160" s="88"/>
      <c r="FQ160" s="88"/>
      <c r="GI160" s="88"/>
    </row>
    <row r="161" spans="2:191">
      <c r="B161" s="88">
        <v>133</v>
      </c>
      <c r="E161" s="88"/>
      <c r="W161" s="88"/>
      <c r="AC161" s="88"/>
      <c r="AD161" s="88"/>
      <c r="AE161" s="88"/>
      <c r="AF161" s="88"/>
      <c r="AG161" s="88"/>
      <c r="AH161" s="88"/>
      <c r="AI161" s="88"/>
      <c r="AJ161" s="88"/>
      <c r="AK161" s="88"/>
      <c r="AL161" s="88"/>
      <c r="AM161" s="88"/>
      <c r="AO161" s="88"/>
      <c r="AU161" s="88"/>
      <c r="BA161" s="88"/>
      <c r="BG161" s="88"/>
      <c r="BM161" s="88"/>
      <c r="BS161" s="88"/>
      <c r="BY161" s="88"/>
      <c r="CE161" s="88"/>
      <c r="CK161" s="88"/>
      <c r="CQ161" s="88"/>
      <c r="CW161" s="88"/>
      <c r="DC161" s="88"/>
      <c r="DI161" s="88"/>
      <c r="DO161" s="88"/>
      <c r="DU161" s="88"/>
      <c r="EA161" s="88"/>
      <c r="EG161" s="88"/>
      <c r="EM161" s="88"/>
      <c r="ES161" s="88"/>
      <c r="EY161" s="88"/>
      <c r="FE161" s="88"/>
      <c r="FK161" s="88"/>
      <c r="FQ161" s="88"/>
      <c r="GI161" s="88"/>
    </row>
    <row r="162" spans="2:191">
      <c r="B162" s="88">
        <v>134</v>
      </c>
      <c r="E162" s="88"/>
      <c r="W162" s="88"/>
      <c r="AC162" s="88"/>
      <c r="AD162" s="88"/>
      <c r="AE162" s="88"/>
      <c r="AF162" s="88"/>
      <c r="AG162" s="88"/>
      <c r="AH162" s="88"/>
      <c r="AI162" s="88"/>
      <c r="AJ162" s="88"/>
      <c r="AK162" s="88"/>
      <c r="AL162" s="88"/>
      <c r="AM162" s="88"/>
      <c r="AO162" s="88"/>
      <c r="AU162" s="88"/>
      <c r="BA162" s="88"/>
      <c r="BG162" s="88"/>
      <c r="BM162" s="88"/>
      <c r="BS162" s="88"/>
      <c r="BY162" s="88"/>
      <c r="CE162" s="88"/>
      <c r="CK162" s="88"/>
      <c r="CQ162" s="88"/>
      <c r="CW162" s="88"/>
      <c r="DC162" s="88"/>
      <c r="DI162" s="88"/>
      <c r="DO162" s="88"/>
      <c r="DU162" s="88"/>
      <c r="EA162" s="88"/>
      <c r="EG162" s="88"/>
      <c r="EM162" s="88"/>
      <c r="ES162" s="88"/>
      <c r="EY162" s="88"/>
      <c r="FE162" s="88"/>
      <c r="FK162" s="88"/>
      <c r="FQ162" s="88"/>
      <c r="GI162" s="88"/>
    </row>
  </sheetData>
  <sortState ref="A9:GO35">
    <sortCondition descending="1" ref="GG9:GG35"/>
  </sortState>
  <mergeCells count="275">
    <mergeCell ref="FX8:FY8"/>
    <mergeCell ref="B1:S1"/>
    <mergeCell ref="T1:AK1"/>
    <mergeCell ref="AL1:BC1"/>
    <mergeCell ref="B4:S4"/>
    <mergeCell ref="T4:AK4"/>
    <mergeCell ref="AL4:BC4"/>
    <mergeCell ref="B3:S3"/>
    <mergeCell ref="T3:AK3"/>
    <mergeCell ref="AL3:BC3"/>
    <mergeCell ref="B2:S2"/>
    <mergeCell ref="T2:AK2"/>
    <mergeCell ref="AL2:BC2"/>
    <mergeCell ref="B8:C8"/>
    <mergeCell ref="F8:G8"/>
    <mergeCell ref="H8:I8"/>
    <mergeCell ref="L8:M8"/>
    <mergeCell ref="N8:O8"/>
    <mergeCell ref="R8:S8"/>
    <mergeCell ref="A5:A8"/>
    <mergeCell ref="B5:G5"/>
    <mergeCell ref="H5:M5"/>
    <mergeCell ref="N5:S5"/>
    <mergeCell ref="P6:Q6"/>
    <mergeCell ref="R6:S6"/>
    <mergeCell ref="D7:D8"/>
    <mergeCell ref="E7:E8"/>
    <mergeCell ref="J7:J8"/>
    <mergeCell ref="K7:K8"/>
    <mergeCell ref="GF5:GI5"/>
    <mergeCell ref="B6:C6"/>
    <mergeCell ref="D6:E6"/>
    <mergeCell ref="F6:G6"/>
    <mergeCell ref="H6:I6"/>
    <mergeCell ref="J6:K6"/>
    <mergeCell ref="L6:M6"/>
    <mergeCell ref="N6:O6"/>
    <mergeCell ref="FB5:FG5"/>
    <mergeCell ref="FH5:FM5"/>
    <mergeCell ref="T5:Y5"/>
    <mergeCell ref="Z5:AE5"/>
    <mergeCell ref="AF5:AK5"/>
    <mergeCell ref="AL5:AQ5"/>
    <mergeCell ref="AR5:AW5"/>
    <mergeCell ref="AX5:BC5"/>
    <mergeCell ref="FZ5:GE5"/>
    <mergeCell ref="FZ6:GA6"/>
    <mergeCell ref="GB6:GC6"/>
    <mergeCell ref="GD6:GE6"/>
    <mergeCell ref="FT5:FY5"/>
    <mergeCell ref="FT6:FU6"/>
    <mergeCell ref="FV6:FW6"/>
    <mergeCell ref="FX6:FY6"/>
    <mergeCell ref="T6:U6"/>
    <mergeCell ref="V6:W6"/>
    <mergeCell ref="X6:Y6"/>
    <mergeCell ref="Z6:AA6"/>
    <mergeCell ref="AB6:AC6"/>
    <mergeCell ref="AD6:AE6"/>
    <mergeCell ref="AV6:AW6"/>
    <mergeCell ref="BJ6:BK6"/>
    <mergeCell ref="AR6:AS6"/>
    <mergeCell ref="FN5:FS5"/>
    <mergeCell ref="ED5:EI5"/>
    <mergeCell ref="EJ5:EO5"/>
    <mergeCell ref="EP5:EU5"/>
    <mergeCell ref="CB5:CG5"/>
    <mergeCell ref="CH5:CM5"/>
    <mergeCell ref="EV5:FA5"/>
    <mergeCell ref="DX5:EC5"/>
    <mergeCell ref="DF5:DK5"/>
    <mergeCell ref="DL5:DQ5"/>
    <mergeCell ref="DR5:DW5"/>
    <mergeCell ref="CN5:CS5"/>
    <mergeCell ref="CT5:CY5"/>
    <mergeCell ref="CZ5:DE5"/>
    <mergeCell ref="AH6:AI6"/>
    <mergeCell ref="AJ6:AK6"/>
    <mergeCell ref="AL6:AM6"/>
    <mergeCell ref="AN6:AO6"/>
    <mergeCell ref="AP6:AQ6"/>
    <mergeCell ref="AT6:AU6"/>
    <mergeCell ref="BL6:BM6"/>
    <mergeCell ref="BN6:BO6"/>
    <mergeCell ref="BP6:BQ6"/>
    <mergeCell ref="AX6:AY6"/>
    <mergeCell ref="AZ6:BA6"/>
    <mergeCell ref="BB6:BC6"/>
    <mergeCell ref="BD6:BE6"/>
    <mergeCell ref="BF6:BG6"/>
    <mergeCell ref="BH6:BI6"/>
    <mergeCell ref="DZ6:EA6"/>
    <mergeCell ref="EB6:EC6"/>
    <mergeCell ref="ED6:EE6"/>
    <mergeCell ref="CJ6:CK6"/>
    <mergeCell ref="CL6:CM6"/>
    <mergeCell ref="CT6:CU6"/>
    <mergeCell ref="DB6:DC6"/>
    <mergeCell ref="DD6:DE6"/>
    <mergeCell ref="CV6:CW6"/>
    <mergeCell ref="CN6:CO6"/>
    <mergeCell ref="CP6:CQ6"/>
    <mergeCell ref="CR6:CS6"/>
    <mergeCell ref="CZ6:DA6"/>
    <mergeCell ref="CX6:CY6"/>
    <mergeCell ref="DV6:DW6"/>
    <mergeCell ref="FP7:FP8"/>
    <mergeCell ref="FQ7:FQ8"/>
    <mergeCell ref="FN8:FO8"/>
    <mergeCell ref="FH8:FI8"/>
    <mergeCell ref="EY7:EY8"/>
    <mergeCell ref="FD7:FD8"/>
    <mergeCell ref="EZ8:FA8"/>
    <mergeCell ref="FB8:FC8"/>
    <mergeCell ref="EG7:EG8"/>
    <mergeCell ref="EZ6:FA6"/>
    <mergeCell ref="FB6:FC6"/>
    <mergeCell ref="FD6:FE6"/>
    <mergeCell ref="FF6:FG6"/>
    <mergeCell ref="EP6:EQ6"/>
    <mergeCell ref="ER6:ES6"/>
    <mergeCell ref="ET6:EU6"/>
    <mergeCell ref="FJ6:FK6"/>
    <mergeCell ref="FL6:FM6"/>
    <mergeCell ref="FN6:FO6"/>
    <mergeCell ref="FP6:FQ6"/>
    <mergeCell ref="FH6:FI6"/>
    <mergeCell ref="EV6:EW6"/>
    <mergeCell ref="DX6:DY6"/>
    <mergeCell ref="EJ6:EK6"/>
    <mergeCell ref="EL6:EM6"/>
    <mergeCell ref="EH6:EI6"/>
    <mergeCell ref="EJ8:EK8"/>
    <mergeCell ref="EN6:EO6"/>
    <mergeCell ref="EF6:EG6"/>
    <mergeCell ref="GH7:GH8"/>
    <mergeCell ref="GI7:GI8"/>
    <mergeCell ref="FJ7:FJ8"/>
    <mergeCell ref="FK7:FK8"/>
    <mergeCell ref="FR8:FS8"/>
    <mergeCell ref="GF8:GG8"/>
    <mergeCell ref="FL8:FM8"/>
    <mergeCell ref="EX6:EY6"/>
    <mergeCell ref="GH6:GI6"/>
    <mergeCell ref="FR6:FS6"/>
    <mergeCell ref="GF6:GG6"/>
    <mergeCell ref="GB7:GB8"/>
    <mergeCell ref="GC7:GC8"/>
    <mergeCell ref="FZ8:GA8"/>
    <mergeCell ref="GD8:GE8"/>
    <mergeCell ref="FV7:FV8"/>
    <mergeCell ref="FW7:FW8"/>
    <mergeCell ref="FT8:FU8"/>
    <mergeCell ref="T8:U8"/>
    <mergeCell ref="X8:Y8"/>
    <mergeCell ref="P7:P8"/>
    <mergeCell ref="Q7:Q8"/>
    <mergeCell ref="V7:V8"/>
    <mergeCell ref="W7:W8"/>
    <mergeCell ref="ED8:EE8"/>
    <mergeCell ref="EH8:EI8"/>
    <mergeCell ref="EF7:EF8"/>
    <mergeCell ref="DT6:DU6"/>
    <mergeCell ref="DF6:DG6"/>
    <mergeCell ref="DH6:DI6"/>
    <mergeCell ref="DJ6:DK6"/>
    <mergeCell ref="Z8:AA8"/>
    <mergeCell ref="AD8:AE8"/>
    <mergeCell ref="AF8:AG8"/>
    <mergeCell ref="AJ8:AK8"/>
    <mergeCell ref="AB7:AB8"/>
    <mergeCell ref="AC7:AC8"/>
    <mergeCell ref="DR6:DS6"/>
    <mergeCell ref="BT8:BU8"/>
    <mergeCell ref="BL7:BL8"/>
    <mergeCell ref="BM7:BM8"/>
    <mergeCell ref="BR7:BR8"/>
    <mergeCell ref="BS7:BS8"/>
    <mergeCell ref="CH8:CI8"/>
    <mergeCell ref="CL8:CM8"/>
    <mergeCell ref="CN8:CO8"/>
    <mergeCell ref="CH6:CI6"/>
    <mergeCell ref="DL6:DM6"/>
    <mergeCell ref="DN6:DO6"/>
    <mergeCell ref="DP6:DQ6"/>
    <mergeCell ref="AF6:AG6"/>
    <mergeCell ref="AX8:AY8"/>
    <mergeCell ref="BB8:BC8"/>
    <mergeCell ref="BD8:BE8"/>
    <mergeCell ref="BH8:BI8"/>
    <mergeCell ref="AZ7:AZ8"/>
    <mergeCell ref="BA7:BA8"/>
    <mergeCell ref="BF7:BF8"/>
    <mergeCell ref="BG7:BG8"/>
    <mergeCell ref="AH7:AH8"/>
    <mergeCell ref="AI7:AI8"/>
    <mergeCell ref="AL8:AM8"/>
    <mergeCell ref="AP8:AQ8"/>
    <mergeCell ref="AR8:AS8"/>
    <mergeCell ref="AV8:AW8"/>
    <mergeCell ref="AN7:AN8"/>
    <mergeCell ref="AO7:AO8"/>
    <mergeCell ref="AT7:AT8"/>
    <mergeCell ref="AU7:AU8"/>
    <mergeCell ref="ET8:EU8"/>
    <mergeCell ref="EL7:EL8"/>
    <mergeCell ref="EM7:EM8"/>
    <mergeCell ref="ER7:ER8"/>
    <mergeCell ref="ES7:ES8"/>
    <mergeCell ref="EN8:EO8"/>
    <mergeCell ref="EP8:EQ8"/>
    <mergeCell ref="EB8:EC8"/>
    <mergeCell ref="FF8:FG8"/>
    <mergeCell ref="FE7:FE8"/>
    <mergeCell ref="EX7:EX8"/>
    <mergeCell ref="EV8:EW8"/>
    <mergeCell ref="DV8:DW8"/>
    <mergeCell ref="DX8:DY8"/>
    <mergeCell ref="EA7:EA8"/>
    <mergeCell ref="DO7:DO8"/>
    <mergeCell ref="DT7:DT8"/>
    <mergeCell ref="DU7:DU8"/>
    <mergeCell ref="CV7:CV8"/>
    <mergeCell ref="DF8:DG8"/>
    <mergeCell ref="DJ8:DK8"/>
    <mergeCell ref="DC7:DC8"/>
    <mergeCell ref="DH7:DH8"/>
    <mergeCell ref="DI7:DI8"/>
    <mergeCell ref="DZ7:DZ8"/>
    <mergeCell ref="DP8:DQ8"/>
    <mergeCell ref="DR8:DS8"/>
    <mergeCell ref="DN7:DN8"/>
    <mergeCell ref="CR8:CS8"/>
    <mergeCell ref="CJ7:CJ8"/>
    <mergeCell ref="CK7:CK8"/>
    <mergeCell ref="CT8:CU8"/>
    <mergeCell ref="BP1:CG1"/>
    <mergeCell ref="BP2:CG2"/>
    <mergeCell ref="BP3:CG3"/>
    <mergeCell ref="CF8:CG8"/>
    <mergeCell ref="BX6:BY6"/>
    <mergeCell ref="CZ8:DA8"/>
    <mergeCell ref="DD8:DE8"/>
    <mergeCell ref="DB7:DB8"/>
    <mergeCell ref="CX8:CY8"/>
    <mergeCell ref="CW7:CW8"/>
    <mergeCell ref="BV8:BW8"/>
    <mergeCell ref="BX7:BX8"/>
    <mergeCell ref="BY7:BY8"/>
    <mergeCell ref="CD7:CD8"/>
    <mergeCell ref="DL8:DM8"/>
    <mergeCell ref="CP7:CP8"/>
    <mergeCell ref="CQ7:CQ8"/>
    <mergeCell ref="BV5:CA5"/>
    <mergeCell ref="CE7:CE8"/>
    <mergeCell ref="BN8:BO8"/>
    <mergeCell ref="BZ8:CA8"/>
    <mergeCell ref="CB8:CC8"/>
    <mergeCell ref="BP8:BQ8"/>
    <mergeCell ref="CD6:CE6"/>
    <mergeCell ref="BR6:BS6"/>
    <mergeCell ref="BT6:BU6"/>
    <mergeCell ref="BD1:BO1"/>
    <mergeCell ref="BD2:BO2"/>
    <mergeCell ref="BD3:BO3"/>
    <mergeCell ref="BD4:BO4"/>
    <mergeCell ref="BP4:CG4"/>
    <mergeCell ref="BZ6:CA6"/>
    <mergeCell ref="CB6:CC6"/>
    <mergeCell ref="CF6:CG6"/>
    <mergeCell ref="BV6:BW6"/>
    <mergeCell ref="BP5:BU5"/>
    <mergeCell ref="BJ8:BK8"/>
    <mergeCell ref="BD5:BI5"/>
    <mergeCell ref="BJ5:BO5"/>
  </mergeCells>
  <pageMargins left="0.75" right="0.75" top="1" bottom="1" header="0" footer="0"/>
  <pageSetup scale="75" orientation="landscape" r:id="rId1"/>
  <headerFooter alignWithMargins="0"/>
  <colBreaks count="7" manualBreakCount="7">
    <brk id="55" max="36" man="1"/>
    <brk id="67" max="36" man="1"/>
    <brk id="85" max="36" man="1"/>
    <brk id="103" max="36" man="1"/>
    <brk id="121" max="36" man="1"/>
    <brk id="139" max="36" man="1"/>
    <brk id="157" max="36" man="1"/>
  </col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K154"/>
  <sheetViews>
    <sheetView showGridLines="0" showZeros="0" zoomScale="80" zoomScaleNormal="80" zoomScaleSheetLayoutView="75" workbookViewId="0">
      <pane xSplit="1" ySplit="8" topLeftCell="FS18" activePane="bottomRight" state="frozen"/>
      <selection activeCell="B12" sqref="B12"/>
      <selection pane="topRight" activeCell="B12" sqref="B12"/>
      <selection pane="bottomLeft" activeCell="B12" sqref="B12"/>
      <selection pane="bottomRight" activeCell="A10" sqref="A10"/>
    </sheetView>
  </sheetViews>
  <sheetFormatPr baseColWidth="10" defaultRowHeight="12.75"/>
  <cols>
    <col min="1" max="1" width="24" style="88" customWidth="1"/>
    <col min="2" max="2" width="13" style="88" customWidth="1"/>
    <col min="3" max="3" width="12.5703125" style="88" customWidth="1"/>
    <col min="4" max="4" width="12.7109375" style="88" customWidth="1"/>
    <col min="5" max="5" width="7" style="88" customWidth="1"/>
    <col min="6" max="6" width="10" style="88" customWidth="1"/>
    <col min="7" max="7" width="10.42578125" style="88" bestFit="1" customWidth="1"/>
    <col min="8" max="8" width="7.28515625" style="88" bestFit="1" customWidth="1"/>
    <col min="9" max="9" width="7.7109375" style="88" bestFit="1" customWidth="1"/>
    <col min="10" max="10" width="8.5703125" style="88" customWidth="1"/>
    <col min="11" max="11" width="7.5703125" style="88" customWidth="1"/>
    <col min="12" max="13" width="8.5703125" style="88" bestFit="1" customWidth="1"/>
    <col min="14" max="15" width="8.42578125" style="88" bestFit="1" customWidth="1"/>
    <col min="16" max="16" width="7.140625" style="88" bestFit="1" customWidth="1"/>
    <col min="17" max="17" width="8.42578125" style="88" customWidth="1"/>
    <col min="18" max="19" width="8.140625" style="88" bestFit="1" customWidth="1"/>
    <col min="20" max="20" width="12.7109375" style="88" customWidth="1"/>
    <col min="21" max="21" width="12" style="88" customWidth="1"/>
    <col min="22" max="22" width="9.28515625" style="88" bestFit="1" customWidth="1"/>
    <col min="23" max="23" width="8.140625" style="88" customWidth="1"/>
    <col min="24" max="24" width="8.140625" style="88" bestFit="1" customWidth="1"/>
    <col min="25" max="25" width="8" style="88" customWidth="1"/>
    <col min="26" max="26" width="10" style="88" customWidth="1"/>
    <col min="27" max="27" width="9.42578125" style="88" bestFit="1" customWidth="1"/>
    <col min="28" max="28" width="9.140625" style="88" customWidth="1"/>
    <col min="29" max="29" width="8.28515625" style="102" bestFit="1" customWidth="1"/>
    <col min="30" max="31" width="8.42578125" style="102" customWidth="1"/>
    <col min="32" max="32" width="10.5703125" style="101" customWidth="1"/>
    <col min="33" max="33" width="10.5703125" style="102" customWidth="1"/>
    <col min="34" max="34" width="8.7109375" style="101" customWidth="1"/>
    <col min="35" max="35" width="9.28515625" style="102" bestFit="1" customWidth="1"/>
    <col min="36" max="36" width="9" style="102" customWidth="1"/>
    <col min="37" max="37" width="8.7109375" style="102" customWidth="1"/>
    <col min="38" max="38" width="12.5703125" style="101" customWidth="1"/>
    <col min="39" max="39" width="13" style="102" customWidth="1"/>
    <col min="40" max="41" width="9.28515625" style="88" customWidth="1"/>
    <col min="42" max="43" width="7.7109375" style="88" customWidth="1"/>
    <col min="44" max="45" width="11.7109375" style="88" bestFit="1" customWidth="1"/>
    <col min="46" max="46" width="12.7109375" style="88" customWidth="1"/>
    <col min="47" max="47" width="8.28515625" style="88" customWidth="1"/>
    <col min="48" max="49" width="8" style="88" bestFit="1" customWidth="1"/>
    <col min="50" max="50" width="10" style="88" customWidth="1"/>
    <col min="51" max="52" width="8.7109375" style="88" bestFit="1" customWidth="1"/>
    <col min="53" max="54" width="8" style="88" customWidth="1"/>
    <col min="55" max="55" width="8.140625" style="88" bestFit="1" customWidth="1"/>
    <col min="56" max="56" width="10" style="88" customWidth="1"/>
    <col min="57" max="57" width="10.42578125" style="88" customWidth="1"/>
    <col min="58" max="58" width="9" style="88" customWidth="1"/>
    <col min="59" max="59" width="9.28515625" style="88" bestFit="1" customWidth="1"/>
    <col min="60" max="61" width="7.7109375" style="88" customWidth="1"/>
    <col min="62" max="62" width="14.5703125" style="88" customWidth="1"/>
    <col min="63" max="63" width="13.42578125" style="88" customWidth="1"/>
    <col min="64" max="64" width="9.85546875" style="88" customWidth="1"/>
    <col min="65" max="65" width="8.7109375" style="88" bestFit="1" customWidth="1"/>
    <col min="66" max="67" width="7.85546875" style="88" customWidth="1"/>
    <col min="68" max="69" width="9.42578125" style="88" bestFit="1" customWidth="1"/>
    <col min="70" max="70" width="8.7109375" style="88" bestFit="1" customWidth="1"/>
    <col min="71" max="71" width="7" style="88" customWidth="1"/>
    <col min="72" max="72" width="7.85546875" style="88" customWidth="1"/>
    <col min="73" max="73" width="8.28515625" style="88" bestFit="1" customWidth="1"/>
    <col min="74" max="74" width="9.85546875" style="88" customWidth="1"/>
    <col min="75" max="75" width="9.7109375" style="88" customWidth="1"/>
    <col min="76" max="76" width="8.140625" style="88" customWidth="1"/>
    <col min="77" max="77" width="7.85546875" style="88" customWidth="1"/>
    <col min="78" max="79" width="8" style="88" customWidth="1"/>
    <col min="80" max="80" width="9" style="88" bestFit="1" customWidth="1"/>
    <col min="81" max="81" width="11" style="88" bestFit="1" customWidth="1"/>
    <col min="82" max="82" width="9" style="88" customWidth="1"/>
    <col min="83" max="83" width="7.5703125" style="88" bestFit="1" customWidth="1"/>
    <col min="84" max="85" width="7.5703125" style="88" customWidth="1"/>
    <col min="86" max="86" width="15" style="88" bestFit="1" customWidth="1"/>
    <col min="87" max="87" width="13.140625" style="88" customWidth="1"/>
    <col min="88" max="88" width="10.85546875" style="88" customWidth="1"/>
    <col min="89" max="89" width="8" style="88" customWidth="1"/>
    <col min="90" max="90" width="8.42578125" style="88" bestFit="1" customWidth="1"/>
    <col min="91" max="91" width="8.7109375" style="88" bestFit="1" customWidth="1"/>
    <col min="92" max="92" width="11.5703125" style="88" customWidth="1"/>
    <col min="93" max="93" width="11.7109375" style="88" bestFit="1" customWidth="1"/>
    <col min="94" max="94" width="12.42578125" style="88" customWidth="1"/>
    <col min="95" max="95" width="7.5703125" style="88" bestFit="1" customWidth="1"/>
    <col min="96" max="96" width="8.28515625" style="88" bestFit="1" customWidth="1"/>
    <col min="97" max="97" width="8.140625" style="88" bestFit="1" customWidth="1"/>
    <col min="98" max="98" width="10" style="88" customWidth="1"/>
    <col min="99" max="99" width="10" style="88" bestFit="1" customWidth="1"/>
    <col min="100" max="100" width="10.42578125" style="88" customWidth="1"/>
    <col min="101" max="101" width="7.28515625" style="88" bestFit="1" customWidth="1"/>
    <col min="102" max="102" width="8.28515625" style="88" bestFit="1" customWidth="1"/>
    <col min="103" max="103" width="8.140625" style="88" bestFit="1" customWidth="1"/>
    <col min="104" max="105" width="9.5703125" style="88" bestFit="1" customWidth="1"/>
    <col min="106" max="106" width="10" style="88" bestFit="1" customWidth="1"/>
    <col min="107" max="107" width="7" style="88" bestFit="1" customWidth="1"/>
    <col min="108" max="108" width="8.42578125" style="88" bestFit="1" customWidth="1"/>
    <col min="109" max="109" width="8.28515625" style="88" bestFit="1" customWidth="1"/>
    <col min="110" max="112" width="9.7109375" style="88" customWidth="1"/>
    <col min="113" max="113" width="9.28515625" style="88" bestFit="1" customWidth="1"/>
    <col min="114" max="115" width="8.7109375" style="88" customWidth="1"/>
    <col min="116" max="116" width="9" style="88" customWidth="1"/>
    <col min="117" max="118" width="10.28515625" style="88" customWidth="1"/>
    <col min="119" max="119" width="7.85546875" style="88" customWidth="1"/>
    <col min="120" max="120" width="9.42578125" style="88" customWidth="1"/>
    <col min="121" max="121" width="8.42578125" style="88" customWidth="1"/>
    <col min="122" max="122" width="10.28515625" style="88" customWidth="1"/>
    <col min="123" max="123" width="10" style="88" bestFit="1" customWidth="1"/>
    <col min="124" max="124" width="9.28515625" style="88" bestFit="1" customWidth="1"/>
    <col min="125" max="125" width="9.28515625" style="88" customWidth="1"/>
    <col min="126" max="127" width="8.7109375" style="88" bestFit="1" customWidth="1"/>
    <col min="128" max="128" width="10" style="88" customWidth="1"/>
    <col min="129" max="129" width="9.5703125" style="88" customWidth="1"/>
    <col min="130" max="133" width="8.7109375" style="88" customWidth="1"/>
    <col min="134" max="134" width="10" style="88" customWidth="1"/>
    <col min="135" max="135" width="8.7109375" style="88" customWidth="1"/>
    <col min="136" max="136" width="10" style="88" customWidth="1"/>
    <col min="137" max="139" width="8.7109375" style="88" customWidth="1"/>
    <col min="140" max="140" width="10" style="88" customWidth="1"/>
    <col min="141" max="141" width="8.7109375" style="88" customWidth="1"/>
    <col min="142" max="142" width="10" style="88" bestFit="1" customWidth="1"/>
    <col min="143" max="145" width="8.7109375" style="88" customWidth="1"/>
    <col min="146" max="148" width="9.42578125" style="88" bestFit="1" customWidth="1"/>
    <col min="149" max="149" width="7.85546875" style="88" customWidth="1"/>
    <col min="150" max="150" width="8.42578125" style="88" customWidth="1"/>
    <col min="151" max="151" width="9.42578125" style="88" customWidth="1"/>
    <col min="152" max="152" width="10.85546875" style="88" customWidth="1"/>
    <col min="153" max="153" width="10" style="88" bestFit="1" customWidth="1"/>
    <col min="154" max="159" width="9.42578125" style="88" customWidth="1"/>
    <col min="160" max="160" width="8.7109375" style="88" bestFit="1" customWidth="1"/>
    <col min="161" max="161" width="7.28515625" style="88" bestFit="1" customWidth="1"/>
    <col min="162" max="163" width="9.42578125" style="88" customWidth="1"/>
    <col min="164" max="165" width="11.140625" style="88" bestFit="1" customWidth="1"/>
    <col min="166" max="166" width="9.5703125" style="88" bestFit="1" customWidth="1"/>
    <col min="167" max="167" width="7.85546875" style="88" bestFit="1" customWidth="1"/>
    <col min="168" max="168" width="10.28515625" style="88" customWidth="1"/>
    <col min="169" max="169" width="10.5703125" style="88" customWidth="1"/>
    <col min="170" max="175" width="9.42578125" style="88" customWidth="1"/>
    <col min="176" max="177" width="12.85546875" style="88" customWidth="1"/>
    <col min="178" max="181" width="9.42578125" style="88" customWidth="1"/>
    <col min="182" max="183" width="10.7109375" style="88" customWidth="1"/>
    <col min="184" max="187" width="9.42578125" style="88" customWidth="1"/>
    <col min="188" max="188" width="14.140625" style="88" customWidth="1"/>
    <col min="189" max="189" width="14.28515625" style="88" customWidth="1"/>
    <col min="190" max="190" width="11" style="88" bestFit="1" customWidth="1"/>
    <col min="191" max="191" width="8.42578125" style="88" bestFit="1" customWidth="1"/>
    <col min="192" max="16384" width="11.42578125" style="88"/>
  </cols>
  <sheetData>
    <row r="1" spans="1:193" s="383" customFormat="1" ht="20.25">
      <c r="A1" s="385"/>
      <c r="B1" s="997" t="s">
        <v>329</v>
      </c>
      <c r="C1" s="997"/>
      <c r="D1" s="997"/>
      <c r="E1" s="997"/>
      <c r="F1" s="997"/>
      <c r="G1" s="997"/>
      <c r="H1" s="997"/>
      <c r="I1" s="997"/>
      <c r="J1" s="997"/>
      <c r="K1" s="997"/>
      <c r="L1" s="997"/>
      <c r="M1" s="997"/>
      <c r="N1" s="997"/>
      <c r="O1" s="997"/>
      <c r="P1" s="997"/>
      <c r="Q1" s="997"/>
      <c r="R1" s="997"/>
      <c r="S1" s="997"/>
      <c r="T1" s="997" t="s">
        <v>329</v>
      </c>
      <c r="U1" s="997"/>
      <c r="V1" s="997"/>
      <c r="W1" s="997"/>
      <c r="X1" s="997"/>
      <c r="Y1" s="997"/>
      <c r="Z1" s="997"/>
      <c r="AA1" s="997"/>
      <c r="AB1" s="997"/>
      <c r="AC1" s="997"/>
      <c r="AD1" s="997"/>
      <c r="AE1" s="997"/>
      <c r="AF1" s="997"/>
      <c r="AG1" s="997"/>
      <c r="AH1" s="997"/>
      <c r="AI1" s="997"/>
      <c r="AJ1" s="997"/>
      <c r="AK1" s="997"/>
      <c r="AL1" s="997" t="s">
        <v>329</v>
      </c>
      <c r="AM1" s="997"/>
      <c r="AN1" s="997"/>
      <c r="AO1" s="997"/>
      <c r="AP1" s="997"/>
      <c r="AQ1" s="997"/>
      <c r="AR1" s="997"/>
      <c r="AS1" s="997"/>
      <c r="AT1" s="997"/>
      <c r="AU1" s="997"/>
      <c r="AV1" s="997"/>
      <c r="AW1" s="997"/>
      <c r="AX1" s="997"/>
      <c r="AY1" s="997"/>
      <c r="AZ1" s="997"/>
      <c r="BA1" s="997"/>
      <c r="BB1" s="997"/>
      <c r="BC1" s="997"/>
      <c r="BD1" s="997" t="s">
        <v>329</v>
      </c>
      <c r="BE1" s="997"/>
      <c r="BF1" s="997"/>
      <c r="BG1" s="997"/>
      <c r="BH1" s="997"/>
      <c r="BI1" s="997"/>
      <c r="BJ1" s="997"/>
      <c r="BK1" s="997"/>
      <c r="BL1" s="997"/>
      <c r="BM1" s="997"/>
      <c r="BN1" s="997"/>
      <c r="BO1" s="997"/>
      <c r="BP1" s="997" t="s">
        <v>329</v>
      </c>
      <c r="BQ1" s="997"/>
      <c r="BR1" s="997"/>
      <c r="BS1" s="997"/>
      <c r="BT1" s="997"/>
      <c r="BU1" s="997"/>
      <c r="BV1" s="997"/>
      <c r="BW1" s="997"/>
      <c r="BX1" s="997"/>
      <c r="BY1" s="997"/>
      <c r="BZ1" s="997"/>
      <c r="CA1" s="997"/>
      <c r="CB1" s="997"/>
      <c r="CC1" s="997"/>
      <c r="CD1" s="997"/>
      <c r="CE1" s="997"/>
      <c r="CF1" s="997"/>
      <c r="CG1" s="997"/>
      <c r="CH1" s="997" t="s">
        <v>329</v>
      </c>
      <c r="CI1" s="997"/>
      <c r="CJ1" s="997"/>
      <c r="CK1" s="997"/>
      <c r="CL1" s="997"/>
      <c r="CM1" s="997"/>
      <c r="CN1" s="997"/>
      <c r="CO1" s="997"/>
      <c r="CP1" s="997"/>
      <c r="CQ1" s="997"/>
      <c r="CR1" s="997"/>
      <c r="CS1" s="997"/>
      <c r="CT1" s="997"/>
      <c r="CU1" s="997"/>
      <c r="CV1" s="997"/>
      <c r="CW1" s="997"/>
      <c r="CX1" s="997"/>
      <c r="CY1" s="997"/>
      <c r="CZ1" s="997" t="s">
        <v>329</v>
      </c>
      <c r="DA1" s="997"/>
      <c r="DB1" s="997"/>
      <c r="DC1" s="997"/>
      <c r="DD1" s="997"/>
      <c r="DE1" s="997"/>
      <c r="DF1" s="997"/>
      <c r="DG1" s="997"/>
      <c r="DH1" s="997"/>
      <c r="DI1" s="997"/>
      <c r="DJ1" s="997"/>
      <c r="DK1" s="997"/>
      <c r="DL1" s="997"/>
      <c r="DM1" s="997"/>
      <c r="DN1" s="997"/>
      <c r="DO1" s="997"/>
      <c r="DP1" s="997"/>
      <c r="DQ1" s="997"/>
      <c r="DR1" s="997" t="s">
        <v>329</v>
      </c>
      <c r="DS1" s="997"/>
      <c r="DT1" s="997"/>
      <c r="DU1" s="997"/>
      <c r="DV1" s="997"/>
      <c r="DW1" s="997"/>
      <c r="DX1" s="997"/>
      <c r="DY1" s="997"/>
      <c r="DZ1" s="997"/>
      <c r="EA1" s="997"/>
      <c r="EB1" s="997"/>
      <c r="EC1" s="997"/>
      <c r="ED1" s="997"/>
      <c r="EE1" s="997"/>
      <c r="EF1" s="997"/>
      <c r="EG1" s="997"/>
      <c r="EH1" s="997"/>
      <c r="EI1" s="997"/>
      <c r="EJ1" s="997" t="s">
        <v>329</v>
      </c>
      <c r="EK1" s="997"/>
      <c r="EL1" s="997"/>
      <c r="EM1" s="997"/>
      <c r="EN1" s="997"/>
      <c r="EO1" s="997"/>
      <c r="EP1" s="997"/>
      <c r="EQ1" s="997"/>
      <c r="ER1" s="997"/>
      <c r="ES1" s="997"/>
      <c r="ET1" s="997"/>
      <c r="EU1" s="997"/>
      <c r="EV1" s="997"/>
      <c r="EW1" s="997"/>
      <c r="EX1" s="997"/>
      <c r="EY1" s="997"/>
      <c r="EZ1" s="997"/>
      <c r="FA1" s="997"/>
      <c r="FB1" s="997" t="s">
        <v>329</v>
      </c>
      <c r="FC1" s="997"/>
      <c r="FD1" s="997"/>
      <c r="FE1" s="997"/>
      <c r="FF1" s="997"/>
      <c r="FG1" s="997"/>
      <c r="FH1" s="997"/>
      <c r="FI1" s="997"/>
      <c r="FJ1" s="997"/>
      <c r="FK1" s="997"/>
      <c r="FL1" s="997"/>
      <c r="FM1" s="997"/>
      <c r="FN1" s="384"/>
      <c r="FO1" s="384"/>
      <c r="FP1" s="384"/>
      <c r="FQ1" s="384"/>
      <c r="FR1" s="384"/>
      <c r="FS1" s="384"/>
      <c r="FT1" s="384"/>
      <c r="FU1" s="384"/>
      <c r="FV1" s="384"/>
      <c r="FW1" s="384"/>
      <c r="FX1" s="384"/>
      <c r="FY1" s="384"/>
      <c r="FZ1" s="384"/>
      <c r="GA1" s="384"/>
      <c r="GB1" s="384"/>
      <c r="GC1" s="384"/>
      <c r="GD1" s="384"/>
      <c r="GE1" s="384"/>
      <c r="GF1" s="997"/>
      <c r="GG1" s="997"/>
      <c r="GH1" s="997"/>
      <c r="GI1" s="997"/>
      <c r="GJ1" s="384"/>
      <c r="GK1" s="384"/>
    </row>
    <row r="2" spans="1:193" s="380" customFormat="1" ht="18">
      <c r="A2" s="382"/>
      <c r="B2" s="998" t="s">
        <v>391</v>
      </c>
      <c r="C2" s="998"/>
      <c r="D2" s="998"/>
      <c r="E2" s="998"/>
      <c r="F2" s="998"/>
      <c r="G2" s="998"/>
      <c r="H2" s="998"/>
      <c r="I2" s="998"/>
      <c r="J2" s="998"/>
      <c r="K2" s="998"/>
      <c r="L2" s="998"/>
      <c r="M2" s="998"/>
      <c r="N2" s="998"/>
      <c r="O2" s="998"/>
      <c r="P2" s="998"/>
      <c r="Q2" s="998"/>
      <c r="R2" s="998"/>
      <c r="S2" s="998"/>
      <c r="T2" s="998" t="s">
        <v>391</v>
      </c>
      <c r="U2" s="998"/>
      <c r="V2" s="998"/>
      <c r="W2" s="998"/>
      <c r="X2" s="998"/>
      <c r="Y2" s="998"/>
      <c r="Z2" s="998"/>
      <c r="AA2" s="998"/>
      <c r="AB2" s="998"/>
      <c r="AC2" s="998"/>
      <c r="AD2" s="998"/>
      <c r="AE2" s="998"/>
      <c r="AF2" s="998"/>
      <c r="AG2" s="998"/>
      <c r="AH2" s="998"/>
      <c r="AI2" s="998"/>
      <c r="AJ2" s="998"/>
      <c r="AK2" s="998"/>
      <c r="AL2" s="998" t="s">
        <v>391</v>
      </c>
      <c r="AM2" s="998"/>
      <c r="AN2" s="998"/>
      <c r="AO2" s="998"/>
      <c r="AP2" s="998"/>
      <c r="AQ2" s="998"/>
      <c r="AR2" s="998"/>
      <c r="AS2" s="998"/>
      <c r="AT2" s="998"/>
      <c r="AU2" s="998"/>
      <c r="AV2" s="998"/>
      <c r="AW2" s="998"/>
      <c r="AX2" s="998"/>
      <c r="AY2" s="998"/>
      <c r="AZ2" s="998"/>
      <c r="BA2" s="998"/>
      <c r="BB2" s="998"/>
      <c r="BC2" s="998"/>
      <c r="BD2" s="998" t="s">
        <v>391</v>
      </c>
      <c r="BE2" s="998"/>
      <c r="BF2" s="998"/>
      <c r="BG2" s="998"/>
      <c r="BH2" s="998"/>
      <c r="BI2" s="998"/>
      <c r="BJ2" s="998"/>
      <c r="BK2" s="998"/>
      <c r="BL2" s="998"/>
      <c r="BM2" s="998"/>
      <c r="BN2" s="998"/>
      <c r="BO2" s="998"/>
      <c r="BP2" s="998" t="s">
        <v>391</v>
      </c>
      <c r="BQ2" s="998"/>
      <c r="BR2" s="998"/>
      <c r="BS2" s="998"/>
      <c r="BT2" s="998"/>
      <c r="BU2" s="998"/>
      <c r="BV2" s="998"/>
      <c r="BW2" s="998"/>
      <c r="BX2" s="998"/>
      <c r="BY2" s="998"/>
      <c r="BZ2" s="998"/>
      <c r="CA2" s="998"/>
      <c r="CB2" s="998"/>
      <c r="CC2" s="998"/>
      <c r="CD2" s="998"/>
      <c r="CE2" s="998"/>
      <c r="CF2" s="998"/>
      <c r="CG2" s="998"/>
      <c r="CH2" s="998" t="s">
        <v>391</v>
      </c>
      <c r="CI2" s="998"/>
      <c r="CJ2" s="998"/>
      <c r="CK2" s="998"/>
      <c r="CL2" s="998"/>
      <c r="CM2" s="998"/>
      <c r="CN2" s="998"/>
      <c r="CO2" s="998"/>
      <c r="CP2" s="998"/>
      <c r="CQ2" s="998"/>
      <c r="CR2" s="998"/>
      <c r="CS2" s="998"/>
      <c r="CT2" s="998"/>
      <c r="CU2" s="998"/>
      <c r="CV2" s="998"/>
      <c r="CW2" s="998"/>
      <c r="CX2" s="998"/>
      <c r="CY2" s="998"/>
      <c r="CZ2" s="998" t="s">
        <v>391</v>
      </c>
      <c r="DA2" s="998"/>
      <c r="DB2" s="998"/>
      <c r="DC2" s="998"/>
      <c r="DD2" s="998"/>
      <c r="DE2" s="998"/>
      <c r="DF2" s="998"/>
      <c r="DG2" s="998"/>
      <c r="DH2" s="998"/>
      <c r="DI2" s="998"/>
      <c r="DJ2" s="998"/>
      <c r="DK2" s="998"/>
      <c r="DL2" s="998"/>
      <c r="DM2" s="998"/>
      <c r="DN2" s="998"/>
      <c r="DO2" s="998"/>
      <c r="DP2" s="998"/>
      <c r="DQ2" s="998"/>
      <c r="DR2" s="998" t="s">
        <v>391</v>
      </c>
      <c r="DS2" s="998"/>
      <c r="DT2" s="998"/>
      <c r="DU2" s="998"/>
      <c r="DV2" s="998"/>
      <c r="DW2" s="998"/>
      <c r="DX2" s="998"/>
      <c r="DY2" s="998"/>
      <c r="DZ2" s="998"/>
      <c r="EA2" s="998"/>
      <c r="EB2" s="998"/>
      <c r="EC2" s="998"/>
      <c r="ED2" s="998"/>
      <c r="EE2" s="998"/>
      <c r="EF2" s="998"/>
      <c r="EG2" s="998"/>
      <c r="EH2" s="998"/>
      <c r="EI2" s="998"/>
      <c r="EJ2" s="998" t="s">
        <v>391</v>
      </c>
      <c r="EK2" s="998"/>
      <c r="EL2" s="998"/>
      <c r="EM2" s="998"/>
      <c r="EN2" s="998"/>
      <c r="EO2" s="998"/>
      <c r="EP2" s="998"/>
      <c r="EQ2" s="998"/>
      <c r="ER2" s="998"/>
      <c r="ES2" s="998"/>
      <c r="ET2" s="998"/>
      <c r="EU2" s="998"/>
      <c r="EV2" s="998"/>
      <c r="EW2" s="998"/>
      <c r="EX2" s="998"/>
      <c r="EY2" s="998"/>
      <c r="EZ2" s="998"/>
      <c r="FA2" s="998"/>
      <c r="FB2" s="998" t="s">
        <v>391</v>
      </c>
      <c r="FC2" s="998"/>
      <c r="FD2" s="998"/>
      <c r="FE2" s="998"/>
      <c r="FF2" s="998"/>
      <c r="FG2" s="998"/>
      <c r="FH2" s="998"/>
      <c r="FI2" s="998"/>
      <c r="FJ2" s="998"/>
      <c r="FK2" s="998"/>
      <c r="FL2" s="998"/>
      <c r="FM2" s="998"/>
      <c r="FN2" s="381"/>
      <c r="FO2" s="381"/>
      <c r="FP2" s="381"/>
      <c r="FQ2" s="381"/>
      <c r="FR2" s="381"/>
      <c r="FS2" s="381"/>
      <c r="FT2" s="381"/>
      <c r="FU2" s="381"/>
      <c r="FV2" s="381"/>
      <c r="FW2" s="381"/>
      <c r="FX2" s="381"/>
      <c r="FY2" s="381"/>
      <c r="FZ2" s="381"/>
      <c r="GA2" s="381"/>
      <c r="GB2" s="381"/>
      <c r="GC2" s="381"/>
      <c r="GD2" s="381"/>
      <c r="GE2" s="381"/>
      <c r="GF2" s="998"/>
      <c r="GG2" s="998"/>
      <c r="GH2" s="998"/>
      <c r="GI2" s="998"/>
      <c r="GJ2" s="381"/>
      <c r="GK2" s="381"/>
    </row>
    <row r="3" spans="1:193" s="102" customFormat="1" ht="15.75">
      <c r="A3" s="379"/>
      <c r="B3" s="1001" t="s">
        <v>566</v>
      </c>
      <c r="C3" s="999"/>
      <c r="D3" s="999"/>
      <c r="E3" s="999"/>
      <c r="F3" s="999"/>
      <c r="G3" s="999"/>
      <c r="H3" s="999"/>
      <c r="I3" s="999"/>
      <c r="J3" s="999"/>
      <c r="K3" s="999"/>
      <c r="L3" s="999"/>
      <c r="M3" s="999"/>
      <c r="N3" s="999"/>
      <c r="O3" s="999"/>
      <c r="P3" s="999"/>
      <c r="Q3" s="999"/>
      <c r="R3" s="999"/>
      <c r="S3" s="999"/>
      <c r="T3" s="1001" t="s">
        <v>566</v>
      </c>
      <c r="U3" s="999"/>
      <c r="V3" s="999"/>
      <c r="W3" s="999"/>
      <c r="X3" s="999"/>
      <c r="Y3" s="999"/>
      <c r="Z3" s="999"/>
      <c r="AA3" s="999"/>
      <c r="AB3" s="999"/>
      <c r="AC3" s="999"/>
      <c r="AD3" s="999"/>
      <c r="AE3" s="999"/>
      <c r="AF3" s="999"/>
      <c r="AG3" s="999"/>
      <c r="AH3" s="999"/>
      <c r="AI3" s="999"/>
      <c r="AJ3" s="999"/>
      <c r="AK3" s="999"/>
      <c r="AL3" s="1001" t="s">
        <v>566</v>
      </c>
      <c r="AM3" s="999"/>
      <c r="AN3" s="999"/>
      <c r="AO3" s="999"/>
      <c r="AP3" s="999"/>
      <c r="AQ3" s="999"/>
      <c r="AR3" s="999"/>
      <c r="AS3" s="999"/>
      <c r="AT3" s="999"/>
      <c r="AU3" s="999"/>
      <c r="AV3" s="999"/>
      <c r="AW3" s="999"/>
      <c r="AX3" s="999"/>
      <c r="AY3" s="999"/>
      <c r="AZ3" s="999"/>
      <c r="BA3" s="999"/>
      <c r="BB3" s="999"/>
      <c r="BC3" s="999"/>
      <c r="BD3" s="1001" t="s">
        <v>566</v>
      </c>
      <c r="BE3" s="999"/>
      <c r="BF3" s="999"/>
      <c r="BG3" s="999"/>
      <c r="BH3" s="999"/>
      <c r="BI3" s="999"/>
      <c r="BJ3" s="999"/>
      <c r="BK3" s="999"/>
      <c r="BL3" s="999"/>
      <c r="BM3" s="999"/>
      <c r="BN3" s="999"/>
      <c r="BO3" s="999"/>
      <c r="BP3" s="1001" t="s">
        <v>566</v>
      </c>
      <c r="BQ3" s="999"/>
      <c r="BR3" s="999"/>
      <c r="BS3" s="999"/>
      <c r="BT3" s="999"/>
      <c r="BU3" s="999"/>
      <c r="BV3" s="999"/>
      <c r="BW3" s="999"/>
      <c r="BX3" s="999"/>
      <c r="BY3" s="999"/>
      <c r="BZ3" s="999"/>
      <c r="CA3" s="999"/>
      <c r="CB3" s="999"/>
      <c r="CC3" s="999"/>
      <c r="CD3" s="999"/>
      <c r="CE3" s="999"/>
      <c r="CF3" s="999"/>
      <c r="CG3" s="999"/>
      <c r="CH3" s="1001" t="s">
        <v>566</v>
      </c>
      <c r="CI3" s="999"/>
      <c r="CJ3" s="999"/>
      <c r="CK3" s="999"/>
      <c r="CL3" s="999"/>
      <c r="CM3" s="999"/>
      <c r="CN3" s="999"/>
      <c r="CO3" s="999"/>
      <c r="CP3" s="999"/>
      <c r="CQ3" s="999"/>
      <c r="CR3" s="999"/>
      <c r="CS3" s="999"/>
      <c r="CT3" s="999"/>
      <c r="CU3" s="999"/>
      <c r="CV3" s="999"/>
      <c r="CW3" s="999"/>
      <c r="CX3" s="999"/>
      <c r="CY3" s="999"/>
      <c r="CZ3" s="1001" t="s">
        <v>566</v>
      </c>
      <c r="DA3" s="999"/>
      <c r="DB3" s="999"/>
      <c r="DC3" s="999"/>
      <c r="DD3" s="999"/>
      <c r="DE3" s="999"/>
      <c r="DF3" s="999"/>
      <c r="DG3" s="999"/>
      <c r="DH3" s="999"/>
      <c r="DI3" s="999"/>
      <c r="DJ3" s="999"/>
      <c r="DK3" s="999"/>
      <c r="DL3" s="999"/>
      <c r="DM3" s="999"/>
      <c r="DN3" s="999"/>
      <c r="DO3" s="999"/>
      <c r="DP3" s="999"/>
      <c r="DQ3" s="999"/>
      <c r="DR3" s="1001" t="s">
        <v>566</v>
      </c>
      <c r="DS3" s="999"/>
      <c r="DT3" s="999"/>
      <c r="DU3" s="999"/>
      <c r="DV3" s="999"/>
      <c r="DW3" s="999"/>
      <c r="DX3" s="999"/>
      <c r="DY3" s="999"/>
      <c r="DZ3" s="999"/>
      <c r="EA3" s="999"/>
      <c r="EB3" s="999"/>
      <c r="EC3" s="999"/>
      <c r="ED3" s="999"/>
      <c r="EE3" s="999"/>
      <c r="EF3" s="999"/>
      <c r="EG3" s="999"/>
      <c r="EH3" s="999"/>
      <c r="EI3" s="999"/>
      <c r="EJ3" s="1001" t="s">
        <v>566</v>
      </c>
      <c r="EK3" s="999"/>
      <c r="EL3" s="999"/>
      <c r="EM3" s="999"/>
      <c r="EN3" s="999"/>
      <c r="EO3" s="999"/>
      <c r="EP3" s="999"/>
      <c r="EQ3" s="999"/>
      <c r="ER3" s="999"/>
      <c r="ES3" s="999"/>
      <c r="ET3" s="999"/>
      <c r="EU3" s="999"/>
      <c r="EV3" s="999"/>
      <c r="EW3" s="999"/>
      <c r="EX3" s="999"/>
      <c r="EY3" s="999"/>
      <c r="EZ3" s="999"/>
      <c r="FA3" s="999"/>
      <c r="FB3" s="1001" t="s">
        <v>566</v>
      </c>
      <c r="FC3" s="999"/>
      <c r="FD3" s="999"/>
      <c r="FE3" s="999"/>
      <c r="FF3" s="999"/>
      <c r="FG3" s="999"/>
      <c r="FH3" s="999"/>
      <c r="FI3" s="999"/>
      <c r="FJ3" s="999"/>
      <c r="FK3" s="999"/>
      <c r="FL3" s="999"/>
      <c r="FM3" s="999"/>
      <c r="FN3" s="191"/>
      <c r="FO3" s="191"/>
      <c r="FP3" s="191"/>
      <c r="FQ3" s="191"/>
      <c r="FR3" s="191"/>
      <c r="FS3" s="191"/>
      <c r="FT3" s="191"/>
      <c r="FU3" s="191"/>
      <c r="FV3" s="191"/>
      <c r="FW3" s="191"/>
      <c r="FX3" s="191"/>
      <c r="FY3" s="191"/>
      <c r="FZ3" s="191"/>
      <c r="GA3" s="191"/>
      <c r="GB3" s="191"/>
      <c r="GC3" s="191"/>
      <c r="GD3" s="191"/>
      <c r="GE3" s="191"/>
      <c r="GF3" s="999"/>
      <c r="GG3" s="999"/>
      <c r="GH3" s="999"/>
      <c r="GI3" s="999"/>
      <c r="GJ3" s="191"/>
      <c r="GK3" s="191"/>
    </row>
    <row r="4" spans="1:193" s="102" customFormat="1" ht="13.5" thickBot="1">
      <c r="A4" s="89"/>
      <c r="B4" s="1000" t="s">
        <v>16</v>
      </c>
      <c r="C4" s="1000"/>
      <c r="D4" s="1000"/>
      <c r="E4" s="1000"/>
      <c r="F4" s="1000"/>
      <c r="G4" s="1000"/>
      <c r="H4" s="1000"/>
      <c r="I4" s="1000"/>
      <c r="J4" s="1000"/>
      <c r="K4" s="1000"/>
      <c r="L4" s="1000"/>
      <c r="M4" s="1000"/>
      <c r="N4" s="1000"/>
      <c r="O4" s="1000"/>
      <c r="P4" s="1000"/>
      <c r="Q4" s="1000"/>
      <c r="R4" s="1000"/>
      <c r="S4" s="1000"/>
      <c r="T4" s="1000" t="s">
        <v>16</v>
      </c>
      <c r="U4" s="1000"/>
      <c r="V4" s="1000"/>
      <c r="W4" s="1000"/>
      <c r="X4" s="1000"/>
      <c r="Y4" s="1000"/>
      <c r="Z4" s="1000"/>
      <c r="AA4" s="1000"/>
      <c r="AB4" s="1000"/>
      <c r="AC4" s="1000"/>
      <c r="AD4" s="1000"/>
      <c r="AE4" s="1000"/>
      <c r="AF4" s="1000"/>
      <c r="AG4" s="1000"/>
      <c r="AH4" s="1000"/>
      <c r="AI4" s="1000"/>
      <c r="AJ4" s="1000"/>
      <c r="AK4" s="1000"/>
      <c r="AL4" s="1000" t="s">
        <v>16</v>
      </c>
      <c r="AM4" s="1000"/>
      <c r="AN4" s="1000"/>
      <c r="AO4" s="1000"/>
      <c r="AP4" s="1000"/>
      <c r="AQ4" s="1000"/>
      <c r="AR4" s="1000"/>
      <c r="AS4" s="1000"/>
      <c r="AT4" s="1000"/>
      <c r="AU4" s="1000"/>
      <c r="AV4" s="1000"/>
      <c r="AW4" s="1000"/>
      <c r="AX4" s="1000"/>
      <c r="AY4" s="1000"/>
      <c r="AZ4" s="1000"/>
      <c r="BA4" s="1000"/>
      <c r="BB4" s="1000"/>
      <c r="BC4" s="1000"/>
      <c r="BD4" s="1000" t="s">
        <v>16</v>
      </c>
      <c r="BE4" s="1000"/>
      <c r="BF4" s="1000"/>
      <c r="BG4" s="1000"/>
      <c r="BH4" s="1000"/>
      <c r="BI4" s="1000"/>
      <c r="BJ4" s="1000"/>
      <c r="BK4" s="1000"/>
      <c r="BL4" s="1000"/>
      <c r="BM4" s="1000"/>
      <c r="BN4" s="1000"/>
      <c r="BO4" s="1000"/>
      <c r="BP4" s="1000" t="s">
        <v>16</v>
      </c>
      <c r="BQ4" s="1000"/>
      <c r="BR4" s="1000"/>
      <c r="BS4" s="1000"/>
      <c r="BT4" s="1000"/>
      <c r="BU4" s="1000"/>
      <c r="BV4" s="1000"/>
      <c r="BW4" s="1000"/>
      <c r="BX4" s="1000"/>
      <c r="BY4" s="1000"/>
      <c r="BZ4" s="1000"/>
      <c r="CA4" s="1000"/>
      <c r="CB4" s="1000"/>
      <c r="CC4" s="1000"/>
      <c r="CD4" s="1000"/>
      <c r="CE4" s="1000"/>
      <c r="CF4" s="1000"/>
      <c r="CG4" s="1000"/>
      <c r="CH4" s="1000" t="s">
        <v>16</v>
      </c>
      <c r="CI4" s="1000"/>
      <c r="CJ4" s="1000"/>
      <c r="CK4" s="1000"/>
      <c r="CL4" s="1000"/>
      <c r="CM4" s="1000"/>
      <c r="CN4" s="1000"/>
      <c r="CO4" s="1000"/>
      <c r="CP4" s="1000"/>
      <c r="CQ4" s="1000"/>
      <c r="CR4" s="1000"/>
      <c r="CS4" s="1000"/>
      <c r="CT4" s="1000"/>
      <c r="CU4" s="1000"/>
      <c r="CV4" s="1000"/>
      <c r="CW4" s="1000"/>
      <c r="CX4" s="1000"/>
      <c r="CY4" s="1000"/>
      <c r="CZ4" s="1000" t="s">
        <v>16</v>
      </c>
      <c r="DA4" s="1000"/>
      <c r="DB4" s="1000"/>
      <c r="DC4" s="1000"/>
      <c r="DD4" s="1000"/>
      <c r="DE4" s="1000"/>
      <c r="DF4" s="1000"/>
      <c r="DG4" s="1000"/>
      <c r="DH4" s="1000"/>
      <c r="DI4" s="1000"/>
      <c r="DJ4" s="1000"/>
      <c r="DK4" s="1000"/>
      <c r="DL4" s="1000"/>
      <c r="DM4" s="1000"/>
      <c r="DN4" s="1000"/>
      <c r="DO4" s="1000"/>
      <c r="DP4" s="1000"/>
      <c r="DQ4" s="1000"/>
      <c r="DR4" s="1000" t="s">
        <v>16</v>
      </c>
      <c r="DS4" s="1000"/>
      <c r="DT4" s="1000"/>
      <c r="DU4" s="1000"/>
      <c r="DV4" s="1000"/>
      <c r="DW4" s="1000"/>
      <c r="DX4" s="1000"/>
      <c r="DY4" s="1000"/>
      <c r="DZ4" s="1000"/>
      <c r="EA4" s="1000"/>
      <c r="EB4" s="1000"/>
      <c r="EC4" s="1000"/>
      <c r="ED4" s="1000"/>
      <c r="EE4" s="1000"/>
      <c r="EF4" s="1000"/>
      <c r="EG4" s="1000"/>
      <c r="EH4" s="1000"/>
      <c r="EI4" s="1000"/>
      <c r="EJ4" s="1000" t="s">
        <v>16</v>
      </c>
      <c r="EK4" s="1000"/>
      <c r="EL4" s="1000"/>
      <c r="EM4" s="1000"/>
      <c r="EN4" s="1000"/>
      <c r="EO4" s="1000"/>
      <c r="EP4" s="1000"/>
      <c r="EQ4" s="1000"/>
      <c r="ER4" s="1000"/>
      <c r="ES4" s="1000"/>
      <c r="ET4" s="1000"/>
      <c r="EU4" s="1000"/>
      <c r="EV4" s="1000"/>
      <c r="EW4" s="1000"/>
      <c r="EX4" s="1000"/>
      <c r="EY4" s="1000"/>
      <c r="EZ4" s="1000"/>
      <c r="FA4" s="1000"/>
      <c r="FB4" s="1000" t="s">
        <v>16</v>
      </c>
      <c r="FC4" s="1000"/>
      <c r="FD4" s="1000"/>
      <c r="FE4" s="1000"/>
      <c r="FF4" s="1000"/>
      <c r="FG4" s="1000"/>
      <c r="FH4" s="1000"/>
      <c r="FI4" s="1000"/>
      <c r="FJ4" s="1000"/>
      <c r="FK4" s="1000"/>
      <c r="FL4" s="1000"/>
      <c r="FM4" s="1000"/>
      <c r="FN4" s="378"/>
      <c r="FO4" s="378"/>
      <c r="FP4" s="378"/>
      <c r="FQ4" s="378"/>
      <c r="FR4" s="378"/>
      <c r="FS4" s="378"/>
      <c r="FT4" s="378"/>
      <c r="FU4" s="378"/>
      <c r="FV4" s="378"/>
      <c r="FW4" s="378"/>
      <c r="FX4" s="378"/>
      <c r="FY4" s="378"/>
      <c r="FZ4" s="378"/>
      <c r="GA4" s="378"/>
      <c r="GB4" s="378"/>
      <c r="GC4" s="378"/>
      <c r="GD4" s="378"/>
      <c r="GE4" s="378"/>
      <c r="GF4" s="1000"/>
      <c r="GG4" s="1000"/>
      <c r="GH4" s="1000"/>
      <c r="GI4" s="1000"/>
      <c r="GJ4" s="473"/>
      <c r="GK4" s="473"/>
    </row>
    <row r="5" spans="1:193" s="91" customFormat="1" ht="33" customHeight="1" thickTop="1">
      <c r="A5" s="1046" t="s">
        <v>13</v>
      </c>
      <c r="B5" s="1025" t="s">
        <v>510</v>
      </c>
      <c r="C5" s="1026"/>
      <c r="D5" s="1026"/>
      <c r="E5" s="1026"/>
      <c r="F5" s="1026"/>
      <c r="G5" s="1027"/>
      <c r="H5" s="1025" t="s">
        <v>511</v>
      </c>
      <c r="I5" s="1026"/>
      <c r="J5" s="1026"/>
      <c r="K5" s="1026"/>
      <c r="L5" s="1026"/>
      <c r="M5" s="1027"/>
      <c r="N5" s="1025" t="s">
        <v>530</v>
      </c>
      <c r="O5" s="1026"/>
      <c r="P5" s="1026"/>
      <c r="Q5" s="1026"/>
      <c r="R5" s="1026"/>
      <c r="S5" s="1027"/>
      <c r="T5" s="1025" t="s">
        <v>513</v>
      </c>
      <c r="U5" s="1026"/>
      <c r="V5" s="1026"/>
      <c r="W5" s="1026"/>
      <c r="X5" s="1026"/>
      <c r="Y5" s="1027"/>
      <c r="Z5" s="1025" t="s">
        <v>528</v>
      </c>
      <c r="AA5" s="1026"/>
      <c r="AB5" s="1026"/>
      <c r="AC5" s="1026"/>
      <c r="AD5" s="1026"/>
      <c r="AE5" s="1027"/>
      <c r="AF5" s="1025" t="s">
        <v>515</v>
      </c>
      <c r="AG5" s="1026"/>
      <c r="AH5" s="1026"/>
      <c r="AI5" s="1026"/>
      <c r="AJ5" s="1026"/>
      <c r="AK5" s="1027"/>
      <c r="AL5" s="1025" t="s">
        <v>529</v>
      </c>
      <c r="AM5" s="1026"/>
      <c r="AN5" s="1026"/>
      <c r="AO5" s="1026"/>
      <c r="AP5" s="1026"/>
      <c r="AQ5" s="1027"/>
      <c r="AR5" s="1025" t="s">
        <v>392</v>
      </c>
      <c r="AS5" s="1026"/>
      <c r="AT5" s="1026"/>
      <c r="AU5" s="1026"/>
      <c r="AV5" s="1026"/>
      <c r="AW5" s="1027"/>
      <c r="AX5" s="1025" t="s">
        <v>337</v>
      </c>
      <c r="AY5" s="1026"/>
      <c r="AZ5" s="1026"/>
      <c r="BA5" s="1026"/>
      <c r="BB5" s="1026"/>
      <c r="BC5" s="1027"/>
      <c r="BD5" s="1025" t="s">
        <v>336</v>
      </c>
      <c r="BE5" s="1026"/>
      <c r="BF5" s="1026"/>
      <c r="BG5" s="1026"/>
      <c r="BH5" s="1026"/>
      <c r="BI5" s="1027"/>
      <c r="BJ5" s="1025" t="s">
        <v>393</v>
      </c>
      <c r="BK5" s="1026"/>
      <c r="BL5" s="1026"/>
      <c r="BM5" s="1026"/>
      <c r="BN5" s="1026"/>
      <c r="BO5" s="1027"/>
      <c r="BP5" s="1025" t="s">
        <v>517</v>
      </c>
      <c r="BQ5" s="1026"/>
      <c r="BR5" s="1026"/>
      <c r="BS5" s="1026"/>
      <c r="BT5" s="1026"/>
      <c r="BU5" s="1027"/>
      <c r="BV5" s="1025" t="s">
        <v>518</v>
      </c>
      <c r="BW5" s="1026"/>
      <c r="BX5" s="1026"/>
      <c r="BY5" s="1026"/>
      <c r="BZ5" s="1026"/>
      <c r="CA5" s="1027"/>
      <c r="CB5" s="1025" t="s">
        <v>531</v>
      </c>
      <c r="CC5" s="1026"/>
      <c r="CD5" s="1026"/>
      <c r="CE5" s="1026"/>
      <c r="CF5" s="1026"/>
      <c r="CG5" s="1027"/>
      <c r="CH5" s="1025" t="s">
        <v>520</v>
      </c>
      <c r="CI5" s="1026"/>
      <c r="CJ5" s="1026"/>
      <c r="CK5" s="1026"/>
      <c r="CL5" s="1026"/>
      <c r="CM5" s="1027"/>
      <c r="CN5" s="1025" t="s">
        <v>522</v>
      </c>
      <c r="CO5" s="1026"/>
      <c r="CP5" s="1026"/>
      <c r="CQ5" s="1026"/>
      <c r="CR5" s="1026"/>
      <c r="CS5" s="1027"/>
      <c r="CT5" s="1025" t="s">
        <v>523</v>
      </c>
      <c r="CU5" s="1026"/>
      <c r="CV5" s="1026"/>
      <c r="CW5" s="1026"/>
      <c r="CX5" s="1026"/>
      <c r="CY5" s="1027"/>
      <c r="CZ5" s="1025" t="s">
        <v>524</v>
      </c>
      <c r="DA5" s="1026"/>
      <c r="DB5" s="1026"/>
      <c r="DC5" s="1026"/>
      <c r="DD5" s="1026"/>
      <c r="DE5" s="1027"/>
      <c r="DF5" s="1025" t="s">
        <v>446</v>
      </c>
      <c r="DG5" s="1026"/>
      <c r="DH5" s="1026"/>
      <c r="DI5" s="1026"/>
      <c r="DJ5" s="1026"/>
      <c r="DK5" s="1027"/>
      <c r="DL5" s="1025" t="s">
        <v>447</v>
      </c>
      <c r="DM5" s="1026"/>
      <c r="DN5" s="1026"/>
      <c r="DO5" s="1026"/>
      <c r="DP5" s="1026"/>
      <c r="DQ5" s="1027"/>
      <c r="DR5" s="1025" t="s">
        <v>448</v>
      </c>
      <c r="DS5" s="1026"/>
      <c r="DT5" s="1026"/>
      <c r="DU5" s="1026"/>
      <c r="DV5" s="1026"/>
      <c r="DW5" s="1027"/>
      <c r="DX5" s="1025" t="s">
        <v>449</v>
      </c>
      <c r="DY5" s="1026"/>
      <c r="DZ5" s="1026"/>
      <c r="EA5" s="1026"/>
      <c r="EB5" s="1026"/>
      <c r="EC5" s="1027"/>
      <c r="ED5" s="1025" t="s">
        <v>450</v>
      </c>
      <c r="EE5" s="1026"/>
      <c r="EF5" s="1026"/>
      <c r="EG5" s="1026"/>
      <c r="EH5" s="1026"/>
      <c r="EI5" s="1027"/>
      <c r="EJ5" s="1025" t="s">
        <v>334</v>
      </c>
      <c r="EK5" s="1026"/>
      <c r="EL5" s="1026"/>
      <c r="EM5" s="1026"/>
      <c r="EN5" s="1026"/>
      <c r="EO5" s="1027"/>
      <c r="EP5" s="1025" t="s">
        <v>525</v>
      </c>
      <c r="EQ5" s="1026"/>
      <c r="ER5" s="1026"/>
      <c r="ES5" s="1026"/>
      <c r="ET5" s="1026"/>
      <c r="EU5" s="1027"/>
      <c r="EV5" s="1025" t="s">
        <v>532</v>
      </c>
      <c r="EW5" s="1026"/>
      <c r="EX5" s="1026"/>
      <c r="EY5" s="1026"/>
      <c r="EZ5" s="1026"/>
      <c r="FA5" s="1027"/>
      <c r="FB5" s="1025" t="s">
        <v>526</v>
      </c>
      <c r="FC5" s="1026"/>
      <c r="FD5" s="1026"/>
      <c r="FE5" s="1026"/>
      <c r="FF5" s="1026"/>
      <c r="FG5" s="1027"/>
      <c r="FH5" s="1025" t="s">
        <v>518</v>
      </c>
      <c r="FI5" s="1026"/>
      <c r="FJ5" s="1026"/>
      <c r="FK5" s="1026"/>
      <c r="FL5" s="1026"/>
      <c r="FM5" s="1027"/>
      <c r="FN5" s="1025" t="s">
        <v>527</v>
      </c>
      <c r="FO5" s="1026"/>
      <c r="FP5" s="1026"/>
      <c r="FQ5" s="1026"/>
      <c r="FR5" s="1026"/>
      <c r="FS5" s="1027"/>
      <c r="FT5" s="1025" t="s">
        <v>521</v>
      </c>
      <c r="FU5" s="1026"/>
      <c r="FV5" s="1026"/>
      <c r="FW5" s="1026"/>
      <c r="FX5" s="1026"/>
      <c r="FY5" s="1027"/>
      <c r="FZ5" s="1025" t="s">
        <v>390</v>
      </c>
      <c r="GA5" s="1026"/>
      <c r="GB5" s="1026"/>
      <c r="GC5" s="1026"/>
      <c r="GD5" s="1026"/>
      <c r="GE5" s="1027"/>
      <c r="GF5" s="1025" t="s">
        <v>389</v>
      </c>
      <c r="GG5" s="1026"/>
      <c r="GH5" s="1026"/>
      <c r="GI5" s="1027"/>
    </row>
    <row r="6" spans="1:193" s="92" customFormat="1" ht="18.75" customHeight="1">
      <c r="A6" s="1047"/>
      <c r="B6" s="1082" t="s">
        <v>54</v>
      </c>
      <c r="C6" s="1083"/>
      <c r="D6" s="1088" t="s">
        <v>53</v>
      </c>
      <c r="E6" s="1083"/>
      <c r="F6" s="1088" t="s">
        <v>388</v>
      </c>
      <c r="G6" s="1089"/>
      <c r="H6" s="1082" t="s">
        <v>54</v>
      </c>
      <c r="I6" s="1083"/>
      <c r="J6" s="1088" t="s">
        <v>53</v>
      </c>
      <c r="K6" s="1083"/>
      <c r="L6" s="1088" t="s">
        <v>388</v>
      </c>
      <c r="M6" s="1089"/>
      <c r="N6" s="1082" t="s">
        <v>54</v>
      </c>
      <c r="O6" s="1083"/>
      <c r="P6" s="1088" t="s">
        <v>53</v>
      </c>
      <c r="Q6" s="1083"/>
      <c r="R6" s="1088" t="s">
        <v>388</v>
      </c>
      <c r="S6" s="1089"/>
      <c r="T6" s="1082" t="s">
        <v>54</v>
      </c>
      <c r="U6" s="1083"/>
      <c r="V6" s="1088" t="s">
        <v>53</v>
      </c>
      <c r="W6" s="1083"/>
      <c r="X6" s="1088" t="s">
        <v>388</v>
      </c>
      <c r="Y6" s="1089"/>
      <c r="Z6" s="1082" t="s">
        <v>54</v>
      </c>
      <c r="AA6" s="1083"/>
      <c r="AB6" s="1088" t="s">
        <v>53</v>
      </c>
      <c r="AC6" s="1083"/>
      <c r="AD6" s="1088" t="s">
        <v>388</v>
      </c>
      <c r="AE6" s="1089"/>
      <c r="AF6" s="1082" t="s">
        <v>54</v>
      </c>
      <c r="AG6" s="1083"/>
      <c r="AH6" s="1088" t="s">
        <v>53</v>
      </c>
      <c r="AI6" s="1083"/>
      <c r="AJ6" s="1088" t="s">
        <v>388</v>
      </c>
      <c r="AK6" s="1089"/>
      <c r="AL6" s="1082" t="s">
        <v>54</v>
      </c>
      <c r="AM6" s="1083"/>
      <c r="AN6" s="1088" t="s">
        <v>53</v>
      </c>
      <c r="AO6" s="1083"/>
      <c r="AP6" s="1088" t="s">
        <v>388</v>
      </c>
      <c r="AQ6" s="1089"/>
      <c r="AR6" s="1082" t="s">
        <v>54</v>
      </c>
      <c r="AS6" s="1083"/>
      <c r="AT6" s="1088" t="s">
        <v>53</v>
      </c>
      <c r="AU6" s="1083"/>
      <c r="AV6" s="1088" t="s">
        <v>388</v>
      </c>
      <c r="AW6" s="1089"/>
      <c r="AX6" s="1082" t="s">
        <v>54</v>
      </c>
      <c r="AY6" s="1083"/>
      <c r="AZ6" s="1088" t="s">
        <v>53</v>
      </c>
      <c r="BA6" s="1083"/>
      <c r="BB6" s="1088" t="s">
        <v>388</v>
      </c>
      <c r="BC6" s="1089"/>
      <c r="BD6" s="1082" t="s">
        <v>54</v>
      </c>
      <c r="BE6" s="1083"/>
      <c r="BF6" s="1088" t="s">
        <v>53</v>
      </c>
      <c r="BG6" s="1083"/>
      <c r="BH6" s="1088" t="s">
        <v>388</v>
      </c>
      <c r="BI6" s="1089"/>
      <c r="BJ6" s="1082" t="s">
        <v>54</v>
      </c>
      <c r="BK6" s="1083"/>
      <c r="BL6" s="1088" t="s">
        <v>53</v>
      </c>
      <c r="BM6" s="1083"/>
      <c r="BN6" s="1088" t="s">
        <v>388</v>
      </c>
      <c r="BO6" s="1089"/>
      <c r="BP6" s="1082" t="s">
        <v>54</v>
      </c>
      <c r="BQ6" s="1083"/>
      <c r="BR6" s="1088" t="s">
        <v>53</v>
      </c>
      <c r="BS6" s="1083"/>
      <c r="BT6" s="1088" t="s">
        <v>388</v>
      </c>
      <c r="BU6" s="1089"/>
      <c r="BV6" s="1082" t="s">
        <v>54</v>
      </c>
      <c r="BW6" s="1083"/>
      <c r="BX6" s="1088" t="s">
        <v>53</v>
      </c>
      <c r="BY6" s="1083"/>
      <c r="BZ6" s="1088" t="s">
        <v>388</v>
      </c>
      <c r="CA6" s="1089"/>
      <c r="CB6" s="1082" t="s">
        <v>54</v>
      </c>
      <c r="CC6" s="1083"/>
      <c r="CD6" s="1088" t="s">
        <v>53</v>
      </c>
      <c r="CE6" s="1083"/>
      <c r="CF6" s="1088" t="s">
        <v>388</v>
      </c>
      <c r="CG6" s="1089"/>
      <c r="CH6" s="1082" t="s">
        <v>54</v>
      </c>
      <c r="CI6" s="1083"/>
      <c r="CJ6" s="1088" t="s">
        <v>53</v>
      </c>
      <c r="CK6" s="1083"/>
      <c r="CL6" s="1088" t="s">
        <v>386</v>
      </c>
      <c r="CM6" s="1089"/>
      <c r="CN6" s="1082" t="s">
        <v>54</v>
      </c>
      <c r="CO6" s="1083"/>
      <c r="CP6" s="1088" t="s">
        <v>53</v>
      </c>
      <c r="CQ6" s="1083"/>
      <c r="CR6" s="1088" t="s">
        <v>387</v>
      </c>
      <c r="CS6" s="1089"/>
      <c r="CT6" s="1082" t="s">
        <v>54</v>
      </c>
      <c r="CU6" s="1083"/>
      <c r="CV6" s="1088" t="s">
        <v>53</v>
      </c>
      <c r="CW6" s="1089"/>
      <c r="CX6" s="1082" t="s">
        <v>387</v>
      </c>
      <c r="CY6" s="1089"/>
      <c r="CZ6" s="1082" t="s">
        <v>54</v>
      </c>
      <c r="DA6" s="1083"/>
      <c r="DB6" s="1088" t="s">
        <v>53</v>
      </c>
      <c r="DC6" s="1083"/>
      <c r="DD6" s="1088" t="s">
        <v>387</v>
      </c>
      <c r="DE6" s="1089"/>
      <c r="DF6" s="1082" t="s">
        <v>54</v>
      </c>
      <c r="DG6" s="1083"/>
      <c r="DH6" s="1088" t="s">
        <v>53</v>
      </c>
      <c r="DI6" s="1083"/>
      <c r="DJ6" s="1088" t="s">
        <v>387</v>
      </c>
      <c r="DK6" s="1089"/>
      <c r="DL6" s="1082" t="s">
        <v>54</v>
      </c>
      <c r="DM6" s="1083"/>
      <c r="DN6" s="1088" t="s">
        <v>53</v>
      </c>
      <c r="DO6" s="1083"/>
      <c r="DP6" s="1088" t="s">
        <v>387</v>
      </c>
      <c r="DQ6" s="1089"/>
      <c r="DR6" s="1082" t="s">
        <v>54</v>
      </c>
      <c r="DS6" s="1083"/>
      <c r="DT6" s="1088" t="s">
        <v>53</v>
      </c>
      <c r="DU6" s="1083"/>
      <c r="DV6" s="1088" t="s">
        <v>387</v>
      </c>
      <c r="DW6" s="1089"/>
      <c r="DX6" s="1082" t="s">
        <v>54</v>
      </c>
      <c r="DY6" s="1083"/>
      <c r="DZ6" s="1088" t="s">
        <v>53</v>
      </c>
      <c r="EA6" s="1083"/>
      <c r="EB6" s="1088" t="s">
        <v>387</v>
      </c>
      <c r="EC6" s="1089"/>
      <c r="ED6" s="1082" t="s">
        <v>54</v>
      </c>
      <c r="EE6" s="1083"/>
      <c r="EF6" s="1088" t="s">
        <v>53</v>
      </c>
      <c r="EG6" s="1083"/>
      <c r="EH6" s="1088" t="s">
        <v>387</v>
      </c>
      <c r="EI6" s="1089"/>
      <c r="EJ6" s="1082" t="s">
        <v>54</v>
      </c>
      <c r="EK6" s="1083"/>
      <c r="EL6" s="1088" t="s">
        <v>53</v>
      </c>
      <c r="EM6" s="1083"/>
      <c r="EN6" s="1088" t="s">
        <v>387</v>
      </c>
      <c r="EO6" s="1089"/>
      <c r="EP6" s="1082" t="s">
        <v>54</v>
      </c>
      <c r="EQ6" s="1083"/>
      <c r="ER6" s="1088" t="s">
        <v>53</v>
      </c>
      <c r="ES6" s="1083"/>
      <c r="ET6" s="1088" t="s">
        <v>387</v>
      </c>
      <c r="EU6" s="1089"/>
      <c r="EV6" s="1082" t="s">
        <v>54</v>
      </c>
      <c r="EW6" s="1083"/>
      <c r="EX6" s="1088" t="s">
        <v>53</v>
      </c>
      <c r="EY6" s="1083"/>
      <c r="EZ6" s="1088" t="s">
        <v>387</v>
      </c>
      <c r="FA6" s="1089"/>
      <c r="FB6" s="1082" t="s">
        <v>54</v>
      </c>
      <c r="FC6" s="1083"/>
      <c r="FD6" s="1088" t="s">
        <v>53</v>
      </c>
      <c r="FE6" s="1083"/>
      <c r="FF6" s="1088" t="s">
        <v>387</v>
      </c>
      <c r="FG6" s="1089"/>
      <c r="FH6" s="1082" t="s">
        <v>54</v>
      </c>
      <c r="FI6" s="1083"/>
      <c r="FJ6" s="1088" t="s">
        <v>53</v>
      </c>
      <c r="FK6" s="1083"/>
      <c r="FL6" s="1088" t="s">
        <v>386</v>
      </c>
      <c r="FM6" s="1089"/>
      <c r="FN6" s="1082" t="s">
        <v>54</v>
      </c>
      <c r="FO6" s="1083"/>
      <c r="FP6" s="1088" t="s">
        <v>53</v>
      </c>
      <c r="FQ6" s="1083"/>
      <c r="FR6" s="1088" t="s">
        <v>386</v>
      </c>
      <c r="FS6" s="1089"/>
      <c r="FT6" s="1082" t="s">
        <v>54</v>
      </c>
      <c r="FU6" s="1083"/>
      <c r="FV6" s="1088" t="s">
        <v>53</v>
      </c>
      <c r="FW6" s="1083"/>
      <c r="FX6" s="1088" t="s">
        <v>386</v>
      </c>
      <c r="FY6" s="1089"/>
      <c r="FZ6" s="1082" t="s">
        <v>54</v>
      </c>
      <c r="GA6" s="1083"/>
      <c r="GB6" s="1088" t="s">
        <v>53</v>
      </c>
      <c r="GC6" s="1083"/>
      <c r="GD6" s="1088" t="s">
        <v>386</v>
      </c>
      <c r="GE6" s="1089"/>
      <c r="GF6" s="1082" t="s">
        <v>54</v>
      </c>
      <c r="GG6" s="1083"/>
      <c r="GH6" s="1088" t="s">
        <v>53</v>
      </c>
      <c r="GI6" s="1089"/>
    </row>
    <row r="7" spans="1:193" s="373" customFormat="1" ht="14.25" customHeight="1">
      <c r="A7" s="1047"/>
      <c r="B7" s="401">
        <v>41639</v>
      </c>
      <c r="C7" s="400">
        <v>42004</v>
      </c>
      <c r="D7" s="1084" t="s">
        <v>54</v>
      </c>
      <c r="E7" s="1086" t="s">
        <v>55</v>
      </c>
      <c r="F7" s="403">
        <v>41639</v>
      </c>
      <c r="G7" s="400">
        <v>42004</v>
      </c>
      <c r="H7" s="401">
        <v>41639</v>
      </c>
      <c r="I7" s="400">
        <v>42004</v>
      </c>
      <c r="J7" s="1084" t="s">
        <v>54</v>
      </c>
      <c r="K7" s="1086" t="s">
        <v>55</v>
      </c>
      <c r="L7" s="404">
        <v>41639</v>
      </c>
      <c r="M7" s="402">
        <v>42004</v>
      </c>
      <c r="N7" s="407">
        <v>41639</v>
      </c>
      <c r="O7" s="406">
        <v>42004</v>
      </c>
      <c r="P7" s="1084" t="s">
        <v>54</v>
      </c>
      <c r="Q7" s="1086" t="s">
        <v>55</v>
      </c>
      <c r="R7" s="403">
        <v>41639</v>
      </c>
      <c r="S7" s="400">
        <v>42004</v>
      </c>
      <c r="T7" s="401">
        <v>41639</v>
      </c>
      <c r="U7" s="400">
        <v>42004</v>
      </c>
      <c r="V7" s="1084" t="s">
        <v>54</v>
      </c>
      <c r="W7" s="1086" t="s">
        <v>55</v>
      </c>
      <c r="X7" s="404">
        <v>41639</v>
      </c>
      <c r="Y7" s="402">
        <v>42004</v>
      </c>
      <c r="Z7" s="401">
        <v>41639</v>
      </c>
      <c r="AA7" s="400">
        <v>42004</v>
      </c>
      <c r="AB7" s="1084" t="s">
        <v>54</v>
      </c>
      <c r="AC7" s="1086" t="s">
        <v>55</v>
      </c>
      <c r="AD7" s="400">
        <v>41639</v>
      </c>
      <c r="AE7" s="406">
        <v>42004</v>
      </c>
      <c r="AF7" s="401">
        <v>41639</v>
      </c>
      <c r="AG7" s="400">
        <v>42004</v>
      </c>
      <c r="AH7" s="1084" t="s">
        <v>54</v>
      </c>
      <c r="AI7" s="1086" t="s">
        <v>55</v>
      </c>
      <c r="AJ7" s="400">
        <v>41639</v>
      </c>
      <c r="AK7" s="406">
        <v>42004</v>
      </c>
      <c r="AL7" s="401">
        <v>41639</v>
      </c>
      <c r="AM7" s="400">
        <v>42004</v>
      </c>
      <c r="AN7" s="1084" t="s">
        <v>54</v>
      </c>
      <c r="AO7" s="1086" t="s">
        <v>55</v>
      </c>
      <c r="AP7" s="400">
        <v>41639</v>
      </c>
      <c r="AQ7" s="406">
        <v>42004</v>
      </c>
      <c r="AR7" s="401">
        <v>41639</v>
      </c>
      <c r="AS7" s="400">
        <v>42004</v>
      </c>
      <c r="AT7" s="1084" t="s">
        <v>54</v>
      </c>
      <c r="AU7" s="1086" t="s">
        <v>55</v>
      </c>
      <c r="AV7" s="400">
        <v>41639</v>
      </c>
      <c r="AW7" s="406">
        <v>42004</v>
      </c>
      <c r="AX7" s="401">
        <v>41639</v>
      </c>
      <c r="AY7" s="400">
        <v>42004</v>
      </c>
      <c r="AZ7" s="1084" t="s">
        <v>54</v>
      </c>
      <c r="BA7" s="1086" t="s">
        <v>55</v>
      </c>
      <c r="BB7" s="400">
        <v>41639</v>
      </c>
      <c r="BC7" s="405">
        <v>42004</v>
      </c>
      <c r="BD7" s="401">
        <v>41639</v>
      </c>
      <c r="BE7" s="400">
        <v>42004</v>
      </c>
      <c r="BF7" s="1084" t="s">
        <v>54</v>
      </c>
      <c r="BG7" s="1086" t="s">
        <v>55</v>
      </c>
      <c r="BH7" s="403">
        <v>41639</v>
      </c>
      <c r="BI7" s="402">
        <v>42004</v>
      </c>
      <c r="BJ7" s="401">
        <v>41639</v>
      </c>
      <c r="BK7" s="400">
        <v>42004</v>
      </c>
      <c r="BL7" s="1084" t="s">
        <v>54</v>
      </c>
      <c r="BM7" s="1086" t="s">
        <v>55</v>
      </c>
      <c r="BN7" s="403">
        <v>41639</v>
      </c>
      <c r="BO7" s="402">
        <v>42004</v>
      </c>
      <c r="BP7" s="401">
        <v>41639</v>
      </c>
      <c r="BQ7" s="400">
        <v>42004</v>
      </c>
      <c r="BR7" s="1084" t="s">
        <v>54</v>
      </c>
      <c r="BS7" s="1086" t="s">
        <v>55</v>
      </c>
      <c r="BT7" s="403">
        <v>41639</v>
      </c>
      <c r="BU7" s="402">
        <v>42004</v>
      </c>
      <c r="BV7" s="401">
        <v>41639</v>
      </c>
      <c r="BW7" s="400">
        <v>42004</v>
      </c>
      <c r="BX7" s="1084" t="s">
        <v>54</v>
      </c>
      <c r="BY7" s="1086" t="s">
        <v>55</v>
      </c>
      <c r="BZ7" s="403">
        <v>41639</v>
      </c>
      <c r="CA7" s="402">
        <v>42004</v>
      </c>
      <c r="CB7" s="401">
        <v>41639</v>
      </c>
      <c r="CC7" s="400">
        <v>42004</v>
      </c>
      <c r="CD7" s="1084" t="s">
        <v>54</v>
      </c>
      <c r="CE7" s="1086" t="s">
        <v>55</v>
      </c>
      <c r="CF7" s="403">
        <v>41639</v>
      </c>
      <c r="CG7" s="402">
        <v>42004</v>
      </c>
      <c r="CH7" s="401">
        <v>41639</v>
      </c>
      <c r="CI7" s="400">
        <v>42004</v>
      </c>
      <c r="CJ7" s="1084" t="s">
        <v>54</v>
      </c>
      <c r="CK7" s="1086" t="s">
        <v>55</v>
      </c>
      <c r="CL7" s="403">
        <v>41639</v>
      </c>
      <c r="CM7" s="402">
        <v>42004</v>
      </c>
      <c r="CN7" s="401">
        <v>41639</v>
      </c>
      <c r="CO7" s="400">
        <v>42004</v>
      </c>
      <c r="CP7" s="1084" t="s">
        <v>54</v>
      </c>
      <c r="CQ7" s="1086" t="s">
        <v>55</v>
      </c>
      <c r="CR7" s="403">
        <v>41639</v>
      </c>
      <c r="CS7" s="402">
        <v>42004</v>
      </c>
      <c r="CT7" s="401">
        <v>41639</v>
      </c>
      <c r="CU7" s="400">
        <v>42004</v>
      </c>
      <c r="CV7" s="1084" t="s">
        <v>54</v>
      </c>
      <c r="CW7" s="1090" t="s">
        <v>55</v>
      </c>
      <c r="CX7" s="403">
        <v>41639</v>
      </c>
      <c r="CY7" s="402">
        <v>42004</v>
      </c>
      <c r="CZ7" s="401">
        <v>41639</v>
      </c>
      <c r="DA7" s="400">
        <v>42004</v>
      </c>
      <c r="DB7" s="1084" t="s">
        <v>54</v>
      </c>
      <c r="DC7" s="1086" t="s">
        <v>55</v>
      </c>
      <c r="DD7" s="403">
        <v>41639</v>
      </c>
      <c r="DE7" s="402">
        <v>42004</v>
      </c>
      <c r="DF7" s="401">
        <v>41639</v>
      </c>
      <c r="DG7" s="400">
        <v>42004</v>
      </c>
      <c r="DH7" s="1084" t="s">
        <v>54</v>
      </c>
      <c r="DI7" s="1086" t="s">
        <v>55</v>
      </c>
      <c r="DJ7" s="403">
        <v>41639</v>
      </c>
      <c r="DK7" s="402">
        <v>42004</v>
      </c>
      <c r="DL7" s="401">
        <v>41639</v>
      </c>
      <c r="DM7" s="400">
        <v>42004</v>
      </c>
      <c r="DN7" s="1084" t="s">
        <v>54</v>
      </c>
      <c r="DO7" s="1086" t="s">
        <v>55</v>
      </c>
      <c r="DP7" s="403">
        <v>41639</v>
      </c>
      <c r="DQ7" s="402">
        <v>42004</v>
      </c>
      <c r="DR7" s="401">
        <v>41639</v>
      </c>
      <c r="DS7" s="400">
        <v>42004</v>
      </c>
      <c r="DT7" s="1084" t="s">
        <v>54</v>
      </c>
      <c r="DU7" s="1086" t="s">
        <v>55</v>
      </c>
      <c r="DV7" s="403">
        <v>41639</v>
      </c>
      <c r="DW7" s="402">
        <v>42004</v>
      </c>
      <c r="DX7" s="401">
        <v>41639</v>
      </c>
      <c r="DY7" s="400">
        <v>42004</v>
      </c>
      <c r="DZ7" s="1084" t="s">
        <v>54</v>
      </c>
      <c r="EA7" s="1086" t="s">
        <v>55</v>
      </c>
      <c r="EB7" s="403">
        <v>41639</v>
      </c>
      <c r="EC7" s="402">
        <v>42004</v>
      </c>
      <c r="ED7" s="401">
        <v>41639</v>
      </c>
      <c r="EE7" s="400">
        <v>42004</v>
      </c>
      <c r="EF7" s="1084" t="s">
        <v>54</v>
      </c>
      <c r="EG7" s="1086" t="s">
        <v>55</v>
      </c>
      <c r="EH7" s="403">
        <v>41639</v>
      </c>
      <c r="EI7" s="402">
        <v>42004</v>
      </c>
      <c r="EJ7" s="401">
        <v>41639</v>
      </c>
      <c r="EK7" s="400">
        <v>42004</v>
      </c>
      <c r="EL7" s="1084" t="s">
        <v>54</v>
      </c>
      <c r="EM7" s="1086" t="s">
        <v>55</v>
      </c>
      <c r="EN7" s="403">
        <v>41639</v>
      </c>
      <c r="EO7" s="402">
        <v>42004</v>
      </c>
      <c r="EP7" s="401">
        <v>41639</v>
      </c>
      <c r="EQ7" s="400">
        <v>42004</v>
      </c>
      <c r="ER7" s="1084" t="s">
        <v>54</v>
      </c>
      <c r="ES7" s="1086" t="s">
        <v>55</v>
      </c>
      <c r="ET7" s="403">
        <v>41639</v>
      </c>
      <c r="EU7" s="402">
        <v>42004</v>
      </c>
      <c r="EV7" s="401">
        <v>41639</v>
      </c>
      <c r="EW7" s="400">
        <v>42004</v>
      </c>
      <c r="EX7" s="1084" t="s">
        <v>54</v>
      </c>
      <c r="EY7" s="1086" t="s">
        <v>55</v>
      </c>
      <c r="EZ7" s="403">
        <v>41639</v>
      </c>
      <c r="FA7" s="402">
        <v>42004</v>
      </c>
      <c r="FB7" s="401">
        <v>41639</v>
      </c>
      <c r="FC7" s="400">
        <v>42004</v>
      </c>
      <c r="FD7" s="1084" t="s">
        <v>54</v>
      </c>
      <c r="FE7" s="1086" t="s">
        <v>55</v>
      </c>
      <c r="FF7" s="403">
        <v>41639</v>
      </c>
      <c r="FG7" s="402">
        <v>42004</v>
      </c>
      <c r="FH7" s="401">
        <v>41639</v>
      </c>
      <c r="FI7" s="400">
        <v>42004</v>
      </c>
      <c r="FJ7" s="1084" t="s">
        <v>54</v>
      </c>
      <c r="FK7" s="1086" t="s">
        <v>55</v>
      </c>
      <c r="FL7" s="403">
        <v>41639</v>
      </c>
      <c r="FM7" s="402">
        <v>42004</v>
      </c>
      <c r="FN7" s="401">
        <v>41639</v>
      </c>
      <c r="FO7" s="400">
        <v>42004</v>
      </c>
      <c r="FP7" s="1084" t="s">
        <v>54</v>
      </c>
      <c r="FQ7" s="1086" t="s">
        <v>55</v>
      </c>
      <c r="FR7" s="403">
        <v>41639</v>
      </c>
      <c r="FS7" s="402">
        <v>42004</v>
      </c>
      <c r="FT7" s="401">
        <v>41639</v>
      </c>
      <c r="FU7" s="400">
        <v>42004</v>
      </c>
      <c r="FV7" s="1084" t="s">
        <v>54</v>
      </c>
      <c r="FW7" s="1086" t="s">
        <v>55</v>
      </c>
      <c r="FX7" s="403">
        <v>41639</v>
      </c>
      <c r="FY7" s="402">
        <v>42004</v>
      </c>
      <c r="FZ7" s="401">
        <v>41639</v>
      </c>
      <c r="GA7" s="400">
        <v>42004</v>
      </c>
      <c r="GB7" s="1084" t="s">
        <v>54</v>
      </c>
      <c r="GC7" s="1086" t="s">
        <v>55</v>
      </c>
      <c r="GD7" s="403">
        <v>41639</v>
      </c>
      <c r="GE7" s="402">
        <v>42004</v>
      </c>
      <c r="GF7" s="401">
        <v>41639</v>
      </c>
      <c r="GG7" s="400">
        <v>42004</v>
      </c>
      <c r="GH7" s="1084" t="s">
        <v>54</v>
      </c>
      <c r="GI7" s="1090" t="s">
        <v>55</v>
      </c>
    </row>
    <row r="8" spans="1:193" s="606" customFormat="1" ht="19.5" customHeight="1" thickBot="1">
      <c r="A8" s="1048"/>
      <c r="B8" s="1078">
        <v>1</v>
      </c>
      <c r="C8" s="1079"/>
      <c r="D8" s="1085"/>
      <c r="E8" s="1087"/>
      <c r="F8" s="1080" t="s">
        <v>385</v>
      </c>
      <c r="G8" s="1081"/>
      <c r="H8" s="1078">
        <v>2</v>
      </c>
      <c r="I8" s="1079"/>
      <c r="J8" s="1085"/>
      <c r="K8" s="1087"/>
      <c r="L8" s="1080" t="s">
        <v>384</v>
      </c>
      <c r="M8" s="1081"/>
      <c r="N8" s="1078">
        <v>3</v>
      </c>
      <c r="O8" s="1079"/>
      <c r="P8" s="1085"/>
      <c r="Q8" s="1087"/>
      <c r="R8" s="1080" t="s">
        <v>383</v>
      </c>
      <c r="S8" s="1081"/>
      <c r="T8" s="1078">
        <v>4</v>
      </c>
      <c r="U8" s="1079"/>
      <c r="V8" s="1085"/>
      <c r="W8" s="1087"/>
      <c r="X8" s="1080" t="s">
        <v>382</v>
      </c>
      <c r="Y8" s="1081"/>
      <c r="Z8" s="1078">
        <v>5</v>
      </c>
      <c r="AA8" s="1079"/>
      <c r="AB8" s="1085"/>
      <c r="AC8" s="1087"/>
      <c r="AD8" s="1080" t="s">
        <v>381</v>
      </c>
      <c r="AE8" s="1081"/>
      <c r="AF8" s="1078">
        <v>6</v>
      </c>
      <c r="AG8" s="1079"/>
      <c r="AH8" s="1085"/>
      <c r="AI8" s="1087"/>
      <c r="AJ8" s="1080" t="s">
        <v>380</v>
      </c>
      <c r="AK8" s="1081"/>
      <c r="AL8" s="1078">
        <v>7</v>
      </c>
      <c r="AM8" s="1079"/>
      <c r="AN8" s="1085"/>
      <c r="AO8" s="1087"/>
      <c r="AP8" s="1080" t="s">
        <v>379</v>
      </c>
      <c r="AQ8" s="1081"/>
      <c r="AR8" s="1078">
        <v>8</v>
      </c>
      <c r="AS8" s="1079"/>
      <c r="AT8" s="1085"/>
      <c r="AU8" s="1087"/>
      <c r="AV8" s="1080" t="s">
        <v>378</v>
      </c>
      <c r="AW8" s="1081"/>
      <c r="AX8" s="1078">
        <v>9</v>
      </c>
      <c r="AY8" s="1079"/>
      <c r="AZ8" s="1085"/>
      <c r="BA8" s="1087"/>
      <c r="BB8" s="1080" t="s">
        <v>377</v>
      </c>
      <c r="BC8" s="1081"/>
      <c r="BD8" s="1078">
        <v>11</v>
      </c>
      <c r="BE8" s="1079"/>
      <c r="BF8" s="1085"/>
      <c r="BG8" s="1087"/>
      <c r="BH8" s="1080" t="s">
        <v>376</v>
      </c>
      <c r="BI8" s="1081"/>
      <c r="BJ8" s="1078">
        <v>12</v>
      </c>
      <c r="BK8" s="1079"/>
      <c r="BL8" s="1085"/>
      <c r="BM8" s="1087"/>
      <c r="BN8" s="1080" t="s">
        <v>375</v>
      </c>
      <c r="BO8" s="1081"/>
      <c r="BP8" s="1078">
        <v>13</v>
      </c>
      <c r="BQ8" s="1079"/>
      <c r="BR8" s="1085"/>
      <c r="BS8" s="1087"/>
      <c r="BT8" s="1080" t="s">
        <v>374</v>
      </c>
      <c r="BU8" s="1081"/>
      <c r="BV8" s="1078">
        <v>14</v>
      </c>
      <c r="BW8" s="1079"/>
      <c r="BX8" s="1085"/>
      <c r="BY8" s="1087"/>
      <c r="BZ8" s="1080" t="s">
        <v>373</v>
      </c>
      <c r="CA8" s="1081"/>
      <c r="CB8" s="1078">
        <v>15</v>
      </c>
      <c r="CC8" s="1079"/>
      <c r="CD8" s="1085"/>
      <c r="CE8" s="1087"/>
      <c r="CF8" s="1080" t="s">
        <v>372</v>
      </c>
      <c r="CG8" s="1081"/>
      <c r="CH8" s="1078">
        <v>16</v>
      </c>
      <c r="CI8" s="1079"/>
      <c r="CJ8" s="1085"/>
      <c r="CK8" s="1087"/>
      <c r="CL8" s="1080" t="s">
        <v>371</v>
      </c>
      <c r="CM8" s="1081"/>
      <c r="CN8" s="1078">
        <v>17</v>
      </c>
      <c r="CO8" s="1079"/>
      <c r="CP8" s="1085"/>
      <c r="CQ8" s="1087"/>
      <c r="CR8" s="1080" t="s">
        <v>370</v>
      </c>
      <c r="CS8" s="1081"/>
      <c r="CT8" s="1078" t="s">
        <v>369</v>
      </c>
      <c r="CU8" s="1079"/>
      <c r="CV8" s="1085"/>
      <c r="CW8" s="1091"/>
      <c r="CX8" s="1078" t="s">
        <v>368</v>
      </c>
      <c r="CY8" s="1081"/>
      <c r="CZ8" s="1078" t="s">
        <v>367</v>
      </c>
      <c r="DA8" s="1079"/>
      <c r="DB8" s="1085"/>
      <c r="DC8" s="1087"/>
      <c r="DD8" s="1080" t="s">
        <v>366</v>
      </c>
      <c r="DE8" s="1081"/>
      <c r="DF8" s="1078" t="s">
        <v>365</v>
      </c>
      <c r="DG8" s="1079"/>
      <c r="DH8" s="1085"/>
      <c r="DI8" s="1087"/>
      <c r="DJ8" s="1080" t="s">
        <v>364</v>
      </c>
      <c r="DK8" s="1081"/>
      <c r="DL8" s="1078" t="s">
        <v>363</v>
      </c>
      <c r="DM8" s="1079"/>
      <c r="DN8" s="1085"/>
      <c r="DO8" s="1087"/>
      <c r="DP8" s="1080" t="s">
        <v>362</v>
      </c>
      <c r="DQ8" s="1081"/>
      <c r="DR8" s="1078" t="s">
        <v>361</v>
      </c>
      <c r="DS8" s="1079"/>
      <c r="DT8" s="1085"/>
      <c r="DU8" s="1087"/>
      <c r="DV8" s="1080" t="s">
        <v>360</v>
      </c>
      <c r="DW8" s="1081"/>
      <c r="DX8" s="1078">
        <v>23</v>
      </c>
      <c r="DY8" s="1079"/>
      <c r="DZ8" s="1085"/>
      <c r="EA8" s="1087"/>
      <c r="EB8" s="1080" t="s">
        <v>359</v>
      </c>
      <c r="EC8" s="1081"/>
      <c r="ED8" s="1078" t="s">
        <v>358</v>
      </c>
      <c r="EE8" s="1079"/>
      <c r="EF8" s="1085"/>
      <c r="EG8" s="1087"/>
      <c r="EH8" s="1080" t="s">
        <v>357</v>
      </c>
      <c r="EI8" s="1081"/>
      <c r="EJ8" s="1078" t="s">
        <v>356</v>
      </c>
      <c r="EK8" s="1079"/>
      <c r="EL8" s="1085"/>
      <c r="EM8" s="1087"/>
      <c r="EN8" s="1080" t="s">
        <v>355</v>
      </c>
      <c r="EO8" s="1081"/>
      <c r="EP8" s="1078" t="s">
        <v>354</v>
      </c>
      <c r="EQ8" s="1079"/>
      <c r="ER8" s="1085"/>
      <c r="ES8" s="1087"/>
      <c r="ET8" s="1080" t="s">
        <v>353</v>
      </c>
      <c r="EU8" s="1081"/>
      <c r="EV8" s="1078" t="s">
        <v>352</v>
      </c>
      <c r="EW8" s="1079"/>
      <c r="EX8" s="1085"/>
      <c r="EY8" s="1087"/>
      <c r="EZ8" s="1080" t="s">
        <v>351</v>
      </c>
      <c r="FA8" s="1081"/>
      <c r="FB8" s="1078" t="s">
        <v>350</v>
      </c>
      <c r="FC8" s="1079"/>
      <c r="FD8" s="1085"/>
      <c r="FE8" s="1087"/>
      <c r="FF8" s="1080" t="s">
        <v>349</v>
      </c>
      <c r="FG8" s="1081"/>
      <c r="FH8" s="1078" t="s">
        <v>348</v>
      </c>
      <c r="FI8" s="1079"/>
      <c r="FJ8" s="1085"/>
      <c r="FK8" s="1087"/>
      <c r="FL8" s="1080" t="s">
        <v>347</v>
      </c>
      <c r="FM8" s="1081"/>
      <c r="FN8" s="1078" t="s">
        <v>346</v>
      </c>
      <c r="FO8" s="1079"/>
      <c r="FP8" s="1085"/>
      <c r="FQ8" s="1087"/>
      <c r="FR8" s="1080" t="s">
        <v>345</v>
      </c>
      <c r="FS8" s="1081"/>
      <c r="FT8" s="1078" t="s">
        <v>451</v>
      </c>
      <c r="FU8" s="1079"/>
      <c r="FV8" s="1085"/>
      <c r="FW8" s="1087"/>
      <c r="FX8" s="1080" t="s">
        <v>452</v>
      </c>
      <c r="FY8" s="1081"/>
      <c r="FZ8" s="1078" t="s">
        <v>344</v>
      </c>
      <c r="GA8" s="1079"/>
      <c r="GB8" s="1085"/>
      <c r="GC8" s="1087"/>
      <c r="GD8" s="1080" t="s">
        <v>453</v>
      </c>
      <c r="GE8" s="1081"/>
      <c r="GF8" s="1078" t="s">
        <v>454</v>
      </c>
      <c r="GG8" s="1079"/>
      <c r="GH8" s="1085"/>
      <c r="GI8" s="1091"/>
    </row>
    <row r="9" spans="1:193" ht="17.25" customHeight="1">
      <c r="A9" s="246" t="s">
        <v>144</v>
      </c>
      <c r="B9" s="94">
        <v>2198308.89</v>
      </c>
      <c r="C9" s="95">
        <v>1962294.43</v>
      </c>
      <c r="D9" s="130">
        <v>-236014.4600000002</v>
      </c>
      <c r="E9" s="368">
        <v>-0.1073618275728304</v>
      </c>
      <c r="F9" s="367">
        <v>0.42070311199242644</v>
      </c>
      <c r="G9" s="367">
        <v>0.38546970730964153</v>
      </c>
      <c r="H9" s="94">
        <v>0</v>
      </c>
      <c r="I9" s="95">
        <v>0</v>
      </c>
      <c r="J9" s="130">
        <v>0</v>
      </c>
      <c r="K9" s="368">
        <v>0</v>
      </c>
      <c r="L9" s="367">
        <v>0</v>
      </c>
      <c r="M9" s="367">
        <v>0</v>
      </c>
      <c r="N9" s="94">
        <v>0</v>
      </c>
      <c r="O9" s="95">
        <v>0</v>
      </c>
      <c r="P9" s="130">
        <v>0</v>
      </c>
      <c r="Q9" s="368">
        <v>0</v>
      </c>
      <c r="R9" s="367">
        <v>0</v>
      </c>
      <c r="S9" s="367">
        <v>0</v>
      </c>
      <c r="T9" s="94">
        <v>681104.82</v>
      </c>
      <c r="U9" s="95">
        <v>639647.74</v>
      </c>
      <c r="V9" s="130">
        <v>-41457.079999999958</v>
      </c>
      <c r="W9" s="368">
        <v>-6.0867400703462887E-2</v>
      </c>
      <c r="X9" s="367">
        <v>0.13034697656480906</v>
      </c>
      <c r="Y9" s="399">
        <v>0.12565129032092992</v>
      </c>
      <c r="Z9" s="95">
        <v>0</v>
      </c>
      <c r="AA9" s="95">
        <v>0</v>
      </c>
      <c r="AB9" s="130">
        <v>0</v>
      </c>
      <c r="AC9" s="368">
        <v>0</v>
      </c>
      <c r="AD9" s="367">
        <v>0</v>
      </c>
      <c r="AE9" s="367">
        <v>0</v>
      </c>
      <c r="AF9" s="94">
        <v>39402.76</v>
      </c>
      <c r="AG9" s="95">
        <v>31163.37</v>
      </c>
      <c r="AH9" s="130">
        <v>-8239.3900000000031</v>
      </c>
      <c r="AI9" s="368">
        <v>-0.20910692550471091</v>
      </c>
      <c r="AJ9" s="367">
        <v>7.5407345293912265E-3</v>
      </c>
      <c r="AK9" s="367">
        <v>6.1216782400396784E-3</v>
      </c>
      <c r="AL9" s="94">
        <v>1640178.59</v>
      </c>
      <c r="AM9" s="95">
        <v>1433750.45</v>
      </c>
      <c r="AN9" s="130">
        <v>-206428.14000000013</v>
      </c>
      <c r="AO9" s="368">
        <v>-0.12585711169416017</v>
      </c>
      <c r="AP9" s="367">
        <v>0.31389048198606434</v>
      </c>
      <c r="AQ9" s="367">
        <v>0.28164344650184164</v>
      </c>
      <c r="AR9" s="94">
        <v>622336.62</v>
      </c>
      <c r="AS9" s="95">
        <v>1000678.64</v>
      </c>
      <c r="AT9" s="130">
        <v>378342.02</v>
      </c>
      <c r="AU9" s="368">
        <v>0.60793790344524479</v>
      </c>
      <c r="AV9" s="367">
        <v>0.11910016555537294</v>
      </c>
      <c r="AW9" s="367">
        <v>0.19657157283568816</v>
      </c>
      <c r="AX9" s="94">
        <v>0</v>
      </c>
      <c r="AY9" s="95">
        <v>0</v>
      </c>
      <c r="AZ9" s="130">
        <v>0</v>
      </c>
      <c r="BA9" s="368">
        <v>0</v>
      </c>
      <c r="BB9" s="367">
        <v>0</v>
      </c>
      <c r="BC9" s="367">
        <v>0</v>
      </c>
      <c r="BD9" s="94">
        <v>0</v>
      </c>
      <c r="BE9" s="95">
        <v>0</v>
      </c>
      <c r="BF9" s="130">
        <v>0</v>
      </c>
      <c r="BG9" s="368">
        <v>0</v>
      </c>
      <c r="BH9" s="367">
        <v>0</v>
      </c>
      <c r="BI9" s="367">
        <v>0</v>
      </c>
      <c r="BJ9" s="94">
        <v>43989.52</v>
      </c>
      <c r="BK9" s="95">
        <v>23123.33</v>
      </c>
      <c r="BL9" s="130">
        <v>-20866.189999999995</v>
      </c>
      <c r="BM9" s="368">
        <v>-0.47434457116149475</v>
      </c>
      <c r="BN9" s="367">
        <v>8.4185293719360246E-3</v>
      </c>
      <c r="BO9" s="367">
        <v>4.5423067562415974E-3</v>
      </c>
      <c r="BP9" s="94">
        <v>0</v>
      </c>
      <c r="BQ9" s="95">
        <v>0</v>
      </c>
      <c r="BR9" s="130">
        <v>0</v>
      </c>
      <c r="BS9" s="368">
        <v>0</v>
      </c>
      <c r="BT9" s="367">
        <v>0</v>
      </c>
      <c r="BU9" s="367">
        <v>0</v>
      </c>
      <c r="BV9" s="94">
        <v>0</v>
      </c>
      <c r="BW9" s="95">
        <v>0</v>
      </c>
      <c r="BX9" s="130">
        <v>0</v>
      </c>
      <c r="BY9" s="368">
        <v>0</v>
      </c>
      <c r="BZ9" s="367">
        <v>0</v>
      </c>
      <c r="CA9" s="367">
        <v>0</v>
      </c>
      <c r="CB9" s="94">
        <v>0</v>
      </c>
      <c r="CC9" s="95">
        <v>0</v>
      </c>
      <c r="CD9" s="130">
        <v>0</v>
      </c>
      <c r="CE9" s="368">
        <v>0</v>
      </c>
      <c r="CF9" s="367">
        <v>0</v>
      </c>
      <c r="CG9" s="367">
        <v>0</v>
      </c>
      <c r="CH9" s="94">
        <v>5225321.2</v>
      </c>
      <c r="CI9" s="95">
        <v>5090657.95</v>
      </c>
      <c r="CJ9" s="130">
        <v>-134663.25</v>
      </c>
      <c r="CK9" s="368">
        <v>-2.5771286557465595E-2</v>
      </c>
      <c r="CL9" s="367">
        <v>0.96247179953688555</v>
      </c>
      <c r="CM9" s="367">
        <v>0.96206822265492431</v>
      </c>
      <c r="CN9" s="94">
        <v>61027.13</v>
      </c>
      <c r="CO9" s="95">
        <v>94594.36</v>
      </c>
      <c r="CP9" s="130">
        <v>33567.230000000003</v>
      </c>
      <c r="CQ9" s="368">
        <v>0.55003782743838692</v>
      </c>
      <c r="CR9" s="367">
        <v>0.29952993233976466</v>
      </c>
      <c r="CS9" s="367">
        <v>0.46428272557669586</v>
      </c>
      <c r="CT9" s="94">
        <v>0</v>
      </c>
      <c r="CU9" s="95">
        <v>0</v>
      </c>
      <c r="CV9" s="130">
        <v>0</v>
      </c>
      <c r="CW9" s="368">
        <v>0</v>
      </c>
      <c r="CX9" s="367">
        <v>0</v>
      </c>
      <c r="CY9" s="367">
        <v>0</v>
      </c>
      <c r="CZ9" s="94">
        <v>88270.03</v>
      </c>
      <c r="DA9" s="95">
        <v>88270.03</v>
      </c>
      <c r="DB9" s="130">
        <v>0</v>
      </c>
      <c r="DC9" s="362">
        <v>0</v>
      </c>
      <c r="DD9" s="367">
        <v>0.43324200422875853</v>
      </c>
      <c r="DE9" s="367">
        <v>0.43978666442928743</v>
      </c>
      <c r="DF9" s="94">
        <v>0</v>
      </c>
      <c r="DG9" s="95">
        <v>0</v>
      </c>
      <c r="DH9" s="130">
        <v>0</v>
      </c>
      <c r="DI9" s="368">
        <v>0</v>
      </c>
      <c r="DJ9" s="367">
        <v>0</v>
      </c>
      <c r="DK9" s="367">
        <v>0</v>
      </c>
      <c r="DL9" s="94">
        <v>0</v>
      </c>
      <c r="DM9" s="95">
        <v>0</v>
      </c>
      <c r="DN9" s="130">
        <v>0</v>
      </c>
      <c r="DO9" s="368">
        <v>0</v>
      </c>
      <c r="DP9" s="367">
        <v>0</v>
      </c>
      <c r="DQ9" s="367">
        <v>0</v>
      </c>
      <c r="DR9" s="94">
        <v>0</v>
      </c>
      <c r="DS9" s="95">
        <v>2480.15</v>
      </c>
      <c r="DT9" s="130">
        <v>2480.15</v>
      </c>
      <c r="DU9" s="368" t="s">
        <v>568</v>
      </c>
      <c r="DV9" s="367">
        <v>0</v>
      </c>
      <c r="DW9" s="367">
        <v>1.2356820268264295E-2</v>
      </c>
      <c r="DX9" s="94">
        <v>0</v>
      </c>
      <c r="DY9" s="95">
        <v>0</v>
      </c>
      <c r="DZ9" s="130">
        <v>0</v>
      </c>
      <c r="EA9" s="368">
        <v>0</v>
      </c>
      <c r="EB9" s="367">
        <v>0</v>
      </c>
      <c r="EC9" s="367">
        <v>0</v>
      </c>
      <c r="ED9" s="94">
        <v>0</v>
      </c>
      <c r="EE9" s="95">
        <v>0</v>
      </c>
      <c r="EF9" s="130">
        <v>0</v>
      </c>
      <c r="EG9" s="368">
        <v>0</v>
      </c>
      <c r="EH9" s="367">
        <v>0</v>
      </c>
      <c r="EI9" s="367">
        <v>0</v>
      </c>
      <c r="EJ9" s="94">
        <v>0</v>
      </c>
      <c r="EK9" s="95">
        <v>0</v>
      </c>
      <c r="EL9" s="130">
        <v>0</v>
      </c>
      <c r="EM9" s="368">
        <v>0</v>
      </c>
      <c r="EN9" s="367">
        <v>0</v>
      </c>
      <c r="EO9" s="367">
        <v>0</v>
      </c>
      <c r="EP9" s="94">
        <v>0</v>
      </c>
      <c r="EQ9" s="95">
        <v>0</v>
      </c>
      <c r="ER9" s="130">
        <v>0</v>
      </c>
      <c r="ES9" s="368">
        <v>0</v>
      </c>
      <c r="ET9" s="367">
        <v>0</v>
      </c>
      <c r="EU9" s="367">
        <v>0</v>
      </c>
      <c r="EV9" s="94">
        <v>0</v>
      </c>
      <c r="EW9" s="95">
        <v>0</v>
      </c>
      <c r="EX9" s="130">
        <v>0</v>
      </c>
      <c r="EY9" s="368">
        <v>0</v>
      </c>
      <c r="EZ9" s="367">
        <v>0</v>
      </c>
      <c r="FA9" s="367">
        <v>0</v>
      </c>
      <c r="FB9" s="94">
        <v>0</v>
      </c>
      <c r="FC9" s="95">
        <v>0</v>
      </c>
      <c r="FD9" s="130">
        <v>0</v>
      </c>
      <c r="FE9" s="368">
        <v>0</v>
      </c>
      <c r="FF9" s="367">
        <v>0</v>
      </c>
      <c r="FG9" s="367">
        <v>0</v>
      </c>
      <c r="FH9" s="94">
        <v>74576.88</v>
      </c>
      <c r="FI9" s="95">
        <v>39248.230000000003</v>
      </c>
      <c r="FJ9" s="130">
        <v>-35328.65</v>
      </c>
      <c r="FK9" s="368">
        <v>-0.47372121225773994</v>
      </c>
      <c r="FL9" s="367">
        <v>1.3736599368751988E-2</v>
      </c>
      <c r="FM9" s="362">
        <v>7.4174056181581958E-3</v>
      </c>
      <c r="FN9" s="94">
        <v>-20131.04</v>
      </c>
      <c r="FO9" s="95">
        <v>-23881.74</v>
      </c>
      <c r="FP9" s="130">
        <v>-3750.7000000000007</v>
      </c>
      <c r="FQ9" s="368">
        <v>-0.18631426891010106</v>
      </c>
      <c r="FR9" s="367">
        <v>-3.7080128768637276E-3</v>
      </c>
      <c r="FS9" s="362">
        <v>-4.5133386256499541E-3</v>
      </c>
      <c r="FT9" s="94">
        <v>203743.01</v>
      </c>
      <c r="FU9" s="95">
        <v>200711.02</v>
      </c>
      <c r="FV9" s="130">
        <v>-3031.9900000000198</v>
      </c>
      <c r="FW9" s="368">
        <v>-1.4881443049261025E-2</v>
      </c>
      <c r="FX9" s="367">
        <v>3.7528200463114433E-2</v>
      </c>
      <c r="FY9" s="362">
        <v>3.7931775455205541E-2</v>
      </c>
      <c r="FZ9" s="94">
        <v>0</v>
      </c>
      <c r="GA9" s="95">
        <v>0</v>
      </c>
      <c r="GB9" s="130">
        <v>0</v>
      </c>
      <c r="GC9" s="368">
        <v>0</v>
      </c>
      <c r="GD9" s="367">
        <v>0</v>
      </c>
      <c r="GE9" s="362">
        <v>0</v>
      </c>
      <c r="GF9" s="94">
        <v>5429064.21</v>
      </c>
      <c r="GG9" s="95">
        <v>5291368.9800000004</v>
      </c>
      <c r="GH9" s="130">
        <v>-137695.22999999952</v>
      </c>
      <c r="GI9" s="362">
        <v>-2.5362608485339597E-2</v>
      </c>
      <c r="GJ9" s="386"/>
      <c r="GK9" s="483"/>
    </row>
    <row r="10" spans="1:193" ht="17.25" customHeight="1">
      <c r="A10" s="93" t="s">
        <v>28</v>
      </c>
      <c r="B10" s="94">
        <v>614498.24</v>
      </c>
      <c r="C10" s="95">
        <v>707255.05</v>
      </c>
      <c r="D10" s="130">
        <v>92756.810000000056</v>
      </c>
      <c r="E10" s="368">
        <v>0.1509472346088413</v>
      </c>
      <c r="F10" s="367">
        <v>0.18776453314100405</v>
      </c>
      <c r="G10" s="367">
        <v>0.19179200771299645</v>
      </c>
      <c r="H10" s="94">
        <v>0</v>
      </c>
      <c r="I10" s="95">
        <v>0</v>
      </c>
      <c r="J10" s="130">
        <v>0</v>
      </c>
      <c r="K10" s="368">
        <v>0</v>
      </c>
      <c r="L10" s="367">
        <v>0</v>
      </c>
      <c r="M10" s="367">
        <v>0</v>
      </c>
      <c r="N10" s="94">
        <v>0</v>
      </c>
      <c r="O10" s="95">
        <v>0</v>
      </c>
      <c r="P10" s="130">
        <v>0</v>
      </c>
      <c r="Q10" s="368">
        <v>0</v>
      </c>
      <c r="R10" s="367">
        <v>0</v>
      </c>
      <c r="S10" s="367">
        <v>0</v>
      </c>
      <c r="T10" s="94">
        <v>59070.32</v>
      </c>
      <c r="U10" s="95">
        <v>73610.8</v>
      </c>
      <c r="V10" s="130">
        <v>14540.480000000003</v>
      </c>
      <c r="W10" s="368">
        <v>0.24615542966416981</v>
      </c>
      <c r="X10" s="367">
        <v>1.8049378070293113E-2</v>
      </c>
      <c r="Y10" s="367">
        <v>1.9961629289688126E-2</v>
      </c>
      <c r="Z10" s="94">
        <v>0</v>
      </c>
      <c r="AA10" s="95">
        <v>0</v>
      </c>
      <c r="AB10" s="130">
        <v>0</v>
      </c>
      <c r="AC10" s="368">
        <v>0</v>
      </c>
      <c r="AD10" s="367">
        <v>0</v>
      </c>
      <c r="AE10" s="367">
        <v>0</v>
      </c>
      <c r="AF10" s="94">
        <v>31548.87</v>
      </c>
      <c r="AG10" s="95">
        <v>31852.799999999999</v>
      </c>
      <c r="AH10" s="130">
        <v>303.93000000000029</v>
      </c>
      <c r="AI10" s="368">
        <v>9.633625546651918E-3</v>
      </c>
      <c r="AJ10" s="367">
        <v>9.6399931864348844E-3</v>
      </c>
      <c r="AK10" s="367">
        <v>8.6377784977011238E-3</v>
      </c>
      <c r="AL10" s="94">
        <v>1293042.3899999999</v>
      </c>
      <c r="AM10" s="95">
        <v>1316726.1399999999</v>
      </c>
      <c r="AN10" s="130">
        <v>23683.75</v>
      </c>
      <c r="AO10" s="368">
        <v>1.8316298199628243E-2</v>
      </c>
      <c r="AP10" s="367">
        <v>0.39509877308985958</v>
      </c>
      <c r="AQ10" s="367">
        <v>0.35706715703024533</v>
      </c>
      <c r="AR10" s="94">
        <v>993416.85</v>
      </c>
      <c r="AS10" s="95">
        <v>1167311.8700000001</v>
      </c>
      <c r="AT10" s="130">
        <v>173895.02000000014</v>
      </c>
      <c r="AU10" s="368">
        <v>0.17504738318058541</v>
      </c>
      <c r="AV10" s="367">
        <v>0.30354594840606353</v>
      </c>
      <c r="AW10" s="367">
        <v>0.31654929459254105</v>
      </c>
      <c r="AX10" s="94">
        <v>0</v>
      </c>
      <c r="AY10" s="95">
        <v>0</v>
      </c>
      <c r="AZ10" s="130">
        <v>0</v>
      </c>
      <c r="BA10" s="368">
        <v>0</v>
      </c>
      <c r="BB10" s="367">
        <v>0</v>
      </c>
      <c r="BC10" s="367">
        <v>0</v>
      </c>
      <c r="BD10" s="94">
        <v>274593.03999999998</v>
      </c>
      <c r="BE10" s="95">
        <v>380952.84</v>
      </c>
      <c r="BF10" s="130">
        <v>106359.80000000005</v>
      </c>
      <c r="BG10" s="368">
        <v>0.38733611019419883</v>
      </c>
      <c r="BH10" s="367">
        <v>8.390395708760541E-2</v>
      </c>
      <c r="BI10" s="367">
        <v>0.10330602804118247</v>
      </c>
      <c r="BJ10" s="94">
        <v>7996.32</v>
      </c>
      <c r="BK10" s="95">
        <v>10504.93</v>
      </c>
      <c r="BL10" s="130">
        <v>2508.6100000000006</v>
      </c>
      <c r="BM10" s="368">
        <v>0.31372056145827087</v>
      </c>
      <c r="BN10" s="367">
        <v>2.4433353814749307E-3</v>
      </c>
      <c r="BO10" s="367">
        <v>2.848705874329901E-3</v>
      </c>
      <c r="BP10" s="94">
        <v>0</v>
      </c>
      <c r="BQ10" s="95">
        <v>0</v>
      </c>
      <c r="BR10" s="130">
        <v>0</v>
      </c>
      <c r="BS10" s="368">
        <v>0</v>
      </c>
      <c r="BT10" s="367">
        <v>0</v>
      </c>
      <c r="BU10" s="367">
        <v>0</v>
      </c>
      <c r="BV10" s="94">
        <v>0</v>
      </c>
      <c r="BW10" s="95">
        <v>0</v>
      </c>
      <c r="BX10" s="130">
        <v>0</v>
      </c>
      <c r="BY10" s="368">
        <v>0</v>
      </c>
      <c r="BZ10" s="367">
        <v>0</v>
      </c>
      <c r="CA10" s="367">
        <v>0</v>
      </c>
      <c r="CB10" s="94">
        <v>-1459.37</v>
      </c>
      <c r="CC10" s="95">
        <v>-599.59</v>
      </c>
      <c r="CD10" s="130">
        <v>859.77999999999986</v>
      </c>
      <c r="CE10" s="368">
        <v>0.58914463090237568</v>
      </c>
      <c r="CF10" s="367">
        <v>-4.4592141831030643E-4</v>
      </c>
      <c r="CG10" s="367">
        <v>-1.6259561512446685E-4</v>
      </c>
      <c r="CH10" s="94">
        <v>3272706.67</v>
      </c>
      <c r="CI10" s="95">
        <v>3687614.82</v>
      </c>
      <c r="CJ10" s="130">
        <v>414908.14999999991</v>
      </c>
      <c r="CK10" s="368">
        <v>0.1267782883823193</v>
      </c>
      <c r="CL10" s="367">
        <v>0.88687096534760723</v>
      </c>
      <c r="CM10" s="367">
        <v>0.88365109631495375</v>
      </c>
      <c r="CN10" s="94">
        <v>144877.69</v>
      </c>
      <c r="CO10" s="95">
        <v>105620.84</v>
      </c>
      <c r="CP10" s="130">
        <v>-39256.850000000006</v>
      </c>
      <c r="CQ10" s="368">
        <v>-0.27096546058954973</v>
      </c>
      <c r="CR10" s="367">
        <v>0.34704100071663385</v>
      </c>
      <c r="CS10" s="367">
        <v>0.25300487611399292</v>
      </c>
      <c r="CT10" s="94">
        <v>20904.22</v>
      </c>
      <c r="CU10" s="95">
        <v>17165.439999999999</v>
      </c>
      <c r="CV10" s="130">
        <v>-3738.7800000000025</v>
      </c>
      <c r="CW10" s="368">
        <v>-0.17885288233667662</v>
      </c>
      <c r="CX10" s="367">
        <v>5.0074110292624568E-2</v>
      </c>
      <c r="CY10" s="367">
        <v>3.5353134260780274E-2</v>
      </c>
      <c r="CZ10" s="94">
        <v>17092.66</v>
      </c>
      <c r="DA10" s="95">
        <v>17092.66</v>
      </c>
      <c r="DB10" s="130">
        <v>0</v>
      </c>
      <c r="DC10" s="362">
        <v>0</v>
      </c>
      <c r="DD10" s="367">
        <v>4.0943873630986102E-2</v>
      </c>
      <c r="DE10" s="367">
        <v>3.5203239989995513E-2</v>
      </c>
      <c r="DF10" s="94">
        <v>0</v>
      </c>
      <c r="DG10" s="95">
        <v>0</v>
      </c>
      <c r="DH10" s="130">
        <v>0</v>
      </c>
      <c r="DI10" s="368">
        <v>0</v>
      </c>
      <c r="DJ10" s="367">
        <v>0</v>
      </c>
      <c r="DK10" s="367">
        <v>0</v>
      </c>
      <c r="DL10" s="94">
        <v>0</v>
      </c>
      <c r="DM10" s="95">
        <v>0</v>
      </c>
      <c r="DN10" s="130">
        <v>0</v>
      </c>
      <c r="DO10" s="368">
        <v>0</v>
      </c>
      <c r="DP10" s="367">
        <v>0</v>
      </c>
      <c r="DQ10" s="367">
        <v>0</v>
      </c>
      <c r="DR10" s="94">
        <v>64149.16</v>
      </c>
      <c r="DS10" s="95">
        <v>50297.9</v>
      </c>
      <c r="DT10" s="130">
        <v>-13851.260000000002</v>
      </c>
      <c r="DU10" s="368">
        <v>-0.21592270265113372</v>
      </c>
      <c r="DV10" s="367">
        <v>0.15366333271555793</v>
      </c>
      <c r="DW10" s="367">
        <v>0.10359119321935822</v>
      </c>
      <c r="DX10" s="94">
        <v>93680.56</v>
      </c>
      <c r="DY10" s="95">
        <v>105661.62</v>
      </c>
      <c r="DZ10" s="130">
        <v>11981.059999999998</v>
      </c>
      <c r="EA10" s="368">
        <v>0.1278927026055352</v>
      </c>
      <c r="EB10" s="367">
        <v>0.22440304846173803</v>
      </c>
      <c r="EC10" s="367">
        <v>0.21761571145694758</v>
      </c>
      <c r="ED10" s="94">
        <v>0</v>
      </c>
      <c r="EE10" s="95">
        <v>0</v>
      </c>
      <c r="EF10" s="130">
        <v>0</v>
      </c>
      <c r="EG10" s="368">
        <v>0</v>
      </c>
      <c r="EH10" s="367">
        <v>0</v>
      </c>
      <c r="EI10" s="367">
        <v>0</v>
      </c>
      <c r="EJ10" s="94">
        <v>0</v>
      </c>
      <c r="EK10" s="95">
        <v>0</v>
      </c>
      <c r="EL10" s="130">
        <v>0</v>
      </c>
      <c r="EM10" s="368">
        <v>0</v>
      </c>
      <c r="EN10" s="367">
        <v>0</v>
      </c>
      <c r="EO10" s="367">
        <v>0</v>
      </c>
      <c r="EP10" s="94">
        <v>18382.349999999999</v>
      </c>
      <c r="EQ10" s="95">
        <v>22077.47</v>
      </c>
      <c r="ER10" s="130">
        <v>3695.1200000000026</v>
      </c>
      <c r="ES10" s="368">
        <v>0.2010145601623298</v>
      </c>
      <c r="ET10" s="367">
        <v>4.4033205799481022E-2</v>
      </c>
      <c r="EU10" s="367">
        <v>4.5469720615862387E-2</v>
      </c>
      <c r="EV10" s="94">
        <v>42286.89</v>
      </c>
      <c r="EW10" s="95">
        <v>130120.18</v>
      </c>
      <c r="EX10" s="130">
        <v>87833.29</v>
      </c>
      <c r="EY10" s="368">
        <v>2.0770808635962585</v>
      </c>
      <c r="EZ10" s="367">
        <v>0.10129430295854536</v>
      </c>
      <c r="FA10" s="367">
        <v>0.26798941323827974</v>
      </c>
      <c r="FB10" s="94">
        <v>0</v>
      </c>
      <c r="FC10" s="95">
        <v>0</v>
      </c>
      <c r="FD10" s="130">
        <v>0</v>
      </c>
      <c r="FE10" s="368">
        <v>0</v>
      </c>
      <c r="FF10" s="367">
        <v>0</v>
      </c>
      <c r="FG10" s="367">
        <v>0</v>
      </c>
      <c r="FH10" s="94">
        <v>16092.09</v>
      </c>
      <c r="FI10" s="95">
        <v>37506.129999999997</v>
      </c>
      <c r="FJ10" s="130">
        <v>21414.039999999997</v>
      </c>
      <c r="FK10" s="368">
        <v>1.3307183840010837</v>
      </c>
      <c r="FL10" s="367">
        <v>4.3607963779902633E-3</v>
      </c>
      <c r="FM10" s="362">
        <v>8.9874714444908247E-3</v>
      </c>
      <c r="FN10" s="94">
        <v>0</v>
      </c>
      <c r="FO10" s="95">
        <v>0</v>
      </c>
      <c r="FP10" s="130">
        <v>0</v>
      </c>
      <c r="FQ10" s="368">
        <v>0</v>
      </c>
      <c r="FR10" s="367">
        <v>0</v>
      </c>
      <c r="FS10" s="362">
        <v>0</v>
      </c>
      <c r="FT10" s="94">
        <v>417465.63</v>
      </c>
      <c r="FU10" s="95">
        <v>485542.24</v>
      </c>
      <c r="FV10" s="130">
        <v>68076.609999999986</v>
      </c>
      <c r="FW10" s="368">
        <v>0.16307117306878649</v>
      </c>
      <c r="FX10" s="367">
        <v>0.1131290346523928</v>
      </c>
      <c r="FY10" s="362">
        <v>0.11634890128877895</v>
      </c>
      <c r="FZ10" s="94">
        <v>0</v>
      </c>
      <c r="GA10" s="95">
        <v>0</v>
      </c>
      <c r="GB10" s="130">
        <v>0</v>
      </c>
      <c r="GC10" s="368">
        <v>0</v>
      </c>
      <c r="GD10" s="367">
        <v>0</v>
      </c>
      <c r="GE10" s="362">
        <v>0</v>
      </c>
      <c r="GF10" s="94">
        <v>3690172.3</v>
      </c>
      <c r="GG10" s="95">
        <v>4173157.07</v>
      </c>
      <c r="GH10" s="130">
        <v>482984.77</v>
      </c>
      <c r="GI10" s="362">
        <v>0.13088407010155056</v>
      </c>
      <c r="GJ10" s="386"/>
      <c r="GK10" s="483"/>
    </row>
    <row r="11" spans="1:193" ht="17.25" customHeight="1">
      <c r="A11" s="93" t="s">
        <v>30</v>
      </c>
      <c r="B11" s="94">
        <v>532173.78</v>
      </c>
      <c r="C11" s="95">
        <v>634439.12</v>
      </c>
      <c r="D11" s="130">
        <v>102265.33999999997</v>
      </c>
      <c r="E11" s="368">
        <v>0.19216531111322313</v>
      </c>
      <c r="F11" s="367">
        <v>0.30724972211929064</v>
      </c>
      <c r="G11" s="367">
        <v>0.28253358806161849</v>
      </c>
      <c r="H11" s="94">
        <v>0</v>
      </c>
      <c r="I11" s="95">
        <v>0</v>
      </c>
      <c r="J11" s="130">
        <v>0</v>
      </c>
      <c r="K11" s="368">
        <v>0</v>
      </c>
      <c r="L11" s="367">
        <v>0</v>
      </c>
      <c r="M11" s="367">
        <v>0</v>
      </c>
      <c r="N11" s="94">
        <v>0</v>
      </c>
      <c r="O11" s="95">
        <v>0</v>
      </c>
      <c r="P11" s="130">
        <v>0</v>
      </c>
      <c r="Q11" s="368">
        <v>0</v>
      </c>
      <c r="R11" s="367">
        <v>0</v>
      </c>
      <c r="S11" s="367">
        <v>0</v>
      </c>
      <c r="T11" s="94">
        <v>132196.67000000001</v>
      </c>
      <c r="U11" s="95">
        <v>165410.29</v>
      </c>
      <c r="V11" s="130">
        <v>33213.619999999995</v>
      </c>
      <c r="W11" s="368">
        <v>0.25124399880874454</v>
      </c>
      <c r="X11" s="367">
        <v>7.632354627203837E-2</v>
      </c>
      <c r="Y11" s="367">
        <v>7.3661855429111717E-2</v>
      </c>
      <c r="Z11" s="94">
        <v>0</v>
      </c>
      <c r="AA11" s="95">
        <v>0</v>
      </c>
      <c r="AB11" s="130">
        <v>0</v>
      </c>
      <c r="AC11" s="368">
        <v>0</v>
      </c>
      <c r="AD11" s="367">
        <v>0</v>
      </c>
      <c r="AE11" s="367">
        <v>0</v>
      </c>
      <c r="AF11" s="94">
        <v>0</v>
      </c>
      <c r="AG11" s="95">
        <v>0</v>
      </c>
      <c r="AH11" s="130">
        <v>0</v>
      </c>
      <c r="AI11" s="368">
        <v>0</v>
      </c>
      <c r="AJ11" s="367">
        <v>0</v>
      </c>
      <c r="AK11" s="367">
        <v>0</v>
      </c>
      <c r="AL11" s="94">
        <v>910715.49</v>
      </c>
      <c r="AM11" s="95">
        <v>1097409.06</v>
      </c>
      <c r="AN11" s="130">
        <v>186693.57000000007</v>
      </c>
      <c r="AO11" s="368">
        <v>0.20499659009862681</v>
      </c>
      <c r="AP11" s="367">
        <v>0.5258002023929732</v>
      </c>
      <c r="AQ11" s="367">
        <v>0.48870712652953685</v>
      </c>
      <c r="AR11" s="94">
        <v>156970.25</v>
      </c>
      <c r="AS11" s="95">
        <v>348276.73</v>
      </c>
      <c r="AT11" s="130">
        <v>191306.47999999998</v>
      </c>
      <c r="AU11" s="368">
        <v>1.2187435517239731</v>
      </c>
      <c r="AV11" s="367">
        <v>9.0626534989182633E-2</v>
      </c>
      <c r="AW11" s="367">
        <v>0.15509742552645167</v>
      </c>
      <c r="AX11" s="94">
        <v>0</v>
      </c>
      <c r="AY11" s="95">
        <v>0</v>
      </c>
      <c r="AZ11" s="130">
        <v>0</v>
      </c>
      <c r="BA11" s="368">
        <v>0</v>
      </c>
      <c r="BB11" s="367">
        <v>0</v>
      </c>
      <c r="BC11" s="367">
        <v>0</v>
      </c>
      <c r="BD11" s="94">
        <v>0</v>
      </c>
      <c r="BE11" s="95">
        <v>0</v>
      </c>
      <c r="BF11" s="130">
        <v>0</v>
      </c>
      <c r="BG11" s="368">
        <v>0</v>
      </c>
      <c r="BH11" s="367">
        <v>0</v>
      </c>
      <c r="BI11" s="367">
        <v>0</v>
      </c>
      <c r="BJ11" s="94">
        <v>0</v>
      </c>
      <c r="BK11" s="95">
        <v>0</v>
      </c>
      <c r="BL11" s="130">
        <v>0</v>
      </c>
      <c r="BM11" s="368">
        <v>0</v>
      </c>
      <c r="BN11" s="367">
        <v>0</v>
      </c>
      <c r="BO11" s="367">
        <v>0</v>
      </c>
      <c r="BP11" s="94">
        <v>0</v>
      </c>
      <c r="BQ11" s="95">
        <v>0</v>
      </c>
      <c r="BR11" s="130">
        <v>0</v>
      </c>
      <c r="BS11" s="368">
        <v>0</v>
      </c>
      <c r="BT11" s="367">
        <v>0</v>
      </c>
      <c r="BU11" s="367">
        <v>0</v>
      </c>
      <c r="BV11" s="94">
        <v>0</v>
      </c>
      <c r="BW11" s="95">
        <v>0</v>
      </c>
      <c r="BX11" s="130">
        <v>0</v>
      </c>
      <c r="BY11" s="368">
        <v>0</v>
      </c>
      <c r="BZ11" s="367">
        <v>0</v>
      </c>
      <c r="CA11" s="367">
        <v>0</v>
      </c>
      <c r="CB11" s="94">
        <v>0</v>
      </c>
      <c r="CC11" s="95">
        <v>0</v>
      </c>
      <c r="CD11" s="130">
        <v>0</v>
      </c>
      <c r="CE11" s="368">
        <v>0</v>
      </c>
      <c r="CF11" s="367">
        <v>0</v>
      </c>
      <c r="CG11" s="367">
        <v>0</v>
      </c>
      <c r="CH11" s="94">
        <v>1732056.18</v>
      </c>
      <c r="CI11" s="95">
        <v>2245535.21</v>
      </c>
      <c r="CJ11" s="130">
        <v>513479.03</v>
      </c>
      <c r="CK11" s="368">
        <v>0.2964563366530063</v>
      </c>
      <c r="CL11" s="367">
        <v>0.57535050572881541</v>
      </c>
      <c r="CM11" s="367">
        <v>0.63477180356709251</v>
      </c>
      <c r="CN11" s="94">
        <v>8626.9699999999993</v>
      </c>
      <c r="CO11" s="95">
        <v>140723.70000000001</v>
      </c>
      <c r="CP11" s="130">
        <v>132096.73000000001</v>
      </c>
      <c r="CQ11" s="368">
        <v>15.31206553401716</v>
      </c>
      <c r="CR11" s="367">
        <v>6.7483593595599294E-3</v>
      </c>
      <c r="CS11" s="367">
        <v>0.11007968012023965</v>
      </c>
      <c r="CT11" s="94">
        <v>595886.78</v>
      </c>
      <c r="CU11" s="95">
        <v>476868.39</v>
      </c>
      <c r="CV11" s="130">
        <v>-119018.39000000001</v>
      </c>
      <c r="CW11" s="368">
        <v>-0.19973322784573272</v>
      </c>
      <c r="CX11" s="367">
        <v>0.46612636059369966</v>
      </c>
      <c r="CY11" s="367">
        <v>0.36908975874976019</v>
      </c>
      <c r="CZ11" s="94">
        <v>6546.78</v>
      </c>
      <c r="DA11" s="95">
        <v>6568.06</v>
      </c>
      <c r="DB11" s="130">
        <v>21.280000000000655</v>
      </c>
      <c r="DC11" s="362">
        <v>3.2504528944000952E-3</v>
      </c>
      <c r="DD11" s="367">
        <v>5.1211519325997145E-3</v>
      </c>
      <c r="DE11" s="367">
        <v>5.08359063357911E-3</v>
      </c>
      <c r="DF11" s="94">
        <v>633990.93000000005</v>
      </c>
      <c r="DG11" s="95">
        <v>633990.91</v>
      </c>
      <c r="DH11" s="130">
        <v>-2.0000000018626451E-2</v>
      </c>
      <c r="DI11" s="368">
        <v>-3.1546192653933475E-8</v>
      </c>
      <c r="DJ11" s="367">
        <v>0.49593294358756373</v>
      </c>
      <c r="DK11" s="367">
        <v>0.49070048870599486</v>
      </c>
      <c r="DL11" s="94">
        <v>0</v>
      </c>
      <c r="DM11" s="95">
        <v>0</v>
      </c>
      <c r="DN11" s="130">
        <v>0</v>
      </c>
      <c r="DO11" s="368">
        <v>0</v>
      </c>
      <c r="DP11" s="367">
        <v>0</v>
      </c>
      <c r="DQ11" s="367">
        <v>0</v>
      </c>
      <c r="DR11" s="94">
        <v>33328.870000000003</v>
      </c>
      <c r="DS11" s="95">
        <v>33860.92</v>
      </c>
      <c r="DT11" s="130">
        <v>532.04999999999563</v>
      </c>
      <c r="DU11" s="368">
        <v>1.5963637531065278E-2</v>
      </c>
      <c r="DV11" s="367">
        <v>2.6071168881780762E-2</v>
      </c>
      <c r="DW11" s="367">
        <v>2.6207899403533394E-2</v>
      </c>
      <c r="DX11" s="94">
        <v>0</v>
      </c>
      <c r="DY11" s="95">
        <v>0</v>
      </c>
      <c r="DZ11" s="130">
        <v>0</v>
      </c>
      <c r="EA11" s="368">
        <v>0</v>
      </c>
      <c r="EB11" s="367">
        <v>0</v>
      </c>
      <c r="EC11" s="367">
        <v>0</v>
      </c>
      <c r="ED11" s="94">
        <v>0</v>
      </c>
      <c r="EE11" s="95">
        <v>0</v>
      </c>
      <c r="EF11" s="130">
        <v>0</v>
      </c>
      <c r="EG11" s="368">
        <v>0</v>
      </c>
      <c r="EH11" s="367">
        <v>0</v>
      </c>
      <c r="EI11" s="367">
        <v>0</v>
      </c>
      <c r="EJ11" s="94">
        <v>0</v>
      </c>
      <c r="EK11" s="95">
        <v>0</v>
      </c>
      <c r="EL11" s="130">
        <v>0</v>
      </c>
      <c r="EM11" s="368">
        <v>0</v>
      </c>
      <c r="EN11" s="367">
        <v>0</v>
      </c>
      <c r="EO11" s="367">
        <v>0</v>
      </c>
      <c r="EP11" s="94">
        <v>0</v>
      </c>
      <c r="EQ11" s="95">
        <v>0</v>
      </c>
      <c r="ER11" s="130">
        <v>0</v>
      </c>
      <c r="ES11" s="368">
        <v>0</v>
      </c>
      <c r="ET11" s="367">
        <v>0</v>
      </c>
      <c r="EU11" s="367">
        <v>0</v>
      </c>
      <c r="EV11" s="94">
        <v>0</v>
      </c>
      <c r="EW11" s="95">
        <v>0</v>
      </c>
      <c r="EX11" s="130">
        <v>0</v>
      </c>
      <c r="EY11" s="368">
        <v>0</v>
      </c>
      <c r="EZ11" s="367">
        <v>0</v>
      </c>
      <c r="FA11" s="367">
        <v>0</v>
      </c>
      <c r="FB11" s="94">
        <v>0</v>
      </c>
      <c r="FC11" s="95">
        <v>0</v>
      </c>
      <c r="FD11" s="130">
        <v>0</v>
      </c>
      <c r="FE11" s="368">
        <v>0</v>
      </c>
      <c r="FF11" s="367">
        <v>0</v>
      </c>
      <c r="FG11" s="367">
        <v>0</v>
      </c>
      <c r="FH11" s="94">
        <v>0</v>
      </c>
      <c r="FI11" s="95">
        <v>0</v>
      </c>
      <c r="FJ11" s="130">
        <v>0</v>
      </c>
      <c r="FK11" s="368">
        <v>0</v>
      </c>
      <c r="FL11" s="367">
        <v>0</v>
      </c>
      <c r="FM11" s="362">
        <v>0</v>
      </c>
      <c r="FN11" s="94">
        <v>0</v>
      </c>
      <c r="FO11" s="95">
        <v>0</v>
      </c>
      <c r="FP11" s="130">
        <v>0</v>
      </c>
      <c r="FQ11" s="368">
        <v>0</v>
      </c>
      <c r="FR11" s="367">
        <v>0</v>
      </c>
      <c r="FS11" s="362">
        <v>0</v>
      </c>
      <c r="FT11" s="94">
        <v>1278380.3500000001</v>
      </c>
      <c r="FU11" s="95">
        <v>1292011.98</v>
      </c>
      <c r="FV11" s="130">
        <v>13631.629999999888</v>
      </c>
      <c r="FW11" s="368">
        <v>1.0663203638885631E-2</v>
      </c>
      <c r="FX11" s="367">
        <v>0.4246494942711847</v>
      </c>
      <c r="FY11" s="362">
        <v>0.36522819643290749</v>
      </c>
      <c r="FZ11" s="94">
        <v>0</v>
      </c>
      <c r="GA11" s="95">
        <v>0</v>
      </c>
      <c r="GB11" s="130">
        <v>0</v>
      </c>
      <c r="GC11" s="368">
        <v>0</v>
      </c>
      <c r="GD11" s="367">
        <v>0</v>
      </c>
      <c r="GE11" s="362">
        <v>0</v>
      </c>
      <c r="GF11" s="94">
        <v>3010436.53</v>
      </c>
      <c r="GG11" s="95">
        <v>3537547.19</v>
      </c>
      <c r="GH11" s="130">
        <v>527110.66000000015</v>
      </c>
      <c r="GI11" s="362">
        <v>0.17509442725238261</v>
      </c>
      <c r="GJ11" s="386"/>
      <c r="GK11" s="483"/>
    </row>
    <row r="12" spans="1:193" ht="17.25" customHeight="1">
      <c r="A12" s="93" t="s">
        <v>32</v>
      </c>
      <c r="B12" s="94">
        <v>563111.28</v>
      </c>
      <c r="C12" s="95">
        <v>515956.99</v>
      </c>
      <c r="D12" s="130">
        <v>-47154.290000000037</v>
      </c>
      <c r="E12" s="368">
        <v>-8.3738848207764616E-2</v>
      </c>
      <c r="F12" s="367">
        <v>0.31213951269163437</v>
      </c>
      <c r="G12" s="367">
        <v>0.26362754155005264</v>
      </c>
      <c r="H12" s="94">
        <v>0</v>
      </c>
      <c r="I12" s="95">
        <v>0</v>
      </c>
      <c r="J12" s="130">
        <v>0</v>
      </c>
      <c r="K12" s="368">
        <v>0</v>
      </c>
      <c r="L12" s="367">
        <v>0</v>
      </c>
      <c r="M12" s="367">
        <v>0</v>
      </c>
      <c r="N12" s="94">
        <v>0</v>
      </c>
      <c r="O12" s="95">
        <v>0</v>
      </c>
      <c r="P12" s="130">
        <v>0</v>
      </c>
      <c r="Q12" s="368">
        <v>0</v>
      </c>
      <c r="R12" s="367">
        <v>0</v>
      </c>
      <c r="S12" s="367">
        <v>0</v>
      </c>
      <c r="T12" s="94">
        <v>101669</v>
      </c>
      <c r="U12" s="95">
        <v>135726.81</v>
      </c>
      <c r="V12" s="130">
        <v>34057.81</v>
      </c>
      <c r="W12" s="368">
        <v>0.3349871642290177</v>
      </c>
      <c r="X12" s="367">
        <v>5.6356377936250493E-2</v>
      </c>
      <c r="Y12" s="367">
        <v>6.9349434034668464E-2</v>
      </c>
      <c r="Z12" s="94">
        <v>7010.07</v>
      </c>
      <c r="AA12" s="95">
        <v>2494.98</v>
      </c>
      <c r="AB12" s="130">
        <v>-4515.09</v>
      </c>
      <c r="AC12" s="368">
        <v>-0.64408629300420683</v>
      </c>
      <c r="AD12" s="367">
        <v>0.38857680736465539</v>
      </c>
      <c r="AE12" s="367">
        <v>0.12748067307248814</v>
      </c>
      <c r="AF12" s="94">
        <v>104083.07</v>
      </c>
      <c r="AG12" s="95">
        <v>131465.29999999999</v>
      </c>
      <c r="AH12" s="130">
        <v>27382.229999999981</v>
      </c>
      <c r="AI12" s="368">
        <v>0.26308053749759669</v>
      </c>
      <c r="AJ12" s="367">
        <v>5.7694526647111867E-2</v>
      </c>
      <c r="AK12" s="367">
        <v>6.7172021137149693E-2</v>
      </c>
      <c r="AL12" s="94">
        <v>517466.07</v>
      </c>
      <c r="AM12" s="95">
        <v>587433.39</v>
      </c>
      <c r="AN12" s="130">
        <v>69967.320000000007</v>
      </c>
      <c r="AO12" s="368">
        <v>0.13521141589051433</v>
      </c>
      <c r="AP12" s="367">
        <v>0.28683781103489026</v>
      </c>
      <c r="AQ12" s="367">
        <v>0.30014831358348937</v>
      </c>
      <c r="AR12" s="94">
        <v>432898.99</v>
      </c>
      <c r="AS12" s="95">
        <v>498207.57</v>
      </c>
      <c r="AT12" s="130">
        <v>65308.580000000016</v>
      </c>
      <c r="AU12" s="368">
        <v>0.15086332264254074</v>
      </c>
      <c r="AV12" s="367">
        <v>0.23996123782727402</v>
      </c>
      <c r="AW12" s="367">
        <v>0.25455849887938481</v>
      </c>
      <c r="AX12" s="94">
        <v>8266.76</v>
      </c>
      <c r="AY12" s="95">
        <v>10460.57</v>
      </c>
      <c r="AZ12" s="130">
        <v>2193.8099999999995</v>
      </c>
      <c r="BA12" s="368">
        <v>0.26537724574077382</v>
      </c>
      <c r="BB12" s="371">
        <v>4.5823668066793041E-3</v>
      </c>
      <c r="BC12" s="371">
        <v>5.3448144046119696E-3</v>
      </c>
      <c r="BD12" s="94">
        <v>36290.78</v>
      </c>
      <c r="BE12" s="95">
        <v>38994.379999999997</v>
      </c>
      <c r="BF12" s="130">
        <v>2703.5999999999985</v>
      </c>
      <c r="BG12" s="368">
        <v>7.4498260990808099E-2</v>
      </c>
      <c r="BH12" s="367">
        <v>2.011642598315436E-2</v>
      </c>
      <c r="BI12" s="367">
        <v>1.992412688055363E-2</v>
      </c>
      <c r="BJ12" s="94">
        <v>19407.23</v>
      </c>
      <c r="BK12" s="95">
        <v>23801.03</v>
      </c>
      <c r="BL12" s="130">
        <v>4393.7999999999993</v>
      </c>
      <c r="BM12" s="368">
        <v>0.22640016117704584</v>
      </c>
      <c r="BN12" s="367">
        <v>1.0757666432990771E-2</v>
      </c>
      <c r="BO12" s="367">
        <v>1.2161104795302897E-2</v>
      </c>
      <c r="BP12" s="94">
        <v>13833.93</v>
      </c>
      <c r="BQ12" s="95">
        <v>12602.71</v>
      </c>
      <c r="BR12" s="130">
        <v>-1231.2200000000012</v>
      </c>
      <c r="BS12" s="368">
        <v>-8.9000016625788991E-2</v>
      </c>
      <c r="BT12" s="367">
        <v>7.6683176526142075E-3</v>
      </c>
      <c r="BU12" s="367">
        <v>6.4393380040616635E-3</v>
      </c>
      <c r="BV12" s="94">
        <v>0</v>
      </c>
      <c r="BW12" s="95">
        <v>0</v>
      </c>
      <c r="BX12" s="130">
        <v>0</v>
      </c>
      <c r="BY12" s="368">
        <v>0</v>
      </c>
      <c r="BZ12" s="367">
        <v>0</v>
      </c>
      <c r="CA12" s="367">
        <v>0</v>
      </c>
      <c r="CB12" s="94">
        <v>0</v>
      </c>
      <c r="CC12" s="95">
        <v>0</v>
      </c>
      <c r="CD12" s="130">
        <v>0</v>
      </c>
      <c r="CE12" s="368">
        <v>0</v>
      </c>
      <c r="CF12" s="367">
        <v>0</v>
      </c>
      <c r="CG12" s="367">
        <v>0</v>
      </c>
      <c r="CH12" s="94">
        <v>1804037.16</v>
      </c>
      <c r="CI12" s="95">
        <v>1957143.73</v>
      </c>
      <c r="CJ12" s="130">
        <v>153106.57000000007</v>
      </c>
      <c r="CK12" s="368">
        <v>8.4868856027333753E-2</v>
      </c>
      <c r="CL12" s="367">
        <v>0.66061009542448101</v>
      </c>
      <c r="CM12" s="367">
        <v>0.68271937148495987</v>
      </c>
      <c r="CN12" s="94">
        <v>110654.9</v>
      </c>
      <c r="CO12" s="95">
        <v>86794.16</v>
      </c>
      <c r="CP12" s="130">
        <v>-23860.739999999991</v>
      </c>
      <c r="CQ12" s="368">
        <v>-0.21563202352539285</v>
      </c>
      <c r="CR12" s="367">
        <v>0.1318324723062502</v>
      </c>
      <c r="CS12" s="367">
        <v>0.10340516953649816</v>
      </c>
      <c r="CT12" s="94">
        <v>65390.720000000001</v>
      </c>
      <c r="CU12" s="95">
        <v>56617.97</v>
      </c>
      <c r="CV12" s="130">
        <v>-8772.75</v>
      </c>
      <c r="CW12" s="368">
        <v>-0.13415894487780528</v>
      </c>
      <c r="CX12" s="367">
        <v>7.7905454557238421E-2</v>
      </c>
      <c r="CY12" s="367">
        <v>7.1721691920397276E-2</v>
      </c>
      <c r="CZ12" s="94">
        <v>187274.94</v>
      </c>
      <c r="DA12" s="95">
        <v>8903.26</v>
      </c>
      <c r="DB12" s="130">
        <v>-178371.68</v>
      </c>
      <c r="DC12" s="362">
        <v>-0.95245888211204333</v>
      </c>
      <c r="DD12" s="367">
        <v>0.22311635852731934</v>
      </c>
      <c r="DE12" s="367">
        <v>1.1278342738307223E-2</v>
      </c>
      <c r="DF12" s="94">
        <v>5497.14</v>
      </c>
      <c r="DG12" s="95">
        <v>182377.14</v>
      </c>
      <c r="DH12" s="130">
        <v>176880</v>
      </c>
      <c r="DI12" s="368">
        <v>32.176731900588301</v>
      </c>
      <c r="DJ12" s="367">
        <v>6.5492043896255864E-3</v>
      </c>
      <c r="DK12" s="367">
        <v>0.23102907166051984</v>
      </c>
      <c r="DL12" s="94">
        <v>2249.8200000000002</v>
      </c>
      <c r="DM12" s="95">
        <v>2249.8200000000002</v>
      </c>
      <c r="DN12" s="130">
        <v>0</v>
      </c>
      <c r="DO12" s="368">
        <v>0</v>
      </c>
      <c r="DP12" s="367">
        <v>2.6803994476886956E-3</v>
      </c>
      <c r="DQ12" s="367">
        <v>2.8499943907623003E-3</v>
      </c>
      <c r="DR12" s="94">
        <v>15889.61</v>
      </c>
      <c r="DS12" s="95">
        <v>2997.41</v>
      </c>
      <c r="DT12" s="130">
        <v>-12892.2</v>
      </c>
      <c r="DU12" s="368">
        <v>-0.81136037951844009</v>
      </c>
      <c r="DV12" s="367">
        <v>1.8930626391439661E-2</v>
      </c>
      <c r="DW12" s="367">
        <v>3.7970156220563538E-3</v>
      </c>
      <c r="DX12" s="94">
        <v>83306.16</v>
      </c>
      <c r="DY12" s="95">
        <v>85395.49</v>
      </c>
      <c r="DZ12" s="130">
        <v>2089.3300000000017</v>
      </c>
      <c r="EA12" s="368">
        <v>2.5080138131441922E-2</v>
      </c>
      <c r="EB12" s="367">
        <v>9.9249622304480409E-2</v>
      </c>
      <c r="EC12" s="367">
        <v>0.10817606186112583</v>
      </c>
      <c r="ED12" s="94">
        <v>0</v>
      </c>
      <c r="EE12" s="95">
        <v>0</v>
      </c>
      <c r="EF12" s="130">
        <v>0</v>
      </c>
      <c r="EG12" s="368">
        <v>0</v>
      </c>
      <c r="EH12" s="367">
        <v>0</v>
      </c>
      <c r="EI12" s="367">
        <v>0</v>
      </c>
      <c r="EJ12" s="94">
        <v>0</v>
      </c>
      <c r="EK12" s="95">
        <v>0</v>
      </c>
      <c r="EL12" s="130">
        <v>0</v>
      </c>
      <c r="EM12" s="368">
        <v>0</v>
      </c>
      <c r="EN12" s="367">
        <v>0</v>
      </c>
      <c r="EO12" s="367">
        <v>0</v>
      </c>
      <c r="EP12" s="94">
        <v>27198.17</v>
      </c>
      <c r="EQ12" s="95">
        <v>34301.620000000003</v>
      </c>
      <c r="ER12" s="130">
        <v>7103.4500000000044</v>
      </c>
      <c r="ES12" s="368">
        <v>0.26117382162108721</v>
      </c>
      <c r="ET12" s="367">
        <v>3.2403463319795912E-2</v>
      </c>
      <c r="EU12" s="367">
        <v>4.3452109321661263E-2</v>
      </c>
      <c r="EV12" s="94">
        <v>0</v>
      </c>
      <c r="EW12" s="95">
        <v>0</v>
      </c>
      <c r="EX12" s="130">
        <v>0</v>
      </c>
      <c r="EY12" s="368">
        <v>0</v>
      </c>
      <c r="EZ12" s="367">
        <v>0</v>
      </c>
      <c r="FA12" s="367">
        <v>0</v>
      </c>
      <c r="FB12" s="94">
        <v>0</v>
      </c>
      <c r="FC12" s="95">
        <v>0</v>
      </c>
      <c r="FD12" s="130">
        <v>0</v>
      </c>
      <c r="FE12" s="368">
        <v>0</v>
      </c>
      <c r="FF12" s="367">
        <v>0</v>
      </c>
      <c r="FG12" s="367">
        <v>0</v>
      </c>
      <c r="FH12" s="94">
        <v>341973.14</v>
      </c>
      <c r="FI12" s="95">
        <v>329849.84000000003</v>
      </c>
      <c r="FJ12" s="130">
        <v>-12123.299999999988</v>
      </c>
      <c r="FK12" s="368">
        <v>-3.5451029867433412E-2</v>
      </c>
      <c r="FL12" s="367">
        <v>0.12522519693996181</v>
      </c>
      <c r="FM12" s="362">
        <v>0.11506302373061512</v>
      </c>
      <c r="FN12" s="94">
        <v>-74.650000000000006</v>
      </c>
      <c r="FO12" s="95">
        <v>-74.650000000000006</v>
      </c>
      <c r="FP12" s="130">
        <v>0</v>
      </c>
      <c r="FQ12" s="368">
        <v>0</v>
      </c>
      <c r="FR12" s="367">
        <v>-2.7335658442555313E-5</v>
      </c>
      <c r="FS12" s="362">
        <v>-2.6040499887738064E-5</v>
      </c>
      <c r="FT12" s="94">
        <v>839359.97</v>
      </c>
      <c r="FU12" s="95">
        <v>789412.08</v>
      </c>
      <c r="FV12" s="130">
        <v>-49947.890000000014</v>
      </c>
      <c r="FW12" s="368">
        <v>-5.9507114688826551E-2</v>
      </c>
      <c r="FX12" s="367">
        <v>0.30736044809475516</v>
      </c>
      <c r="FY12" s="362">
        <v>0.27537421541351736</v>
      </c>
      <c r="FZ12" s="94">
        <v>87468.13</v>
      </c>
      <c r="GA12" s="95">
        <v>120132.63</v>
      </c>
      <c r="GB12" s="130">
        <v>32664.5</v>
      </c>
      <c r="GC12" s="368">
        <v>0.37344459061832003</v>
      </c>
      <c r="GD12" s="367">
        <v>3.2029456480763906E-2</v>
      </c>
      <c r="GE12" s="362">
        <v>4.1906413101522814E-2</v>
      </c>
      <c r="GF12" s="94">
        <v>2730865.26</v>
      </c>
      <c r="GG12" s="95">
        <v>2866688.44</v>
      </c>
      <c r="GH12" s="130">
        <v>135823.18000000017</v>
      </c>
      <c r="GI12" s="362">
        <v>4.973631690638599E-2</v>
      </c>
      <c r="GJ12" s="386"/>
      <c r="GK12" s="483"/>
    </row>
    <row r="13" spans="1:193" ht="17.25" customHeight="1">
      <c r="A13" s="93" t="s">
        <v>31</v>
      </c>
      <c r="B13" s="94">
        <v>1129035.55</v>
      </c>
      <c r="C13" s="95">
        <v>1577794.09</v>
      </c>
      <c r="D13" s="130">
        <v>448758.54000000004</v>
      </c>
      <c r="E13" s="368">
        <v>0.39747069080331443</v>
      </c>
      <c r="F13" s="367">
        <v>0.70335150581071526</v>
      </c>
      <c r="G13" s="367">
        <v>0.78277998730579923</v>
      </c>
      <c r="H13" s="94">
        <v>0</v>
      </c>
      <c r="I13" s="95">
        <v>0</v>
      </c>
      <c r="J13" s="130">
        <v>0</v>
      </c>
      <c r="K13" s="368">
        <v>0</v>
      </c>
      <c r="L13" s="367">
        <v>0</v>
      </c>
      <c r="M13" s="367">
        <v>0</v>
      </c>
      <c r="N13" s="94">
        <v>0</v>
      </c>
      <c r="O13" s="95">
        <v>0</v>
      </c>
      <c r="P13" s="130">
        <v>0</v>
      </c>
      <c r="Q13" s="368">
        <v>0</v>
      </c>
      <c r="R13" s="367">
        <v>0</v>
      </c>
      <c r="S13" s="367">
        <v>0</v>
      </c>
      <c r="T13" s="94">
        <v>179895.17</v>
      </c>
      <c r="U13" s="95">
        <v>170998.33</v>
      </c>
      <c r="V13" s="130">
        <v>-8896.8400000000256</v>
      </c>
      <c r="W13" s="368">
        <v>-4.9455691334014278E-2</v>
      </c>
      <c r="X13" s="367">
        <v>0.11206869323784767</v>
      </c>
      <c r="Y13" s="367">
        <v>8.483620989270714E-2</v>
      </c>
      <c r="Z13" s="94">
        <v>0</v>
      </c>
      <c r="AA13" s="95">
        <v>0</v>
      </c>
      <c r="AB13" s="130">
        <v>0</v>
      </c>
      <c r="AC13" s="368">
        <v>0</v>
      </c>
      <c r="AD13" s="367">
        <v>0</v>
      </c>
      <c r="AE13" s="367">
        <v>0</v>
      </c>
      <c r="AF13" s="94">
        <v>7992.84</v>
      </c>
      <c r="AG13" s="95">
        <v>5787.35</v>
      </c>
      <c r="AH13" s="130">
        <v>-2205.4899999999998</v>
      </c>
      <c r="AI13" s="368">
        <v>-0.27593321022314971</v>
      </c>
      <c r="AJ13" s="367">
        <v>4.9792728401724089E-3</v>
      </c>
      <c r="AK13" s="367">
        <v>2.8712376274233715E-3</v>
      </c>
      <c r="AL13" s="94">
        <v>145765.29</v>
      </c>
      <c r="AM13" s="95">
        <v>137797.98000000001</v>
      </c>
      <c r="AN13" s="130">
        <v>-7967.3099999999977</v>
      </c>
      <c r="AO13" s="368">
        <v>-5.4658485569506962E-2</v>
      </c>
      <c r="AP13" s="367">
        <v>9.0806915881821076E-2</v>
      </c>
      <c r="AQ13" s="367">
        <v>6.8364751597697254E-2</v>
      </c>
      <c r="AR13" s="94">
        <v>142533.49</v>
      </c>
      <c r="AS13" s="95">
        <v>123251.3</v>
      </c>
      <c r="AT13" s="130">
        <v>-19282.189999999988</v>
      </c>
      <c r="AU13" s="368">
        <v>-0.1352818204339204</v>
      </c>
      <c r="AV13" s="367">
        <v>8.8793612229443541E-2</v>
      </c>
      <c r="AW13" s="367">
        <v>6.1147808615142706E-2</v>
      </c>
      <c r="AX13" s="94">
        <v>0</v>
      </c>
      <c r="AY13" s="95">
        <v>0</v>
      </c>
      <c r="AZ13" s="130">
        <v>0</v>
      </c>
      <c r="BA13" s="368">
        <v>0</v>
      </c>
      <c r="BB13" s="367">
        <v>0</v>
      </c>
      <c r="BC13" s="367">
        <v>0</v>
      </c>
      <c r="BD13" s="94">
        <v>0</v>
      </c>
      <c r="BE13" s="95">
        <v>0</v>
      </c>
      <c r="BF13" s="130">
        <v>0</v>
      </c>
      <c r="BG13" s="368">
        <v>0</v>
      </c>
      <c r="BH13" s="367">
        <v>0</v>
      </c>
      <c r="BI13" s="367">
        <v>0</v>
      </c>
      <c r="BJ13" s="94">
        <v>0</v>
      </c>
      <c r="BK13" s="95">
        <v>0</v>
      </c>
      <c r="BL13" s="130">
        <v>0</v>
      </c>
      <c r="BM13" s="368">
        <v>0</v>
      </c>
      <c r="BN13" s="367">
        <v>0</v>
      </c>
      <c r="BO13" s="367">
        <v>0</v>
      </c>
      <c r="BP13" s="94">
        <v>0</v>
      </c>
      <c r="BQ13" s="95">
        <v>0</v>
      </c>
      <c r="BR13" s="130">
        <v>0</v>
      </c>
      <c r="BS13" s="368">
        <v>0</v>
      </c>
      <c r="BT13" s="367">
        <v>0</v>
      </c>
      <c r="BU13" s="367">
        <v>0</v>
      </c>
      <c r="BV13" s="94">
        <v>0</v>
      </c>
      <c r="BW13" s="95">
        <v>0</v>
      </c>
      <c r="BX13" s="130">
        <v>0</v>
      </c>
      <c r="BY13" s="368">
        <v>0</v>
      </c>
      <c r="BZ13" s="367">
        <v>0</v>
      </c>
      <c r="CA13" s="367">
        <v>0</v>
      </c>
      <c r="CB13" s="94">
        <v>0</v>
      </c>
      <c r="CC13" s="95">
        <v>0</v>
      </c>
      <c r="CD13" s="130">
        <v>0</v>
      </c>
      <c r="CE13" s="368">
        <v>0</v>
      </c>
      <c r="CF13" s="367">
        <v>0</v>
      </c>
      <c r="CG13" s="367">
        <v>0</v>
      </c>
      <c r="CH13" s="94">
        <v>1605222.34</v>
      </c>
      <c r="CI13" s="95">
        <v>2015629.06</v>
      </c>
      <c r="CJ13" s="130">
        <v>410406.72</v>
      </c>
      <c r="CK13" s="368">
        <v>0.25566970367481923</v>
      </c>
      <c r="CL13" s="367">
        <v>0.96588256269820083</v>
      </c>
      <c r="CM13" s="367">
        <v>0.98423753807633518</v>
      </c>
      <c r="CN13" s="94">
        <v>13828.55</v>
      </c>
      <c r="CO13" s="95">
        <v>12564.8</v>
      </c>
      <c r="CP13" s="130">
        <v>-1263.75</v>
      </c>
      <c r="CQ13" s="368">
        <v>-9.1387021777409788E-2</v>
      </c>
      <c r="CR13" s="367">
        <v>0.24388740497226216</v>
      </c>
      <c r="CS13" s="367">
        <v>0.22159926138282607</v>
      </c>
      <c r="CT13" s="94">
        <v>0</v>
      </c>
      <c r="CU13" s="95">
        <v>0</v>
      </c>
      <c r="CV13" s="130">
        <v>0</v>
      </c>
      <c r="CW13" s="368">
        <v>0</v>
      </c>
      <c r="CX13" s="367">
        <v>0</v>
      </c>
      <c r="CY13" s="367">
        <v>0</v>
      </c>
      <c r="CZ13" s="94">
        <v>0</v>
      </c>
      <c r="DA13" s="95">
        <v>0</v>
      </c>
      <c r="DB13" s="130">
        <v>0</v>
      </c>
      <c r="DC13" s="362">
        <v>0</v>
      </c>
      <c r="DD13" s="367">
        <v>0</v>
      </c>
      <c r="DE13" s="367">
        <v>0</v>
      </c>
      <c r="DF13" s="94">
        <v>9539.94</v>
      </c>
      <c r="DG13" s="95">
        <v>9539.94</v>
      </c>
      <c r="DH13" s="130">
        <v>0</v>
      </c>
      <c r="DI13" s="368">
        <v>0</v>
      </c>
      <c r="DJ13" s="367">
        <v>0.16825127798583964</v>
      </c>
      <c r="DK13" s="367">
        <v>0.29553635073508161</v>
      </c>
      <c r="DL13" s="94">
        <v>0</v>
      </c>
      <c r="DM13" s="95">
        <v>0</v>
      </c>
      <c r="DN13" s="130">
        <v>0</v>
      </c>
      <c r="DO13" s="368">
        <v>0</v>
      </c>
      <c r="DP13" s="367">
        <v>0</v>
      </c>
      <c r="DQ13" s="367">
        <v>0</v>
      </c>
      <c r="DR13" s="94">
        <v>17498.8</v>
      </c>
      <c r="DS13" s="95">
        <v>7.75</v>
      </c>
      <c r="DT13" s="130">
        <v>-17491.05</v>
      </c>
      <c r="DU13" s="368">
        <v>-0.9995571124877134</v>
      </c>
      <c r="DV13" s="367">
        <v>0.30861781764021684</v>
      </c>
      <c r="DW13" s="367">
        <v>2.4008607163115097E-4</v>
      </c>
      <c r="DX13" s="94">
        <v>0</v>
      </c>
      <c r="DY13" s="95">
        <v>0</v>
      </c>
      <c r="DZ13" s="130">
        <v>0</v>
      </c>
      <c r="EA13" s="368">
        <v>0</v>
      </c>
      <c r="EB13" s="367">
        <v>0</v>
      </c>
      <c r="EC13" s="367">
        <v>0</v>
      </c>
      <c r="ED13" s="94">
        <v>0</v>
      </c>
      <c r="EE13" s="95">
        <v>0</v>
      </c>
      <c r="EF13" s="130">
        <v>0</v>
      </c>
      <c r="EG13" s="368">
        <v>0</v>
      </c>
      <c r="EH13" s="367">
        <v>0</v>
      </c>
      <c r="EI13" s="367">
        <v>0</v>
      </c>
      <c r="EJ13" s="94">
        <v>0</v>
      </c>
      <c r="EK13" s="95">
        <v>0</v>
      </c>
      <c r="EL13" s="130">
        <v>0</v>
      </c>
      <c r="EM13" s="368">
        <v>0</v>
      </c>
      <c r="EN13" s="367">
        <v>0</v>
      </c>
      <c r="EO13" s="367">
        <v>0</v>
      </c>
      <c r="EP13" s="94">
        <v>1739.57</v>
      </c>
      <c r="EQ13" s="95">
        <v>2164.7800000000002</v>
      </c>
      <c r="ER13" s="130">
        <v>425.21000000000026</v>
      </c>
      <c r="ES13" s="368">
        <v>0.24443396931425598</v>
      </c>
      <c r="ET13" s="367">
        <v>3.0679949312660985E-2</v>
      </c>
      <c r="EU13" s="367">
        <v>6.706239047041071E-2</v>
      </c>
      <c r="EV13" s="94">
        <v>0</v>
      </c>
      <c r="EW13" s="95">
        <v>0</v>
      </c>
      <c r="EX13" s="130">
        <v>0</v>
      </c>
      <c r="EY13" s="368">
        <v>0</v>
      </c>
      <c r="EZ13" s="367">
        <v>0</v>
      </c>
      <c r="FA13" s="367">
        <v>0</v>
      </c>
      <c r="FB13" s="94">
        <v>0</v>
      </c>
      <c r="FC13" s="95">
        <v>0</v>
      </c>
      <c r="FD13" s="130">
        <v>0</v>
      </c>
      <c r="FE13" s="368">
        <v>0</v>
      </c>
      <c r="FF13" s="367">
        <v>0</v>
      </c>
      <c r="FG13" s="367">
        <v>0</v>
      </c>
      <c r="FH13" s="94">
        <v>14290.65</v>
      </c>
      <c r="FI13" s="95">
        <v>9171.49</v>
      </c>
      <c r="FJ13" s="130">
        <v>-5119.16</v>
      </c>
      <c r="FK13" s="368">
        <v>-0.35821743587590488</v>
      </c>
      <c r="FL13" s="367">
        <v>8.5988646561092862E-3</v>
      </c>
      <c r="FM13" s="362">
        <v>4.4784652678562424E-3</v>
      </c>
      <c r="FN13" s="94">
        <v>-196.96</v>
      </c>
      <c r="FO13" s="95">
        <v>-1168.67</v>
      </c>
      <c r="FP13" s="130">
        <v>-971.71</v>
      </c>
      <c r="FQ13" s="368">
        <v>-4.9335398050365553</v>
      </c>
      <c r="FR13" s="367">
        <v>-1.1851332043449984E-4</v>
      </c>
      <c r="FS13" s="362">
        <v>-5.7066496333589805E-4</v>
      </c>
      <c r="FT13" s="94">
        <v>56700.55</v>
      </c>
      <c r="FU13" s="95">
        <v>32280.09</v>
      </c>
      <c r="FV13" s="130">
        <v>-24420.460000000003</v>
      </c>
      <c r="FW13" s="368">
        <v>-0.43069176577652246</v>
      </c>
      <c r="FX13" s="367">
        <v>3.4117437301799246E-2</v>
      </c>
      <c r="FY13" s="362">
        <v>1.5762461923664924E-2</v>
      </c>
      <c r="FZ13" s="94">
        <v>0</v>
      </c>
      <c r="GA13" s="95">
        <v>0</v>
      </c>
      <c r="GB13" s="130">
        <v>0</v>
      </c>
      <c r="GC13" s="368">
        <v>0</v>
      </c>
      <c r="GD13" s="367">
        <v>0</v>
      </c>
      <c r="GE13" s="362">
        <v>0</v>
      </c>
      <c r="GF13" s="94">
        <v>1661922.89</v>
      </c>
      <c r="GG13" s="95">
        <v>2047909.15</v>
      </c>
      <c r="GH13" s="130">
        <v>385986.26</v>
      </c>
      <c r="GI13" s="362">
        <v>0.23225280927444236</v>
      </c>
      <c r="GJ13" s="386"/>
      <c r="GK13" s="483"/>
    </row>
    <row r="14" spans="1:193" ht="17.25" customHeight="1">
      <c r="A14" s="93" t="s">
        <v>145</v>
      </c>
      <c r="B14" s="94">
        <v>618272.18999999994</v>
      </c>
      <c r="C14" s="95">
        <v>639748.41</v>
      </c>
      <c r="D14" s="130">
        <v>21476.220000000088</v>
      </c>
      <c r="E14" s="368">
        <v>3.4735866091599704E-2</v>
      </c>
      <c r="F14" s="367">
        <v>0.55365779013819383</v>
      </c>
      <c r="G14" s="367">
        <v>0.48219164050596219</v>
      </c>
      <c r="H14" s="94">
        <v>4302.55</v>
      </c>
      <c r="I14" s="95">
        <v>5533.24</v>
      </c>
      <c r="J14" s="130">
        <v>1230.6899999999996</v>
      </c>
      <c r="K14" s="368">
        <v>0.286037349943638</v>
      </c>
      <c r="L14" s="367">
        <v>3.8528990361980961E-3</v>
      </c>
      <c r="M14" s="371">
        <v>4.1705177085367201E-3</v>
      </c>
      <c r="N14" s="94">
        <v>0</v>
      </c>
      <c r="O14" s="95">
        <v>0</v>
      </c>
      <c r="P14" s="130">
        <v>0</v>
      </c>
      <c r="Q14" s="368">
        <v>0</v>
      </c>
      <c r="R14" s="367">
        <v>0</v>
      </c>
      <c r="S14" s="367">
        <v>0</v>
      </c>
      <c r="T14" s="94">
        <v>133237.09</v>
      </c>
      <c r="U14" s="95">
        <v>146828.96</v>
      </c>
      <c r="V14" s="130">
        <v>13591.869999999995</v>
      </c>
      <c r="W14" s="368">
        <v>0.10201266028851272</v>
      </c>
      <c r="X14" s="367">
        <v>0.11931274608007786</v>
      </c>
      <c r="Y14" s="367">
        <v>0.11066803135342577</v>
      </c>
      <c r="Z14" s="94">
        <v>0</v>
      </c>
      <c r="AA14" s="95">
        <v>0</v>
      </c>
      <c r="AB14" s="130">
        <v>0</v>
      </c>
      <c r="AC14" s="368">
        <v>0</v>
      </c>
      <c r="AD14" s="367">
        <v>0</v>
      </c>
      <c r="AE14" s="367">
        <v>0</v>
      </c>
      <c r="AF14" s="94">
        <v>2809.34</v>
      </c>
      <c r="AG14" s="95">
        <v>7548.27</v>
      </c>
      <c r="AH14" s="130">
        <v>4738.93</v>
      </c>
      <c r="AI14" s="368">
        <v>1.6868481565065105</v>
      </c>
      <c r="AJ14" s="367">
        <v>2.5157414506171362E-3</v>
      </c>
      <c r="AK14" s="367">
        <v>5.6892875971070239E-3</v>
      </c>
      <c r="AL14" s="94">
        <v>167793.81</v>
      </c>
      <c r="AM14" s="95">
        <v>317611.81</v>
      </c>
      <c r="AN14" s="130">
        <v>149818</v>
      </c>
      <c r="AO14" s="368">
        <v>0.8928696475751996</v>
      </c>
      <c r="AP14" s="367">
        <v>0.15025801183693541</v>
      </c>
      <c r="AQ14" s="367">
        <v>0.23939060623529795</v>
      </c>
      <c r="AR14" s="94">
        <v>190289.58</v>
      </c>
      <c r="AS14" s="95">
        <v>209480.67</v>
      </c>
      <c r="AT14" s="130">
        <v>19191.090000000026</v>
      </c>
      <c r="AU14" s="368">
        <v>0.10085202773583307</v>
      </c>
      <c r="AV14" s="367">
        <v>0.17040279354813784</v>
      </c>
      <c r="AW14" s="367">
        <v>0.15788992413687764</v>
      </c>
      <c r="AX14" s="94">
        <v>0</v>
      </c>
      <c r="AY14" s="95">
        <v>0</v>
      </c>
      <c r="AZ14" s="130">
        <v>0</v>
      </c>
      <c r="BA14" s="368">
        <v>0</v>
      </c>
      <c r="BB14" s="367">
        <v>0</v>
      </c>
      <c r="BC14" s="367">
        <v>0</v>
      </c>
      <c r="BD14" s="94">
        <v>0</v>
      </c>
      <c r="BE14" s="95">
        <v>0</v>
      </c>
      <c r="BF14" s="130">
        <v>0</v>
      </c>
      <c r="BG14" s="368">
        <v>0</v>
      </c>
      <c r="BH14" s="367">
        <v>0</v>
      </c>
      <c r="BI14" s="367">
        <v>0</v>
      </c>
      <c r="BJ14" s="94">
        <v>0</v>
      </c>
      <c r="BK14" s="95">
        <v>0</v>
      </c>
      <c r="BL14" s="130">
        <v>0</v>
      </c>
      <c r="BM14" s="368">
        <v>0</v>
      </c>
      <c r="BN14" s="367">
        <v>0</v>
      </c>
      <c r="BO14" s="367">
        <v>0</v>
      </c>
      <c r="BP14" s="94">
        <v>0</v>
      </c>
      <c r="BQ14" s="95">
        <v>0</v>
      </c>
      <c r="BR14" s="130">
        <v>0</v>
      </c>
      <c r="BS14" s="368">
        <v>0</v>
      </c>
      <c r="BT14" s="367">
        <v>0</v>
      </c>
      <c r="BU14" s="367">
        <v>0</v>
      </c>
      <c r="BV14" s="94">
        <v>0</v>
      </c>
      <c r="BW14" s="95">
        <v>0</v>
      </c>
      <c r="BX14" s="130">
        <v>0</v>
      </c>
      <c r="BY14" s="368">
        <v>0</v>
      </c>
      <c r="BZ14" s="367">
        <v>0</v>
      </c>
      <c r="CA14" s="367">
        <v>0</v>
      </c>
      <c r="CB14" s="94">
        <v>0</v>
      </c>
      <c r="CC14" s="95">
        <v>0</v>
      </c>
      <c r="CD14" s="130">
        <v>0</v>
      </c>
      <c r="CE14" s="368">
        <v>0</v>
      </c>
      <c r="CF14" s="367">
        <v>0</v>
      </c>
      <c r="CG14" s="367">
        <v>0</v>
      </c>
      <c r="CH14" s="94">
        <v>1116704.58</v>
      </c>
      <c r="CI14" s="95">
        <v>1326751.3500000001</v>
      </c>
      <c r="CJ14" s="130">
        <v>210046.77000000002</v>
      </c>
      <c r="CK14" s="368">
        <v>0.18809519882151823</v>
      </c>
      <c r="CL14" s="367">
        <v>0.90916488422801112</v>
      </c>
      <c r="CM14" s="367">
        <v>0.91835883093091697</v>
      </c>
      <c r="CN14" s="94">
        <v>40163.129999999997</v>
      </c>
      <c r="CO14" s="95">
        <v>42897.42</v>
      </c>
      <c r="CP14" s="130">
        <v>2734.2900000000009</v>
      </c>
      <c r="CQ14" s="368">
        <v>6.8079604353545181E-2</v>
      </c>
      <c r="CR14" s="367">
        <v>0.3599798011141116</v>
      </c>
      <c r="CS14" s="367">
        <v>0.38448708354922823</v>
      </c>
      <c r="CT14" s="94">
        <v>0</v>
      </c>
      <c r="CU14" s="95">
        <v>0</v>
      </c>
      <c r="CV14" s="130">
        <v>0</v>
      </c>
      <c r="CW14" s="368">
        <v>0</v>
      </c>
      <c r="CX14" s="367">
        <v>0</v>
      </c>
      <c r="CY14" s="367">
        <v>0</v>
      </c>
      <c r="CZ14" s="94">
        <v>0</v>
      </c>
      <c r="DA14" s="95">
        <v>0</v>
      </c>
      <c r="DB14" s="130">
        <v>0</v>
      </c>
      <c r="DC14" s="362">
        <v>0</v>
      </c>
      <c r="DD14" s="367">
        <v>0</v>
      </c>
      <c r="DE14" s="367">
        <v>0</v>
      </c>
      <c r="DF14" s="94">
        <v>21036.720000000001</v>
      </c>
      <c r="DG14" s="95">
        <v>11457.52</v>
      </c>
      <c r="DH14" s="130">
        <v>-9579.2000000000007</v>
      </c>
      <c r="DI14" s="368">
        <v>-0.45535615818435576</v>
      </c>
      <c r="DJ14" s="367">
        <v>0.18855089933710981</v>
      </c>
      <c r="DK14" s="367">
        <v>9.7141381902102517E-2</v>
      </c>
      <c r="DL14" s="94">
        <v>0</v>
      </c>
      <c r="DM14" s="95">
        <v>0</v>
      </c>
      <c r="DN14" s="130">
        <v>0</v>
      </c>
      <c r="DO14" s="368">
        <v>0</v>
      </c>
      <c r="DP14" s="367">
        <v>0</v>
      </c>
      <c r="DQ14" s="367">
        <v>0</v>
      </c>
      <c r="DR14" s="94">
        <v>11501.08</v>
      </c>
      <c r="DS14" s="95">
        <v>9304.7099999999991</v>
      </c>
      <c r="DT14" s="130">
        <v>-2196.3700000000008</v>
      </c>
      <c r="DU14" s="368">
        <v>-0.19097076100679247</v>
      </c>
      <c r="DV14" s="367">
        <v>0.10308351194235825</v>
      </c>
      <c r="DW14" s="367">
        <v>7.8889008057442811E-2</v>
      </c>
      <c r="DX14" s="94">
        <v>37129.78</v>
      </c>
      <c r="DY14" s="95">
        <v>52130.58</v>
      </c>
      <c r="DZ14" s="130">
        <v>15000.800000000003</v>
      </c>
      <c r="EA14" s="368">
        <v>0.40400993488245834</v>
      </c>
      <c r="EB14" s="367">
        <v>0.33279206127138794</v>
      </c>
      <c r="EC14" s="367">
        <v>0.44198365619768565</v>
      </c>
      <c r="ED14" s="94">
        <v>0</v>
      </c>
      <c r="EE14" s="95">
        <v>0</v>
      </c>
      <c r="EF14" s="130">
        <v>0</v>
      </c>
      <c r="EG14" s="368">
        <v>0</v>
      </c>
      <c r="EH14" s="367">
        <v>0</v>
      </c>
      <c r="EI14" s="367">
        <v>0</v>
      </c>
      <c r="EJ14" s="94">
        <v>0</v>
      </c>
      <c r="EK14" s="95">
        <v>0</v>
      </c>
      <c r="EL14" s="130">
        <v>0</v>
      </c>
      <c r="EM14" s="368">
        <v>0</v>
      </c>
      <c r="EN14" s="367">
        <v>0</v>
      </c>
      <c r="EO14" s="367">
        <v>0</v>
      </c>
      <c r="EP14" s="94">
        <v>1739.79</v>
      </c>
      <c r="EQ14" s="95">
        <v>2156.62</v>
      </c>
      <c r="ER14" s="130">
        <v>416.82999999999993</v>
      </c>
      <c r="ES14" s="368">
        <v>0.23958638686278225</v>
      </c>
      <c r="ET14" s="367">
        <v>1.5593636705613338E-2</v>
      </c>
      <c r="EU14" s="367">
        <v>1.8284676530148959E-2</v>
      </c>
      <c r="EV14" s="94">
        <v>0</v>
      </c>
      <c r="EW14" s="95">
        <v>0</v>
      </c>
      <c r="EX14" s="130">
        <v>0</v>
      </c>
      <c r="EY14" s="368">
        <v>0</v>
      </c>
      <c r="EZ14" s="367">
        <v>0</v>
      </c>
      <c r="FA14" s="367">
        <v>0</v>
      </c>
      <c r="FB14" s="94">
        <v>0</v>
      </c>
      <c r="FC14" s="95">
        <v>0</v>
      </c>
      <c r="FD14" s="130">
        <v>0</v>
      </c>
      <c r="FE14" s="368">
        <v>0</v>
      </c>
      <c r="FF14" s="367">
        <v>0</v>
      </c>
      <c r="FG14" s="367">
        <v>0</v>
      </c>
      <c r="FH14" s="94">
        <v>0</v>
      </c>
      <c r="FI14" s="95">
        <v>0</v>
      </c>
      <c r="FJ14" s="130">
        <v>0</v>
      </c>
      <c r="FK14" s="368">
        <v>0</v>
      </c>
      <c r="FL14" s="367">
        <v>0</v>
      </c>
      <c r="FM14" s="362">
        <v>0</v>
      </c>
      <c r="FN14" s="94">
        <v>0</v>
      </c>
      <c r="FO14" s="95">
        <v>0</v>
      </c>
      <c r="FP14" s="130">
        <v>0</v>
      </c>
      <c r="FQ14" s="368">
        <v>0</v>
      </c>
      <c r="FR14" s="367">
        <v>0</v>
      </c>
      <c r="FS14" s="362">
        <v>0</v>
      </c>
      <c r="FT14" s="94">
        <v>111570.51</v>
      </c>
      <c r="FU14" s="95">
        <v>117946.85</v>
      </c>
      <c r="FV14" s="130">
        <v>6376.3400000000111</v>
      </c>
      <c r="FW14" s="368">
        <v>5.7150765018462418E-2</v>
      </c>
      <c r="FX14" s="367">
        <v>9.0835115771988814E-2</v>
      </c>
      <c r="FY14" s="362">
        <v>8.1641169069083086E-2</v>
      </c>
      <c r="FZ14" s="94">
        <v>0</v>
      </c>
      <c r="GA14" s="95">
        <v>0</v>
      </c>
      <c r="GB14" s="130">
        <v>0</v>
      </c>
      <c r="GC14" s="368">
        <v>0</v>
      </c>
      <c r="GD14" s="367">
        <v>0</v>
      </c>
      <c r="GE14" s="362">
        <v>0</v>
      </c>
      <c r="GF14" s="94">
        <v>1228275.0900000001</v>
      </c>
      <c r="GG14" s="95">
        <v>1444698.2</v>
      </c>
      <c r="GH14" s="130">
        <v>216423.10999999987</v>
      </c>
      <c r="GI14" s="362">
        <v>0.17620084601732</v>
      </c>
      <c r="GJ14" s="386"/>
      <c r="GK14" s="483"/>
    </row>
    <row r="15" spans="1:193" ht="17.25" customHeight="1">
      <c r="A15" s="93" t="s">
        <v>491</v>
      </c>
      <c r="B15" s="94">
        <v>188406.09</v>
      </c>
      <c r="C15" s="95">
        <v>202844.87</v>
      </c>
      <c r="D15" s="130">
        <v>14438.779999999999</v>
      </c>
      <c r="E15" s="368">
        <v>7.6636482398206973E-2</v>
      </c>
      <c r="F15" s="367">
        <v>0.177005392176592</v>
      </c>
      <c r="G15" s="367">
        <v>0.16878937256262314</v>
      </c>
      <c r="H15" s="94">
        <v>0</v>
      </c>
      <c r="I15" s="95">
        <v>0</v>
      </c>
      <c r="J15" s="130">
        <v>0</v>
      </c>
      <c r="K15" s="368">
        <v>0</v>
      </c>
      <c r="L15" s="367">
        <v>0</v>
      </c>
      <c r="M15" s="367">
        <v>0</v>
      </c>
      <c r="N15" s="94">
        <v>0</v>
      </c>
      <c r="O15" s="95">
        <v>0</v>
      </c>
      <c r="P15" s="130">
        <v>0</v>
      </c>
      <c r="Q15" s="368">
        <v>0</v>
      </c>
      <c r="R15" s="367">
        <v>0</v>
      </c>
      <c r="S15" s="367">
        <v>0</v>
      </c>
      <c r="T15" s="94">
        <v>17941.79</v>
      </c>
      <c r="U15" s="95">
        <v>24954.05</v>
      </c>
      <c r="V15" s="130">
        <v>7012.2599999999984</v>
      </c>
      <c r="W15" s="368">
        <v>0.39083391345010715</v>
      </c>
      <c r="X15" s="367">
        <v>1.6856108925672502E-2</v>
      </c>
      <c r="Y15" s="367">
        <v>2.0764530265893959E-2</v>
      </c>
      <c r="Z15" s="94">
        <v>0</v>
      </c>
      <c r="AA15" s="95">
        <v>0</v>
      </c>
      <c r="AB15" s="130">
        <v>0</v>
      </c>
      <c r="AC15" s="368">
        <v>0</v>
      </c>
      <c r="AD15" s="367">
        <v>0</v>
      </c>
      <c r="AE15" s="367">
        <v>0</v>
      </c>
      <c r="AF15" s="94">
        <v>15154.92</v>
      </c>
      <c r="AG15" s="95">
        <v>15615.66</v>
      </c>
      <c r="AH15" s="130">
        <v>460.73999999999978</v>
      </c>
      <c r="AI15" s="368">
        <v>3.0402008060748574E-2</v>
      </c>
      <c r="AJ15" s="367">
        <v>1.4237876058066264E-2</v>
      </c>
      <c r="AK15" s="367">
        <v>1.2993956680054328E-2</v>
      </c>
      <c r="AL15" s="94">
        <v>431125.32</v>
      </c>
      <c r="AM15" s="95">
        <v>469286.91</v>
      </c>
      <c r="AN15" s="130">
        <v>38161.589999999967</v>
      </c>
      <c r="AO15" s="368">
        <v>8.8516234676265279E-2</v>
      </c>
      <c r="AP15" s="367">
        <v>0.40503736553239189</v>
      </c>
      <c r="AQ15" s="367">
        <v>0.39049862631848758</v>
      </c>
      <c r="AR15" s="94">
        <v>299852.71000000002</v>
      </c>
      <c r="AS15" s="95">
        <v>358498.73</v>
      </c>
      <c r="AT15" s="130">
        <v>58646.01999999996</v>
      </c>
      <c r="AU15" s="368">
        <v>0.19558275794806043</v>
      </c>
      <c r="AV15" s="367">
        <v>0.28170823208933382</v>
      </c>
      <c r="AW15" s="367">
        <v>0.29831060406505344</v>
      </c>
      <c r="AX15" s="94">
        <v>0</v>
      </c>
      <c r="AY15" s="95">
        <v>0</v>
      </c>
      <c r="AZ15" s="130">
        <v>0</v>
      </c>
      <c r="BA15" s="368">
        <v>0</v>
      </c>
      <c r="BB15" s="367">
        <v>0</v>
      </c>
      <c r="BC15" s="367">
        <v>0</v>
      </c>
      <c r="BD15" s="94">
        <v>108430.36</v>
      </c>
      <c r="BE15" s="95">
        <v>125082.56</v>
      </c>
      <c r="BF15" s="130">
        <v>16652.199999999997</v>
      </c>
      <c r="BG15" s="368">
        <v>0.15357506882758665</v>
      </c>
      <c r="BH15" s="367">
        <v>0.10186909773271689</v>
      </c>
      <c r="BI15" s="367">
        <v>0.10408252780031688</v>
      </c>
      <c r="BJ15" s="94">
        <v>3497.58</v>
      </c>
      <c r="BK15" s="95">
        <v>5480.5</v>
      </c>
      <c r="BL15" s="130">
        <v>1982.92</v>
      </c>
      <c r="BM15" s="368">
        <v>0.56694057033720457</v>
      </c>
      <c r="BN15" s="367">
        <v>3.2859368801136132E-3</v>
      </c>
      <c r="BO15" s="367">
        <v>4.5603823075705888E-3</v>
      </c>
      <c r="BP15" s="94">
        <v>0</v>
      </c>
      <c r="BQ15" s="95">
        <v>0</v>
      </c>
      <c r="BR15" s="130">
        <v>0</v>
      </c>
      <c r="BS15" s="368">
        <v>0</v>
      </c>
      <c r="BT15" s="367">
        <v>0</v>
      </c>
      <c r="BU15" s="367">
        <v>0</v>
      </c>
      <c r="BV15" s="94">
        <v>0</v>
      </c>
      <c r="BW15" s="95">
        <v>0</v>
      </c>
      <c r="BX15" s="130">
        <v>0</v>
      </c>
      <c r="BY15" s="368">
        <v>0</v>
      </c>
      <c r="BZ15" s="367">
        <v>0</v>
      </c>
      <c r="CA15" s="367">
        <v>0</v>
      </c>
      <c r="CB15" s="94">
        <v>0</v>
      </c>
      <c r="CC15" s="95">
        <v>0</v>
      </c>
      <c r="CD15" s="130">
        <v>0</v>
      </c>
      <c r="CE15" s="368">
        <v>0</v>
      </c>
      <c r="CF15" s="367">
        <v>0</v>
      </c>
      <c r="CG15" s="367">
        <v>0</v>
      </c>
      <c r="CH15" s="94">
        <v>1064408.76</v>
      </c>
      <c r="CI15" s="95">
        <v>1201763.28</v>
      </c>
      <c r="CJ15" s="130">
        <v>137354.52000000002</v>
      </c>
      <c r="CK15" s="368">
        <v>0.12904301914989877</v>
      </c>
      <c r="CL15" s="367">
        <v>0.88052640552374384</v>
      </c>
      <c r="CM15" s="367">
        <v>0.85024631259129524</v>
      </c>
      <c r="CN15" s="94">
        <v>47274.46</v>
      </c>
      <c r="CO15" s="95">
        <v>41788.800000000003</v>
      </c>
      <c r="CP15" s="130">
        <v>-5485.6599999999962</v>
      </c>
      <c r="CQ15" s="368">
        <v>-0.11603855443298551</v>
      </c>
      <c r="CR15" s="367">
        <v>0.32733209558497178</v>
      </c>
      <c r="CS15" s="367">
        <v>0.28934895239377184</v>
      </c>
      <c r="CT15" s="94">
        <v>8005.66</v>
      </c>
      <c r="CU15" s="95">
        <v>7620.37</v>
      </c>
      <c r="CV15" s="130">
        <v>-385.28999999999996</v>
      </c>
      <c r="CW15" s="368">
        <v>-4.8127200005995754E-2</v>
      </c>
      <c r="CX15" s="367">
        <v>5.5431822263877474E-2</v>
      </c>
      <c r="CY15" s="367">
        <v>3.6001812097712867E-2</v>
      </c>
      <c r="CZ15" s="94">
        <v>9891.39</v>
      </c>
      <c r="DA15" s="95">
        <v>8822.08</v>
      </c>
      <c r="DB15" s="130">
        <v>-1069.3099999999995</v>
      </c>
      <c r="DC15" s="362">
        <v>-0.10810512981491979</v>
      </c>
      <c r="DD15" s="367">
        <v>6.8488765751067993E-2</v>
      </c>
      <c r="DE15" s="367">
        <v>4.1679192279507518E-2</v>
      </c>
      <c r="DF15" s="94">
        <v>0</v>
      </c>
      <c r="DG15" s="95">
        <v>0</v>
      </c>
      <c r="DH15" s="130">
        <v>0</v>
      </c>
      <c r="DI15" s="368">
        <v>0</v>
      </c>
      <c r="DJ15" s="367">
        <v>0</v>
      </c>
      <c r="DK15" s="367">
        <v>0</v>
      </c>
      <c r="DL15" s="94">
        <v>0</v>
      </c>
      <c r="DM15" s="95">
        <v>0</v>
      </c>
      <c r="DN15" s="130">
        <v>0</v>
      </c>
      <c r="DO15" s="368">
        <v>0</v>
      </c>
      <c r="DP15" s="367">
        <v>0</v>
      </c>
      <c r="DQ15" s="367">
        <v>0</v>
      </c>
      <c r="DR15" s="94">
        <v>12180.74</v>
      </c>
      <c r="DS15" s="95">
        <v>42216.57</v>
      </c>
      <c r="DT15" s="130">
        <v>30035.83</v>
      </c>
      <c r="DU15" s="368">
        <v>2.465846081600954</v>
      </c>
      <c r="DV15" s="367">
        <v>8.4340406003065693E-2</v>
      </c>
      <c r="DW15" s="367">
        <v>0.19944871712921314</v>
      </c>
      <c r="DX15" s="94">
        <v>33027.14</v>
      </c>
      <c r="DY15" s="95">
        <v>37636.720000000001</v>
      </c>
      <c r="DZ15" s="130">
        <v>4609.5800000000017</v>
      </c>
      <c r="EA15" s="368">
        <v>0.13956945711920565</v>
      </c>
      <c r="EB15" s="367">
        <v>0.22868252640809109</v>
      </c>
      <c r="EC15" s="367">
        <v>0.17781159201117949</v>
      </c>
      <c r="ED15" s="94">
        <v>0</v>
      </c>
      <c r="EE15" s="95">
        <v>0</v>
      </c>
      <c r="EF15" s="130">
        <v>0</v>
      </c>
      <c r="EG15" s="368">
        <v>0</v>
      </c>
      <c r="EH15" s="367">
        <v>0</v>
      </c>
      <c r="EI15" s="367">
        <v>0</v>
      </c>
      <c r="EJ15" s="94">
        <v>0</v>
      </c>
      <c r="EK15" s="95">
        <v>0</v>
      </c>
      <c r="EL15" s="130">
        <v>0</v>
      </c>
      <c r="EM15" s="368">
        <v>0</v>
      </c>
      <c r="EN15" s="367">
        <v>0</v>
      </c>
      <c r="EO15" s="367">
        <v>0</v>
      </c>
      <c r="EP15" s="94">
        <v>6294.1</v>
      </c>
      <c r="EQ15" s="95">
        <v>7842.24</v>
      </c>
      <c r="ER15" s="130">
        <v>1548.1399999999994</v>
      </c>
      <c r="ES15" s="368">
        <v>0.24596685785100322</v>
      </c>
      <c r="ET15" s="367">
        <v>4.3580845615610861E-2</v>
      </c>
      <c r="EU15" s="367">
        <v>3.7050018687434828E-2</v>
      </c>
      <c r="EV15" s="94">
        <v>19920.27</v>
      </c>
      <c r="EW15" s="95">
        <v>50467.69</v>
      </c>
      <c r="EX15" s="130">
        <v>30547.420000000002</v>
      </c>
      <c r="EY15" s="368">
        <v>1.5334842349024387</v>
      </c>
      <c r="EZ15" s="367">
        <v>0.1379295231234465</v>
      </c>
      <c r="FA15" s="367">
        <v>0.23843045578962999</v>
      </c>
      <c r="FB15" s="94">
        <v>0</v>
      </c>
      <c r="FC15" s="95">
        <v>0</v>
      </c>
      <c r="FD15" s="130">
        <v>0</v>
      </c>
      <c r="FE15" s="368">
        <v>0</v>
      </c>
      <c r="FF15" s="367">
        <v>0</v>
      </c>
      <c r="FG15" s="367">
        <v>0</v>
      </c>
      <c r="FH15" s="94">
        <v>7920.15</v>
      </c>
      <c r="FI15" s="95">
        <v>15362.21</v>
      </c>
      <c r="FJ15" s="130">
        <v>7442.0599999999995</v>
      </c>
      <c r="FK15" s="368">
        <v>0.93963624426305059</v>
      </c>
      <c r="FL15" s="367">
        <v>6.5519013679564975E-3</v>
      </c>
      <c r="FM15" s="362">
        <v>1.0868748132954371E-2</v>
      </c>
      <c r="FN15" s="94">
        <v>-90.37</v>
      </c>
      <c r="FO15" s="95">
        <v>-90.37</v>
      </c>
      <c r="FP15" s="130">
        <v>0</v>
      </c>
      <c r="FQ15" s="368">
        <v>0</v>
      </c>
      <c r="FR15" s="367">
        <v>-7.4758095064137516E-5</v>
      </c>
      <c r="FS15" s="362">
        <v>-6.3936684160357564E-5</v>
      </c>
      <c r="FT15" s="94">
        <v>144423.54</v>
      </c>
      <c r="FU15" s="95">
        <v>211666.29</v>
      </c>
      <c r="FV15" s="130">
        <v>67242.75</v>
      </c>
      <c r="FW15" s="368">
        <v>0.46559411298185877</v>
      </c>
      <c r="FX15" s="367">
        <v>0.11947359447625613</v>
      </c>
      <c r="FY15" s="362">
        <v>0.14975368740870476</v>
      </c>
      <c r="FZ15" s="94">
        <v>0</v>
      </c>
      <c r="GA15" s="95">
        <v>0</v>
      </c>
      <c r="GB15" s="130">
        <v>0</v>
      </c>
      <c r="GC15" s="368">
        <v>0</v>
      </c>
      <c r="GD15" s="367">
        <v>0</v>
      </c>
      <c r="GE15" s="362">
        <v>0</v>
      </c>
      <c r="GF15" s="94">
        <v>1208832.3</v>
      </c>
      <c r="GG15" s="95">
        <v>1413429.57</v>
      </c>
      <c r="GH15" s="130">
        <v>204597.27000000002</v>
      </c>
      <c r="GI15" s="362">
        <v>0.16925198805491878</v>
      </c>
      <c r="GJ15" s="386"/>
      <c r="GK15" s="483"/>
    </row>
    <row r="16" spans="1:193" ht="17.25" customHeight="1">
      <c r="A16" s="93" t="s">
        <v>495</v>
      </c>
      <c r="B16" s="94">
        <v>120272.08</v>
      </c>
      <c r="C16" s="95">
        <v>109583.02</v>
      </c>
      <c r="D16" s="130">
        <v>-10689.059999999998</v>
      </c>
      <c r="E16" s="368">
        <v>-8.8873993033129525E-2</v>
      </c>
      <c r="F16" s="367">
        <v>0.20081218081212104</v>
      </c>
      <c r="G16" s="367">
        <v>0.15757420860541982</v>
      </c>
      <c r="H16" s="94">
        <v>0</v>
      </c>
      <c r="I16" s="95">
        <v>0</v>
      </c>
      <c r="J16" s="130">
        <v>0</v>
      </c>
      <c r="K16" s="368">
        <v>0</v>
      </c>
      <c r="L16" s="367">
        <v>0</v>
      </c>
      <c r="M16" s="367">
        <v>0</v>
      </c>
      <c r="N16" s="94">
        <v>0</v>
      </c>
      <c r="O16" s="95">
        <v>0</v>
      </c>
      <c r="P16" s="130">
        <v>0</v>
      </c>
      <c r="Q16" s="368">
        <v>0</v>
      </c>
      <c r="R16" s="367">
        <v>0</v>
      </c>
      <c r="S16" s="367">
        <v>0</v>
      </c>
      <c r="T16" s="94">
        <v>163065.19</v>
      </c>
      <c r="U16" s="95">
        <v>154506.57999999999</v>
      </c>
      <c r="V16" s="130">
        <v>-8558.6100000000151</v>
      </c>
      <c r="W16" s="368">
        <v>-5.2485818708456505E-2</v>
      </c>
      <c r="X16" s="367">
        <v>0.27226166221156961</v>
      </c>
      <c r="Y16" s="367">
        <v>0.22217175679069609</v>
      </c>
      <c r="Z16" s="94">
        <v>0</v>
      </c>
      <c r="AA16" s="95">
        <v>0</v>
      </c>
      <c r="AB16" s="130">
        <v>0</v>
      </c>
      <c r="AC16" s="368">
        <v>0</v>
      </c>
      <c r="AD16" s="367">
        <v>0</v>
      </c>
      <c r="AE16" s="367">
        <v>0</v>
      </c>
      <c r="AF16" s="94">
        <v>22983.43</v>
      </c>
      <c r="AG16" s="95">
        <v>18550.12</v>
      </c>
      <c r="AH16" s="130">
        <v>-4433.3100000000013</v>
      </c>
      <c r="AI16" s="368">
        <v>-0.19289157449519073</v>
      </c>
      <c r="AJ16" s="367">
        <v>3.8374265256265021E-2</v>
      </c>
      <c r="AK16" s="367">
        <v>2.6674027404387745E-2</v>
      </c>
      <c r="AL16" s="94">
        <v>201684.87</v>
      </c>
      <c r="AM16" s="95">
        <v>323960.59999999998</v>
      </c>
      <c r="AN16" s="130">
        <v>122275.72999999998</v>
      </c>
      <c r="AO16" s="368">
        <v>0.60627120913928734</v>
      </c>
      <c r="AP16" s="367">
        <v>0.33674297959683686</v>
      </c>
      <c r="AQ16" s="367">
        <v>0.46583709012889923</v>
      </c>
      <c r="AR16" s="94">
        <v>91577.34</v>
      </c>
      <c r="AS16" s="95">
        <v>89124.87</v>
      </c>
      <c r="AT16" s="130">
        <v>-2452.4700000000012</v>
      </c>
      <c r="AU16" s="368">
        <v>-2.6780314868285117E-2</v>
      </c>
      <c r="AV16" s="367">
        <v>0.15290203144714123</v>
      </c>
      <c r="AW16" s="367">
        <v>0.12815654156374703</v>
      </c>
      <c r="AX16" s="94">
        <v>0</v>
      </c>
      <c r="AY16" s="95">
        <v>0</v>
      </c>
      <c r="AZ16" s="130">
        <v>0</v>
      </c>
      <c r="BA16" s="368">
        <v>0</v>
      </c>
      <c r="BB16" s="367">
        <v>0</v>
      </c>
      <c r="BC16" s="367">
        <v>0</v>
      </c>
      <c r="BD16" s="94">
        <v>0</v>
      </c>
      <c r="BE16" s="95">
        <v>0</v>
      </c>
      <c r="BF16" s="130">
        <v>0</v>
      </c>
      <c r="BG16" s="368">
        <v>0</v>
      </c>
      <c r="BH16" s="367">
        <v>0</v>
      </c>
      <c r="BI16" s="367">
        <v>0</v>
      </c>
      <c r="BJ16" s="94">
        <v>0</v>
      </c>
      <c r="BK16" s="95">
        <v>0</v>
      </c>
      <c r="BL16" s="130">
        <v>0</v>
      </c>
      <c r="BM16" s="368">
        <v>0</v>
      </c>
      <c r="BN16" s="367">
        <v>0</v>
      </c>
      <c r="BO16" s="367">
        <v>0</v>
      </c>
      <c r="BP16" s="94">
        <v>0</v>
      </c>
      <c r="BQ16" s="95">
        <v>0</v>
      </c>
      <c r="BR16" s="130">
        <v>0</v>
      </c>
      <c r="BS16" s="368">
        <v>0</v>
      </c>
      <c r="BT16" s="367">
        <v>0</v>
      </c>
      <c r="BU16" s="367">
        <v>0</v>
      </c>
      <c r="BV16" s="94">
        <v>0</v>
      </c>
      <c r="BW16" s="95">
        <v>0</v>
      </c>
      <c r="BX16" s="130">
        <v>0</v>
      </c>
      <c r="BY16" s="368">
        <v>0</v>
      </c>
      <c r="BZ16" s="367">
        <v>0</v>
      </c>
      <c r="CA16" s="367">
        <v>0</v>
      </c>
      <c r="CB16" s="94">
        <v>-654.70000000000005</v>
      </c>
      <c r="CC16" s="95">
        <v>-287.64</v>
      </c>
      <c r="CD16" s="130">
        <v>367.06000000000006</v>
      </c>
      <c r="CE16" s="368">
        <v>0.56065373453490153</v>
      </c>
      <c r="CF16" s="367">
        <v>-1.0931193239336649E-3</v>
      </c>
      <c r="CG16" s="367">
        <v>-4.1361011371344715E-4</v>
      </c>
      <c r="CH16" s="94">
        <v>598928.21</v>
      </c>
      <c r="CI16" s="95">
        <v>695437.54</v>
      </c>
      <c r="CJ16" s="130">
        <v>96509.330000000075</v>
      </c>
      <c r="CK16" s="368">
        <v>0.16113672455000921</v>
      </c>
      <c r="CL16" s="367">
        <v>0.56854755850986793</v>
      </c>
      <c r="CM16" s="367">
        <v>0.55258383717865445</v>
      </c>
      <c r="CN16" s="94">
        <v>103483.68</v>
      </c>
      <c r="CO16" s="95">
        <v>90544.9</v>
      </c>
      <c r="CP16" s="130">
        <v>-12938.779999999999</v>
      </c>
      <c r="CQ16" s="368">
        <v>-0.12503208235346869</v>
      </c>
      <c r="CR16" s="367">
        <v>0.23234959709951433</v>
      </c>
      <c r="CS16" s="367">
        <v>0.20329844314017259</v>
      </c>
      <c r="CT16" s="94">
        <v>0</v>
      </c>
      <c r="CU16" s="95">
        <v>0</v>
      </c>
      <c r="CV16" s="130">
        <v>0</v>
      </c>
      <c r="CW16" s="368">
        <v>0</v>
      </c>
      <c r="CX16" s="367">
        <v>0</v>
      </c>
      <c r="CY16" s="367">
        <v>0</v>
      </c>
      <c r="CZ16" s="94">
        <v>0</v>
      </c>
      <c r="DA16" s="95">
        <v>0</v>
      </c>
      <c r="DB16" s="130">
        <v>0</v>
      </c>
      <c r="DC16" s="362">
        <v>0</v>
      </c>
      <c r="DD16" s="367">
        <v>0</v>
      </c>
      <c r="DE16" s="367">
        <v>0</v>
      </c>
      <c r="DF16" s="94">
        <v>68462.98</v>
      </c>
      <c r="DG16" s="95">
        <v>68529.59</v>
      </c>
      <c r="DH16" s="130">
        <v>66.610000000000582</v>
      </c>
      <c r="DI16" s="368">
        <v>9.7293456989457051E-4</v>
      </c>
      <c r="DJ16" s="367">
        <v>0.15371840100035203</v>
      </c>
      <c r="DK16" s="367">
        <v>0.13848164685873529</v>
      </c>
      <c r="DL16" s="94">
        <v>42365.3</v>
      </c>
      <c r="DM16" s="95">
        <v>42365.3</v>
      </c>
      <c r="DN16" s="130">
        <v>0</v>
      </c>
      <c r="DO16" s="368">
        <v>0</v>
      </c>
      <c r="DP16" s="367">
        <v>9.512186255842521E-2</v>
      </c>
      <c r="DQ16" s="367">
        <v>8.5609975394050644E-2</v>
      </c>
      <c r="DR16" s="94">
        <v>4964.93</v>
      </c>
      <c r="DS16" s="95">
        <v>4535.95</v>
      </c>
      <c r="DT16" s="130">
        <v>-428.98000000000047</v>
      </c>
      <c r="DU16" s="368">
        <v>-8.6402023794897503E-2</v>
      </c>
      <c r="DV16" s="367">
        <v>1.1147646519019153E-2</v>
      </c>
      <c r="DW16" s="367">
        <v>9.1660525923018127E-3</v>
      </c>
      <c r="DX16" s="94">
        <v>1884.03</v>
      </c>
      <c r="DY16" s="95">
        <v>2275.4699999999998</v>
      </c>
      <c r="DZ16" s="130">
        <v>391.43999999999983</v>
      </c>
      <c r="EA16" s="368">
        <v>0.207767392238977</v>
      </c>
      <c r="EB16" s="367">
        <v>4.2301705102041022E-3</v>
      </c>
      <c r="EC16" s="367">
        <v>4.5981718696645694E-3</v>
      </c>
      <c r="ED16" s="94">
        <v>0</v>
      </c>
      <c r="EE16" s="95">
        <v>0</v>
      </c>
      <c r="EF16" s="130">
        <v>0</v>
      </c>
      <c r="EG16" s="368">
        <v>0</v>
      </c>
      <c r="EH16" s="367">
        <v>0</v>
      </c>
      <c r="EI16" s="367">
        <v>0</v>
      </c>
      <c r="EJ16" s="94">
        <v>0</v>
      </c>
      <c r="EK16" s="95">
        <v>0</v>
      </c>
      <c r="EL16" s="130">
        <v>0</v>
      </c>
      <c r="EM16" s="368">
        <v>0</v>
      </c>
      <c r="EN16" s="367">
        <v>0</v>
      </c>
      <c r="EO16" s="367">
        <v>0</v>
      </c>
      <c r="EP16" s="94">
        <v>0</v>
      </c>
      <c r="EQ16" s="95">
        <v>0</v>
      </c>
      <c r="ER16" s="130">
        <v>0</v>
      </c>
      <c r="ES16" s="368">
        <v>0</v>
      </c>
      <c r="ET16" s="367">
        <v>0</v>
      </c>
      <c r="EU16" s="367">
        <v>0</v>
      </c>
      <c r="EV16" s="94">
        <v>224218.29</v>
      </c>
      <c r="EW16" s="95">
        <v>286612.84000000003</v>
      </c>
      <c r="EX16" s="130">
        <v>62394.550000000017</v>
      </c>
      <c r="EY16" s="368">
        <v>0.27827591584968386</v>
      </c>
      <c r="EZ16" s="367">
        <v>0.50343232231248514</v>
      </c>
      <c r="FA16" s="367">
        <v>0.57917489502066488</v>
      </c>
      <c r="FB16" s="94">
        <v>0</v>
      </c>
      <c r="FC16" s="95">
        <v>0</v>
      </c>
      <c r="FD16" s="130">
        <v>0</v>
      </c>
      <c r="FE16" s="368">
        <v>0</v>
      </c>
      <c r="FF16" s="367">
        <v>0</v>
      </c>
      <c r="FG16" s="367">
        <v>0</v>
      </c>
      <c r="FH16" s="94">
        <v>0</v>
      </c>
      <c r="FI16" s="95">
        <v>0</v>
      </c>
      <c r="FJ16" s="130">
        <v>0</v>
      </c>
      <c r="FK16" s="368">
        <v>0</v>
      </c>
      <c r="FL16" s="367">
        <v>0</v>
      </c>
      <c r="FM16" s="362">
        <v>0</v>
      </c>
      <c r="FN16" s="94">
        <v>0</v>
      </c>
      <c r="FO16" s="95">
        <v>0</v>
      </c>
      <c r="FP16" s="130">
        <v>0</v>
      </c>
      <c r="FQ16" s="368">
        <v>0</v>
      </c>
      <c r="FR16" s="367">
        <v>0</v>
      </c>
      <c r="FS16" s="362">
        <v>0</v>
      </c>
      <c r="FT16" s="94">
        <v>445379.21</v>
      </c>
      <c r="FU16" s="95">
        <v>494864.06</v>
      </c>
      <c r="FV16" s="130">
        <v>49484.849999999977</v>
      </c>
      <c r="FW16" s="368">
        <v>0.1111072292754751</v>
      </c>
      <c r="FX16" s="367">
        <v>0.42278733615929326</v>
      </c>
      <c r="FY16" s="362">
        <v>0.39321127409459072</v>
      </c>
      <c r="FZ16" s="94">
        <v>9128.14</v>
      </c>
      <c r="GA16" s="95">
        <v>68217.91</v>
      </c>
      <c r="GB16" s="130">
        <v>59089.770000000004</v>
      </c>
      <c r="GC16" s="368">
        <v>6.473363686358887</v>
      </c>
      <c r="GD16" s="367">
        <v>8.6651148235884004E-3</v>
      </c>
      <c r="GE16" s="362">
        <v>5.4204888726754823E-2</v>
      </c>
      <c r="GF16" s="94">
        <v>1053435.55</v>
      </c>
      <c r="GG16" s="95">
        <v>1258519.51</v>
      </c>
      <c r="GH16" s="130">
        <v>205083.95999999996</v>
      </c>
      <c r="GI16" s="362">
        <v>0.19468106995249965</v>
      </c>
      <c r="GJ16" s="386"/>
      <c r="GK16" s="483"/>
    </row>
    <row r="17" spans="1:193" ht="17.25" customHeight="1">
      <c r="A17" s="93" t="s">
        <v>199</v>
      </c>
      <c r="B17" s="94">
        <v>519629.95</v>
      </c>
      <c r="C17" s="95">
        <v>506319.92</v>
      </c>
      <c r="D17" s="130">
        <v>-13310.030000000028</v>
      </c>
      <c r="E17" s="368">
        <v>-2.5614439660377596E-2</v>
      </c>
      <c r="F17" s="367">
        <v>0.50595242673844576</v>
      </c>
      <c r="G17" s="367">
        <v>0.44604123803067725</v>
      </c>
      <c r="H17" s="94">
        <v>0</v>
      </c>
      <c r="I17" s="95">
        <v>0</v>
      </c>
      <c r="J17" s="130">
        <v>0</v>
      </c>
      <c r="K17" s="368">
        <v>0</v>
      </c>
      <c r="L17" s="367">
        <v>0</v>
      </c>
      <c r="M17" s="367">
        <v>0</v>
      </c>
      <c r="N17" s="94">
        <v>0</v>
      </c>
      <c r="O17" s="95">
        <v>0</v>
      </c>
      <c r="P17" s="130">
        <v>0</v>
      </c>
      <c r="Q17" s="368">
        <v>0</v>
      </c>
      <c r="R17" s="367">
        <v>0</v>
      </c>
      <c r="S17" s="367">
        <v>0</v>
      </c>
      <c r="T17" s="94">
        <v>227458.31</v>
      </c>
      <c r="U17" s="95">
        <v>226991.66</v>
      </c>
      <c r="V17" s="130">
        <v>-466.64999999999418</v>
      </c>
      <c r="W17" s="368">
        <v>-2.0515847497503794E-3</v>
      </c>
      <c r="X17" s="367">
        <v>0.22147122952848594</v>
      </c>
      <c r="Y17" s="367">
        <v>0.19996772208574878</v>
      </c>
      <c r="Z17" s="94">
        <v>0</v>
      </c>
      <c r="AA17" s="95">
        <v>0</v>
      </c>
      <c r="AB17" s="130">
        <v>0</v>
      </c>
      <c r="AC17" s="368">
        <v>0</v>
      </c>
      <c r="AD17" s="367">
        <v>0</v>
      </c>
      <c r="AE17" s="367">
        <v>0</v>
      </c>
      <c r="AF17" s="94">
        <v>0</v>
      </c>
      <c r="AG17" s="95">
        <v>0</v>
      </c>
      <c r="AH17" s="130">
        <v>0</v>
      </c>
      <c r="AI17" s="368">
        <v>0</v>
      </c>
      <c r="AJ17" s="367">
        <v>0</v>
      </c>
      <c r="AK17" s="367">
        <v>0</v>
      </c>
      <c r="AL17" s="94">
        <v>180796.04</v>
      </c>
      <c r="AM17" s="95">
        <v>279077.31</v>
      </c>
      <c r="AN17" s="130">
        <v>98281.26999999999</v>
      </c>
      <c r="AO17" s="368">
        <v>0.54360300148166951</v>
      </c>
      <c r="AP17" s="367">
        <v>0.17603718796944076</v>
      </c>
      <c r="AQ17" s="367">
        <v>0.2458524421845206</v>
      </c>
      <c r="AR17" s="94">
        <v>97146.58</v>
      </c>
      <c r="AS17" s="95">
        <v>120706.22</v>
      </c>
      <c r="AT17" s="130">
        <v>23559.64</v>
      </c>
      <c r="AU17" s="368">
        <v>0.24251641179751257</v>
      </c>
      <c r="AV17" s="367">
        <v>9.4589520677821892E-2</v>
      </c>
      <c r="AW17" s="367">
        <v>0.1063358356645405</v>
      </c>
      <c r="AX17" s="94">
        <v>0</v>
      </c>
      <c r="AY17" s="95">
        <v>0</v>
      </c>
      <c r="AZ17" s="130">
        <v>0</v>
      </c>
      <c r="BA17" s="368">
        <v>0</v>
      </c>
      <c r="BB17" s="367">
        <v>0</v>
      </c>
      <c r="BC17" s="367">
        <v>0</v>
      </c>
      <c r="BD17" s="94">
        <v>0</v>
      </c>
      <c r="BE17" s="95">
        <v>0</v>
      </c>
      <c r="BF17" s="130">
        <v>0</v>
      </c>
      <c r="BG17" s="368">
        <v>0</v>
      </c>
      <c r="BH17" s="367">
        <v>0</v>
      </c>
      <c r="BI17" s="367">
        <v>0</v>
      </c>
      <c r="BJ17" s="94">
        <v>2002.34</v>
      </c>
      <c r="BK17" s="95">
        <v>2046.4</v>
      </c>
      <c r="BL17" s="130">
        <v>44.060000000000173</v>
      </c>
      <c r="BM17" s="368">
        <v>2.2004255021624786E-2</v>
      </c>
      <c r="BN17" s="367">
        <v>1.9496350858056958E-3</v>
      </c>
      <c r="BO17" s="367">
        <v>1.8027708439872915E-3</v>
      </c>
      <c r="BP17" s="94">
        <v>0</v>
      </c>
      <c r="BQ17" s="95">
        <v>0</v>
      </c>
      <c r="BR17" s="130">
        <v>0</v>
      </c>
      <c r="BS17" s="368">
        <v>0</v>
      </c>
      <c r="BT17" s="367">
        <v>0</v>
      </c>
      <c r="BU17" s="367">
        <v>0</v>
      </c>
      <c r="BV17" s="94">
        <v>0</v>
      </c>
      <c r="BW17" s="95">
        <v>0</v>
      </c>
      <c r="BX17" s="130">
        <v>0</v>
      </c>
      <c r="BY17" s="368">
        <v>0</v>
      </c>
      <c r="BZ17" s="367">
        <v>0</v>
      </c>
      <c r="CA17" s="367">
        <v>0</v>
      </c>
      <c r="CB17" s="94">
        <v>0</v>
      </c>
      <c r="CC17" s="95">
        <v>0</v>
      </c>
      <c r="CD17" s="130">
        <v>0</v>
      </c>
      <c r="CE17" s="368">
        <v>0</v>
      </c>
      <c r="CF17" s="367">
        <v>0</v>
      </c>
      <c r="CG17" s="367">
        <v>0</v>
      </c>
      <c r="CH17" s="94">
        <v>1027033.22</v>
      </c>
      <c r="CI17" s="95">
        <v>1135141.5</v>
      </c>
      <c r="CJ17" s="130">
        <v>108108.28000000003</v>
      </c>
      <c r="CK17" s="368">
        <v>0.10526269052913403</v>
      </c>
      <c r="CL17" s="367">
        <v>0.99230953104214825</v>
      </c>
      <c r="CM17" s="367">
        <v>0.9927921430060993</v>
      </c>
      <c r="CN17" s="94">
        <v>0</v>
      </c>
      <c r="CO17" s="95">
        <v>0</v>
      </c>
      <c r="CP17" s="130">
        <v>0</v>
      </c>
      <c r="CQ17" s="368">
        <v>0</v>
      </c>
      <c r="CR17" s="367">
        <v>0</v>
      </c>
      <c r="CS17" s="367">
        <v>0</v>
      </c>
      <c r="CT17" s="94">
        <v>0</v>
      </c>
      <c r="CU17" s="95">
        <v>0</v>
      </c>
      <c r="CV17" s="130">
        <v>0</v>
      </c>
      <c r="CW17" s="368">
        <v>0</v>
      </c>
      <c r="CX17" s="367">
        <v>0</v>
      </c>
      <c r="CY17" s="367">
        <v>0</v>
      </c>
      <c r="CZ17" s="94">
        <v>3650.08</v>
      </c>
      <c r="DA17" s="95">
        <v>3650.08</v>
      </c>
      <c r="DB17" s="130">
        <v>0</v>
      </c>
      <c r="DC17" s="362">
        <v>0</v>
      </c>
      <c r="DD17" s="367">
        <v>0.45857696009085908</v>
      </c>
      <c r="DE17" s="367">
        <v>0.44289884897358922</v>
      </c>
      <c r="DF17" s="94">
        <v>0</v>
      </c>
      <c r="DG17" s="95">
        <v>0</v>
      </c>
      <c r="DH17" s="130">
        <v>0</v>
      </c>
      <c r="DI17" s="368">
        <v>0</v>
      </c>
      <c r="DJ17" s="367">
        <v>0</v>
      </c>
      <c r="DK17" s="367">
        <v>0</v>
      </c>
      <c r="DL17" s="94">
        <v>0</v>
      </c>
      <c r="DM17" s="95">
        <v>0</v>
      </c>
      <c r="DN17" s="130">
        <v>0</v>
      </c>
      <c r="DO17" s="368">
        <v>0</v>
      </c>
      <c r="DP17" s="367">
        <v>0</v>
      </c>
      <c r="DQ17" s="367">
        <v>0</v>
      </c>
      <c r="DR17" s="94">
        <v>4309.51</v>
      </c>
      <c r="DS17" s="95">
        <v>4591.26</v>
      </c>
      <c r="DT17" s="130">
        <v>281.75</v>
      </c>
      <c r="DU17" s="368">
        <v>6.5378662539360616E-2</v>
      </c>
      <c r="DV17" s="367">
        <v>0.54142429625683774</v>
      </c>
      <c r="DW17" s="367">
        <v>0.55710115102641078</v>
      </c>
      <c r="DX17" s="94">
        <v>0</v>
      </c>
      <c r="DY17" s="95">
        <v>0</v>
      </c>
      <c r="DZ17" s="130">
        <v>0</v>
      </c>
      <c r="EA17" s="368">
        <v>0</v>
      </c>
      <c r="EB17" s="367">
        <v>0</v>
      </c>
      <c r="EC17" s="367">
        <v>0</v>
      </c>
      <c r="ED17" s="94">
        <v>0</v>
      </c>
      <c r="EE17" s="95">
        <v>0</v>
      </c>
      <c r="EF17" s="130">
        <v>0</v>
      </c>
      <c r="EG17" s="368">
        <v>0</v>
      </c>
      <c r="EH17" s="367">
        <v>0</v>
      </c>
      <c r="EI17" s="367">
        <v>0</v>
      </c>
      <c r="EJ17" s="94">
        <v>0</v>
      </c>
      <c r="EK17" s="95">
        <v>0</v>
      </c>
      <c r="EL17" s="130">
        <v>0</v>
      </c>
      <c r="EM17" s="368">
        <v>0</v>
      </c>
      <c r="EN17" s="367">
        <v>0</v>
      </c>
      <c r="EO17" s="367">
        <v>0</v>
      </c>
      <c r="EP17" s="94">
        <v>0</v>
      </c>
      <c r="EQ17" s="95">
        <v>0</v>
      </c>
      <c r="ER17" s="130">
        <v>0</v>
      </c>
      <c r="ES17" s="368">
        <v>0</v>
      </c>
      <c r="ET17" s="367">
        <v>0</v>
      </c>
      <c r="EU17" s="367">
        <v>0</v>
      </c>
      <c r="EV17" s="94">
        <v>0</v>
      </c>
      <c r="EW17" s="95">
        <v>0</v>
      </c>
      <c r="EX17" s="130">
        <v>0</v>
      </c>
      <c r="EY17" s="368">
        <v>0</v>
      </c>
      <c r="EZ17" s="367">
        <v>0</v>
      </c>
      <c r="FA17" s="367">
        <v>0</v>
      </c>
      <c r="FB17" s="94">
        <v>0</v>
      </c>
      <c r="FC17" s="95">
        <v>0</v>
      </c>
      <c r="FD17" s="130">
        <v>0</v>
      </c>
      <c r="FE17" s="368">
        <v>0</v>
      </c>
      <c r="FF17" s="367">
        <v>0</v>
      </c>
      <c r="FG17" s="367">
        <v>0</v>
      </c>
      <c r="FH17" s="94">
        <v>0</v>
      </c>
      <c r="FI17" s="95">
        <v>0</v>
      </c>
      <c r="FJ17" s="130">
        <v>0</v>
      </c>
      <c r="FK17" s="368">
        <v>0</v>
      </c>
      <c r="FL17" s="367">
        <v>0</v>
      </c>
      <c r="FM17" s="362">
        <v>0</v>
      </c>
      <c r="FN17" s="94">
        <v>0</v>
      </c>
      <c r="FO17" s="95">
        <v>0</v>
      </c>
      <c r="FP17" s="130">
        <v>0</v>
      </c>
      <c r="FQ17" s="368">
        <v>0</v>
      </c>
      <c r="FR17" s="367">
        <v>0</v>
      </c>
      <c r="FS17" s="362">
        <v>0</v>
      </c>
      <c r="FT17" s="94">
        <v>7959.58</v>
      </c>
      <c r="FU17" s="95">
        <v>8241.34</v>
      </c>
      <c r="FV17" s="130">
        <v>281.76000000000022</v>
      </c>
      <c r="FW17" s="368">
        <v>3.5398852703283364E-2</v>
      </c>
      <c r="FX17" s="367">
        <v>7.6904689578516866E-3</v>
      </c>
      <c r="FY17" s="362">
        <v>7.20785699390066E-3</v>
      </c>
      <c r="FZ17" s="94">
        <v>0</v>
      </c>
      <c r="GA17" s="95">
        <v>0</v>
      </c>
      <c r="GB17" s="130">
        <v>0</v>
      </c>
      <c r="GC17" s="368">
        <v>0</v>
      </c>
      <c r="GD17" s="367">
        <v>0</v>
      </c>
      <c r="GE17" s="362">
        <v>0</v>
      </c>
      <c r="GF17" s="94">
        <v>1034992.8</v>
      </c>
      <c r="GG17" s="95">
        <v>1143382.8400000001</v>
      </c>
      <c r="GH17" s="130">
        <v>108390.04000000004</v>
      </c>
      <c r="GI17" s="362">
        <v>0.10472540485305795</v>
      </c>
      <c r="GJ17" s="386"/>
      <c r="GK17" s="483"/>
    </row>
    <row r="18" spans="1:193" ht="17.25" customHeight="1">
      <c r="A18" s="93" t="s">
        <v>460</v>
      </c>
      <c r="B18" s="94">
        <v>911819.94</v>
      </c>
      <c r="C18" s="95">
        <v>939645.89</v>
      </c>
      <c r="D18" s="130">
        <v>27825.95000000007</v>
      </c>
      <c r="E18" s="368">
        <v>3.0516935174723279E-2</v>
      </c>
      <c r="F18" s="367">
        <v>0.88360763818006227</v>
      </c>
      <c r="G18" s="367">
        <v>0.89944695233178329</v>
      </c>
      <c r="H18" s="94">
        <v>0</v>
      </c>
      <c r="I18" s="95">
        <v>0</v>
      </c>
      <c r="J18" s="130">
        <v>0</v>
      </c>
      <c r="K18" s="368">
        <v>0</v>
      </c>
      <c r="L18" s="367">
        <v>0</v>
      </c>
      <c r="M18" s="367">
        <v>0</v>
      </c>
      <c r="N18" s="94">
        <v>0</v>
      </c>
      <c r="O18" s="95">
        <v>0</v>
      </c>
      <c r="P18" s="130">
        <v>0</v>
      </c>
      <c r="Q18" s="368">
        <v>0</v>
      </c>
      <c r="R18" s="367">
        <v>0</v>
      </c>
      <c r="S18" s="367">
        <v>0</v>
      </c>
      <c r="T18" s="94">
        <v>25968.34</v>
      </c>
      <c r="U18" s="95">
        <v>27301.61</v>
      </c>
      <c r="V18" s="130">
        <v>1333.2700000000004</v>
      </c>
      <c r="W18" s="368">
        <v>5.134213430662108E-2</v>
      </c>
      <c r="X18" s="367">
        <v>2.5164862675471696E-2</v>
      </c>
      <c r="Y18" s="367">
        <v>2.6133621366928917E-2</v>
      </c>
      <c r="Z18" s="94">
        <v>0</v>
      </c>
      <c r="AA18" s="95">
        <v>0</v>
      </c>
      <c r="AB18" s="130">
        <v>0</v>
      </c>
      <c r="AC18" s="368">
        <v>0</v>
      </c>
      <c r="AD18" s="367">
        <v>0</v>
      </c>
      <c r="AE18" s="367">
        <v>0</v>
      </c>
      <c r="AF18" s="94">
        <v>0</v>
      </c>
      <c r="AG18" s="95">
        <v>0</v>
      </c>
      <c r="AH18" s="130">
        <v>0</v>
      </c>
      <c r="AI18" s="368">
        <v>0</v>
      </c>
      <c r="AJ18" s="367">
        <v>0</v>
      </c>
      <c r="AK18" s="367">
        <v>0</v>
      </c>
      <c r="AL18" s="94">
        <v>28683.56</v>
      </c>
      <c r="AM18" s="95">
        <v>18214.560000000001</v>
      </c>
      <c r="AN18" s="130">
        <v>-10469</v>
      </c>
      <c r="AO18" s="368">
        <v>-0.36498258932991579</v>
      </c>
      <c r="AP18" s="367">
        <v>2.7796072003202856E-2</v>
      </c>
      <c r="AQ18" s="367">
        <v>1.7435323938962164E-2</v>
      </c>
      <c r="AR18" s="94">
        <v>5467.21</v>
      </c>
      <c r="AS18" s="95">
        <v>2409.9</v>
      </c>
      <c r="AT18" s="130">
        <v>-3057.31</v>
      </c>
      <c r="AU18" s="368">
        <v>-0.55920844452655005</v>
      </c>
      <c r="AV18" s="367">
        <v>5.2980509677540265E-3</v>
      </c>
      <c r="AW18" s="367">
        <v>2.3068022044180543E-3</v>
      </c>
      <c r="AX18" s="94">
        <v>0</v>
      </c>
      <c r="AY18" s="95">
        <v>0</v>
      </c>
      <c r="AZ18" s="130">
        <v>0</v>
      </c>
      <c r="BA18" s="368">
        <v>0</v>
      </c>
      <c r="BB18" s="367">
        <v>0</v>
      </c>
      <c r="BC18" s="367">
        <v>0</v>
      </c>
      <c r="BD18" s="94">
        <v>48555.46</v>
      </c>
      <c r="BE18" s="95">
        <v>48555.46</v>
      </c>
      <c r="BF18" s="130">
        <v>0</v>
      </c>
      <c r="BG18" s="368">
        <v>0</v>
      </c>
      <c r="BH18" s="367">
        <v>4.7053122496253472E-2</v>
      </c>
      <c r="BI18" s="367">
        <v>4.6478211612321116E-2</v>
      </c>
      <c r="BJ18" s="94">
        <v>1639.84</v>
      </c>
      <c r="BK18" s="95">
        <v>1083.48</v>
      </c>
      <c r="BL18" s="130">
        <v>-556.3599999999999</v>
      </c>
      <c r="BM18" s="368">
        <v>-0.3392770026344033</v>
      </c>
      <c r="BN18" s="367">
        <v>1.5891022841562263E-3</v>
      </c>
      <c r="BO18" s="367">
        <v>1.0371277034079728E-3</v>
      </c>
      <c r="BP18" s="94">
        <v>0</v>
      </c>
      <c r="BQ18" s="95">
        <v>0</v>
      </c>
      <c r="BR18" s="130">
        <v>0</v>
      </c>
      <c r="BS18" s="368">
        <v>0</v>
      </c>
      <c r="BT18" s="367">
        <v>0</v>
      </c>
      <c r="BU18" s="367">
        <v>0</v>
      </c>
      <c r="BV18" s="94">
        <v>10038.23</v>
      </c>
      <c r="BW18" s="95">
        <v>7726.09</v>
      </c>
      <c r="BX18" s="130">
        <v>-2312.1399999999994</v>
      </c>
      <c r="BY18" s="368">
        <v>-0.23033343527693623</v>
      </c>
      <c r="BZ18" s="367">
        <v>9.7276406368216155E-3</v>
      </c>
      <c r="CA18" s="367">
        <v>7.3955605807428876E-3</v>
      </c>
      <c r="CB18" s="94">
        <v>-244.04</v>
      </c>
      <c r="CC18" s="95">
        <v>-244.04</v>
      </c>
      <c r="CD18" s="130">
        <v>0</v>
      </c>
      <c r="CE18" s="368">
        <v>0</v>
      </c>
      <c r="CF18" s="367">
        <v>-2.3648924372224455E-4</v>
      </c>
      <c r="CG18" s="367">
        <v>-2.3359973856433127E-4</v>
      </c>
      <c r="CH18" s="94">
        <v>1031928.54</v>
      </c>
      <c r="CI18" s="95">
        <v>1044692.95</v>
      </c>
      <c r="CJ18" s="130">
        <v>12764.409999999916</v>
      </c>
      <c r="CK18" s="368">
        <v>1.2369470855026371E-2</v>
      </c>
      <c r="CL18" s="367">
        <v>0.96718480245007132</v>
      </c>
      <c r="CM18" s="367">
        <v>0.96619847389553548</v>
      </c>
      <c r="CN18" s="94">
        <v>337.35</v>
      </c>
      <c r="CO18" s="95">
        <v>504.22</v>
      </c>
      <c r="CP18" s="130">
        <v>166.87</v>
      </c>
      <c r="CQ18" s="368">
        <v>0.49464947384022528</v>
      </c>
      <c r="CR18" s="367">
        <v>9.6353036841505466E-3</v>
      </c>
      <c r="CS18" s="367">
        <v>1.4401401581806398E-2</v>
      </c>
      <c r="CT18" s="94">
        <v>0</v>
      </c>
      <c r="CU18" s="95">
        <v>0</v>
      </c>
      <c r="CV18" s="130">
        <v>0</v>
      </c>
      <c r="CW18" s="368">
        <v>0</v>
      </c>
      <c r="CX18" s="367">
        <v>0</v>
      </c>
      <c r="CY18" s="367">
        <v>0</v>
      </c>
      <c r="CZ18" s="94">
        <v>5.18</v>
      </c>
      <c r="DA18" s="95">
        <v>0</v>
      </c>
      <c r="DB18" s="130">
        <v>-5.18</v>
      </c>
      <c r="DC18" s="362">
        <v>-1</v>
      </c>
      <c r="DD18" s="367">
        <v>1.4794982387401757E-4</v>
      </c>
      <c r="DE18" s="367">
        <v>0</v>
      </c>
      <c r="DF18" s="94">
        <v>23805.439999999999</v>
      </c>
      <c r="DG18" s="95">
        <v>25514.65</v>
      </c>
      <c r="DH18" s="130">
        <v>1709.2100000000028</v>
      </c>
      <c r="DI18" s="368">
        <v>7.1799134987633198E-2</v>
      </c>
      <c r="DJ18" s="367">
        <v>0.67992483691959316</v>
      </c>
      <c r="DK18" s="367">
        <v>0.69812146248807716</v>
      </c>
      <c r="DL18" s="94">
        <v>0</v>
      </c>
      <c r="DM18" s="95">
        <v>0</v>
      </c>
      <c r="DN18" s="130">
        <v>0</v>
      </c>
      <c r="DO18" s="368">
        <v>0</v>
      </c>
      <c r="DP18" s="367">
        <v>0</v>
      </c>
      <c r="DQ18" s="367">
        <v>0</v>
      </c>
      <c r="DR18" s="94">
        <v>11094.52</v>
      </c>
      <c r="DS18" s="95">
        <v>10759.32</v>
      </c>
      <c r="DT18" s="130">
        <v>-335.20000000000073</v>
      </c>
      <c r="DU18" s="368">
        <v>-3.0213114222156588E-2</v>
      </c>
      <c r="DV18" s="367">
        <v>0.31687881852640259</v>
      </c>
      <c r="DW18" s="367">
        <v>0.29439213211928122</v>
      </c>
      <c r="DX18" s="94">
        <v>0</v>
      </c>
      <c r="DY18" s="95">
        <v>0</v>
      </c>
      <c r="DZ18" s="130">
        <v>0</v>
      </c>
      <c r="EA18" s="368">
        <v>0</v>
      </c>
      <c r="EB18" s="367">
        <v>0</v>
      </c>
      <c r="EC18" s="367">
        <v>0</v>
      </c>
      <c r="ED18" s="94">
        <v>0</v>
      </c>
      <c r="EE18" s="95">
        <v>0</v>
      </c>
      <c r="EF18" s="130">
        <v>0</v>
      </c>
      <c r="EG18" s="368">
        <v>0</v>
      </c>
      <c r="EH18" s="367">
        <v>0</v>
      </c>
      <c r="EI18" s="367">
        <v>0</v>
      </c>
      <c r="EJ18" s="94">
        <v>0</v>
      </c>
      <c r="EK18" s="95">
        <v>0</v>
      </c>
      <c r="EL18" s="130">
        <v>0</v>
      </c>
      <c r="EM18" s="368">
        <v>0</v>
      </c>
      <c r="EN18" s="367">
        <v>0</v>
      </c>
      <c r="EO18" s="367">
        <v>0</v>
      </c>
      <c r="EP18" s="94">
        <v>0</v>
      </c>
      <c r="EQ18" s="95">
        <v>0</v>
      </c>
      <c r="ER18" s="130">
        <v>0</v>
      </c>
      <c r="ES18" s="368">
        <v>0</v>
      </c>
      <c r="ET18" s="367">
        <v>0</v>
      </c>
      <c r="EU18" s="367">
        <v>0</v>
      </c>
      <c r="EV18" s="94">
        <v>0</v>
      </c>
      <c r="EW18" s="95">
        <v>0</v>
      </c>
      <c r="EX18" s="130">
        <v>0</v>
      </c>
      <c r="EY18" s="368">
        <v>0</v>
      </c>
      <c r="EZ18" s="367">
        <v>0</v>
      </c>
      <c r="FA18" s="367">
        <v>0</v>
      </c>
      <c r="FB18" s="94">
        <v>0</v>
      </c>
      <c r="FC18" s="95">
        <v>0</v>
      </c>
      <c r="FD18" s="130">
        <v>0</v>
      </c>
      <c r="FE18" s="368">
        <v>0</v>
      </c>
      <c r="FF18" s="367">
        <v>0</v>
      </c>
      <c r="FG18" s="367">
        <v>0</v>
      </c>
      <c r="FH18" s="94">
        <v>0</v>
      </c>
      <c r="FI18" s="95">
        <v>0</v>
      </c>
      <c r="FJ18" s="130">
        <v>0</v>
      </c>
      <c r="FK18" s="368">
        <v>0</v>
      </c>
      <c r="FL18" s="367">
        <v>0</v>
      </c>
      <c r="FM18" s="362">
        <v>0</v>
      </c>
      <c r="FN18" s="94">
        <v>-230.62</v>
      </c>
      <c r="FO18" s="95">
        <v>-230.62</v>
      </c>
      <c r="FP18" s="130">
        <v>0</v>
      </c>
      <c r="FQ18" s="368">
        <v>0</v>
      </c>
      <c r="FR18" s="367">
        <v>-2.16150780306004E-4</v>
      </c>
      <c r="FS18" s="362">
        <v>-2.1329204150347564E-4</v>
      </c>
      <c r="FT18" s="94">
        <v>35011.870000000003</v>
      </c>
      <c r="FU18" s="95">
        <v>36547.58</v>
      </c>
      <c r="FV18" s="130">
        <v>1535.7099999999991</v>
      </c>
      <c r="FW18" s="368">
        <v>4.3862552899916488E-2</v>
      </c>
      <c r="FX18" s="367">
        <v>3.2815206922523515E-2</v>
      </c>
      <c r="FY18" s="362">
        <v>3.380152610446447E-2</v>
      </c>
      <c r="FZ18" s="94">
        <v>0</v>
      </c>
      <c r="GA18" s="95">
        <v>0</v>
      </c>
      <c r="GB18" s="130">
        <v>0</v>
      </c>
      <c r="GC18" s="368">
        <v>0</v>
      </c>
      <c r="GD18" s="367">
        <v>0</v>
      </c>
      <c r="GE18" s="362">
        <v>0</v>
      </c>
      <c r="GF18" s="94">
        <v>1066940.3999999999</v>
      </c>
      <c r="GG18" s="95">
        <v>1081240.53</v>
      </c>
      <c r="GH18" s="130">
        <v>14300.130000000121</v>
      </c>
      <c r="GI18" s="362">
        <v>1.3402932347486442E-2</v>
      </c>
      <c r="GJ18" s="386"/>
      <c r="GK18" s="483"/>
    </row>
    <row r="19" spans="1:193" ht="17.25" customHeight="1">
      <c r="A19" s="93" t="s">
        <v>492</v>
      </c>
      <c r="B19" s="94">
        <v>349718.79</v>
      </c>
      <c r="C19" s="95">
        <v>236304.37</v>
      </c>
      <c r="D19" s="130">
        <v>-113414.41999999998</v>
      </c>
      <c r="E19" s="368">
        <v>-0.32430176256757604</v>
      </c>
      <c r="F19" s="367">
        <v>0.47300874053439917</v>
      </c>
      <c r="G19" s="367">
        <v>0.34197707953675366</v>
      </c>
      <c r="H19" s="94">
        <v>0</v>
      </c>
      <c r="I19" s="95">
        <v>0</v>
      </c>
      <c r="J19" s="130">
        <v>0</v>
      </c>
      <c r="K19" s="368">
        <v>0</v>
      </c>
      <c r="L19" s="367">
        <v>0</v>
      </c>
      <c r="M19" s="367">
        <v>0</v>
      </c>
      <c r="N19" s="94">
        <v>0</v>
      </c>
      <c r="O19" s="95">
        <v>0</v>
      </c>
      <c r="P19" s="130">
        <v>0</v>
      </c>
      <c r="Q19" s="368">
        <v>0</v>
      </c>
      <c r="R19" s="367">
        <v>0</v>
      </c>
      <c r="S19" s="367">
        <v>0</v>
      </c>
      <c r="T19" s="94">
        <v>54437.97</v>
      </c>
      <c r="U19" s="95">
        <v>64474.57</v>
      </c>
      <c r="V19" s="130">
        <v>10036.599999999999</v>
      </c>
      <c r="W19" s="368">
        <v>0.18436763898433389</v>
      </c>
      <c r="X19" s="367">
        <v>7.3629545689979675E-2</v>
      </c>
      <c r="Y19" s="367">
        <v>9.3306887016046253E-2</v>
      </c>
      <c r="Z19" s="94">
        <v>0</v>
      </c>
      <c r="AA19" s="95">
        <v>0</v>
      </c>
      <c r="AB19" s="130">
        <v>0</v>
      </c>
      <c r="AC19" s="368">
        <v>0</v>
      </c>
      <c r="AD19" s="367">
        <v>0</v>
      </c>
      <c r="AE19" s="367">
        <v>0</v>
      </c>
      <c r="AF19" s="94">
        <v>3312.96</v>
      </c>
      <c r="AG19" s="95">
        <v>1479.33</v>
      </c>
      <c r="AH19" s="130">
        <v>-1833.63</v>
      </c>
      <c r="AI19" s="368">
        <v>-0.5534718197623878</v>
      </c>
      <c r="AJ19" s="367">
        <v>4.4809117549584427E-3</v>
      </c>
      <c r="AK19" s="367">
        <v>2.1408700696948844E-3</v>
      </c>
      <c r="AL19" s="94">
        <v>260020.38</v>
      </c>
      <c r="AM19" s="95">
        <v>306888.69</v>
      </c>
      <c r="AN19" s="130">
        <v>46868.31</v>
      </c>
      <c r="AO19" s="368">
        <v>0.18024860205188531</v>
      </c>
      <c r="AP19" s="367">
        <v>0.35168803042317481</v>
      </c>
      <c r="AQ19" s="367">
        <v>0.444125929406469</v>
      </c>
      <c r="AR19" s="94">
        <v>71862.509999999995</v>
      </c>
      <c r="AS19" s="95">
        <v>81850.539999999994</v>
      </c>
      <c r="AT19" s="130">
        <v>9988.0299999999988</v>
      </c>
      <c r="AU19" s="368">
        <v>0.13898804814916707</v>
      </c>
      <c r="AV19" s="367">
        <v>9.7196937421465582E-2</v>
      </c>
      <c r="AW19" s="367">
        <v>0.11845319926883381</v>
      </c>
      <c r="AX19" s="94">
        <v>0</v>
      </c>
      <c r="AY19" s="95">
        <v>0</v>
      </c>
      <c r="AZ19" s="130">
        <v>0</v>
      </c>
      <c r="BA19" s="368">
        <v>0</v>
      </c>
      <c r="BB19" s="367">
        <v>0</v>
      </c>
      <c r="BC19" s="367">
        <v>0</v>
      </c>
      <c r="BD19" s="94">
        <v>0</v>
      </c>
      <c r="BE19" s="95">
        <v>0</v>
      </c>
      <c r="BF19" s="130">
        <v>0</v>
      </c>
      <c r="BG19" s="368">
        <v>0</v>
      </c>
      <c r="BH19" s="367">
        <v>0</v>
      </c>
      <c r="BI19" s="367">
        <v>0</v>
      </c>
      <c r="BJ19" s="94">
        <v>0</v>
      </c>
      <c r="BK19" s="95">
        <v>0</v>
      </c>
      <c r="BL19" s="130">
        <v>0</v>
      </c>
      <c r="BM19" s="368">
        <v>0</v>
      </c>
      <c r="BN19" s="367">
        <v>0</v>
      </c>
      <c r="BO19" s="367">
        <v>0</v>
      </c>
      <c r="BP19" s="94">
        <v>0</v>
      </c>
      <c r="BQ19" s="95">
        <v>0</v>
      </c>
      <c r="BR19" s="130">
        <v>0</v>
      </c>
      <c r="BS19" s="368">
        <v>0</v>
      </c>
      <c r="BT19" s="367">
        <v>0</v>
      </c>
      <c r="BU19" s="367">
        <v>0</v>
      </c>
      <c r="BV19" s="94">
        <v>0</v>
      </c>
      <c r="BW19" s="95">
        <v>0</v>
      </c>
      <c r="BX19" s="130">
        <v>0</v>
      </c>
      <c r="BY19" s="368">
        <v>0</v>
      </c>
      <c r="BZ19" s="367">
        <v>0</v>
      </c>
      <c r="CA19" s="367">
        <v>0</v>
      </c>
      <c r="CB19" s="94">
        <v>-3.08</v>
      </c>
      <c r="CC19" s="95">
        <v>-2.74</v>
      </c>
      <c r="CD19" s="130">
        <v>0.33999999999999986</v>
      </c>
      <c r="CE19" s="368">
        <v>0.11038961038961034</v>
      </c>
      <c r="CF19" s="367">
        <v>-4.1658239777335086E-6</v>
      </c>
      <c r="CG19" s="367">
        <v>-3.9652977976272935E-6</v>
      </c>
      <c r="CH19" s="94">
        <v>739349.53</v>
      </c>
      <c r="CI19" s="95">
        <v>690994.76</v>
      </c>
      <c r="CJ19" s="130">
        <v>-48354.770000000019</v>
      </c>
      <c r="CK19" s="368">
        <v>-6.5401772825905521E-2</v>
      </c>
      <c r="CL19" s="367">
        <v>0.98819852170432709</v>
      </c>
      <c r="CM19" s="367">
        <v>0.98102834385585314</v>
      </c>
      <c r="CN19" s="94">
        <v>0</v>
      </c>
      <c r="CO19" s="95">
        <v>5145</v>
      </c>
      <c r="CP19" s="130">
        <v>5145</v>
      </c>
      <c r="CQ19" s="368" t="s">
        <v>568</v>
      </c>
      <c r="CR19" s="367">
        <v>0</v>
      </c>
      <c r="CS19" s="367">
        <v>0.58269778314355536</v>
      </c>
      <c r="CT19" s="94">
        <v>0</v>
      </c>
      <c r="CU19" s="95">
        <v>0</v>
      </c>
      <c r="CV19" s="130">
        <v>0</v>
      </c>
      <c r="CW19" s="368">
        <v>0</v>
      </c>
      <c r="CX19" s="367">
        <v>0</v>
      </c>
      <c r="CY19" s="367">
        <v>0</v>
      </c>
      <c r="CZ19" s="94">
        <v>0</v>
      </c>
      <c r="DA19" s="95">
        <v>0</v>
      </c>
      <c r="DB19" s="130">
        <v>0</v>
      </c>
      <c r="DC19" s="362">
        <v>0</v>
      </c>
      <c r="DD19" s="367">
        <v>0</v>
      </c>
      <c r="DE19" s="367">
        <v>0</v>
      </c>
      <c r="DF19" s="94">
        <v>0</v>
      </c>
      <c r="DG19" s="95">
        <v>0</v>
      </c>
      <c r="DH19" s="130">
        <v>0</v>
      </c>
      <c r="DI19" s="368">
        <v>0</v>
      </c>
      <c r="DJ19" s="367">
        <v>0</v>
      </c>
      <c r="DK19" s="367">
        <v>0</v>
      </c>
      <c r="DL19" s="94">
        <v>0</v>
      </c>
      <c r="DM19" s="95">
        <v>0</v>
      </c>
      <c r="DN19" s="130">
        <v>0</v>
      </c>
      <c r="DO19" s="368">
        <v>0</v>
      </c>
      <c r="DP19" s="367">
        <v>0</v>
      </c>
      <c r="DQ19" s="367">
        <v>0</v>
      </c>
      <c r="DR19" s="94">
        <v>1168.93</v>
      </c>
      <c r="DS19" s="95">
        <v>557.14</v>
      </c>
      <c r="DT19" s="130">
        <v>-611.79000000000008</v>
      </c>
      <c r="DU19" s="368">
        <v>-0.52337607897821092</v>
      </c>
      <c r="DV19" s="367">
        <v>0.13238735075801678</v>
      </c>
      <c r="DW19" s="367">
        <v>4.1693232875646191E-2</v>
      </c>
      <c r="DX19" s="94">
        <v>0</v>
      </c>
      <c r="DY19" s="95">
        <v>0</v>
      </c>
      <c r="DZ19" s="130">
        <v>0</v>
      </c>
      <c r="EA19" s="368">
        <v>0</v>
      </c>
      <c r="EB19" s="367">
        <v>0</v>
      </c>
      <c r="EC19" s="367">
        <v>0</v>
      </c>
      <c r="ED19" s="94">
        <v>0</v>
      </c>
      <c r="EE19" s="95">
        <v>0</v>
      </c>
      <c r="EF19" s="130">
        <v>0</v>
      </c>
      <c r="EG19" s="368">
        <v>0</v>
      </c>
      <c r="EH19" s="367">
        <v>0</v>
      </c>
      <c r="EI19" s="367">
        <v>0</v>
      </c>
      <c r="EJ19" s="94">
        <v>0</v>
      </c>
      <c r="EK19" s="95">
        <v>0</v>
      </c>
      <c r="EL19" s="130">
        <v>0</v>
      </c>
      <c r="EM19" s="368">
        <v>0</v>
      </c>
      <c r="EN19" s="367">
        <v>0</v>
      </c>
      <c r="EO19" s="367">
        <v>0</v>
      </c>
      <c r="EP19" s="94">
        <v>0</v>
      </c>
      <c r="EQ19" s="95">
        <v>0</v>
      </c>
      <c r="ER19" s="130">
        <v>0</v>
      </c>
      <c r="ES19" s="368">
        <v>0</v>
      </c>
      <c r="ET19" s="367">
        <v>0</v>
      </c>
      <c r="EU19" s="367">
        <v>0</v>
      </c>
      <c r="EV19" s="94">
        <v>0</v>
      </c>
      <c r="EW19" s="95">
        <v>0</v>
      </c>
      <c r="EX19" s="130">
        <v>0</v>
      </c>
      <c r="EY19" s="368">
        <v>0</v>
      </c>
      <c r="EZ19" s="367">
        <v>0</v>
      </c>
      <c r="FA19" s="367">
        <v>0</v>
      </c>
      <c r="FB19" s="94">
        <v>0</v>
      </c>
      <c r="FC19" s="95">
        <v>0</v>
      </c>
      <c r="FD19" s="130">
        <v>0</v>
      </c>
      <c r="FE19" s="368">
        <v>0</v>
      </c>
      <c r="FF19" s="367">
        <v>0</v>
      </c>
      <c r="FG19" s="367">
        <v>0</v>
      </c>
      <c r="FH19" s="94">
        <v>7660.7</v>
      </c>
      <c r="FI19" s="95">
        <v>7660.7</v>
      </c>
      <c r="FJ19" s="130">
        <v>0</v>
      </c>
      <c r="FK19" s="368">
        <v>0</v>
      </c>
      <c r="FL19" s="367">
        <v>1.0239125214863311E-2</v>
      </c>
      <c r="FM19" s="362">
        <v>1.0876151700161278E-2</v>
      </c>
      <c r="FN19" s="94">
        <v>0</v>
      </c>
      <c r="FO19" s="95">
        <v>0</v>
      </c>
      <c r="FP19" s="130">
        <v>0</v>
      </c>
      <c r="FQ19" s="368">
        <v>0</v>
      </c>
      <c r="FR19" s="367">
        <v>0</v>
      </c>
      <c r="FS19" s="362">
        <v>0</v>
      </c>
      <c r="FT19" s="94">
        <v>8829.6200000000008</v>
      </c>
      <c r="FU19" s="95">
        <v>13362.84</v>
      </c>
      <c r="FV19" s="130">
        <v>4533.2199999999993</v>
      </c>
      <c r="FW19" s="368">
        <v>0.51341054314908219</v>
      </c>
      <c r="FX19" s="367">
        <v>1.1801478295672902E-2</v>
      </c>
      <c r="FY19" s="362">
        <v>1.8971670341480954E-2</v>
      </c>
      <c r="FZ19" s="94">
        <v>0</v>
      </c>
      <c r="GA19" s="95">
        <v>0</v>
      </c>
      <c r="GB19" s="130">
        <v>0</v>
      </c>
      <c r="GC19" s="368">
        <v>0</v>
      </c>
      <c r="GD19" s="367">
        <v>0</v>
      </c>
      <c r="GE19" s="362">
        <v>0</v>
      </c>
      <c r="GF19" s="94">
        <v>748179.15</v>
      </c>
      <c r="GG19" s="95">
        <v>704357.59</v>
      </c>
      <c r="GH19" s="130">
        <v>-43821.560000000056</v>
      </c>
      <c r="GI19" s="362">
        <v>-5.8570945207441369E-2</v>
      </c>
      <c r="GJ19" s="386"/>
      <c r="GK19" s="483"/>
    </row>
    <row r="20" spans="1:193" ht="17.25" customHeight="1">
      <c r="A20" s="93" t="s">
        <v>34</v>
      </c>
      <c r="B20" s="94">
        <v>204443.75</v>
      </c>
      <c r="C20" s="95">
        <v>221981.77</v>
      </c>
      <c r="D20" s="130">
        <v>17538.01999999999</v>
      </c>
      <c r="E20" s="368">
        <v>8.5784084864418644E-2</v>
      </c>
      <c r="F20" s="367">
        <v>0.50689609269472835</v>
      </c>
      <c r="G20" s="367">
        <v>0.52960833654802564</v>
      </c>
      <c r="H20" s="94">
        <v>0</v>
      </c>
      <c r="I20" s="95">
        <v>0</v>
      </c>
      <c r="J20" s="130">
        <v>0</v>
      </c>
      <c r="K20" s="368">
        <v>0</v>
      </c>
      <c r="L20" s="367">
        <v>0</v>
      </c>
      <c r="M20" s="367">
        <v>0</v>
      </c>
      <c r="N20" s="94">
        <v>0</v>
      </c>
      <c r="O20" s="95">
        <v>0</v>
      </c>
      <c r="P20" s="130">
        <v>0</v>
      </c>
      <c r="Q20" s="368">
        <v>0</v>
      </c>
      <c r="R20" s="367">
        <v>0</v>
      </c>
      <c r="S20" s="367">
        <v>0</v>
      </c>
      <c r="T20" s="94">
        <v>13454.18</v>
      </c>
      <c r="U20" s="95">
        <v>24442.98</v>
      </c>
      <c r="V20" s="130">
        <v>10988.8</v>
      </c>
      <c r="W20" s="368">
        <v>0.81675732002990886</v>
      </c>
      <c r="X20" s="367">
        <v>3.3358179315393893E-2</v>
      </c>
      <c r="Y20" s="367">
        <v>5.8316527425097388E-2</v>
      </c>
      <c r="Z20" s="94">
        <v>0</v>
      </c>
      <c r="AA20" s="95">
        <v>0</v>
      </c>
      <c r="AB20" s="130">
        <v>0</v>
      </c>
      <c r="AC20" s="368">
        <v>0</v>
      </c>
      <c r="AD20" s="367">
        <v>0</v>
      </c>
      <c r="AE20" s="367">
        <v>0</v>
      </c>
      <c r="AF20" s="94">
        <v>0</v>
      </c>
      <c r="AG20" s="95">
        <v>0</v>
      </c>
      <c r="AH20" s="130">
        <v>0</v>
      </c>
      <c r="AI20" s="368">
        <v>0</v>
      </c>
      <c r="AJ20" s="367">
        <v>0</v>
      </c>
      <c r="AK20" s="367">
        <v>0</v>
      </c>
      <c r="AL20" s="94">
        <v>134330.60999999999</v>
      </c>
      <c r="AM20" s="95">
        <v>109843.9</v>
      </c>
      <c r="AN20" s="130">
        <v>-24486.709999999992</v>
      </c>
      <c r="AO20" s="368">
        <v>-0.18228689648621407</v>
      </c>
      <c r="AP20" s="367">
        <v>0.33305817046644565</v>
      </c>
      <c r="AQ20" s="367">
        <v>0.2620676696061468</v>
      </c>
      <c r="AR20" s="94">
        <v>8142.56</v>
      </c>
      <c r="AS20" s="95">
        <v>13219.06</v>
      </c>
      <c r="AT20" s="130">
        <v>5076.4999999999991</v>
      </c>
      <c r="AU20" s="368">
        <v>0.62345257511151275</v>
      </c>
      <c r="AV20" s="367">
        <v>2.0188593921469291E-2</v>
      </c>
      <c r="AW20" s="367">
        <v>3.1538285226433434E-2</v>
      </c>
      <c r="AX20" s="94">
        <v>0</v>
      </c>
      <c r="AY20" s="95">
        <v>0</v>
      </c>
      <c r="AZ20" s="130">
        <v>0</v>
      </c>
      <c r="BA20" s="368">
        <v>0</v>
      </c>
      <c r="BB20" s="367">
        <v>0</v>
      </c>
      <c r="BC20" s="367">
        <v>0</v>
      </c>
      <c r="BD20" s="94">
        <v>5072.4799999999996</v>
      </c>
      <c r="BE20" s="95">
        <v>7641.79</v>
      </c>
      <c r="BF20" s="130">
        <v>2569.3100000000004</v>
      </c>
      <c r="BG20" s="368">
        <v>0.50651949342333547</v>
      </c>
      <c r="BH20" s="367">
        <v>1.2576663714455224E-2</v>
      </c>
      <c r="BI20" s="367">
        <v>1.823192819009118E-2</v>
      </c>
      <c r="BJ20" s="94">
        <v>14559.72</v>
      </c>
      <c r="BK20" s="95">
        <v>18231.919999999998</v>
      </c>
      <c r="BL20" s="130">
        <v>3672.1999999999989</v>
      </c>
      <c r="BM20" s="368">
        <v>0.25221638877670716</v>
      </c>
      <c r="BN20" s="367">
        <v>3.6099245776548758E-2</v>
      </c>
      <c r="BO20" s="367">
        <v>4.3498062130402325E-2</v>
      </c>
      <c r="BP20" s="94">
        <v>23515.54</v>
      </c>
      <c r="BQ20" s="95">
        <v>23975.919999999998</v>
      </c>
      <c r="BR20" s="130">
        <v>460.37999999999738</v>
      </c>
      <c r="BS20" s="368">
        <v>1.9577692028335193E-2</v>
      </c>
      <c r="BT20" s="367">
        <v>5.8304229616246976E-2</v>
      </c>
      <c r="BU20" s="367">
        <v>5.7202206777649076E-2</v>
      </c>
      <c r="BV20" s="94">
        <v>0</v>
      </c>
      <c r="BW20" s="95">
        <v>0</v>
      </c>
      <c r="BX20" s="130">
        <v>0</v>
      </c>
      <c r="BY20" s="368">
        <v>0</v>
      </c>
      <c r="BZ20" s="367">
        <v>0</v>
      </c>
      <c r="CA20" s="367">
        <v>0</v>
      </c>
      <c r="CB20" s="94">
        <v>-194.07</v>
      </c>
      <c r="CC20" s="95">
        <v>-194.07</v>
      </c>
      <c r="CD20" s="130">
        <v>0</v>
      </c>
      <c r="CE20" s="368">
        <v>0</v>
      </c>
      <c r="CF20" s="367">
        <v>-4.811755052882073E-4</v>
      </c>
      <c r="CG20" s="367">
        <v>-4.6301590384595695E-4</v>
      </c>
      <c r="CH20" s="94">
        <v>403324.77</v>
      </c>
      <c r="CI20" s="95">
        <v>419143.27</v>
      </c>
      <c r="CJ20" s="130">
        <v>15818.5</v>
      </c>
      <c r="CK20" s="368">
        <v>3.9220254188702564E-2</v>
      </c>
      <c r="CL20" s="367">
        <v>0.98323062133799255</v>
      </c>
      <c r="CM20" s="367">
        <v>0.98693141953862684</v>
      </c>
      <c r="CN20" s="94">
        <v>0</v>
      </c>
      <c r="CO20" s="95">
        <v>0</v>
      </c>
      <c r="CP20" s="130">
        <v>0</v>
      </c>
      <c r="CQ20" s="368">
        <v>0</v>
      </c>
      <c r="CR20" s="367">
        <v>0</v>
      </c>
      <c r="CS20" s="367">
        <v>0</v>
      </c>
      <c r="CT20" s="94">
        <v>0</v>
      </c>
      <c r="CU20" s="95">
        <v>0</v>
      </c>
      <c r="CV20" s="130">
        <v>0</v>
      </c>
      <c r="CW20" s="368">
        <v>0</v>
      </c>
      <c r="CX20" s="367">
        <v>0</v>
      </c>
      <c r="CY20" s="367">
        <v>0</v>
      </c>
      <c r="CZ20" s="94">
        <v>1004.18</v>
      </c>
      <c r="DA20" s="95">
        <v>1004.18</v>
      </c>
      <c r="DB20" s="130">
        <v>0</v>
      </c>
      <c r="DC20" s="362">
        <v>0</v>
      </c>
      <c r="DD20" s="367">
        <v>0.14598058399211497</v>
      </c>
      <c r="DE20" s="367">
        <v>0.18092876936437638</v>
      </c>
      <c r="DF20" s="94">
        <v>0</v>
      </c>
      <c r="DG20" s="95">
        <v>0</v>
      </c>
      <c r="DH20" s="130">
        <v>0</v>
      </c>
      <c r="DI20" s="368">
        <v>0</v>
      </c>
      <c r="DJ20" s="367">
        <v>0</v>
      </c>
      <c r="DK20" s="367">
        <v>0</v>
      </c>
      <c r="DL20" s="94">
        <v>0</v>
      </c>
      <c r="DM20" s="95">
        <v>0</v>
      </c>
      <c r="DN20" s="130">
        <v>0</v>
      </c>
      <c r="DO20" s="368">
        <v>0</v>
      </c>
      <c r="DP20" s="367">
        <v>0</v>
      </c>
      <c r="DQ20" s="367">
        <v>0</v>
      </c>
      <c r="DR20" s="94">
        <v>5931.61</v>
      </c>
      <c r="DS20" s="95">
        <v>4604.04</v>
      </c>
      <c r="DT20" s="130">
        <v>-1327.5699999999997</v>
      </c>
      <c r="DU20" s="368">
        <v>-0.22381275909913156</v>
      </c>
      <c r="DV20" s="367">
        <v>0.86229549663752425</v>
      </c>
      <c r="DW20" s="367">
        <v>0.82953583152857402</v>
      </c>
      <c r="DX20" s="94">
        <v>0</v>
      </c>
      <c r="DY20" s="95">
        <v>0</v>
      </c>
      <c r="DZ20" s="130">
        <v>0</v>
      </c>
      <c r="EA20" s="368">
        <v>0</v>
      </c>
      <c r="EB20" s="367">
        <v>0</v>
      </c>
      <c r="EC20" s="367">
        <v>0</v>
      </c>
      <c r="ED20" s="94">
        <v>0</v>
      </c>
      <c r="EE20" s="95">
        <v>0</v>
      </c>
      <c r="EF20" s="130">
        <v>0</v>
      </c>
      <c r="EG20" s="368">
        <v>0</v>
      </c>
      <c r="EH20" s="367">
        <v>0</v>
      </c>
      <c r="EI20" s="367">
        <v>0</v>
      </c>
      <c r="EJ20" s="94">
        <v>0</v>
      </c>
      <c r="EK20" s="95">
        <v>0</v>
      </c>
      <c r="EL20" s="130">
        <v>0</v>
      </c>
      <c r="EM20" s="368">
        <v>0</v>
      </c>
      <c r="EN20" s="367">
        <v>0</v>
      </c>
      <c r="EO20" s="367">
        <v>0</v>
      </c>
      <c r="EP20" s="94">
        <v>0</v>
      </c>
      <c r="EQ20" s="95">
        <v>0</v>
      </c>
      <c r="ER20" s="130">
        <v>0</v>
      </c>
      <c r="ES20" s="368">
        <v>0</v>
      </c>
      <c r="ET20" s="367">
        <v>0</v>
      </c>
      <c r="EU20" s="367">
        <v>0</v>
      </c>
      <c r="EV20" s="94">
        <v>0</v>
      </c>
      <c r="EW20" s="95">
        <v>0</v>
      </c>
      <c r="EX20" s="130">
        <v>0</v>
      </c>
      <c r="EY20" s="368">
        <v>0</v>
      </c>
      <c r="EZ20" s="367">
        <v>0</v>
      </c>
      <c r="FA20" s="367">
        <v>0</v>
      </c>
      <c r="FB20" s="94">
        <v>0</v>
      </c>
      <c r="FC20" s="95">
        <v>0</v>
      </c>
      <c r="FD20" s="130">
        <v>0</v>
      </c>
      <c r="FE20" s="368">
        <v>0</v>
      </c>
      <c r="FF20" s="367">
        <v>0</v>
      </c>
      <c r="FG20" s="367">
        <v>0</v>
      </c>
      <c r="FH20" s="94">
        <v>0</v>
      </c>
      <c r="FI20" s="95">
        <v>0</v>
      </c>
      <c r="FJ20" s="130">
        <v>0</v>
      </c>
      <c r="FK20" s="368">
        <v>0</v>
      </c>
      <c r="FL20" s="367">
        <v>0</v>
      </c>
      <c r="FM20" s="362">
        <v>0</v>
      </c>
      <c r="FN20" s="94">
        <v>-56.93</v>
      </c>
      <c r="FO20" s="95">
        <v>-58.09</v>
      </c>
      <c r="FP20" s="130">
        <v>-1.1600000000000037</v>
      </c>
      <c r="FQ20" s="368">
        <v>-2.0375900228350671E-2</v>
      </c>
      <c r="FR20" s="367">
        <v>-1.3878472991572503E-4</v>
      </c>
      <c r="FS20" s="362">
        <v>-1.3678102516354095E-4</v>
      </c>
      <c r="FT20" s="94">
        <v>6878.86</v>
      </c>
      <c r="FU20" s="95">
        <v>5550.14</v>
      </c>
      <c r="FV20" s="130">
        <v>-1328.7199999999993</v>
      </c>
      <c r="FW20" s="368">
        <v>-0.19315991312513983</v>
      </c>
      <c r="FX20" s="367">
        <v>1.676937866200745E-2</v>
      </c>
      <c r="FY20" s="362">
        <v>1.3068580461373302E-2</v>
      </c>
      <c r="FZ20" s="94">
        <v>0</v>
      </c>
      <c r="GA20" s="95">
        <v>0</v>
      </c>
      <c r="GB20" s="130">
        <v>0</v>
      </c>
      <c r="GC20" s="368">
        <v>0</v>
      </c>
      <c r="GD20" s="367">
        <v>0</v>
      </c>
      <c r="GE20" s="362">
        <v>0</v>
      </c>
      <c r="GF20" s="94">
        <v>410203.63</v>
      </c>
      <c r="GG20" s="95">
        <v>424693.41</v>
      </c>
      <c r="GH20" s="130">
        <v>14489.77999999997</v>
      </c>
      <c r="GI20" s="362">
        <v>3.5323383169476023E-2</v>
      </c>
      <c r="GJ20" s="386"/>
      <c r="GK20" s="483"/>
    </row>
    <row r="21" spans="1:193" ht="17.25" customHeight="1">
      <c r="A21" s="93" t="s">
        <v>456</v>
      </c>
      <c r="B21" s="94">
        <v>208916.49</v>
      </c>
      <c r="C21" s="95">
        <v>225305.05</v>
      </c>
      <c r="D21" s="130">
        <v>16388.559999999998</v>
      </c>
      <c r="E21" s="368">
        <v>7.8445507101904677E-2</v>
      </c>
      <c r="F21" s="367">
        <v>0.61088965063261991</v>
      </c>
      <c r="G21" s="367">
        <v>0.59304263138672919</v>
      </c>
      <c r="H21" s="94">
        <v>0</v>
      </c>
      <c r="I21" s="95">
        <v>0</v>
      </c>
      <c r="J21" s="130">
        <v>0</v>
      </c>
      <c r="K21" s="368">
        <v>0</v>
      </c>
      <c r="L21" s="367">
        <v>0</v>
      </c>
      <c r="M21" s="367">
        <v>0</v>
      </c>
      <c r="N21" s="94">
        <v>0</v>
      </c>
      <c r="O21" s="95">
        <v>0</v>
      </c>
      <c r="P21" s="130">
        <v>0</v>
      </c>
      <c r="Q21" s="368">
        <v>0</v>
      </c>
      <c r="R21" s="367">
        <v>0</v>
      </c>
      <c r="S21" s="367">
        <v>0</v>
      </c>
      <c r="T21" s="94">
        <v>44773.31</v>
      </c>
      <c r="U21" s="95">
        <v>57238.05</v>
      </c>
      <c r="V21" s="130">
        <v>12464.740000000005</v>
      </c>
      <c r="W21" s="368">
        <v>0.27839666086782516</v>
      </c>
      <c r="X21" s="367">
        <v>0.13092098045284023</v>
      </c>
      <c r="Y21" s="367">
        <v>0.15066064336971222</v>
      </c>
      <c r="Z21" s="94">
        <v>0</v>
      </c>
      <c r="AA21" s="95">
        <v>0</v>
      </c>
      <c r="AB21" s="130">
        <v>0</v>
      </c>
      <c r="AC21" s="368">
        <v>0</v>
      </c>
      <c r="AD21" s="367">
        <v>0</v>
      </c>
      <c r="AE21" s="367">
        <v>0</v>
      </c>
      <c r="AF21" s="94">
        <v>1155.0899999999999</v>
      </c>
      <c r="AG21" s="95">
        <v>1763.86</v>
      </c>
      <c r="AH21" s="130">
        <v>608.77</v>
      </c>
      <c r="AI21" s="368">
        <v>0.52703252560406555</v>
      </c>
      <c r="AJ21" s="367">
        <v>3.3775817626901204E-3</v>
      </c>
      <c r="AK21" s="367">
        <v>4.6427906334003443E-3</v>
      </c>
      <c r="AL21" s="94">
        <v>46615.37</v>
      </c>
      <c r="AM21" s="95">
        <v>48037.31</v>
      </c>
      <c r="AN21" s="130">
        <v>1421.9399999999951</v>
      </c>
      <c r="AO21" s="368">
        <v>3.0503672930194375E-2</v>
      </c>
      <c r="AP21" s="367">
        <v>0.13630732113779201</v>
      </c>
      <c r="AQ21" s="367">
        <v>0.12644267284350724</v>
      </c>
      <c r="AR21" s="94">
        <v>39489.629999999997</v>
      </c>
      <c r="AS21" s="95">
        <v>47569.48</v>
      </c>
      <c r="AT21" s="130">
        <v>8079.8500000000058</v>
      </c>
      <c r="AU21" s="368">
        <v>0.20460688033795218</v>
      </c>
      <c r="AV21" s="367">
        <v>0.11547104909866822</v>
      </c>
      <c r="AW21" s="367">
        <v>0.12521126176665098</v>
      </c>
      <c r="AX21" s="94">
        <v>0</v>
      </c>
      <c r="AY21" s="95">
        <v>0</v>
      </c>
      <c r="AZ21" s="130">
        <v>0</v>
      </c>
      <c r="BA21" s="368">
        <v>0</v>
      </c>
      <c r="BB21" s="367">
        <v>0</v>
      </c>
      <c r="BC21" s="367">
        <v>0</v>
      </c>
      <c r="BD21" s="94">
        <v>0</v>
      </c>
      <c r="BE21" s="95">
        <v>0</v>
      </c>
      <c r="BF21" s="130">
        <v>0</v>
      </c>
      <c r="BG21" s="368">
        <v>0</v>
      </c>
      <c r="BH21" s="367">
        <v>0</v>
      </c>
      <c r="BI21" s="367">
        <v>0</v>
      </c>
      <c r="BJ21" s="94">
        <v>1037.3900000000001</v>
      </c>
      <c r="BK21" s="95">
        <v>0</v>
      </c>
      <c r="BL21" s="130">
        <v>-1037.3900000000001</v>
      </c>
      <c r="BM21" s="368">
        <v>-1</v>
      </c>
      <c r="BN21" s="367">
        <v>3.0334169153893678E-3</v>
      </c>
      <c r="BO21" s="367">
        <v>0</v>
      </c>
      <c r="BP21" s="94">
        <v>0</v>
      </c>
      <c r="BQ21" s="95">
        <v>0</v>
      </c>
      <c r="BR21" s="130">
        <v>0</v>
      </c>
      <c r="BS21" s="368">
        <v>0</v>
      </c>
      <c r="BT21" s="367">
        <v>0</v>
      </c>
      <c r="BU21" s="367">
        <v>0</v>
      </c>
      <c r="BV21" s="94">
        <v>0</v>
      </c>
      <c r="BW21" s="95">
        <v>0</v>
      </c>
      <c r="BX21" s="130">
        <v>0</v>
      </c>
      <c r="BY21" s="368">
        <v>0</v>
      </c>
      <c r="BZ21" s="367">
        <v>0</v>
      </c>
      <c r="CA21" s="367">
        <v>0</v>
      </c>
      <c r="CB21" s="94">
        <v>0</v>
      </c>
      <c r="CC21" s="95">
        <v>0</v>
      </c>
      <c r="CD21" s="130">
        <v>0</v>
      </c>
      <c r="CE21" s="368">
        <v>0</v>
      </c>
      <c r="CF21" s="367">
        <v>0</v>
      </c>
      <c r="CG21" s="367">
        <v>0</v>
      </c>
      <c r="CH21" s="94">
        <v>341987.28</v>
      </c>
      <c r="CI21" s="95">
        <v>379913.75</v>
      </c>
      <c r="CJ21" s="130">
        <v>37926.469999999972</v>
      </c>
      <c r="CK21" s="368">
        <v>0.11090023582163631</v>
      </c>
      <c r="CL21" s="367">
        <v>0.94180580299531835</v>
      </c>
      <c r="CM21" s="367">
        <v>0.92742374791157178</v>
      </c>
      <c r="CN21" s="94">
        <v>470.04</v>
      </c>
      <c r="CO21" s="95">
        <v>438.53</v>
      </c>
      <c r="CP21" s="130">
        <v>-31.510000000000048</v>
      </c>
      <c r="CQ21" s="368">
        <v>-6.7036847927836027E-2</v>
      </c>
      <c r="CR21" s="367">
        <v>2.2243675288906556E-2</v>
      </c>
      <c r="CS21" s="367">
        <v>2.0752529411207962E-2</v>
      </c>
      <c r="CT21" s="94">
        <v>0</v>
      </c>
      <c r="CU21" s="95">
        <v>0</v>
      </c>
      <c r="CV21" s="130">
        <v>0</v>
      </c>
      <c r="CW21" s="368">
        <v>0</v>
      </c>
      <c r="CX21" s="367">
        <v>0</v>
      </c>
      <c r="CY21" s="367">
        <v>0</v>
      </c>
      <c r="CZ21" s="94">
        <v>0</v>
      </c>
      <c r="DA21" s="95">
        <v>0</v>
      </c>
      <c r="DB21" s="130">
        <v>0</v>
      </c>
      <c r="DC21" s="362">
        <v>0</v>
      </c>
      <c r="DD21" s="367">
        <v>0</v>
      </c>
      <c r="DE21" s="367">
        <v>0</v>
      </c>
      <c r="DF21" s="94">
        <v>0</v>
      </c>
      <c r="DG21" s="95">
        <v>0</v>
      </c>
      <c r="DH21" s="130">
        <v>0</v>
      </c>
      <c r="DI21" s="368">
        <v>0</v>
      </c>
      <c r="DJ21" s="367">
        <v>0</v>
      </c>
      <c r="DK21" s="367">
        <v>0</v>
      </c>
      <c r="DL21" s="94">
        <v>0</v>
      </c>
      <c r="DM21" s="95">
        <v>0</v>
      </c>
      <c r="DN21" s="130">
        <v>0</v>
      </c>
      <c r="DO21" s="368">
        <v>0</v>
      </c>
      <c r="DP21" s="367">
        <v>0</v>
      </c>
      <c r="DQ21" s="367">
        <v>0</v>
      </c>
      <c r="DR21" s="94">
        <v>16520.099999999999</v>
      </c>
      <c r="DS21" s="95">
        <v>18408.509999999998</v>
      </c>
      <c r="DT21" s="130">
        <v>1888.4099999999999</v>
      </c>
      <c r="DU21" s="368">
        <v>0.11430984073946283</v>
      </c>
      <c r="DV21" s="367">
        <v>0.78177972117323025</v>
      </c>
      <c r="DW21" s="367">
        <v>0.61918054357755892</v>
      </c>
      <c r="DX21" s="94">
        <v>1988.01</v>
      </c>
      <c r="DY21" s="95">
        <v>8169.53</v>
      </c>
      <c r="DZ21" s="130">
        <v>6181.5199999999995</v>
      </c>
      <c r="EA21" s="368">
        <v>3.1094008581445767</v>
      </c>
      <c r="EB21" s="367">
        <v>9.4078480365711689E-2</v>
      </c>
      <c r="EC21" s="367">
        <v>0.27478671691370865</v>
      </c>
      <c r="ED21" s="94">
        <v>0</v>
      </c>
      <c r="EE21" s="95">
        <v>0</v>
      </c>
      <c r="EF21" s="130">
        <v>0</v>
      </c>
      <c r="EG21" s="368">
        <v>0</v>
      </c>
      <c r="EH21" s="367">
        <v>0</v>
      </c>
      <c r="EI21" s="367">
        <v>0</v>
      </c>
      <c r="EJ21" s="94">
        <v>0</v>
      </c>
      <c r="EK21" s="95">
        <v>0</v>
      </c>
      <c r="EL21" s="130">
        <v>0</v>
      </c>
      <c r="EM21" s="368">
        <v>0</v>
      </c>
      <c r="EN21" s="367">
        <v>0</v>
      </c>
      <c r="EO21" s="367">
        <v>0</v>
      </c>
      <c r="EP21" s="94">
        <v>0</v>
      </c>
      <c r="EQ21" s="95">
        <v>0</v>
      </c>
      <c r="ER21" s="130">
        <v>0</v>
      </c>
      <c r="ES21" s="368">
        <v>0</v>
      </c>
      <c r="ET21" s="367">
        <v>0</v>
      </c>
      <c r="EU21" s="367">
        <v>0</v>
      </c>
      <c r="EV21" s="94">
        <v>2153.2399999999998</v>
      </c>
      <c r="EW21" s="95">
        <v>2713.87</v>
      </c>
      <c r="EX21" s="130">
        <v>560.63000000000011</v>
      </c>
      <c r="EY21" s="368">
        <v>0.26036577436792935</v>
      </c>
      <c r="EZ21" s="367">
        <v>0.10189764994273923</v>
      </c>
      <c r="FA21" s="367">
        <v>9.128253735901655E-2</v>
      </c>
      <c r="FB21" s="94">
        <v>0</v>
      </c>
      <c r="FC21" s="95">
        <v>0</v>
      </c>
      <c r="FD21" s="130">
        <v>0</v>
      </c>
      <c r="FE21" s="368">
        <v>0</v>
      </c>
      <c r="FF21" s="367">
        <v>0</v>
      </c>
      <c r="FG21" s="367">
        <v>0</v>
      </c>
      <c r="FH21" s="94">
        <v>0</v>
      </c>
      <c r="FI21" s="95">
        <v>0</v>
      </c>
      <c r="FJ21" s="130">
        <v>0</v>
      </c>
      <c r="FK21" s="368">
        <v>0</v>
      </c>
      <c r="FL21" s="367">
        <v>0</v>
      </c>
      <c r="FM21" s="362">
        <v>0</v>
      </c>
      <c r="FN21" s="94">
        <v>0</v>
      </c>
      <c r="FO21" s="95">
        <v>0</v>
      </c>
      <c r="FP21" s="130">
        <v>0</v>
      </c>
      <c r="FQ21" s="368">
        <v>0</v>
      </c>
      <c r="FR21" s="367">
        <v>0</v>
      </c>
      <c r="FS21" s="362">
        <v>0</v>
      </c>
      <c r="FT21" s="94">
        <v>21131.4</v>
      </c>
      <c r="FU21" s="95">
        <v>29730.44</v>
      </c>
      <c r="FV21" s="130">
        <v>8599.0399999999972</v>
      </c>
      <c r="FW21" s="368">
        <v>0.40693186442923784</v>
      </c>
      <c r="FX21" s="367">
        <v>5.8194197004681779E-2</v>
      </c>
      <c r="FY21" s="362">
        <v>7.2576252088428245E-2</v>
      </c>
      <c r="FZ21" s="94">
        <v>0</v>
      </c>
      <c r="GA21" s="95">
        <v>0</v>
      </c>
      <c r="GB21" s="130">
        <v>0</v>
      </c>
      <c r="GC21" s="368">
        <v>0</v>
      </c>
      <c r="GD21" s="367">
        <v>0</v>
      </c>
      <c r="GE21" s="362">
        <v>0</v>
      </c>
      <c r="GF21" s="94">
        <v>363118.68</v>
      </c>
      <c r="GG21" s="95">
        <v>409644.19</v>
      </c>
      <c r="GH21" s="130">
        <v>46525.510000000009</v>
      </c>
      <c r="GI21" s="362">
        <v>0.12812755873644399</v>
      </c>
      <c r="GJ21" s="386"/>
      <c r="GK21" s="483"/>
    </row>
    <row r="22" spans="1:193" ht="17.25" customHeight="1">
      <c r="A22" s="93" t="s">
        <v>497</v>
      </c>
      <c r="B22" s="94">
        <v>76157.97</v>
      </c>
      <c r="C22" s="95">
        <v>59649.82</v>
      </c>
      <c r="D22" s="130">
        <v>-16508.150000000001</v>
      </c>
      <c r="E22" s="368">
        <v>-0.21676194888072781</v>
      </c>
      <c r="F22" s="367">
        <v>0.34189227062697647</v>
      </c>
      <c r="G22" s="367">
        <v>0.22369198948880731</v>
      </c>
      <c r="H22" s="94">
        <v>0</v>
      </c>
      <c r="I22" s="95">
        <v>0</v>
      </c>
      <c r="J22" s="130">
        <v>0</v>
      </c>
      <c r="K22" s="368">
        <v>0</v>
      </c>
      <c r="L22" s="367">
        <v>0</v>
      </c>
      <c r="M22" s="367">
        <v>0</v>
      </c>
      <c r="N22" s="94">
        <v>0</v>
      </c>
      <c r="O22" s="95">
        <v>0</v>
      </c>
      <c r="P22" s="130">
        <v>0</v>
      </c>
      <c r="Q22" s="368">
        <v>0</v>
      </c>
      <c r="R22" s="367">
        <v>0</v>
      </c>
      <c r="S22" s="367">
        <v>0</v>
      </c>
      <c r="T22" s="94">
        <v>8164.82</v>
      </c>
      <c r="U22" s="95">
        <v>9454.7199999999993</v>
      </c>
      <c r="V22" s="130">
        <v>1289.8999999999996</v>
      </c>
      <c r="W22" s="368">
        <v>0.15798266220198359</v>
      </c>
      <c r="X22" s="367">
        <v>3.6653929313774383E-2</v>
      </c>
      <c r="Y22" s="367">
        <v>3.5456018590829211E-2</v>
      </c>
      <c r="Z22" s="94">
        <v>0</v>
      </c>
      <c r="AA22" s="95">
        <v>0</v>
      </c>
      <c r="AB22" s="130">
        <v>0</v>
      </c>
      <c r="AC22" s="368">
        <v>0</v>
      </c>
      <c r="AD22" s="367">
        <v>0</v>
      </c>
      <c r="AE22" s="367">
        <v>0</v>
      </c>
      <c r="AF22" s="94">
        <v>0</v>
      </c>
      <c r="AG22" s="95">
        <v>0</v>
      </c>
      <c r="AH22" s="130">
        <v>0</v>
      </c>
      <c r="AI22" s="368">
        <v>0</v>
      </c>
      <c r="AJ22" s="367">
        <v>0</v>
      </c>
      <c r="AK22" s="367">
        <v>0</v>
      </c>
      <c r="AL22" s="94">
        <v>108790.45</v>
      </c>
      <c r="AM22" s="95">
        <v>153654.53</v>
      </c>
      <c r="AN22" s="130">
        <v>44864.08</v>
      </c>
      <c r="AO22" s="368">
        <v>0.41238987429503238</v>
      </c>
      <c r="AP22" s="367">
        <v>0.48838767594554516</v>
      </c>
      <c r="AQ22" s="367">
        <v>0.57621779092824799</v>
      </c>
      <c r="AR22" s="94">
        <v>25131.35</v>
      </c>
      <c r="AS22" s="95">
        <v>38530.57</v>
      </c>
      <c r="AT22" s="130">
        <v>13399.220000000001</v>
      </c>
      <c r="AU22" s="368">
        <v>0.53316753775662673</v>
      </c>
      <c r="AV22" s="367">
        <v>0.11282094724191394</v>
      </c>
      <c r="AW22" s="367">
        <v>0.14449297348152526</v>
      </c>
      <c r="AX22" s="94">
        <v>0</v>
      </c>
      <c r="AY22" s="95">
        <v>0</v>
      </c>
      <c r="AZ22" s="130">
        <v>0</v>
      </c>
      <c r="BA22" s="368">
        <v>0</v>
      </c>
      <c r="BB22" s="367">
        <v>0</v>
      </c>
      <c r="BC22" s="367">
        <v>0</v>
      </c>
      <c r="BD22" s="94">
        <v>2436.69</v>
      </c>
      <c r="BE22" s="95">
        <v>5370.88</v>
      </c>
      <c r="BF22" s="130">
        <v>2934.19</v>
      </c>
      <c r="BG22" s="368">
        <v>1.2041704115008474</v>
      </c>
      <c r="BH22" s="367">
        <v>1.0938913903745693E-2</v>
      </c>
      <c r="BI22" s="367">
        <v>2.0141265011455953E-2</v>
      </c>
      <c r="BJ22" s="94">
        <v>0</v>
      </c>
      <c r="BK22" s="95">
        <v>0</v>
      </c>
      <c r="BL22" s="130">
        <v>0</v>
      </c>
      <c r="BM22" s="368">
        <v>0</v>
      </c>
      <c r="BN22" s="367">
        <v>0</v>
      </c>
      <c r="BO22" s="367">
        <v>0</v>
      </c>
      <c r="BP22" s="94">
        <v>2073.02</v>
      </c>
      <c r="BQ22" s="95">
        <v>0</v>
      </c>
      <c r="BR22" s="130">
        <v>-2073.02</v>
      </c>
      <c r="BS22" s="368">
        <v>-1</v>
      </c>
      <c r="BT22" s="367">
        <v>9.3063078605579268E-3</v>
      </c>
      <c r="BU22" s="367">
        <v>0</v>
      </c>
      <c r="BV22" s="94">
        <v>0</v>
      </c>
      <c r="BW22" s="95">
        <v>0</v>
      </c>
      <c r="BX22" s="130">
        <v>0</v>
      </c>
      <c r="BY22" s="368">
        <v>0</v>
      </c>
      <c r="BZ22" s="367">
        <v>0</v>
      </c>
      <c r="CA22" s="367">
        <v>0</v>
      </c>
      <c r="CB22" s="94">
        <v>0</v>
      </c>
      <c r="CC22" s="95">
        <v>0</v>
      </c>
      <c r="CD22" s="130">
        <v>0</v>
      </c>
      <c r="CE22" s="368">
        <v>0</v>
      </c>
      <c r="CF22" s="367">
        <v>0</v>
      </c>
      <c r="CG22" s="367">
        <v>0</v>
      </c>
      <c r="CH22" s="94">
        <v>222754.29</v>
      </c>
      <c r="CI22" s="95">
        <v>266660.51</v>
      </c>
      <c r="CJ22" s="130">
        <v>43906.22</v>
      </c>
      <c r="CK22" s="368">
        <v>0.19710605797984856</v>
      </c>
      <c r="CL22" s="367">
        <v>0.80496844783209276</v>
      </c>
      <c r="CM22" s="367">
        <v>0.87763666517135874</v>
      </c>
      <c r="CN22" s="94">
        <v>6527.97</v>
      </c>
      <c r="CO22" s="95">
        <v>5514.67</v>
      </c>
      <c r="CP22" s="130">
        <v>-1013.3000000000002</v>
      </c>
      <c r="CQ22" s="368">
        <v>-0.15522436530805137</v>
      </c>
      <c r="CR22" s="367">
        <v>0.12095564290869272</v>
      </c>
      <c r="CS22" s="367">
        <v>0.10218038000776358</v>
      </c>
      <c r="CT22" s="94">
        <v>200.71</v>
      </c>
      <c r="CU22" s="95">
        <v>297.12</v>
      </c>
      <c r="CV22" s="130">
        <v>96.41</v>
      </c>
      <c r="CW22" s="368">
        <v>0.48034477604504006</v>
      </c>
      <c r="CX22" s="367">
        <v>3.7189213627212923E-3</v>
      </c>
      <c r="CY22" s="367">
        <v>7.9916554550741037E-3</v>
      </c>
      <c r="CZ22" s="94">
        <v>12285.49</v>
      </c>
      <c r="DA22" s="95">
        <v>12665.48</v>
      </c>
      <c r="DB22" s="130">
        <v>379.98999999999978</v>
      </c>
      <c r="DC22" s="362">
        <v>3.0929983256671064E-2</v>
      </c>
      <c r="DD22" s="367">
        <v>0.22763574915300089</v>
      </c>
      <c r="DE22" s="367">
        <v>0.34066421759939408</v>
      </c>
      <c r="DF22" s="94">
        <v>0</v>
      </c>
      <c r="DG22" s="95">
        <v>0</v>
      </c>
      <c r="DH22" s="130">
        <v>0</v>
      </c>
      <c r="DI22" s="368">
        <v>0</v>
      </c>
      <c r="DJ22" s="367">
        <v>0</v>
      </c>
      <c r="DK22" s="367">
        <v>0</v>
      </c>
      <c r="DL22" s="94">
        <v>0</v>
      </c>
      <c r="DM22" s="95">
        <v>0</v>
      </c>
      <c r="DN22" s="130">
        <v>0</v>
      </c>
      <c r="DO22" s="368">
        <v>0</v>
      </c>
      <c r="DP22" s="367">
        <v>0</v>
      </c>
      <c r="DQ22" s="367">
        <v>0</v>
      </c>
      <c r="DR22" s="94">
        <v>25380.36</v>
      </c>
      <c r="DS22" s="95">
        <v>15526.35</v>
      </c>
      <c r="DT22" s="130">
        <v>-9854.01</v>
      </c>
      <c r="DU22" s="368">
        <v>-0.38825335810839562</v>
      </c>
      <c r="DV22" s="367">
        <v>0.47026836230161417</v>
      </c>
      <c r="DW22" s="367">
        <v>0.41761321915350641</v>
      </c>
      <c r="DX22" s="94">
        <v>0</v>
      </c>
      <c r="DY22" s="95">
        <v>0</v>
      </c>
      <c r="DZ22" s="130">
        <v>0</v>
      </c>
      <c r="EA22" s="368">
        <v>0</v>
      </c>
      <c r="EB22" s="367">
        <v>0</v>
      </c>
      <c r="EC22" s="367">
        <v>0</v>
      </c>
      <c r="ED22" s="94">
        <v>0</v>
      </c>
      <c r="EE22" s="95">
        <v>0</v>
      </c>
      <c r="EF22" s="130">
        <v>0</v>
      </c>
      <c r="EG22" s="368">
        <v>0</v>
      </c>
      <c r="EH22" s="367">
        <v>0</v>
      </c>
      <c r="EI22" s="367">
        <v>0</v>
      </c>
      <c r="EJ22" s="94">
        <v>0</v>
      </c>
      <c r="EK22" s="95">
        <v>0</v>
      </c>
      <c r="EL22" s="130">
        <v>0</v>
      </c>
      <c r="EM22" s="368">
        <v>0</v>
      </c>
      <c r="EN22" s="367">
        <v>0</v>
      </c>
      <c r="EO22" s="367">
        <v>0</v>
      </c>
      <c r="EP22" s="94">
        <v>0</v>
      </c>
      <c r="EQ22" s="95">
        <v>89.86</v>
      </c>
      <c r="ER22" s="130">
        <v>89.86</v>
      </c>
      <c r="ES22" s="368" t="s">
        <v>568</v>
      </c>
      <c r="ET22" s="367">
        <v>0</v>
      </c>
      <c r="EU22" s="367">
        <v>2.4169701103694098E-3</v>
      </c>
      <c r="EV22" s="94">
        <v>2297.87</v>
      </c>
      <c r="EW22" s="95">
        <v>1191.53</v>
      </c>
      <c r="EX22" s="130">
        <v>-1106.3399999999999</v>
      </c>
      <c r="EY22" s="368">
        <v>-0.48146326815703239</v>
      </c>
      <c r="EZ22" s="367">
        <v>4.2576841371911589E-2</v>
      </c>
      <c r="FA22" s="367">
        <v>3.2048657863437156E-2</v>
      </c>
      <c r="FB22" s="94">
        <v>0</v>
      </c>
      <c r="FC22" s="95">
        <v>0</v>
      </c>
      <c r="FD22" s="130">
        <v>0</v>
      </c>
      <c r="FE22" s="368">
        <v>0</v>
      </c>
      <c r="FF22" s="367">
        <v>0</v>
      </c>
      <c r="FG22" s="367">
        <v>0</v>
      </c>
      <c r="FH22" s="94">
        <v>7277.55</v>
      </c>
      <c r="FI22" s="95">
        <v>1893.78</v>
      </c>
      <c r="FJ22" s="130">
        <v>-5383.77</v>
      </c>
      <c r="FK22" s="368">
        <v>-0.73977780983984998</v>
      </c>
      <c r="FL22" s="367">
        <v>2.6298923928784704E-2</v>
      </c>
      <c r="FM22" s="362">
        <v>6.2328342646918947E-3</v>
      </c>
      <c r="FN22" s="94">
        <v>0</v>
      </c>
      <c r="FO22" s="95">
        <v>0</v>
      </c>
      <c r="FP22" s="130">
        <v>0</v>
      </c>
      <c r="FQ22" s="368">
        <v>0</v>
      </c>
      <c r="FR22" s="367">
        <v>0</v>
      </c>
      <c r="FS22" s="362">
        <v>0</v>
      </c>
      <c r="FT22" s="94">
        <v>53969.95</v>
      </c>
      <c r="FU22" s="95">
        <v>37178.78</v>
      </c>
      <c r="FV22" s="130">
        <v>-16791.169999999998</v>
      </c>
      <c r="FW22" s="368">
        <v>-0.31112072551484665</v>
      </c>
      <c r="FX22" s="367">
        <v>0.1950315160308502</v>
      </c>
      <c r="FY22" s="362">
        <v>0.12236330191650652</v>
      </c>
      <c r="FZ22" s="94">
        <v>0</v>
      </c>
      <c r="GA22" s="95">
        <v>0</v>
      </c>
      <c r="GB22" s="130">
        <v>0</v>
      </c>
      <c r="GC22" s="368">
        <v>0</v>
      </c>
      <c r="GD22" s="367">
        <v>0</v>
      </c>
      <c r="GE22" s="362">
        <v>0</v>
      </c>
      <c r="GF22" s="94">
        <v>276724.25</v>
      </c>
      <c r="GG22" s="95">
        <v>303839.3</v>
      </c>
      <c r="GH22" s="130">
        <v>27115.049999999988</v>
      </c>
      <c r="GI22" s="362">
        <v>9.7985810784562574E-2</v>
      </c>
      <c r="GJ22" s="386"/>
      <c r="GK22" s="483"/>
    </row>
    <row r="23" spans="1:193" ht="17.25" customHeight="1">
      <c r="A23" s="246" t="s">
        <v>59</v>
      </c>
      <c r="B23" s="94">
        <v>15910.42</v>
      </c>
      <c r="C23" s="95">
        <v>14145.12</v>
      </c>
      <c r="D23" s="130">
        <v>-1765.2999999999993</v>
      </c>
      <c r="E23" s="368">
        <v>-0.11095244500145184</v>
      </c>
      <c r="F23" s="367">
        <v>0.1029238596372971</v>
      </c>
      <c r="G23" s="367">
        <v>7.2151670553319308E-2</v>
      </c>
      <c r="H23" s="94">
        <v>0</v>
      </c>
      <c r="I23" s="95">
        <v>0</v>
      </c>
      <c r="J23" s="130">
        <v>0</v>
      </c>
      <c r="K23" s="368">
        <v>0</v>
      </c>
      <c r="L23" s="367">
        <v>0</v>
      </c>
      <c r="M23" s="367">
        <v>0</v>
      </c>
      <c r="N23" s="94">
        <v>0</v>
      </c>
      <c r="O23" s="95">
        <v>0</v>
      </c>
      <c r="P23" s="130">
        <v>0</v>
      </c>
      <c r="Q23" s="368">
        <v>0</v>
      </c>
      <c r="R23" s="367">
        <v>0</v>
      </c>
      <c r="S23" s="367">
        <v>0</v>
      </c>
      <c r="T23" s="94">
        <v>6375.79</v>
      </c>
      <c r="U23" s="95">
        <v>10413.34</v>
      </c>
      <c r="V23" s="130">
        <v>4037.55</v>
      </c>
      <c r="W23" s="368">
        <v>0.63326270156325726</v>
      </c>
      <c r="X23" s="367">
        <v>4.1244726100057853E-2</v>
      </c>
      <c r="Y23" s="367">
        <v>5.3116543163981789E-2</v>
      </c>
      <c r="Z23" s="94">
        <v>0</v>
      </c>
      <c r="AA23" s="95">
        <v>0</v>
      </c>
      <c r="AB23" s="130">
        <v>0</v>
      </c>
      <c r="AC23" s="368">
        <v>0</v>
      </c>
      <c r="AD23" s="367">
        <v>0</v>
      </c>
      <c r="AE23" s="367">
        <v>0</v>
      </c>
      <c r="AF23" s="94">
        <v>8059.24</v>
      </c>
      <c r="AG23" s="95">
        <v>7165.21</v>
      </c>
      <c r="AH23" s="130">
        <v>-894.02999999999975</v>
      </c>
      <c r="AI23" s="368">
        <v>-0.11093229634556109</v>
      </c>
      <c r="AJ23" s="367">
        <v>5.2134895656009726E-2</v>
      </c>
      <c r="AK23" s="367">
        <v>3.6548425984745905E-2</v>
      </c>
      <c r="AL23" s="94">
        <v>89026.94</v>
      </c>
      <c r="AM23" s="95">
        <v>99573.82</v>
      </c>
      <c r="AN23" s="130">
        <v>10546.880000000005</v>
      </c>
      <c r="AO23" s="368">
        <v>0.1184684096746446</v>
      </c>
      <c r="AP23" s="367">
        <v>0.57591165264638333</v>
      </c>
      <c r="AQ23" s="367">
        <v>0.50790784782140541</v>
      </c>
      <c r="AR23" s="94">
        <v>33023.79</v>
      </c>
      <c r="AS23" s="95">
        <v>62564.19</v>
      </c>
      <c r="AT23" s="130">
        <v>29540.400000000001</v>
      </c>
      <c r="AU23" s="368">
        <v>0.89451876965060639</v>
      </c>
      <c r="AV23" s="367">
        <v>0.213629553880512</v>
      </c>
      <c r="AW23" s="367">
        <v>0.31912849274628102</v>
      </c>
      <c r="AX23" s="94">
        <v>0</v>
      </c>
      <c r="AY23" s="95">
        <v>0</v>
      </c>
      <c r="AZ23" s="130">
        <v>0</v>
      </c>
      <c r="BA23" s="368">
        <v>0</v>
      </c>
      <c r="BB23" s="367">
        <v>0</v>
      </c>
      <c r="BC23" s="367">
        <v>0</v>
      </c>
      <c r="BD23" s="94">
        <v>1001.17</v>
      </c>
      <c r="BE23" s="95">
        <v>1023.2</v>
      </c>
      <c r="BF23" s="130">
        <v>22.030000000000086</v>
      </c>
      <c r="BG23" s="368">
        <v>2.2004255021624786E-2</v>
      </c>
      <c r="BH23" s="367">
        <v>6.4765279956828748E-3</v>
      </c>
      <c r="BI23" s="367">
        <v>5.2191560983686474E-3</v>
      </c>
      <c r="BJ23" s="94">
        <v>1189.73</v>
      </c>
      <c r="BK23" s="95">
        <v>1164.8399999999999</v>
      </c>
      <c r="BL23" s="130">
        <v>-24.8900000000001</v>
      </c>
      <c r="BM23" s="368">
        <v>-2.0920713102973026E-2</v>
      </c>
      <c r="BN23" s="367">
        <v>7.6963149637961463E-3</v>
      </c>
      <c r="BO23" s="367">
        <v>5.9416358381780042E-3</v>
      </c>
      <c r="BP23" s="94">
        <v>0</v>
      </c>
      <c r="BQ23" s="95">
        <v>0</v>
      </c>
      <c r="BR23" s="130">
        <v>0</v>
      </c>
      <c r="BS23" s="368">
        <v>0</v>
      </c>
      <c r="BT23" s="367">
        <v>0</v>
      </c>
      <c r="BU23" s="367">
        <v>0</v>
      </c>
      <c r="BV23" s="94">
        <v>0</v>
      </c>
      <c r="BW23" s="95">
        <v>0</v>
      </c>
      <c r="BX23" s="130">
        <v>0</v>
      </c>
      <c r="BY23" s="368">
        <v>0</v>
      </c>
      <c r="BZ23" s="367">
        <v>0</v>
      </c>
      <c r="CA23" s="367">
        <v>0</v>
      </c>
      <c r="CB23" s="94">
        <v>-2.71</v>
      </c>
      <c r="CC23" s="95">
        <v>-2.71</v>
      </c>
      <c r="CD23" s="130">
        <v>0</v>
      </c>
      <c r="CE23" s="368">
        <v>0</v>
      </c>
      <c r="CF23" s="367">
        <v>-1.7530879739005954E-5</v>
      </c>
      <c r="CG23" s="367">
        <v>-1.3823214451308672E-5</v>
      </c>
      <c r="CH23" s="94">
        <v>154584.37</v>
      </c>
      <c r="CI23" s="95">
        <v>196047.02</v>
      </c>
      <c r="CJ23" s="130">
        <v>41462.649999999994</v>
      </c>
      <c r="CK23" s="368">
        <v>0.26822019587103141</v>
      </c>
      <c r="CL23" s="367">
        <v>0.76201884624695626</v>
      </c>
      <c r="CM23" s="367">
        <v>0.90106575108476539</v>
      </c>
      <c r="CN23" s="94">
        <v>4942.54</v>
      </c>
      <c r="CO23" s="95">
        <v>297.57</v>
      </c>
      <c r="CP23" s="130">
        <v>-4644.97</v>
      </c>
      <c r="CQ23" s="368">
        <v>-0.93979411395760082</v>
      </c>
      <c r="CR23" s="367">
        <v>0.10237826354613479</v>
      </c>
      <c r="CS23" s="367">
        <v>6.1637740682773086E-3</v>
      </c>
      <c r="CT23" s="94">
        <v>0</v>
      </c>
      <c r="CU23" s="95">
        <v>0</v>
      </c>
      <c r="CV23" s="130">
        <v>0</v>
      </c>
      <c r="CW23" s="368">
        <v>0</v>
      </c>
      <c r="CX23" s="367">
        <v>0</v>
      </c>
      <c r="CY23" s="367">
        <v>0</v>
      </c>
      <c r="CZ23" s="94">
        <v>6080.74</v>
      </c>
      <c r="DA23" s="95">
        <v>7101.13</v>
      </c>
      <c r="DB23" s="130">
        <v>1020.3900000000003</v>
      </c>
      <c r="DC23" s="362">
        <v>0.16780687876804473</v>
      </c>
      <c r="DD23" s="367">
        <v>0.12595459061039943</v>
      </c>
      <c r="DE23" s="367">
        <v>0.32989599244797763</v>
      </c>
      <c r="DF23" s="94">
        <v>0</v>
      </c>
      <c r="DG23" s="95">
        <v>0</v>
      </c>
      <c r="DH23" s="130">
        <v>0</v>
      </c>
      <c r="DI23" s="368">
        <v>0</v>
      </c>
      <c r="DJ23" s="367">
        <v>0</v>
      </c>
      <c r="DK23" s="367">
        <v>0</v>
      </c>
      <c r="DL23" s="94">
        <v>0</v>
      </c>
      <c r="DM23" s="95">
        <v>0</v>
      </c>
      <c r="DN23" s="130">
        <v>0</v>
      </c>
      <c r="DO23" s="368">
        <v>0</v>
      </c>
      <c r="DP23" s="367">
        <v>0</v>
      </c>
      <c r="DQ23" s="367">
        <v>0</v>
      </c>
      <c r="DR23" s="94">
        <v>37253.96</v>
      </c>
      <c r="DS23" s="95">
        <v>15914.54</v>
      </c>
      <c r="DT23" s="130">
        <v>-21339.42</v>
      </c>
      <c r="DU23" s="368">
        <v>-0.57280944092923269</v>
      </c>
      <c r="DV23" s="367">
        <v>0.77166714584346585</v>
      </c>
      <c r="DW23" s="367">
        <v>0.73933908654721692</v>
      </c>
      <c r="DX23" s="94">
        <v>0</v>
      </c>
      <c r="DY23" s="95">
        <v>0</v>
      </c>
      <c r="DZ23" s="130">
        <v>0</v>
      </c>
      <c r="EA23" s="368">
        <v>0</v>
      </c>
      <c r="EB23" s="367">
        <v>0</v>
      </c>
      <c r="EC23" s="367">
        <v>0</v>
      </c>
      <c r="ED23" s="94">
        <v>0</v>
      </c>
      <c r="EE23" s="95">
        <v>0</v>
      </c>
      <c r="EF23" s="130">
        <v>0</v>
      </c>
      <c r="EG23" s="368">
        <v>0</v>
      </c>
      <c r="EH23" s="367">
        <v>0</v>
      </c>
      <c r="EI23" s="367">
        <v>0</v>
      </c>
      <c r="EJ23" s="94">
        <v>0</v>
      </c>
      <c r="EK23" s="95">
        <v>0</v>
      </c>
      <c r="EL23" s="130">
        <v>0</v>
      </c>
      <c r="EM23" s="368">
        <v>0</v>
      </c>
      <c r="EN23" s="367">
        <v>0</v>
      </c>
      <c r="EO23" s="367">
        <v>0</v>
      </c>
      <c r="EP23" s="94">
        <v>0</v>
      </c>
      <c r="EQ23" s="95">
        <v>0</v>
      </c>
      <c r="ER23" s="130">
        <v>0</v>
      </c>
      <c r="ES23" s="368">
        <v>0</v>
      </c>
      <c r="ET23" s="367">
        <v>0</v>
      </c>
      <c r="EU23" s="367">
        <v>0</v>
      </c>
      <c r="EV23" s="94">
        <v>0</v>
      </c>
      <c r="EW23" s="95">
        <v>0</v>
      </c>
      <c r="EX23" s="130">
        <v>0</v>
      </c>
      <c r="EY23" s="368">
        <v>0</v>
      </c>
      <c r="EZ23" s="367">
        <v>0</v>
      </c>
      <c r="FA23" s="367">
        <v>0</v>
      </c>
      <c r="FB23" s="94">
        <v>0</v>
      </c>
      <c r="FC23" s="95">
        <v>0</v>
      </c>
      <c r="FD23" s="130">
        <v>0</v>
      </c>
      <c r="FE23" s="368">
        <v>0</v>
      </c>
      <c r="FF23" s="367">
        <v>0</v>
      </c>
      <c r="FG23" s="367">
        <v>0</v>
      </c>
      <c r="FH23" s="94">
        <v>0</v>
      </c>
      <c r="FI23" s="95">
        <v>0</v>
      </c>
      <c r="FJ23" s="130">
        <v>0</v>
      </c>
      <c r="FK23" s="368">
        <v>0</v>
      </c>
      <c r="FL23" s="367">
        <v>0</v>
      </c>
      <c r="FM23" s="362">
        <v>0</v>
      </c>
      <c r="FN23" s="94">
        <v>0</v>
      </c>
      <c r="FO23" s="95">
        <v>-1787.89</v>
      </c>
      <c r="FP23" s="130">
        <v>-1787.89</v>
      </c>
      <c r="FQ23" s="368" t="s">
        <v>568</v>
      </c>
      <c r="FR23" s="367">
        <v>0</v>
      </c>
      <c r="FS23" s="362">
        <v>-8.2174492920470878E-3</v>
      </c>
      <c r="FT23" s="94">
        <v>48277.24</v>
      </c>
      <c r="FU23" s="95">
        <v>21525.360000000001</v>
      </c>
      <c r="FV23" s="130">
        <v>-26751.879999999997</v>
      </c>
      <c r="FW23" s="368">
        <v>-0.55413026925317188</v>
      </c>
      <c r="FX23" s="367">
        <v>0.23798115375304377</v>
      </c>
      <c r="FY23" s="362">
        <v>9.8934248915234557E-2</v>
      </c>
      <c r="FZ23" s="94">
        <v>0</v>
      </c>
      <c r="GA23" s="95">
        <v>0</v>
      </c>
      <c r="GB23" s="130">
        <v>0</v>
      </c>
      <c r="GC23" s="368">
        <v>0</v>
      </c>
      <c r="GD23" s="367">
        <v>0</v>
      </c>
      <c r="GE23" s="362">
        <v>0</v>
      </c>
      <c r="GF23" s="94">
        <v>202861.61</v>
      </c>
      <c r="GG23" s="95">
        <v>217572.38</v>
      </c>
      <c r="GH23" s="130">
        <v>14710.770000000019</v>
      </c>
      <c r="GI23" s="362">
        <v>7.2516283391421466E-2</v>
      </c>
      <c r="GJ23" s="386"/>
      <c r="GK23" s="483"/>
    </row>
    <row r="24" spans="1:193" ht="17.25" customHeight="1">
      <c r="A24" s="246" t="s">
        <v>58</v>
      </c>
      <c r="B24" s="94">
        <v>21926.62</v>
      </c>
      <c r="C24" s="95">
        <v>23294.99</v>
      </c>
      <c r="D24" s="130">
        <v>1368.3700000000026</v>
      </c>
      <c r="E24" s="368">
        <v>6.2406791379610839E-2</v>
      </c>
      <c r="F24" s="367">
        <v>0.30233476195774905</v>
      </c>
      <c r="G24" s="367">
        <v>0.29577251446232355</v>
      </c>
      <c r="H24" s="94">
        <v>0</v>
      </c>
      <c r="I24" s="95">
        <v>0</v>
      </c>
      <c r="J24" s="130">
        <v>0</v>
      </c>
      <c r="K24" s="368">
        <v>0</v>
      </c>
      <c r="L24" s="367">
        <v>0</v>
      </c>
      <c r="M24" s="367">
        <v>0</v>
      </c>
      <c r="N24" s="94">
        <v>0</v>
      </c>
      <c r="O24" s="95">
        <v>0</v>
      </c>
      <c r="P24" s="130">
        <v>0</v>
      </c>
      <c r="Q24" s="368">
        <v>0</v>
      </c>
      <c r="R24" s="367">
        <v>0</v>
      </c>
      <c r="S24" s="367">
        <v>0</v>
      </c>
      <c r="T24" s="94">
        <v>0</v>
      </c>
      <c r="U24" s="95">
        <v>0</v>
      </c>
      <c r="V24" s="130">
        <v>0</v>
      </c>
      <c r="W24" s="368">
        <v>0</v>
      </c>
      <c r="X24" s="367">
        <v>0</v>
      </c>
      <c r="Y24" s="367">
        <v>0</v>
      </c>
      <c r="Z24" s="94">
        <v>0</v>
      </c>
      <c r="AA24" s="95">
        <v>0</v>
      </c>
      <c r="AB24" s="130">
        <v>0</v>
      </c>
      <c r="AC24" s="368">
        <v>0</v>
      </c>
      <c r="AD24" s="367">
        <v>0</v>
      </c>
      <c r="AE24" s="367">
        <v>0</v>
      </c>
      <c r="AF24" s="94">
        <v>5621.28</v>
      </c>
      <c r="AG24" s="95">
        <v>6188.4</v>
      </c>
      <c r="AH24" s="130">
        <v>567.11999999999989</v>
      </c>
      <c r="AI24" s="368">
        <v>0.1008880539663564</v>
      </c>
      <c r="AJ24" s="367">
        <v>7.7508907013386266E-2</v>
      </c>
      <c r="AK24" s="367">
        <v>7.8573059207093149E-2</v>
      </c>
      <c r="AL24" s="94">
        <v>25529.22</v>
      </c>
      <c r="AM24" s="95">
        <v>36969.050000000003</v>
      </c>
      <c r="AN24" s="130">
        <v>11439.830000000002</v>
      </c>
      <c r="AO24" s="368">
        <v>0.44810730605948795</v>
      </c>
      <c r="AP24" s="367">
        <v>0.35200914010764117</v>
      </c>
      <c r="AQ24" s="367">
        <v>0.46938972181500666</v>
      </c>
      <c r="AR24" s="94">
        <v>16754.580000000002</v>
      </c>
      <c r="AS24" s="95">
        <v>9633.9599999999991</v>
      </c>
      <c r="AT24" s="130">
        <v>-7120.6200000000026</v>
      </c>
      <c r="AU24" s="368">
        <v>-0.4249954340842923</v>
      </c>
      <c r="AV24" s="367">
        <v>0.23102019171226865</v>
      </c>
      <c r="AW24" s="367">
        <v>0.12232074679703431</v>
      </c>
      <c r="AX24" s="94">
        <v>0</v>
      </c>
      <c r="AY24" s="95">
        <v>0</v>
      </c>
      <c r="AZ24" s="130">
        <v>0</v>
      </c>
      <c r="BA24" s="368">
        <v>0</v>
      </c>
      <c r="BB24" s="367">
        <v>0</v>
      </c>
      <c r="BC24" s="367">
        <v>0</v>
      </c>
      <c r="BD24" s="94">
        <v>2762.22</v>
      </c>
      <c r="BE24" s="95">
        <v>2762.22</v>
      </c>
      <c r="BF24" s="130">
        <v>0</v>
      </c>
      <c r="BG24" s="368">
        <v>0</v>
      </c>
      <c r="BH24" s="367">
        <v>3.8086815303723674E-2</v>
      </c>
      <c r="BI24" s="367">
        <v>3.5071436171387894E-2</v>
      </c>
      <c r="BJ24" s="94">
        <v>0</v>
      </c>
      <c r="BK24" s="95">
        <v>0</v>
      </c>
      <c r="BL24" s="130">
        <v>0</v>
      </c>
      <c r="BM24" s="368">
        <v>0</v>
      </c>
      <c r="BN24" s="367">
        <v>0</v>
      </c>
      <c r="BO24" s="367">
        <v>0</v>
      </c>
      <c r="BP24" s="94">
        <v>0</v>
      </c>
      <c r="BQ24" s="95">
        <v>0</v>
      </c>
      <c r="BR24" s="130">
        <v>0</v>
      </c>
      <c r="BS24" s="368">
        <v>0</v>
      </c>
      <c r="BT24" s="367">
        <v>0</v>
      </c>
      <c r="BU24" s="367">
        <v>0</v>
      </c>
      <c r="BV24" s="94">
        <v>0</v>
      </c>
      <c r="BW24" s="95">
        <v>0</v>
      </c>
      <c r="BX24" s="130">
        <v>0</v>
      </c>
      <c r="BY24" s="368">
        <v>0</v>
      </c>
      <c r="BZ24" s="367">
        <v>0</v>
      </c>
      <c r="CA24" s="367">
        <v>0</v>
      </c>
      <c r="CB24" s="94">
        <v>-69.599999999999994</v>
      </c>
      <c r="CC24" s="95">
        <v>-88.8</v>
      </c>
      <c r="CD24" s="130">
        <v>-19.200000000000003</v>
      </c>
      <c r="CE24" s="368">
        <v>-0.27586206896551729</v>
      </c>
      <c r="CF24" s="367">
        <v>-9.5967820996849186E-4</v>
      </c>
      <c r="CG24" s="367">
        <v>-1.1274784528456259E-3</v>
      </c>
      <c r="CH24" s="94">
        <v>72524.31</v>
      </c>
      <c r="CI24" s="95">
        <v>78759.820000000007</v>
      </c>
      <c r="CJ24" s="130">
        <v>6235.5100000000093</v>
      </c>
      <c r="CK24" s="368">
        <v>8.5978205101158625E-2</v>
      </c>
      <c r="CL24" s="367">
        <v>0.88245104829246379</v>
      </c>
      <c r="CM24" s="367">
        <v>0.84179615083661974</v>
      </c>
      <c r="CN24" s="94">
        <v>675.27</v>
      </c>
      <c r="CO24" s="95">
        <v>252.03</v>
      </c>
      <c r="CP24" s="130">
        <v>-423.24</v>
      </c>
      <c r="CQ24" s="368">
        <v>-0.62677151361677552</v>
      </c>
      <c r="CR24" s="367">
        <v>6.989815511600006E-2</v>
      </c>
      <c r="CS24" s="367">
        <v>2.6087982634924543E-2</v>
      </c>
      <c r="CT24" s="94">
        <v>0</v>
      </c>
      <c r="CU24" s="95">
        <v>0</v>
      </c>
      <c r="CV24" s="130">
        <v>0</v>
      </c>
      <c r="CW24" s="368">
        <v>0</v>
      </c>
      <c r="CX24" s="367">
        <v>0</v>
      </c>
      <c r="CY24" s="367">
        <v>0</v>
      </c>
      <c r="CZ24" s="94">
        <v>0.54</v>
      </c>
      <c r="DA24" s="95">
        <v>0.54</v>
      </c>
      <c r="DB24" s="130">
        <v>0</v>
      </c>
      <c r="DC24" s="362">
        <v>0</v>
      </c>
      <c r="DD24" s="367">
        <v>5.5896165626549437E-5</v>
      </c>
      <c r="DE24" s="367">
        <v>3.6482024833449425E-5</v>
      </c>
      <c r="DF24" s="94">
        <v>0</v>
      </c>
      <c r="DG24" s="95">
        <v>0</v>
      </c>
      <c r="DH24" s="130">
        <v>0</v>
      </c>
      <c r="DI24" s="368">
        <v>0</v>
      </c>
      <c r="DJ24" s="367">
        <v>0</v>
      </c>
      <c r="DK24" s="367">
        <v>0</v>
      </c>
      <c r="DL24" s="94">
        <v>0</v>
      </c>
      <c r="DM24" s="95">
        <v>0</v>
      </c>
      <c r="DN24" s="130">
        <v>0</v>
      </c>
      <c r="DO24" s="368">
        <v>0</v>
      </c>
      <c r="DP24" s="367">
        <v>0</v>
      </c>
      <c r="DQ24" s="367">
        <v>0</v>
      </c>
      <c r="DR24" s="94">
        <v>7635.01</v>
      </c>
      <c r="DS24" s="95">
        <v>11611.62</v>
      </c>
      <c r="DT24" s="130">
        <v>3976.6100000000006</v>
      </c>
      <c r="DU24" s="368">
        <v>0.52083887250966276</v>
      </c>
      <c r="DV24" s="367">
        <v>0.79031071022289112</v>
      </c>
      <c r="DW24" s="367">
        <v>0.78447297999366306</v>
      </c>
      <c r="DX24" s="94">
        <v>0</v>
      </c>
      <c r="DY24" s="95">
        <v>0</v>
      </c>
      <c r="DZ24" s="130">
        <v>0</v>
      </c>
      <c r="EA24" s="368">
        <v>0</v>
      </c>
      <c r="EB24" s="367">
        <v>0</v>
      </c>
      <c r="EC24" s="367">
        <v>0</v>
      </c>
      <c r="ED24" s="94">
        <v>0</v>
      </c>
      <c r="EE24" s="95">
        <v>0</v>
      </c>
      <c r="EF24" s="130">
        <v>0</v>
      </c>
      <c r="EG24" s="368">
        <v>0</v>
      </c>
      <c r="EH24" s="367">
        <v>0</v>
      </c>
      <c r="EI24" s="367">
        <v>0</v>
      </c>
      <c r="EJ24" s="94">
        <v>0</v>
      </c>
      <c r="EK24" s="95">
        <v>0</v>
      </c>
      <c r="EL24" s="130">
        <v>0</v>
      </c>
      <c r="EM24" s="368">
        <v>0</v>
      </c>
      <c r="EN24" s="367">
        <v>0</v>
      </c>
      <c r="EO24" s="367">
        <v>0</v>
      </c>
      <c r="EP24" s="94">
        <v>1343.49</v>
      </c>
      <c r="EQ24" s="95">
        <v>1756.45</v>
      </c>
      <c r="ER24" s="130">
        <v>412.96000000000004</v>
      </c>
      <c r="ES24" s="368">
        <v>0.30737854394152547</v>
      </c>
      <c r="ET24" s="367">
        <v>0.13906655473632018</v>
      </c>
      <c r="EU24" s="367">
        <v>0.11866454170131897</v>
      </c>
      <c r="EV24" s="94">
        <v>6.46</v>
      </c>
      <c r="EW24" s="95">
        <v>1181.18</v>
      </c>
      <c r="EX24" s="130">
        <v>1174.72</v>
      </c>
      <c r="EY24" s="368">
        <v>181.8452012383901</v>
      </c>
      <c r="EZ24" s="367">
        <v>6.6868375916205429E-4</v>
      </c>
      <c r="FA24" s="367">
        <v>7.9799700171803323E-2</v>
      </c>
      <c r="FB24" s="94">
        <v>0</v>
      </c>
      <c r="FC24" s="95">
        <v>0</v>
      </c>
      <c r="FD24" s="130">
        <v>0</v>
      </c>
      <c r="FE24" s="368">
        <v>0</v>
      </c>
      <c r="FF24" s="367">
        <v>0</v>
      </c>
      <c r="FG24" s="367">
        <v>0</v>
      </c>
      <c r="FH24" s="94">
        <v>0</v>
      </c>
      <c r="FI24" s="95">
        <v>0</v>
      </c>
      <c r="FJ24" s="130">
        <v>0</v>
      </c>
      <c r="FK24" s="368">
        <v>0</v>
      </c>
      <c r="FL24" s="367">
        <v>0</v>
      </c>
      <c r="FM24" s="362">
        <v>0</v>
      </c>
      <c r="FN24" s="94">
        <v>0</v>
      </c>
      <c r="FO24" s="95">
        <v>0</v>
      </c>
      <c r="FP24" s="130">
        <v>0</v>
      </c>
      <c r="FQ24" s="368">
        <v>0</v>
      </c>
      <c r="FR24" s="367">
        <v>0</v>
      </c>
      <c r="FS24" s="362">
        <v>0</v>
      </c>
      <c r="FT24" s="94">
        <v>9660.77</v>
      </c>
      <c r="FU24" s="95">
        <v>14801.81</v>
      </c>
      <c r="FV24" s="130">
        <v>5141.0399999999991</v>
      </c>
      <c r="FW24" s="368">
        <v>0.53215633950502894</v>
      </c>
      <c r="FX24" s="367">
        <v>0.11754895170753621</v>
      </c>
      <c r="FY24" s="362">
        <v>0.15820384916338032</v>
      </c>
      <c r="FZ24" s="94">
        <v>0</v>
      </c>
      <c r="GA24" s="95">
        <v>0</v>
      </c>
      <c r="GB24" s="130">
        <v>0</v>
      </c>
      <c r="GC24" s="368">
        <v>0</v>
      </c>
      <c r="GD24" s="367">
        <v>0</v>
      </c>
      <c r="GE24" s="362">
        <v>0</v>
      </c>
      <c r="GF24" s="94">
        <v>82185.08</v>
      </c>
      <c r="GG24" s="95">
        <v>93561.63</v>
      </c>
      <c r="GH24" s="130">
        <v>11376.550000000003</v>
      </c>
      <c r="GI24" s="362">
        <v>0.13842597707515772</v>
      </c>
      <c r="GJ24" s="386"/>
      <c r="GK24" s="483"/>
    </row>
    <row r="25" spans="1:193" ht="17.25" customHeight="1">
      <c r="A25" s="93" t="s">
        <v>24</v>
      </c>
      <c r="B25" s="94">
        <v>13721.34</v>
      </c>
      <c r="C25" s="95">
        <v>10949.18</v>
      </c>
      <c r="D25" s="130">
        <v>-2772.16</v>
      </c>
      <c r="E25" s="368">
        <v>-0.20203274607290542</v>
      </c>
      <c r="F25" s="367">
        <v>0.44505415377908786</v>
      </c>
      <c r="G25" s="367">
        <v>0.4030080269016042</v>
      </c>
      <c r="H25" s="94">
        <v>0</v>
      </c>
      <c r="I25" s="95">
        <v>0</v>
      </c>
      <c r="J25" s="130">
        <v>0</v>
      </c>
      <c r="K25" s="368">
        <v>0</v>
      </c>
      <c r="L25" s="367">
        <v>0</v>
      </c>
      <c r="M25" s="367">
        <v>0</v>
      </c>
      <c r="N25" s="94">
        <v>0</v>
      </c>
      <c r="O25" s="95">
        <v>0</v>
      </c>
      <c r="P25" s="130">
        <v>0</v>
      </c>
      <c r="Q25" s="368">
        <v>0</v>
      </c>
      <c r="R25" s="367">
        <v>0</v>
      </c>
      <c r="S25" s="367">
        <v>0</v>
      </c>
      <c r="T25" s="94">
        <v>1014.95</v>
      </c>
      <c r="U25" s="95">
        <v>1042.33</v>
      </c>
      <c r="V25" s="130">
        <v>27.379999999999882</v>
      </c>
      <c r="W25" s="368">
        <v>2.6976698359524983E-2</v>
      </c>
      <c r="X25" s="367">
        <v>3.2920087497145707E-2</v>
      </c>
      <c r="Y25" s="367">
        <v>3.8365188688134551E-2</v>
      </c>
      <c r="Z25" s="94">
        <v>0</v>
      </c>
      <c r="AA25" s="95">
        <v>0</v>
      </c>
      <c r="AB25" s="130">
        <v>0</v>
      </c>
      <c r="AC25" s="368">
        <v>0</v>
      </c>
      <c r="AD25" s="367">
        <v>0</v>
      </c>
      <c r="AE25" s="367">
        <v>0</v>
      </c>
      <c r="AF25" s="94">
        <v>0</v>
      </c>
      <c r="AG25" s="95">
        <v>0</v>
      </c>
      <c r="AH25" s="130">
        <v>0</v>
      </c>
      <c r="AI25" s="368">
        <v>0</v>
      </c>
      <c r="AJ25" s="367">
        <v>0</v>
      </c>
      <c r="AK25" s="367">
        <v>0</v>
      </c>
      <c r="AL25" s="94">
        <v>9519.0499999999993</v>
      </c>
      <c r="AM25" s="95">
        <v>10898.53</v>
      </c>
      <c r="AN25" s="130">
        <v>1379.4800000000014</v>
      </c>
      <c r="AO25" s="368">
        <v>0.14491782268188544</v>
      </c>
      <c r="AP25" s="367">
        <v>0.30875211477383591</v>
      </c>
      <c r="AQ25" s="367">
        <v>0.40114374514145723</v>
      </c>
      <c r="AR25" s="94">
        <v>3913.52</v>
      </c>
      <c r="AS25" s="95">
        <v>2828.08</v>
      </c>
      <c r="AT25" s="130">
        <v>-1085.44</v>
      </c>
      <c r="AU25" s="368">
        <v>-0.27735644637053092</v>
      </c>
      <c r="AV25" s="367">
        <v>0.12693573163390282</v>
      </c>
      <c r="AW25" s="367">
        <v>0.10409354314385998</v>
      </c>
      <c r="AX25" s="94">
        <v>0</v>
      </c>
      <c r="AY25" s="95">
        <v>0</v>
      </c>
      <c r="AZ25" s="130">
        <v>0</v>
      </c>
      <c r="BA25" s="368">
        <v>0</v>
      </c>
      <c r="BB25" s="367">
        <v>0</v>
      </c>
      <c r="BC25" s="367">
        <v>0</v>
      </c>
      <c r="BD25" s="94">
        <v>0</v>
      </c>
      <c r="BE25" s="95">
        <v>972.68</v>
      </c>
      <c r="BF25" s="130">
        <v>972.68</v>
      </c>
      <c r="BG25" s="368" t="s">
        <v>568</v>
      </c>
      <c r="BH25" s="367">
        <v>0</v>
      </c>
      <c r="BI25" s="367">
        <v>3.5801571223292736E-2</v>
      </c>
      <c r="BJ25" s="94">
        <v>2182.5</v>
      </c>
      <c r="BK25" s="95">
        <v>0</v>
      </c>
      <c r="BL25" s="130">
        <v>-2182.5</v>
      </c>
      <c r="BM25" s="368">
        <v>-1</v>
      </c>
      <c r="BN25" s="367">
        <v>7.0789783696261391E-2</v>
      </c>
      <c r="BO25" s="367">
        <v>0</v>
      </c>
      <c r="BP25" s="94">
        <v>480.07</v>
      </c>
      <c r="BQ25" s="95">
        <v>478.55</v>
      </c>
      <c r="BR25" s="130">
        <v>-1.5199999999999818</v>
      </c>
      <c r="BS25" s="368">
        <v>-3.1662049284478968E-3</v>
      </c>
      <c r="BT25" s="367">
        <v>1.5571157598654847E-2</v>
      </c>
      <c r="BU25" s="367">
        <v>1.7614057972721493E-2</v>
      </c>
      <c r="BV25" s="94">
        <v>0</v>
      </c>
      <c r="BW25" s="95">
        <v>0</v>
      </c>
      <c r="BX25" s="130">
        <v>0</v>
      </c>
      <c r="BY25" s="368">
        <v>0</v>
      </c>
      <c r="BZ25" s="367">
        <v>0</v>
      </c>
      <c r="CA25" s="367">
        <v>0</v>
      </c>
      <c r="CB25" s="94">
        <v>-0.71</v>
      </c>
      <c r="CC25" s="95">
        <v>-0.71</v>
      </c>
      <c r="CD25" s="130">
        <v>0</v>
      </c>
      <c r="CE25" s="368">
        <v>0</v>
      </c>
      <c r="CF25" s="367">
        <v>-2.302897888858904E-5</v>
      </c>
      <c r="CG25" s="367">
        <v>-2.6133071070175026E-5</v>
      </c>
      <c r="CH25" s="94">
        <v>30830.720000000001</v>
      </c>
      <c r="CI25" s="95">
        <v>27168.639999999999</v>
      </c>
      <c r="CJ25" s="130">
        <v>-3662.0800000000017</v>
      </c>
      <c r="CK25" s="368">
        <v>-0.11878022958918902</v>
      </c>
      <c r="CL25" s="367">
        <v>0.72730772678590816</v>
      </c>
      <c r="CM25" s="367">
        <v>0.82581812367891372</v>
      </c>
      <c r="CN25" s="94">
        <v>2388.31</v>
      </c>
      <c r="CO25" s="95">
        <v>738.39</v>
      </c>
      <c r="CP25" s="130">
        <v>-1649.92</v>
      </c>
      <c r="CQ25" s="368">
        <v>-0.69083159221374113</v>
      </c>
      <c r="CR25" s="367">
        <v>0.20661050497081185</v>
      </c>
      <c r="CS25" s="367">
        <v>6.3877440853740822E-2</v>
      </c>
      <c r="CT25" s="94">
        <v>0</v>
      </c>
      <c r="CU25" s="95">
        <v>0</v>
      </c>
      <c r="CV25" s="130">
        <v>0</v>
      </c>
      <c r="CW25" s="368">
        <v>0</v>
      </c>
      <c r="CX25" s="367">
        <v>0</v>
      </c>
      <c r="CY25" s="367">
        <v>0</v>
      </c>
      <c r="CZ25" s="94">
        <v>1553.81</v>
      </c>
      <c r="DA25" s="95">
        <v>88.6</v>
      </c>
      <c r="DB25" s="130">
        <v>-1465.21</v>
      </c>
      <c r="DC25" s="362">
        <v>-0.94297887129056968</v>
      </c>
      <c r="DD25" s="367">
        <v>0.1344186762726351</v>
      </c>
      <c r="DE25" s="367">
        <v>1.5461344892695473E-2</v>
      </c>
      <c r="DF25" s="94">
        <v>0</v>
      </c>
      <c r="DG25" s="95">
        <v>0</v>
      </c>
      <c r="DH25" s="130">
        <v>0</v>
      </c>
      <c r="DI25" s="368">
        <v>0</v>
      </c>
      <c r="DJ25" s="367">
        <v>0</v>
      </c>
      <c r="DK25" s="367">
        <v>0</v>
      </c>
      <c r="DL25" s="94">
        <v>0</v>
      </c>
      <c r="DM25" s="95">
        <v>131.5</v>
      </c>
      <c r="DN25" s="130">
        <v>131.5</v>
      </c>
      <c r="DO25" s="368" t="s">
        <v>568</v>
      </c>
      <c r="DP25" s="367">
        <v>0</v>
      </c>
      <c r="DQ25" s="367">
        <v>2.2947707148865178E-2</v>
      </c>
      <c r="DR25" s="94">
        <v>7617.36</v>
      </c>
      <c r="DS25" s="95">
        <v>4771.93</v>
      </c>
      <c r="DT25" s="130">
        <v>-2845.4299999999994</v>
      </c>
      <c r="DU25" s="368">
        <v>-0.37354542781226036</v>
      </c>
      <c r="DV25" s="367">
        <v>0.65897081875655306</v>
      </c>
      <c r="DW25" s="367">
        <v>0.83273651844018415</v>
      </c>
      <c r="DX25" s="94">
        <v>0</v>
      </c>
      <c r="DY25" s="95">
        <v>0</v>
      </c>
      <c r="DZ25" s="130">
        <v>0</v>
      </c>
      <c r="EA25" s="368">
        <v>0</v>
      </c>
      <c r="EB25" s="367">
        <v>0</v>
      </c>
      <c r="EC25" s="367">
        <v>0</v>
      </c>
      <c r="ED25" s="94">
        <v>0</v>
      </c>
      <c r="EE25" s="95">
        <v>0</v>
      </c>
      <c r="EF25" s="130">
        <v>0</v>
      </c>
      <c r="EG25" s="368">
        <v>0</v>
      </c>
      <c r="EH25" s="367">
        <v>0</v>
      </c>
      <c r="EI25" s="367">
        <v>0</v>
      </c>
      <c r="EJ25" s="94">
        <v>0</v>
      </c>
      <c r="EK25" s="95">
        <v>0</v>
      </c>
      <c r="EL25" s="130">
        <v>0</v>
      </c>
      <c r="EM25" s="368">
        <v>0</v>
      </c>
      <c r="EN25" s="367">
        <v>0</v>
      </c>
      <c r="EO25" s="367">
        <v>0</v>
      </c>
      <c r="EP25" s="94">
        <v>0</v>
      </c>
      <c r="EQ25" s="95">
        <v>0</v>
      </c>
      <c r="ER25" s="130">
        <v>0</v>
      </c>
      <c r="ES25" s="368">
        <v>0</v>
      </c>
      <c r="ET25" s="367">
        <v>0</v>
      </c>
      <c r="EU25" s="367">
        <v>0</v>
      </c>
      <c r="EV25" s="94">
        <v>0</v>
      </c>
      <c r="EW25" s="95">
        <v>0</v>
      </c>
      <c r="EX25" s="130">
        <v>0</v>
      </c>
      <c r="EY25" s="368">
        <v>0</v>
      </c>
      <c r="EZ25" s="367">
        <v>0</v>
      </c>
      <c r="FA25" s="367">
        <v>0</v>
      </c>
      <c r="FB25" s="94">
        <v>0</v>
      </c>
      <c r="FC25" s="95">
        <v>0</v>
      </c>
      <c r="FD25" s="130">
        <v>0</v>
      </c>
      <c r="FE25" s="368">
        <v>0</v>
      </c>
      <c r="FF25" s="367">
        <v>0</v>
      </c>
      <c r="FG25" s="367">
        <v>0</v>
      </c>
      <c r="FH25" s="94">
        <v>0</v>
      </c>
      <c r="FI25" s="95">
        <v>0</v>
      </c>
      <c r="FJ25" s="130">
        <v>0</v>
      </c>
      <c r="FK25" s="368">
        <v>0</v>
      </c>
      <c r="FL25" s="367">
        <v>0</v>
      </c>
      <c r="FM25" s="362">
        <v>0</v>
      </c>
      <c r="FN25" s="94">
        <v>0</v>
      </c>
      <c r="FO25" s="95">
        <v>0</v>
      </c>
      <c r="FP25" s="130">
        <v>0</v>
      </c>
      <c r="FQ25" s="368">
        <v>0</v>
      </c>
      <c r="FR25" s="367">
        <v>0</v>
      </c>
      <c r="FS25" s="362">
        <v>0</v>
      </c>
      <c r="FT25" s="94">
        <v>11559.48</v>
      </c>
      <c r="FU25" s="95">
        <v>5730.42</v>
      </c>
      <c r="FV25" s="130">
        <v>-5829.0599999999995</v>
      </c>
      <c r="FW25" s="368">
        <v>-0.50426662791059806</v>
      </c>
      <c r="FX25" s="367">
        <v>0.27269227321409195</v>
      </c>
      <c r="FY25" s="362">
        <v>0.17418187632108639</v>
      </c>
      <c r="FZ25" s="94">
        <v>0</v>
      </c>
      <c r="GA25" s="95">
        <v>0</v>
      </c>
      <c r="GB25" s="130">
        <v>0</v>
      </c>
      <c r="GC25" s="368">
        <v>0</v>
      </c>
      <c r="GD25" s="367">
        <v>0</v>
      </c>
      <c r="GE25" s="362">
        <v>0</v>
      </c>
      <c r="GF25" s="94">
        <v>42390.2</v>
      </c>
      <c r="GG25" s="95">
        <v>32899.06</v>
      </c>
      <c r="GH25" s="130">
        <v>-9491.14</v>
      </c>
      <c r="GI25" s="362">
        <v>-0.22389939184056692</v>
      </c>
      <c r="GJ25" s="386"/>
      <c r="GK25" s="483"/>
    </row>
    <row r="26" spans="1:193" ht="17.25" customHeight="1">
      <c r="A26" s="93" t="s">
        <v>5</v>
      </c>
      <c r="B26" s="94">
        <v>15948.52</v>
      </c>
      <c r="C26" s="95">
        <v>15108.79</v>
      </c>
      <c r="D26" s="130">
        <v>-839.72999999999956</v>
      </c>
      <c r="E26" s="368">
        <v>-5.2652534529849762E-2</v>
      </c>
      <c r="F26" s="367">
        <v>0.61494718675076487</v>
      </c>
      <c r="G26" s="367">
        <v>0.58693375391870839</v>
      </c>
      <c r="H26" s="94">
        <v>0</v>
      </c>
      <c r="I26" s="95">
        <v>0</v>
      </c>
      <c r="J26" s="130">
        <v>0</v>
      </c>
      <c r="K26" s="368">
        <v>0</v>
      </c>
      <c r="L26" s="367">
        <v>0</v>
      </c>
      <c r="M26" s="367">
        <v>0</v>
      </c>
      <c r="N26" s="94">
        <v>0</v>
      </c>
      <c r="O26" s="95">
        <v>0</v>
      </c>
      <c r="P26" s="130">
        <v>0</v>
      </c>
      <c r="Q26" s="368">
        <v>0</v>
      </c>
      <c r="R26" s="367">
        <v>0</v>
      </c>
      <c r="S26" s="367">
        <v>0</v>
      </c>
      <c r="T26" s="94">
        <v>7388.48</v>
      </c>
      <c r="U26" s="95">
        <v>7463.61</v>
      </c>
      <c r="V26" s="130">
        <v>75.130000000000109</v>
      </c>
      <c r="W26" s="368">
        <v>1.0168532634587914E-2</v>
      </c>
      <c r="X26" s="367">
        <v>0.28488693561310335</v>
      </c>
      <c r="Y26" s="367">
        <v>0.28994013650896006</v>
      </c>
      <c r="Z26" s="94">
        <v>0</v>
      </c>
      <c r="AA26" s="95">
        <v>0</v>
      </c>
      <c r="AB26" s="130">
        <v>0</v>
      </c>
      <c r="AC26" s="368">
        <v>0</v>
      </c>
      <c r="AD26" s="367">
        <v>0</v>
      </c>
      <c r="AE26" s="367">
        <v>0</v>
      </c>
      <c r="AF26" s="94">
        <v>0</v>
      </c>
      <c r="AG26" s="95">
        <v>0</v>
      </c>
      <c r="AH26" s="130">
        <v>0</v>
      </c>
      <c r="AI26" s="368">
        <v>0</v>
      </c>
      <c r="AJ26" s="367">
        <v>0</v>
      </c>
      <c r="AK26" s="367">
        <v>0</v>
      </c>
      <c r="AL26" s="94">
        <v>1002.96</v>
      </c>
      <c r="AM26" s="95">
        <v>1001.74</v>
      </c>
      <c r="AN26" s="130">
        <v>-1.2200000000000273</v>
      </c>
      <c r="AO26" s="368">
        <v>-1.2163994576055148E-3</v>
      </c>
      <c r="AP26" s="367">
        <v>3.8672392825387376E-2</v>
      </c>
      <c r="AQ26" s="367">
        <v>3.8914765421355843E-2</v>
      </c>
      <c r="AR26" s="94">
        <v>3.26</v>
      </c>
      <c r="AS26" s="95">
        <v>508.94</v>
      </c>
      <c r="AT26" s="130">
        <v>505.68</v>
      </c>
      <c r="AU26" s="368">
        <v>155.11656441717793</v>
      </c>
      <c r="AV26" s="367">
        <v>1.2569992882145134E-4</v>
      </c>
      <c r="AW26" s="367">
        <v>1.9770879383417695E-2</v>
      </c>
      <c r="AX26" s="94">
        <v>0</v>
      </c>
      <c r="AY26" s="95">
        <v>0</v>
      </c>
      <c r="AZ26" s="130">
        <v>0</v>
      </c>
      <c r="BA26" s="368">
        <v>0</v>
      </c>
      <c r="BB26" s="367">
        <v>0</v>
      </c>
      <c r="BC26" s="367">
        <v>0</v>
      </c>
      <c r="BD26" s="94">
        <v>0</v>
      </c>
      <c r="BE26" s="95">
        <v>0</v>
      </c>
      <c r="BF26" s="130">
        <v>0</v>
      </c>
      <c r="BG26" s="368">
        <v>0</v>
      </c>
      <c r="BH26" s="367">
        <v>0</v>
      </c>
      <c r="BI26" s="367">
        <v>0</v>
      </c>
      <c r="BJ26" s="94">
        <v>0</v>
      </c>
      <c r="BK26" s="95">
        <v>0</v>
      </c>
      <c r="BL26" s="130">
        <v>0</v>
      </c>
      <c r="BM26" s="368">
        <v>0</v>
      </c>
      <c r="BN26" s="367">
        <v>0</v>
      </c>
      <c r="BO26" s="367">
        <v>0</v>
      </c>
      <c r="BP26" s="94">
        <v>1592.67</v>
      </c>
      <c r="BQ26" s="95">
        <v>1659.92</v>
      </c>
      <c r="BR26" s="130">
        <v>67.25</v>
      </c>
      <c r="BS26" s="368">
        <v>4.2224691869627733E-2</v>
      </c>
      <c r="BT26" s="367">
        <v>6.1410584550938938E-2</v>
      </c>
      <c r="BU26" s="367">
        <v>6.4483196656035496E-2</v>
      </c>
      <c r="BV26" s="94">
        <v>0</v>
      </c>
      <c r="BW26" s="95">
        <v>0</v>
      </c>
      <c r="BX26" s="130">
        <v>0</v>
      </c>
      <c r="BY26" s="368">
        <v>0</v>
      </c>
      <c r="BZ26" s="367">
        <v>0</v>
      </c>
      <c r="CA26" s="367">
        <v>0</v>
      </c>
      <c r="CB26" s="94">
        <v>-1.1000000000000001</v>
      </c>
      <c r="CC26" s="95">
        <v>-1.1000000000000001</v>
      </c>
      <c r="CD26" s="130">
        <v>0</v>
      </c>
      <c r="CE26" s="368">
        <v>0</v>
      </c>
      <c r="CF26" s="367">
        <v>-4.2414086412146167E-5</v>
      </c>
      <c r="CG26" s="367">
        <v>-4.273188847754051E-5</v>
      </c>
      <c r="CH26" s="94">
        <v>25934.78</v>
      </c>
      <c r="CI26" s="95">
        <v>25741.9</v>
      </c>
      <c r="CJ26" s="130">
        <v>-192.87999999999738</v>
      </c>
      <c r="CK26" s="368">
        <v>-7.4371172610678549E-3</v>
      </c>
      <c r="CL26" s="367">
        <v>0.95666300130248916</v>
      </c>
      <c r="CM26" s="367">
        <v>0.96755509282054952</v>
      </c>
      <c r="CN26" s="94">
        <v>769.1</v>
      </c>
      <c r="CO26" s="95">
        <v>762.48</v>
      </c>
      <c r="CP26" s="130">
        <v>-6.6200000000000045</v>
      </c>
      <c r="CQ26" s="368">
        <v>-8.607463268755694E-3</v>
      </c>
      <c r="CR26" s="367">
        <v>0.65463676213984767</v>
      </c>
      <c r="CS26" s="367">
        <v>0.64900200025535182</v>
      </c>
      <c r="CT26" s="94">
        <v>6.3</v>
      </c>
      <c r="CU26" s="95">
        <v>8.68</v>
      </c>
      <c r="CV26" s="130">
        <v>2.38</v>
      </c>
      <c r="CW26" s="368">
        <v>0.37777777777777777</v>
      </c>
      <c r="CX26" s="367">
        <v>5.3623866876622546E-3</v>
      </c>
      <c r="CY26" s="367">
        <v>1.005560704355885E-2</v>
      </c>
      <c r="CZ26" s="94">
        <v>0</v>
      </c>
      <c r="DA26" s="95">
        <v>0</v>
      </c>
      <c r="DB26" s="130">
        <v>0</v>
      </c>
      <c r="DC26" s="362">
        <v>0</v>
      </c>
      <c r="DD26" s="367">
        <v>0</v>
      </c>
      <c r="DE26" s="367">
        <v>0</v>
      </c>
      <c r="DF26" s="94">
        <v>0</v>
      </c>
      <c r="DG26" s="95">
        <v>0</v>
      </c>
      <c r="DH26" s="130">
        <v>0</v>
      </c>
      <c r="DI26" s="368">
        <v>0</v>
      </c>
      <c r="DJ26" s="367">
        <v>0</v>
      </c>
      <c r="DK26" s="367">
        <v>0</v>
      </c>
      <c r="DL26" s="94">
        <v>0</v>
      </c>
      <c r="DM26" s="95">
        <v>0</v>
      </c>
      <c r="DN26" s="130">
        <v>0</v>
      </c>
      <c r="DO26" s="368">
        <v>0</v>
      </c>
      <c r="DP26" s="367">
        <v>0</v>
      </c>
      <c r="DQ26" s="367">
        <v>0</v>
      </c>
      <c r="DR26" s="94">
        <v>399.44</v>
      </c>
      <c r="DS26" s="95">
        <v>92.04</v>
      </c>
      <c r="DT26" s="130">
        <v>-307.39999999999998</v>
      </c>
      <c r="DU26" s="368">
        <v>-0.7695774083717204</v>
      </c>
      <c r="DV26" s="367">
        <v>0.33999233944758905</v>
      </c>
      <c r="DW26" s="367">
        <v>0.10662650602409639</v>
      </c>
      <c r="DX26" s="94">
        <v>0</v>
      </c>
      <c r="DY26" s="95">
        <v>0</v>
      </c>
      <c r="DZ26" s="130">
        <v>0</v>
      </c>
      <c r="EA26" s="368">
        <v>0</v>
      </c>
      <c r="EB26" s="367">
        <v>0</v>
      </c>
      <c r="EC26" s="367">
        <v>0</v>
      </c>
      <c r="ED26" s="94">
        <v>0</v>
      </c>
      <c r="EE26" s="95">
        <v>0</v>
      </c>
      <c r="EF26" s="130">
        <v>0</v>
      </c>
      <c r="EG26" s="368">
        <v>0</v>
      </c>
      <c r="EH26" s="367">
        <v>0</v>
      </c>
      <c r="EI26" s="367">
        <v>0</v>
      </c>
      <c r="EJ26" s="94">
        <v>0</v>
      </c>
      <c r="EK26" s="95">
        <v>0</v>
      </c>
      <c r="EL26" s="130">
        <v>0</v>
      </c>
      <c r="EM26" s="368">
        <v>0</v>
      </c>
      <c r="EN26" s="367">
        <v>0</v>
      </c>
      <c r="EO26" s="367">
        <v>0</v>
      </c>
      <c r="EP26" s="94">
        <v>0</v>
      </c>
      <c r="EQ26" s="95">
        <v>0</v>
      </c>
      <c r="ER26" s="130">
        <v>0</v>
      </c>
      <c r="ES26" s="368">
        <v>0</v>
      </c>
      <c r="ET26" s="367">
        <v>0</v>
      </c>
      <c r="EU26" s="367">
        <v>0</v>
      </c>
      <c r="EV26" s="94">
        <v>0</v>
      </c>
      <c r="EW26" s="95">
        <v>0</v>
      </c>
      <c r="EX26" s="130">
        <v>0</v>
      </c>
      <c r="EY26" s="368">
        <v>0</v>
      </c>
      <c r="EZ26" s="367">
        <v>0</v>
      </c>
      <c r="FA26" s="367">
        <v>0</v>
      </c>
      <c r="FB26" s="94">
        <v>0</v>
      </c>
      <c r="FC26" s="95">
        <v>0</v>
      </c>
      <c r="FD26" s="130">
        <v>0</v>
      </c>
      <c r="FE26" s="368">
        <v>0</v>
      </c>
      <c r="FF26" s="367">
        <v>0</v>
      </c>
      <c r="FG26" s="367">
        <v>0</v>
      </c>
      <c r="FH26" s="94">
        <v>0</v>
      </c>
      <c r="FI26" s="95">
        <v>0</v>
      </c>
      <c r="FJ26" s="130">
        <v>0</v>
      </c>
      <c r="FK26" s="368">
        <v>0</v>
      </c>
      <c r="FL26" s="367">
        <v>0</v>
      </c>
      <c r="FM26" s="362">
        <v>0</v>
      </c>
      <c r="FN26" s="94">
        <v>0</v>
      </c>
      <c r="FO26" s="95">
        <v>0</v>
      </c>
      <c r="FP26" s="130">
        <v>0</v>
      </c>
      <c r="FQ26" s="368">
        <v>0</v>
      </c>
      <c r="FR26" s="367">
        <v>0</v>
      </c>
      <c r="FS26" s="362">
        <v>0</v>
      </c>
      <c r="FT26" s="94">
        <v>1174.8499999999999</v>
      </c>
      <c r="FU26" s="95">
        <v>863.2</v>
      </c>
      <c r="FV26" s="130">
        <v>-311.64999999999986</v>
      </c>
      <c r="FW26" s="368">
        <v>-0.26526790654126048</v>
      </c>
      <c r="FX26" s="367">
        <v>4.3336998697510808E-2</v>
      </c>
      <c r="FY26" s="362">
        <v>3.2444907179450561E-2</v>
      </c>
      <c r="FZ26" s="94">
        <v>0</v>
      </c>
      <c r="GA26" s="95">
        <v>0</v>
      </c>
      <c r="GB26" s="130">
        <v>0</v>
      </c>
      <c r="GC26" s="368">
        <v>0</v>
      </c>
      <c r="GD26" s="367">
        <v>0</v>
      </c>
      <c r="GE26" s="362">
        <v>0</v>
      </c>
      <c r="GF26" s="94">
        <v>27109.63</v>
      </c>
      <c r="GG26" s="95">
        <v>26605.1</v>
      </c>
      <c r="GH26" s="130">
        <v>-504.53000000000247</v>
      </c>
      <c r="GI26" s="362">
        <v>-1.8610729840281937E-2</v>
      </c>
      <c r="GJ26" s="386"/>
      <c r="GK26" s="483"/>
    </row>
    <row r="27" spans="1:193" ht="17.25" customHeight="1" thickBot="1">
      <c r="A27" s="93" t="s">
        <v>25</v>
      </c>
      <c r="B27" s="94">
        <v>5884.66</v>
      </c>
      <c r="C27" s="95">
        <v>5793.41</v>
      </c>
      <c r="D27" s="130">
        <v>-91.25</v>
      </c>
      <c r="E27" s="368">
        <v>-1.5506418382710302E-2</v>
      </c>
      <c r="F27" s="367">
        <v>0.43221633659148534</v>
      </c>
      <c r="G27" s="367">
        <v>0.4504080829817968</v>
      </c>
      <c r="H27" s="94">
        <v>0</v>
      </c>
      <c r="I27" s="95">
        <v>0</v>
      </c>
      <c r="J27" s="130">
        <v>0</v>
      </c>
      <c r="K27" s="368">
        <v>0</v>
      </c>
      <c r="L27" s="367">
        <v>0</v>
      </c>
      <c r="M27" s="367">
        <v>0</v>
      </c>
      <c r="N27" s="94">
        <v>0</v>
      </c>
      <c r="O27" s="95">
        <v>0</v>
      </c>
      <c r="P27" s="130">
        <v>0</v>
      </c>
      <c r="Q27" s="368">
        <v>0</v>
      </c>
      <c r="R27" s="367">
        <v>0</v>
      </c>
      <c r="S27" s="367">
        <v>0</v>
      </c>
      <c r="T27" s="94">
        <v>0</v>
      </c>
      <c r="U27" s="95">
        <v>0</v>
      </c>
      <c r="V27" s="130">
        <v>0</v>
      </c>
      <c r="W27" s="368">
        <v>0</v>
      </c>
      <c r="X27" s="367">
        <v>0</v>
      </c>
      <c r="Y27" s="367">
        <v>0</v>
      </c>
      <c r="Z27" s="94">
        <v>0</v>
      </c>
      <c r="AA27" s="95">
        <v>0</v>
      </c>
      <c r="AB27" s="130">
        <v>0</v>
      </c>
      <c r="AC27" s="368">
        <v>0</v>
      </c>
      <c r="AD27" s="367">
        <v>0</v>
      </c>
      <c r="AE27" s="367">
        <v>0</v>
      </c>
      <c r="AF27" s="94">
        <v>491.35</v>
      </c>
      <c r="AG27" s="95">
        <v>1197.94</v>
      </c>
      <c r="AH27" s="130">
        <v>706.59</v>
      </c>
      <c r="AI27" s="368">
        <v>1.4380584105016792</v>
      </c>
      <c r="AJ27" s="367">
        <v>3.6088660514664625E-2</v>
      </c>
      <c r="AK27" s="367">
        <v>9.3133725893250044E-2</v>
      </c>
      <c r="AL27" s="94">
        <v>2490.59</v>
      </c>
      <c r="AM27" s="95">
        <v>2030.94</v>
      </c>
      <c r="AN27" s="130">
        <v>-459.65000000000009</v>
      </c>
      <c r="AO27" s="368">
        <v>-0.18455466375437149</v>
      </c>
      <c r="AP27" s="367">
        <v>0.18292878190947098</v>
      </c>
      <c r="AQ27" s="367">
        <v>0.15789522786252835</v>
      </c>
      <c r="AR27" s="94">
        <v>4748.49</v>
      </c>
      <c r="AS27" s="95">
        <v>3840.28</v>
      </c>
      <c r="AT27" s="130">
        <v>-908.20999999999958</v>
      </c>
      <c r="AU27" s="368">
        <v>-0.19126290673456187</v>
      </c>
      <c r="AV27" s="367">
        <v>0.34876695546408831</v>
      </c>
      <c r="AW27" s="367">
        <v>0.29856218581342159</v>
      </c>
      <c r="AX27" s="94">
        <v>0</v>
      </c>
      <c r="AY27" s="95">
        <v>0</v>
      </c>
      <c r="AZ27" s="130">
        <v>0</v>
      </c>
      <c r="BA27" s="368">
        <v>0</v>
      </c>
      <c r="BB27" s="367">
        <v>0</v>
      </c>
      <c r="BC27" s="367">
        <v>0</v>
      </c>
      <c r="BD27" s="94">
        <v>0</v>
      </c>
      <c r="BE27" s="95">
        <v>0</v>
      </c>
      <c r="BF27" s="130">
        <v>0</v>
      </c>
      <c r="BG27" s="368">
        <v>0</v>
      </c>
      <c r="BH27" s="367">
        <v>0</v>
      </c>
      <c r="BI27" s="367">
        <v>0</v>
      </c>
      <c r="BJ27" s="94">
        <v>0</v>
      </c>
      <c r="BK27" s="95">
        <v>0</v>
      </c>
      <c r="BL27" s="130">
        <v>0</v>
      </c>
      <c r="BM27" s="368">
        <v>0</v>
      </c>
      <c r="BN27" s="367">
        <v>0</v>
      </c>
      <c r="BO27" s="367">
        <v>0</v>
      </c>
      <c r="BP27" s="94">
        <v>0</v>
      </c>
      <c r="BQ27" s="95">
        <v>0</v>
      </c>
      <c r="BR27" s="130">
        <v>0</v>
      </c>
      <c r="BS27" s="368">
        <v>0</v>
      </c>
      <c r="BT27" s="367">
        <v>0</v>
      </c>
      <c r="BU27" s="367">
        <v>0</v>
      </c>
      <c r="BV27" s="94">
        <v>0</v>
      </c>
      <c r="BW27" s="95">
        <v>0</v>
      </c>
      <c r="BX27" s="130">
        <v>0</v>
      </c>
      <c r="BY27" s="368">
        <v>0</v>
      </c>
      <c r="BZ27" s="367">
        <v>0</v>
      </c>
      <c r="CA27" s="367">
        <v>0</v>
      </c>
      <c r="CB27" s="94">
        <v>0</v>
      </c>
      <c r="CC27" s="95">
        <v>0</v>
      </c>
      <c r="CD27" s="130">
        <v>0</v>
      </c>
      <c r="CE27" s="368">
        <v>0</v>
      </c>
      <c r="CF27" s="367">
        <v>0</v>
      </c>
      <c r="CG27" s="367">
        <v>0</v>
      </c>
      <c r="CH27" s="94">
        <v>13615.08</v>
      </c>
      <c r="CI27" s="95">
        <v>12862.58</v>
      </c>
      <c r="CJ27" s="130">
        <v>-752.5</v>
      </c>
      <c r="CK27" s="368">
        <v>-5.5269598122082278E-2</v>
      </c>
      <c r="CL27" s="367">
        <v>0.97873747561257896</v>
      </c>
      <c r="CM27" s="367">
        <v>0.95926764239768803</v>
      </c>
      <c r="CN27" s="94">
        <v>0</v>
      </c>
      <c r="CO27" s="95">
        <v>0</v>
      </c>
      <c r="CP27" s="130">
        <v>0</v>
      </c>
      <c r="CQ27" s="368">
        <v>0</v>
      </c>
      <c r="CR27" s="367">
        <v>0</v>
      </c>
      <c r="CS27" s="367">
        <v>0</v>
      </c>
      <c r="CT27" s="94">
        <v>0</v>
      </c>
      <c r="CU27" s="95">
        <v>0</v>
      </c>
      <c r="CV27" s="130">
        <v>0</v>
      </c>
      <c r="CW27" s="368">
        <v>0</v>
      </c>
      <c r="CX27" s="367">
        <v>0</v>
      </c>
      <c r="CY27" s="367">
        <v>0</v>
      </c>
      <c r="CZ27" s="94">
        <v>0</v>
      </c>
      <c r="DA27" s="95">
        <v>0</v>
      </c>
      <c r="DB27" s="130">
        <v>0</v>
      </c>
      <c r="DC27" s="362">
        <v>0</v>
      </c>
      <c r="DD27" s="367">
        <v>0</v>
      </c>
      <c r="DE27" s="367">
        <v>0</v>
      </c>
      <c r="DF27" s="94">
        <v>0.92</v>
      </c>
      <c r="DG27" s="95">
        <v>0.92</v>
      </c>
      <c r="DH27" s="130">
        <v>0</v>
      </c>
      <c r="DI27" s="368">
        <v>0</v>
      </c>
      <c r="DJ27" s="367">
        <v>3.1104199066874032E-3</v>
      </c>
      <c r="DK27" s="367">
        <v>1.6844572202794003E-3</v>
      </c>
      <c r="DL27" s="94">
        <v>0</v>
      </c>
      <c r="DM27" s="95">
        <v>0</v>
      </c>
      <c r="DN27" s="130">
        <v>0</v>
      </c>
      <c r="DO27" s="368">
        <v>0</v>
      </c>
      <c r="DP27" s="367">
        <v>0</v>
      </c>
      <c r="DQ27" s="367">
        <v>0</v>
      </c>
      <c r="DR27" s="94">
        <v>294.86</v>
      </c>
      <c r="DS27" s="95">
        <v>545.25</v>
      </c>
      <c r="DT27" s="130">
        <v>250.39</v>
      </c>
      <c r="DU27" s="368">
        <v>0.84918266295869216</v>
      </c>
      <c r="DV27" s="367">
        <v>0.99688958009331274</v>
      </c>
      <c r="DW27" s="367">
        <v>0.99831554277972068</v>
      </c>
      <c r="DX27" s="94">
        <v>0</v>
      </c>
      <c r="DY27" s="95">
        <v>0</v>
      </c>
      <c r="DZ27" s="130">
        <v>0</v>
      </c>
      <c r="EA27" s="368">
        <v>0</v>
      </c>
      <c r="EB27" s="367">
        <v>0</v>
      </c>
      <c r="EC27" s="367">
        <v>0</v>
      </c>
      <c r="ED27" s="94">
        <v>0</v>
      </c>
      <c r="EE27" s="95">
        <v>0</v>
      </c>
      <c r="EF27" s="130">
        <v>0</v>
      </c>
      <c r="EG27" s="368">
        <v>0</v>
      </c>
      <c r="EH27" s="367">
        <v>0</v>
      </c>
      <c r="EI27" s="367">
        <v>0</v>
      </c>
      <c r="EJ27" s="94">
        <v>0</v>
      </c>
      <c r="EK27" s="95">
        <v>0</v>
      </c>
      <c r="EL27" s="130">
        <v>0</v>
      </c>
      <c r="EM27" s="368">
        <v>0</v>
      </c>
      <c r="EN27" s="367">
        <v>0</v>
      </c>
      <c r="EO27" s="367">
        <v>0</v>
      </c>
      <c r="EP27" s="94">
        <v>0</v>
      </c>
      <c r="EQ27" s="95">
        <v>0</v>
      </c>
      <c r="ER27" s="130">
        <v>0</v>
      </c>
      <c r="ES27" s="368">
        <v>0</v>
      </c>
      <c r="ET27" s="367">
        <v>0</v>
      </c>
      <c r="EU27" s="367">
        <v>0</v>
      </c>
      <c r="EV27" s="94">
        <v>0</v>
      </c>
      <c r="EW27" s="95">
        <v>0</v>
      </c>
      <c r="EX27" s="130">
        <v>0</v>
      </c>
      <c r="EY27" s="368">
        <v>0</v>
      </c>
      <c r="EZ27" s="367">
        <v>0</v>
      </c>
      <c r="FA27" s="367">
        <v>0</v>
      </c>
      <c r="FB27" s="94">
        <v>0</v>
      </c>
      <c r="FC27" s="95">
        <v>0</v>
      </c>
      <c r="FD27" s="130">
        <v>0</v>
      </c>
      <c r="FE27" s="368">
        <v>0</v>
      </c>
      <c r="FF27" s="367">
        <v>0</v>
      </c>
      <c r="FG27" s="367">
        <v>0</v>
      </c>
      <c r="FH27" s="94">
        <v>0</v>
      </c>
      <c r="FI27" s="95">
        <v>0</v>
      </c>
      <c r="FJ27" s="130">
        <v>0</v>
      </c>
      <c r="FK27" s="368">
        <v>0</v>
      </c>
      <c r="FL27" s="367">
        <v>0</v>
      </c>
      <c r="FM27" s="362">
        <v>0</v>
      </c>
      <c r="FN27" s="94">
        <v>0</v>
      </c>
      <c r="FO27" s="95">
        <v>0</v>
      </c>
      <c r="FP27" s="130">
        <v>0</v>
      </c>
      <c r="FQ27" s="368">
        <v>0</v>
      </c>
      <c r="FR27" s="367">
        <v>0</v>
      </c>
      <c r="FS27" s="362">
        <v>0</v>
      </c>
      <c r="FT27" s="94">
        <v>295.77999999999997</v>
      </c>
      <c r="FU27" s="95">
        <v>546.16999999999996</v>
      </c>
      <c r="FV27" s="130">
        <v>250.39</v>
      </c>
      <c r="FW27" s="368">
        <v>0.84654134829941174</v>
      </c>
      <c r="FX27" s="367">
        <v>2.1262524387421048E-2</v>
      </c>
      <c r="FY27" s="362">
        <v>4.0732357602311919E-2</v>
      </c>
      <c r="FZ27" s="94">
        <v>0</v>
      </c>
      <c r="GA27" s="95">
        <v>0</v>
      </c>
      <c r="GB27" s="130">
        <v>0</v>
      </c>
      <c r="GC27" s="368">
        <v>0</v>
      </c>
      <c r="GD27" s="367">
        <v>0</v>
      </c>
      <c r="GE27" s="362">
        <v>0</v>
      </c>
      <c r="GF27" s="94">
        <v>13910.86</v>
      </c>
      <c r="GG27" s="95">
        <v>13408.75</v>
      </c>
      <c r="GH27" s="130">
        <v>-502.11000000000058</v>
      </c>
      <c r="GI27" s="362">
        <v>-3.6094820880952047E-2</v>
      </c>
      <c r="GJ27" s="386"/>
      <c r="GK27" s="483"/>
    </row>
    <row r="28" spans="1:193" s="100" customFormat="1" ht="22.5" customHeight="1" thickTop="1" thickBot="1">
      <c r="A28" s="164" t="s">
        <v>262</v>
      </c>
      <c r="B28" s="165">
        <v>8308156.5499999989</v>
      </c>
      <c r="C28" s="166">
        <v>8608414.2899999972</v>
      </c>
      <c r="D28" s="170">
        <v>300257.74000000005</v>
      </c>
      <c r="E28" s="393">
        <v>3.6140115823888562E-2</v>
      </c>
      <c r="F28" s="392">
        <v>0.40560730073799184</v>
      </c>
      <c r="G28" s="392">
        <v>0.38263599093189932</v>
      </c>
      <c r="H28" s="165">
        <v>4302.55</v>
      </c>
      <c r="I28" s="166">
        <v>5533.24</v>
      </c>
      <c r="J28" s="170">
        <v>1230.6899999999996</v>
      </c>
      <c r="K28" s="393">
        <v>0.286037349943638</v>
      </c>
      <c r="L28" s="392">
        <v>2.1005209534601837E-4</v>
      </c>
      <c r="M28" s="736">
        <v>2.459473602384003E-4</v>
      </c>
      <c r="N28" s="165">
        <v>0</v>
      </c>
      <c r="O28" s="166">
        <v>0</v>
      </c>
      <c r="P28" s="170">
        <v>0</v>
      </c>
      <c r="Q28" s="393">
        <v>0</v>
      </c>
      <c r="R28" s="392">
        <v>0</v>
      </c>
      <c r="S28" s="392">
        <v>0</v>
      </c>
      <c r="T28" s="167">
        <v>1857216.2000000002</v>
      </c>
      <c r="U28" s="168">
        <v>1940506.4300000006</v>
      </c>
      <c r="V28" s="170">
        <v>83290.23000000001</v>
      </c>
      <c r="W28" s="393">
        <v>4.4846814280427041E-2</v>
      </c>
      <c r="X28" s="392">
        <v>9.0669987407600128E-2</v>
      </c>
      <c r="Y28" s="392">
        <v>8.6253701987288156E-2</v>
      </c>
      <c r="Z28" s="167">
        <v>7010.07</v>
      </c>
      <c r="AA28" s="168">
        <v>2494.98</v>
      </c>
      <c r="AB28" s="170">
        <v>-4515.09</v>
      </c>
      <c r="AC28" s="393">
        <v>-0.64408629300420683</v>
      </c>
      <c r="AD28" s="392">
        <v>3.422342313331078E-4</v>
      </c>
      <c r="AE28" s="392">
        <v>1.1089953532606647E-4</v>
      </c>
      <c r="AF28" s="167">
        <v>242615.15</v>
      </c>
      <c r="AG28" s="168">
        <v>259777.60999999993</v>
      </c>
      <c r="AH28" s="170">
        <v>17162.459999999974</v>
      </c>
      <c r="AI28" s="393">
        <v>7.0739440632623038E-2</v>
      </c>
      <c r="AJ28" s="392">
        <v>1.184456208996724E-2</v>
      </c>
      <c r="AK28" s="392">
        <v>1.154687261505748E-2</v>
      </c>
      <c r="AL28" s="167">
        <v>6194577</v>
      </c>
      <c r="AM28" s="168">
        <v>6750166.7200000007</v>
      </c>
      <c r="AN28" s="170">
        <v>555589.71999999986</v>
      </c>
      <c r="AO28" s="393">
        <v>8.9689694712003845E-2</v>
      </c>
      <c r="AP28" s="392">
        <v>0.30242155898995998</v>
      </c>
      <c r="AQ28" s="392">
        <v>0.30003861859472952</v>
      </c>
      <c r="AR28" s="167">
        <v>3235559.31</v>
      </c>
      <c r="AS28" s="168">
        <v>4178491.5999999996</v>
      </c>
      <c r="AT28" s="170">
        <v>942932.29000000039</v>
      </c>
      <c r="AU28" s="393">
        <v>0.29142791080531905</v>
      </c>
      <c r="AV28" s="392">
        <v>0.15796121199795873</v>
      </c>
      <c r="AW28" s="392">
        <v>0.18573005667535289</v>
      </c>
      <c r="AX28" s="167">
        <v>8266.76</v>
      </c>
      <c r="AY28" s="168">
        <v>10460.57</v>
      </c>
      <c r="AZ28" s="170">
        <v>2193.8099999999995</v>
      </c>
      <c r="BA28" s="393">
        <v>0.26537724574077382</v>
      </c>
      <c r="BB28" s="736">
        <v>4.0358630573093882E-4</v>
      </c>
      <c r="BC28" s="736">
        <v>4.649625857705437E-4</v>
      </c>
      <c r="BD28" s="167">
        <v>479142.1999999999</v>
      </c>
      <c r="BE28" s="168">
        <v>611356.01</v>
      </c>
      <c r="BF28" s="170">
        <v>132213.81000000003</v>
      </c>
      <c r="BG28" s="393">
        <v>0.27593856270643691</v>
      </c>
      <c r="BH28" s="392">
        <v>2.3391900867787935E-2</v>
      </c>
      <c r="BI28" s="392">
        <v>2.7174204774306026E-2</v>
      </c>
      <c r="BJ28" s="167">
        <v>97502.169999999984</v>
      </c>
      <c r="BK28" s="168">
        <v>85436.43</v>
      </c>
      <c r="BL28" s="170">
        <v>-12065.739999999996</v>
      </c>
      <c r="BM28" s="393">
        <v>-0.12374842529145755</v>
      </c>
      <c r="BN28" s="392">
        <v>4.7600922962623762E-3</v>
      </c>
      <c r="BO28" s="392">
        <v>3.7975696746739471E-3</v>
      </c>
      <c r="BP28" s="167">
        <v>41495.229999999996</v>
      </c>
      <c r="BQ28" s="168">
        <v>38717.1</v>
      </c>
      <c r="BR28" s="170">
        <v>-2778.1300000000037</v>
      </c>
      <c r="BS28" s="393">
        <v>-6.6950586850584942E-2</v>
      </c>
      <c r="BT28" s="392">
        <v>2.0258126014491315E-3</v>
      </c>
      <c r="BU28" s="392">
        <v>1.7209390051915639E-3</v>
      </c>
      <c r="BV28" s="167">
        <v>10038.23</v>
      </c>
      <c r="BW28" s="168">
        <v>7726.09</v>
      </c>
      <c r="BX28" s="170">
        <v>-2312.1399999999994</v>
      </c>
      <c r="BY28" s="393">
        <v>-0.23033343527693623</v>
      </c>
      <c r="BZ28" s="392">
        <v>4.900701316812732E-4</v>
      </c>
      <c r="CA28" s="392">
        <v>3.4341749869232175E-4</v>
      </c>
      <c r="CB28" s="167">
        <v>-2629.3799999999997</v>
      </c>
      <c r="CC28" s="168">
        <v>-1421.3999999999999</v>
      </c>
      <c r="CD28" s="170">
        <v>1207.9799999999998</v>
      </c>
      <c r="CE28" s="393">
        <v>0.45941628825046205</v>
      </c>
      <c r="CF28" s="392">
        <v>-1.2836731205004328E-4</v>
      </c>
      <c r="CG28" s="392">
        <v>-6.3179905054337463E-5</v>
      </c>
      <c r="CH28" s="167">
        <v>20483251.989999998</v>
      </c>
      <c r="CI28" s="168">
        <v>22497659.640000001</v>
      </c>
      <c r="CJ28" s="170">
        <v>2014407.65</v>
      </c>
      <c r="CK28" s="393">
        <v>9.8344132610556356E-2</v>
      </c>
      <c r="CL28" s="392">
        <v>0.84357022454434705</v>
      </c>
      <c r="CM28" s="392">
        <v>0.84946441109930826</v>
      </c>
      <c r="CN28" s="167">
        <v>546047.09000000008</v>
      </c>
      <c r="CO28" s="168">
        <v>629181.87000000011</v>
      </c>
      <c r="CP28" s="170">
        <v>83134.780000000028</v>
      </c>
      <c r="CQ28" s="393">
        <v>0.15224837110660183</v>
      </c>
      <c r="CR28" s="392">
        <v>0.14750964265853242</v>
      </c>
      <c r="CS28" s="392">
        <v>0.16563900698723222</v>
      </c>
      <c r="CT28" s="167">
        <v>690394.39</v>
      </c>
      <c r="CU28" s="168">
        <v>558577.97000000009</v>
      </c>
      <c r="CV28" s="170">
        <v>-131816.42000000001</v>
      </c>
      <c r="CW28" s="393">
        <v>-0.19092915862192902</v>
      </c>
      <c r="CX28" s="392">
        <v>0.18650374963513761</v>
      </c>
      <c r="CY28" s="392">
        <v>0.1470517583028004</v>
      </c>
      <c r="CZ28" s="167">
        <v>333655.82</v>
      </c>
      <c r="DA28" s="168">
        <v>154166.1</v>
      </c>
      <c r="DB28" s="170">
        <v>-179489.71999999997</v>
      </c>
      <c r="DC28" s="394">
        <v>-0.53794871613508799</v>
      </c>
      <c r="DD28" s="392">
        <v>9.0134077592354908E-2</v>
      </c>
      <c r="DE28" s="392">
        <v>4.0585911534759156E-2</v>
      </c>
      <c r="DF28" s="167">
        <v>762334.07</v>
      </c>
      <c r="DG28" s="168">
        <v>931410.67</v>
      </c>
      <c r="DH28" s="170">
        <v>169076.59999999995</v>
      </c>
      <c r="DI28" s="393">
        <v>0.22178806727082276</v>
      </c>
      <c r="DJ28" s="392">
        <v>0.20593759826121336</v>
      </c>
      <c r="DK28" s="392">
        <v>0.24520404326989367</v>
      </c>
      <c r="DL28" s="167">
        <v>44615.12</v>
      </c>
      <c r="DM28" s="168">
        <v>44746.62</v>
      </c>
      <c r="DN28" s="170">
        <v>131.5</v>
      </c>
      <c r="DO28" s="393">
        <v>2.9474312744199723E-3</v>
      </c>
      <c r="DP28" s="392">
        <v>1.2052367879787697E-2</v>
      </c>
      <c r="DQ28" s="392">
        <v>1.1780036991267761E-2</v>
      </c>
      <c r="DR28" s="167">
        <v>277118.84999999992</v>
      </c>
      <c r="DS28" s="168">
        <v>233083.36000000007</v>
      </c>
      <c r="DT28" s="170">
        <v>-44035.490000000013</v>
      </c>
      <c r="DU28" s="393">
        <v>-0.15890470821454353</v>
      </c>
      <c r="DV28" s="392">
        <v>7.4861130635168166E-2</v>
      </c>
      <c r="DW28" s="392">
        <v>6.136174314057645E-2</v>
      </c>
      <c r="DX28" s="167">
        <v>251015.68000000002</v>
      </c>
      <c r="DY28" s="168">
        <v>291269.41000000003</v>
      </c>
      <c r="DZ28" s="170">
        <v>40253.730000000003</v>
      </c>
      <c r="EA28" s="393">
        <v>0.16036340837353272</v>
      </c>
      <c r="EB28" s="392">
        <v>6.7809597261086985E-2</v>
      </c>
      <c r="EC28" s="392">
        <v>7.6679857031094992E-2</v>
      </c>
      <c r="ED28" s="167">
        <v>0</v>
      </c>
      <c r="EE28" s="168">
        <v>0</v>
      </c>
      <c r="EF28" s="170">
        <v>0</v>
      </c>
      <c r="EG28" s="393">
        <v>0</v>
      </c>
      <c r="EH28" s="392">
        <v>0</v>
      </c>
      <c r="EI28" s="392">
        <v>0</v>
      </c>
      <c r="EJ28" s="167">
        <v>0</v>
      </c>
      <c r="EK28" s="168">
        <v>0</v>
      </c>
      <c r="EL28" s="170">
        <v>0</v>
      </c>
      <c r="EM28" s="393">
        <v>0</v>
      </c>
      <c r="EN28" s="392">
        <v>0</v>
      </c>
      <c r="EO28" s="392">
        <v>0</v>
      </c>
      <c r="EP28" s="167">
        <v>56697.469999999994</v>
      </c>
      <c r="EQ28" s="168">
        <v>70389.040000000008</v>
      </c>
      <c r="ER28" s="170">
        <v>13691.570000000007</v>
      </c>
      <c r="ES28" s="393">
        <v>0.2414846729492518</v>
      </c>
      <c r="ET28" s="392">
        <v>1.5316304568792518E-2</v>
      </c>
      <c r="EU28" s="392">
        <v>1.8530684440072259E-2</v>
      </c>
      <c r="EV28" s="167">
        <v>290883.02</v>
      </c>
      <c r="EW28" s="168">
        <v>472287.29000000004</v>
      </c>
      <c r="EX28" s="170">
        <v>181404.27000000002</v>
      </c>
      <c r="EY28" s="393">
        <v>0.62363306734095381</v>
      </c>
      <c r="EZ28" s="392">
        <v>7.8579395662807638E-2</v>
      </c>
      <c r="FA28" s="392">
        <v>0.1243347932582529</v>
      </c>
      <c r="FB28" s="167">
        <v>0</v>
      </c>
      <c r="FC28" s="168">
        <v>0</v>
      </c>
      <c r="FD28" s="170">
        <v>0</v>
      </c>
      <c r="FE28" s="393">
        <v>0</v>
      </c>
      <c r="FF28" s="392">
        <v>0</v>
      </c>
      <c r="FG28" s="392">
        <v>0</v>
      </c>
      <c r="FH28" s="167">
        <v>469791.16000000003</v>
      </c>
      <c r="FI28" s="168">
        <v>440692.38000000006</v>
      </c>
      <c r="FJ28" s="170">
        <v>-29098.779999999995</v>
      </c>
      <c r="FK28" s="393">
        <v>-6.1939820238422469E-2</v>
      </c>
      <c r="FL28" s="392">
        <v>1.9347603326055129E-2</v>
      </c>
      <c r="FM28" s="394">
        <v>1.6639619366765949E-2</v>
      </c>
      <c r="FN28" s="167">
        <v>-20780.57</v>
      </c>
      <c r="FO28" s="168">
        <v>-27292.030000000002</v>
      </c>
      <c r="FP28" s="170">
        <v>-6511.4600000000009</v>
      </c>
      <c r="FQ28" s="393">
        <v>-0.31334366670404146</v>
      </c>
      <c r="FR28" s="392">
        <v>-8.5581479491721678E-4</v>
      </c>
      <c r="FS28" s="394">
        <v>-1.0304897737200658E-3</v>
      </c>
      <c r="FT28" s="167">
        <v>3701772.17</v>
      </c>
      <c r="FU28" s="168">
        <v>3798512.6899999995</v>
      </c>
      <c r="FV28" s="170">
        <v>96740.519999999815</v>
      </c>
      <c r="FW28" s="393">
        <v>2.6133569424938313E-2</v>
      </c>
      <c r="FX28" s="392">
        <v>0.15245161179403696</v>
      </c>
      <c r="FY28" s="394">
        <v>0.14342386705536003</v>
      </c>
      <c r="FZ28" s="167">
        <v>96596.27</v>
      </c>
      <c r="GA28" s="168">
        <v>188350.54</v>
      </c>
      <c r="GB28" s="170">
        <v>91754.27</v>
      </c>
      <c r="GC28" s="393">
        <v>0.94987384088433224</v>
      </c>
      <c r="GD28" s="392">
        <v>3.9781640734502521E-3</v>
      </c>
      <c r="GE28" s="394">
        <v>7.1117210901736581E-3</v>
      </c>
      <c r="GF28" s="167">
        <v>24281620.419999994</v>
      </c>
      <c r="GG28" s="168">
        <v>26484522.890000001</v>
      </c>
      <c r="GH28" s="170">
        <v>2202902.4700000007</v>
      </c>
      <c r="GI28" s="394">
        <v>9.0723042033288098E-2</v>
      </c>
    </row>
    <row r="29" spans="1:193" s="100" customFormat="1" ht="20.25" customHeight="1" thickTop="1">
      <c r="A29" s="351"/>
      <c r="B29" s="482"/>
      <c r="C29" s="347"/>
      <c r="D29" s="347"/>
      <c r="H29" s="346"/>
      <c r="I29" s="346"/>
      <c r="J29" s="346"/>
      <c r="K29" s="347"/>
      <c r="L29" s="347"/>
      <c r="M29" s="347"/>
      <c r="N29" s="346"/>
      <c r="O29" s="346"/>
      <c r="P29" s="346"/>
      <c r="Q29" s="347"/>
      <c r="R29" s="347"/>
      <c r="S29" s="347"/>
      <c r="T29" s="346"/>
      <c r="U29" s="346"/>
      <c r="V29" s="346"/>
      <c r="W29" s="347"/>
      <c r="X29" s="347"/>
      <c r="Y29" s="347"/>
      <c r="Z29" s="346"/>
      <c r="AA29" s="346"/>
      <c r="AB29" s="346"/>
      <c r="AC29" s="482"/>
      <c r="AD29" s="347"/>
      <c r="AE29" s="347"/>
      <c r="AF29" s="346"/>
      <c r="AG29" s="346"/>
      <c r="AH29" s="346"/>
      <c r="AI29" s="350"/>
      <c r="AJ29" s="350"/>
      <c r="AK29" s="347"/>
      <c r="AL29" s="346"/>
      <c r="AM29" s="346"/>
      <c r="AN29" s="346"/>
      <c r="AO29" s="350"/>
      <c r="AP29" s="350"/>
      <c r="AQ29" s="347"/>
      <c r="AR29" s="346"/>
      <c r="AS29" s="346"/>
      <c r="AT29" s="346"/>
      <c r="AU29" s="350"/>
      <c r="AV29" s="350"/>
      <c r="AW29" s="347"/>
      <c r="AX29" s="346"/>
      <c r="AY29" s="346"/>
      <c r="AZ29" s="346"/>
      <c r="BA29" s="349"/>
      <c r="BB29" s="348"/>
      <c r="BC29" s="347"/>
      <c r="BD29" s="346"/>
      <c r="BE29" s="346"/>
      <c r="BF29" s="346"/>
      <c r="BG29" s="348"/>
      <c r="BH29" s="348"/>
      <c r="BI29" s="347"/>
      <c r="BJ29" s="346"/>
      <c r="BK29" s="346"/>
      <c r="BL29" s="346"/>
      <c r="BM29" s="348"/>
      <c r="BN29" s="348"/>
      <c r="BO29" s="346"/>
      <c r="BP29" s="348"/>
      <c r="BQ29" s="348"/>
      <c r="BR29" s="347"/>
      <c r="BS29" s="346"/>
      <c r="BT29" s="346"/>
      <c r="BU29" s="346"/>
      <c r="BV29" s="349"/>
      <c r="BW29" s="348"/>
      <c r="BX29" s="347"/>
      <c r="BY29" s="346"/>
      <c r="BZ29" s="346"/>
      <c r="CA29" s="346"/>
      <c r="CB29" s="348"/>
      <c r="CC29" s="348"/>
      <c r="CD29" s="347"/>
      <c r="CE29" s="346"/>
      <c r="CF29" s="346"/>
      <c r="CG29" s="346"/>
      <c r="CH29" s="348"/>
      <c r="CI29" s="348"/>
      <c r="CJ29" s="347"/>
      <c r="CK29" s="346"/>
      <c r="CL29" s="346"/>
      <c r="CM29" s="346"/>
      <c r="CR29" s="346"/>
      <c r="CS29" s="346"/>
      <c r="DD29" s="346"/>
      <c r="DE29" s="346"/>
      <c r="DJ29" s="346"/>
      <c r="DK29" s="346"/>
      <c r="DP29" s="346"/>
      <c r="DQ29" s="346"/>
      <c r="DV29" s="346"/>
      <c r="DW29" s="346"/>
      <c r="EB29" s="346"/>
      <c r="EC29" s="346"/>
      <c r="ED29" s="346"/>
      <c r="EE29" s="346"/>
      <c r="EF29" s="346"/>
      <c r="EG29" s="346"/>
      <c r="EH29" s="346"/>
      <c r="EI29" s="346"/>
      <c r="EJ29" s="346"/>
      <c r="EK29" s="346"/>
      <c r="EL29" s="346"/>
      <c r="EM29" s="346"/>
      <c r="EN29" s="346"/>
      <c r="EO29" s="346"/>
      <c r="ET29" s="346"/>
      <c r="EU29" s="346"/>
      <c r="EV29" s="346"/>
      <c r="EW29" s="346"/>
      <c r="EX29" s="346"/>
      <c r="EY29" s="346"/>
      <c r="EZ29" s="346"/>
      <c r="FA29" s="346"/>
      <c r="FB29" s="346"/>
      <c r="FC29" s="346"/>
      <c r="FD29" s="346"/>
      <c r="FE29" s="346"/>
      <c r="FF29" s="346"/>
      <c r="FG29" s="346"/>
      <c r="FH29" s="348"/>
      <c r="FL29" s="346"/>
      <c r="FM29" s="346"/>
      <c r="FN29" s="346"/>
      <c r="FO29" s="346"/>
      <c r="FP29" s="346"/>
      <c r="FQ29" s="346"/>
      <c r="FR29" s="346"/>
      <c r="FS29" s="346"/>
      <c r="FT29" s="346"/>
      <c r="FU29" s="346"/>
      <c r="FV29" s="346"/>
      <c r="FW29" s="346"/>
      <c r="FX29" s="346"/>
      <c r="FY29" s="346"/>
      <c r="FZ29" s="346"/>
      <c r="GA29" s="346"/>
      <c r="GB29" s="346"/>
      <c r="GC29" s="346"/>
      <c r="GD29" s="346"/>
      <c r="GE29" s="346"/>
    </row>
    <row r="30" spans="1:193">
      <c r="B30" s="283" t="s">
        <v>275</v>
      </c>
      <c r="Z30" s="283" t="s">
        <v>275</v>
      </c>
      <c r="AC30" s="88"/>
      <c r="AD30" s="88"/>
      <c r="AE30" s="88"/>
      <c r="AX30" s="283" t="s">
        <v>275</v>
      </c>
      <c r="BV30" s="283" t="s">
        <v>275</v>
      </c>
      <c r="CH30" s="245"/>
      <c r="CI30" s="245"/>
      <c r="FH30" s="245"/>
      <c r="FI30" s="245"/>
      <c r="GF30" s="245"/>
      <c r="GG30" s="245"/>
    </row>
    <row r="31" spans="1:193">
      <c r="AC31" s="88"/>
      <c r="AD31" s="88"/>
      <c r="AE31" s="88"/>
      <c r="BJ31" s="245"/>
      <c r="BK31" s="245"/>
      <c r="CH31" s="245"/>
      <c r="CI31" s="245"/>
      <c r="FH31" s="245"/>
      <c r="FI31" s="245"/>
    </row>
    <row r="32" spans="1:193">
      <c r="N32" s="88">
        <v>0</v>
      </c>
      <c r="AC32" s="88"/>
      <c r="AD32" s="88"/>
      <c r="AE32" s="88"/>
    </row>
    <row r="33" spans="14:39">
      <c r="N33" s="88" t="s">
        <v>98</v>
      </c>
      <c r="AC33" s="88"/>
      <c r="AD33" s="88"/>
      <c r="AE33" s="88"/>
      <c r="AF33" s="102"/>
      <c r="AG33" s="101"/>
      <c r="AH33" s="102"/>
      <c r="AI33" s="101"/>
      <c r="AJ33" s="101"/>
      <c r="AK33" s="101"/>
      <c r="AL33" s="102"/>
      <c r="AM33" s="88"/>
    </row>
    <row r="34" spans="14:39">
      <c r="AC34" s="88"/>
      <c r="AD34" s="88"/>
      <c r="AE34" s="88"/>
      <c r="AF34" s="102"/>
      <c r="AG34" s="101"/>
      <c r="AH34" s="102"/>
      <c r="AI34" s="101"/>
      <c r="AJ34" s="101"/>
      <c r="AK34" s="101"/>
      <c r="AL34" s="102"/>
      <c r="AM34" s="88"/>
    </row>
    <row r="35" spans="14:39">
      <c r="AC35" s="88"/>
      <c r="AD35" s="88"/>
      <c r="AE35" s="88"/>
      <c r="AF35" s="102"/>
      <c r="AG35" s="101"/>
      <c r="AH35" s="102"/>
      <c r="AI35" s="101"/>
      <c r="AJ35" s="101"/>
      <c r="AK35" s="101"/>
      <c r="AL35" s="102"/>
      <c r="AM35" s="88"/>
    </row>
    <row r="36" spans="14:39" ht="18.75" customHeight="1">
      <c r="AC36" s="88"/>
      <c r="AD36" s="88"/>
      <c r="AE36" s="88"/>
      <c r="AF36" s="102"/>
      <c r="AG36" s="101"/>
      <c r="AH36" s="102"/>
      <c r="AI36" s="101"/>
      <c r="AJ36" s="101"/>
      <c r="AK36" s="101"/>
      <c r="AL36" s="102"/>
      <c r="AM36" s="88"/>
    </row>
    <row r="37" spans="14:39" customFormat="1"/>
    <row r="38" spans="14:39" customFormat="1"/>
    <row r="39" spans="14:39" customFormat="1" ht="81.75" customHeight="1"/>
    <row r="78" spans="28:39" ht="13.5" thickBot="1"/>
    <row r="79" spans="28:39" ht="24" customHeight="1" thickTop="1">
      <c r="AB79" s="104" t="s">
        <v>13</v>
      </c>
      <c r="AC79" s="105">
        <v>58</v>
      </c>
      <c r="AD79" s="105"/>
      <c r="AE79" s="105"/>
      <c r="AF79" s="106" t="s">
        <v>13</v>
      </c>
      <c r="AG79" s="107">
        <v>79</v>
      </c>
      <c r="AH79" s="106" t="s">
        <v>13</v>
      </c>
      <c r="AI79" s="107">
        <v>99</v>
      </c>
      <c r="AJ79" s="105"/>
      <c r="AK79" s="105"/>
      <c r="AL79" s="108" t="s">
        <v>13</v>
      </c>
      <c r="AM79" s="109">
        <v>119</v>
      </c>
    </row>
    <row r="80" spans="28:39" ht="24" customHeight="1">
      <c r="AB80" s="93" t="s">
        <v>28</v>
      </c>
      <c r="AC80" s="110">
        <v>59</v>
      </c>
      <c r="AD80" s="110"/>
      <c r="AE80" s="110"/>
      <c r="AF80" s="111" t="s">
        <v>33</v>
      </c>
      <c r="AG80" s="112">
        <v>80</v>
      </c>
      <c r="AH80" s="111" t="s">
        <v>25</v>
      </c>
      <c r="AI80" s="112">
        <v>100</v>
      </c>
      <c r="AJ80" s="110"/>
      <c r="AK80" s="110"/>
      <c r="AL80" s="113" t="s">
        <v>5</v>
      </c>
      <c r="AM80" s="114">
        <v>120</v>
      </c>
    </row>
    <row r="81" spans="28:39" ht="24" customHeight="1">
      <c r="AB81" s="115" t="s">
        <v>13</v>
      </c>
      <c r="AC81" s="110">
        <v>60</v>
      </c>
      <c r="AD81" s="110"/>
      <c r="AE81" s="110"/>
      <c r="AF81" s="116" t="s">
        <v>13</v>
      </c>
      <c r="AG81" s="112">
        <v>81</v>
      </c>
      <c r="AH81" s="116" t="s">
        <v>13</v>
      </c>
      <c r="AI81" s="112">
        <v>101</v>
      </c>
      <c r="AJ81" s="110"/>
      <c r="AK81" s="110"/>
      <c r="AL81" s="117" t="s">
        <v>13</v>
      </c>
      <c r="AM81" s="114">
        <v>121</v>
      </c>
    </row>
    <row r="82" spans="28:39" ht="24" customHeight="1">
      <c r="AB82" s="93" t="s">
        <v>458</v>
      </c>
      <c r="AC82" s="110">
        <v>61</v>
      </c>
      <c r="AD82" s="110"/>
      <c r="AE82" s="110"/>
      <c r="AF82" s="111" t="s">
        <v>20</v>
      </c>
      <c r="AG82" s="112">
        <v>82</v>
      </c>
      <c r="AH82" s="111" t="s">
        <v>36</v>
      </c>
      <c r="AI82" s="112">
        <v>102</v>
      </c>
      <c r="AJ82" s="110"/>
      <c r="AK82" s="110"/>
      <c r="AL82" s="113" t="s">
        <v>7</v>
      </c>
      <c r="AM82" s="114">
        <v>122</v>
      </c>
    </row>
    <row r="83" spans="28:39" ht="24" customHeight="1">
      <c r="AB83" s="93" t="s">
        <v>37</v>
      </c>
      <c r="AC83" s="110">
        <v>62</v>
      </c>
      <c r="AD83" s="110"/>
      <c r="AE83" s="110"/>
      <c r="AF83" s="116" t="s">
        <v>13</v>
      </c>
      <c r="AG83" s="112">
        <v>83</v>
      </c>
      <c r="AH83" s="116" t="s">
        <v>13</v>
      </c>
      <c r="AI83" s="112">
        <v>103</v>
      </c>
      <c r="AJ83" s="110"/>
      <c r="AK83" s="110"/>
      <c r="AL83" s="117" t="s">
        <v>13</v>
      </c>
      <c r="AM83" s="114">
        <v>123</v>
      </c>
    </row>
    <row r="84" spans="28:39" ht="24" customHeight="1">
      <c r="AB84" s="93" t="s">
        <v>37</v>
      </c>
      <c r="AC84" s="110">
        <v>62</v>
      </c>
      <c r="AD84" s="110"/>
      <c r="AE84" s="110"/>
      <c r="AF84" s="116" t="s">
        <v>13</v>
      </c>
      <c r="AG84" s="112">
        <v>83</v>
      </c>
      <c r="AH84" s="116" t="s">
        <v>13</v>
      </c>
      <c r="AI84" s="112">
        <v>103</v>
      </c>
      <c r="AJ84" s="110"/>
      <c r="AK84" s="110"/>
      <c r="AL84" s="117" t="s">
        <v>13</v>
      </c>
      <c r="AM84" s="114">
        <v>123</v>
      </c>
    </row>
    <row r="85" spans="28:39" ht="24" customHeight="1">
      <c r="AB85" s="93" t="s">
        <v>32</v>
      </c>
      <c r="AC85" s="110">
        <v>64</v>
      </c>
      <c r="AD85" s="110"/>
      <c r="AE85" s="110"/>
      <c r="AF85" s="116" t="s">
        <v>13</v>
      </c>
      <c r="AG85" s="112">
        <v>85</v>
      </c>
      <c r="AH85" s="116" t="s">
        <v>13</v>
      </c>
      <c r="AI85" s="112">
        <v>105</v>
      </c>
      <c r="AJ85" s="110"/>
      <c r="AK85" s="110"/>
      <c r="AL85" s="117" t="s">
        <v>13</v>
      </c>
      <c r="AM85" s="114">
        <v>125</v>
      </c>
    </row>
    <row r="86" spans="28:39" ht="24" customHeight="1">
      <c r="AB86" s="115" t="s">
        <v>13</v>
      </c>
      <c r="AC86" s="110">
        <v>65</v>
      </c>
      <c r="AD86" s="110"/>
      <c r="AE86" s="110"/>
      <c r="AF86" s="111" t="s">
        <v>31</v>
      </c>
      <c r="AG86" s="112">
        <v>86</v>
      </c>
      <c r="AH86" s="111" t="s">
        <v>49</v>
      </c>
      <c r="AI86" s="112">
        <v>106</v>
      </c>
      <c r="AJ86" s="110"/>
      <c r="AK86" s="110"/>
      <c r="AL86" s="113" t="s">
        <v>6</v>
      </c>
      <c r="AM86" s="114">
        <v>126</v>
      </c>
    </row>
    <row r="87" spans="28:39" ht="24" customHeight="1">
      <c r="AB87" s="93" t="s">
        <v>29</v>
      </c>
      <c r="AC87" s="110">
        <v>66</v>
      </c>
      <c r="AD87" s="110"/>
      <c r="AE87" s="110"/>
      <c r="AF87" s="116" t="s">
        <v>13</v>
      </c>
      <c r="AG87" s="112">
        <v>87</v>
      </c>
      <c r="AH87" s="116" t="s">
        <v>13</v>
      </c>
      <c r="AI87" s="112">
        <v>107</v>
      </c>
      <c r="AJ87" s="110"/>
      <c r="AK87" s="110"/>
      <c r="AL87" s="117" t="s">
        <v>13</v>
      </c>
      <c r="AM87" s="114">
        <v>127</v>
      </c>
    </row>
    <row r="88" spans="28:39" ht="24" customHeight="1">
      <c r="AB88" s="93" t="s">
        <v>42</v>
      </c>
      <c r="AC88" s="110">
        <v>67</v>
      </c>
      <c r="AD88" s="110"/>
      <c r="AE88" s="110"/>
      <c r="AF88" s="111" t="s">
        <v>182</v>
      </c>
      <c r="AG88" s="112">
        <v>88</v>
      </c>
      <c r="AH88" s="111" t="s">
        <v>27</v>
      </c>
      <c r="AI88" s="112">
        <v>108</v>
      </c>
      <c r="AJ88" s="110"/>
      <c r="AK88" s="110"/>
      <c r="AL88" s="113" t="s">
        <v>17</v>
      </c>
      <c r="AM88" s="114">
        <v>128</v>
      </c>
    </row>
    <row r="89" spans="28:39" ht="24" customHeight="1">
      <c r="AB89" s="115" t="s">
        <v>13</v>
      </c>
      <c r="AC89" s="110">
        <v>68</v>
      </c>
      <c r="AD89" s="110"/>
      <c r="AE89" s="110"/>
      <c r="AF89" s="116" t="s">
        <v>13</v>
      </c>
      <c r="AG89" s="112">
        <v>89</v>
      </c>
      <c r="AH89" s="116" t="s">
        <v>13</v>
      </c>
      <c r="AI89" s="112">
        <v>109</v>
      </c>
      <c r="AJ89" s="110"/>
      <c r="AK89" s="110"/>
      <c r="AL89" s="117" t="s">
        <v>13</v>
      </c>
      <c r="AM89" s="114">
        <v>129</v>
      </c>
    </row>
    <row r="90" spans="28:39" ht="24" customHeight="1">
      <c r="AB90" s="93" t="s">
        <v>19</v>
      </c>
      <c r="AC90" s="110">
        <v>69</v>
      </c>
      <c r="AD90" s="110"/>
      <c r="AE90" s="110"/>
      <c r="AF90" s="111" t="s">
        <v>267</v>
      </c>
      <c r="AG90" s="112">
        <v>90</v>
      </c>
      <c r="AH90" s="111" t="s">
        <v>40</v>
      </c>
      <c r="AI90" s="112">
        <v>110</v>
      </c>
      <c r="AJ90" s="110"/>
      <c r="AK90" s="110"/>
      <c r="AL90" s="113" t="s">
        <v>42</v>
      </c>
      <c r="AM90" s="114">
        <v>130</v>
      </c>
    </row>
    <row r="91" spans="28:39" ht="24" customHeight="1">
      <c r="AB91" s="115" t="s">
        <v>13</v>
      </c>
      <c r="AC91" s="110">
        <v>70</v>
      </c>
      <c r="AD91" s="110"/>
      <c r="AE91" s="110"/>
      <c r="AF91" s="116" t="s">
        <v>13</v>
      </c>
      <c r="AG91" s="112">
        <v>91</v>
      </c>
      <c r="AH91" s="116" t="s">
        <v>13</v>
      </c>
      <c r="AI91" s="112">
        <v>111</v>
      </c>
      <c r="AJ91" s="110"/>
      <c r="AK91" s="110"/>
      <c r="AL91" s="117" t="s">
        <v>13</v>
      </c>
      <c r="AM91" s="114">
        <v>131</v>
      </c>
    </row>
    <row r="92" spans="28:39" ht="24" customHeight="1">
      <c r="AB92" s="93" t="s">
        <v>35</v>
      </c>
      <c r="AC92" s="110">
        <v>71</v>
      </c>
      <c r="AD92" s="110"/>
      <c r="AE92" s="110"/>
      <c r="AF92" s="111" t="s">
        <v>9</v>
      </c>
      <c r="AG92" s="112">
        <v>92</v>
      </c>
      <c r="AH92" s="111" t="s">
        <v>2</v>
      </c>
      <c r="AI92" s="112">
        <v>112</v>
      </c>
      <c r="AJ92" s="110"/>
      <c r="AK92" s="110"/>
      <c r="AL92" s="113" t="s">
        <v>48</v>
      </c>
      <c r="AM92" s="114">
        <v>132</v>
      </c>
    </row>
    <row r="93" spans="28:39" ht="24" customHeight="1">
      <c r="AB93" s="115" t="s">
        <v>13</v>
      </c>
      <c r="AC93" s="110">
        <v>74</v>
      </c>
      <c r="AD93" s="110"/>
      <c r="AE93" s="110"/>
      <c r="AF93" s="116" t="s">
        <v>13</v>
      </c>
      <c r="AG93" s="112">
        <v>95</v>
      </c>
      <c r="AH93" s="116" t="s">
        <v>13</v>
      </c>
      <c r="AI93" s="112">
        <v>115</v>
      </c>
      <c r="AJ93" s="110"/>
      <c r="AK93" s="110"/>
      <c r="AL93" s="113"/>
      <c r="AM93" s="114"/>
    </row>
    <row r="94" spans="28:39" ht="24" customHeight="1">
      <c r="AB94" s="93" t="s">
        <v>492</v>
      </c>
      <c r="AC94" s="110">
        <v>75</v>
      </c>
      <c r="AD94" s="110"/>
      <c r="AE94" s="110"/>
      <c r="AF94" s="111" t="s">
        <v>22</v>
      </c>
      <c r="AG94" s="112">
        <v>96</v>
      </c>
      <c r="AH94" s="111" t="s">
        <v>1</v>
      </c>
      <c r="AI94" s="112">
        <v>116</v>
      </c>
      <c r="AJ94" s="110"/>
      <c r="AK94" s="110"/>
      <c r="AL94" s="113"/>
      <c r="AM94" s="114"/>
    </row>
    <row r="95" spans="28:39" ht="24" customHeight="1">
      <c r="AB95" s="115" t="s">
        <v>13</v>
      </c>
      <c r="AC95" s="110">
        <v>76</v>
      </c>
      <c r="AD95" s="110"/>
      <c r="AE95" s="110"/>
      <c r="AF95" s="116" t="s">
        <v>13</v>
      </c>
      <c r="AG95" s="112">
        <v>97</v>
      </c>
      <c r="AH95" s="116" t="s">
        <v>13</v>
      </c>
      <c r="AI95" s="112">
        <v>117</v>
      </c>
      <c r="AJ95" s="110"/>
      <c r="AK95" s="110"/>
      <c r="AL95" s="113"/>
      <c r="AM95" s="114"/>
    </row>
    <row r="96" spans="28:39" ht="24" customHeight="1">
      <c r="AB96" s="93" t="s">
        <v>34</v>
      </c>
      <c r="AC96" s="110">
        <v>77</v>
      </c>
      <c r="AD96" s="110"/>
      <c r="AE96" s="110"/>
      <c r="AF96" s="111" t="s">
        <v>4</v>
      </c>
      <c r="AG96" s="112">
        <v>98</v>
      </c>
      <c r="AH96" s="111" t="s">
        <v>24</v>
      </c>
      <c r="AI96" s="112">
        <v>118</v>
      </c>
      <c r="AJ96" s="110"/>
      <c r="AK96" s="110"/>
      <c r="AL96" s="113"/>
      <c r="AM96" s="114"/>
    </row>
    <row r="97" spans="2:39" ht="24" customHeight="1">
      <c r="AB97" s="93"/>
      <c r="AC97" s="110"/>
      <c r="AD97" s="110"/>
      <c r="AE97" s="110"/>
      <c r="AF97" s="111"/>
      <c r="AG97" s="112"/>
      <c r="AH97" s="111"/>
      <c r="AI97" s="112"/>
      <c r="AJ97" s="110"/>
      <c r="AK97" s="110"/>
      <c r="AL97" s="113"/>
      <c r="AM97" s="114"/>
    </row>
    <row r="98" spans="2:39" ht="24" customHeight="1">
      <c r="B98" s="88">
        <v>78</v>
      </c>
      <c r="AB98" s="93" t="s">
        <v>41</v>
      </c>
      <c r="AC98" s="110">
        <v>78</v>
      </c>
      <c r="AD98" s="110"/>
      <c r="AE98" s="110"/>
      <c r="AF98" s="111"/>
      <c r="AG98" s="112"/>
      <c r="AH98" s="111"/>
      <c r="AI98" s="112"/>
      <c r="AJ98" s="110"/>
      <c r="AK98" s="110"/>
      <c r="AL98" s="113"/>
      <c r="AM98" s="114"/>
    </row>
    <row r="99" spans="2:39" ht="13.5" thickBot="1">
      <c r="B99" s="88">
        <v>79</v>
      </c>
      <c r="AB99" s="118"/>
      <c r="AC99" s="119"/>
      <c r="AD99" s="119"/>
      <c r="AE99" s="119"/>
      <c r="AF99" s="120"/>
      <c r="AG99" s="121"/>
      <c r="AH99" s="120"/>
      <c r="AI99" s="121"/>
      <c r="AJ99" s="119"/>
      <c r="AK99" s="119"/>
      <c r="AL99" s="122"/>
      <c r="AM99" s="123"/>
    </row>
    <row r="100" spans="2:39" ht="13.5" thickTop="1">
      <c r="B100" s="88">
        <v>80</v>
      </c>
    </row>
    <row r="101" spans="2:39">
      <c r="B101" s="88">
        <v>81</v>
      </c>
    </row>
    <row r="102" spans="2:39">
      <c r="B102" s="88">
        <v>82</v>
      </c>
    </row>
    <row r="103" spans="2:39">
      <c r="B103" s="88">
        <v>83</v>
      </c>
    </row>
    <row r="104" spans="2:39">
      <c r="B104" s="88">
        <v>84</v>
      </c>
    </row>
    <row r="105" spans="2:39">
      <c r="B105" s="88">
        <v>85</v>
      </c>
    </row>
    <row r="106" spans="2:39">
      <c r="B106" s="88">
        <v>86</v>
      </c>
    </row>
    <row r="107" spans="2:39">
      <c r="B107" s="88">
        <v>87</v>
      </c>
    </row>
    <row r="108" spans="2:39">
      <c r="B108" s="88">
        <v>88</v>
      </c>
    </row>
    <row r="109" spans="2:39">
      <c r="B109" s="88">
        <v>89</v>
      </c>
    </row>
    <row r="110" spans="2:39">
      <c r="B110" s="88">
        <v>90</v>
      </c>
      <c r="AC110" s="88"/>
      <c r="AD110" s="88"/>
      <c r="AE110" s="88"/>
      <c r="AF110" s="88"/>
      <c r="AG110" s="88"/>
      <c r="AH110" s="88"/>
      <c r="AI110" s="88"/>
      <c r="AJ110" s="88"/>
      <c r="AK110" s="88"/>
      <c r="AL110" s="88"/>
      <c r="AM110" s="88"/>
    </row>
    <row r="111" spans="2:39">
      <c r="B111" s="88">
        <v>91</v>
      </c>
      <c r="AC111" s="88"/>
      <c r="AD111" s="88"/>
      <c r="AE111" s="88"/>
      <c r="AF111" s="88"/>
      <c r="AG111" s="88"/>
      <c r="AH111" s="88"/>
      <c r="AI111" s="88"/>
      <c r="AJ111" s="88"/>
      <c r="AK111" s="88"/>
      <c r="AL111" s="88"/>
      <c r="AM111" s="88"/>
    </row>
    <row r="112" spans="2:39">
      <c r="B112" s="88">
        <v>92</v>
      </c>
      <c r="AC112" s="88"/>
      <c r="AD112" s="88"/>
      <c r="AE112" s="88"/>
      <c r="AF112" s="88"/>
      <c r="AG112" s="88"/>
      <c r="AH112" s="88"/>
      <c r="AI112" s="88"/>
      <c r="AJ112" s="88"/>
      <c r="AK112" s="88"/>
      <c r="AL112" s="88"/>
      <c r="AM112" s="88"/>
    </row>
    <row r="113" spans="2:39">
      <c r="B113" s="88">
        <v>93</v>
      </c>
      <c r="AC113" s="88"/>
      <c r="AD113" s="88"/>
      <c r="AE113" s="88"/>
      <c r="AF113" s="88"/>
      <c r="AG113" s="88"/>
      <c r="AH113" s="88"/>
      <c r="AI113" s="88"/>
      <c r="AJ113" s="88"/>
      <c r="AK113" s="88"/>
      <c r="AL113" s="88"/>
      <c r="AM113" s="88"/>
    </row>
    <row r="114" spans="2:39">
      <c r="B114" s="88">
        <v>94</v>
      </c>
      <c r="AC114" s="88"/>
      <c r="AD114" s="88"/>
      <c r="AE114" s="88"/>
      <c r="AF114" s="88"/>
      <c r="AG114" s="88"/>
      <c r="AH114" s="88"/>
      <c r="AI114" s="88"/>
      <c r="AJ114" s="88"/>
      <c r="AK114" s="88"/>
      <c r="AL114" s="88"/>
      <c r="AM114" s="88"/>
    </row>
    <row r="115" spans="2:39">
      <c r="B115" s="88">
        <v>95</v>
      </c>
      <c r="AC115" s="88"/>
      <c r="AD115" s="88"/>
      <c r="AE115" s="88"/>
      <c r="AF115" s="88"/>
      <c r="AG115" s="88"/>
      <c r="AH115" s="88"/>
      <c r="AI115" s="88"/>
      <c r="AJ115" s="88"/>
      <c r="AK115" s="88"/>
      <c r="AL115" s="88"/>
      <c r="AM115" s="88"/>
    </row>
    <row r="116" spans="2:39">
      <c r="B116" s="88">
        <v>96</v>
      </c>
      <c r="AC116" s="88"/>
      <c r="AD116" s="88"/>
      <c r="AE116" s="88"/>
      <c r="AF116" s="88"/>
      <c r="AG116" s="88"/>
      <c r="AH116" s="88"/>
      <c r="AI116" s="88"/>
      <c r="AJ116" s="88"/>
      <c r="AK116" s="88"/>
      <c r="AL116" s="88"/>
      <c r="AM116" s="88"/>
    </row>
    <row r="117" spans="2:39">
      <c r="B117" s="88">
        <v>97</v>
      </c>
      <c r="AC117" s="88"/>
      <c r="AD117" s="88"/>
      <c r="AE117" s="88"/>
      <c r="AF117" s="88"/>
      <c r="AG117" s="88"/>
      <c r="AH117" s="88"/>
      <c r="AI117" s="88"/>
      <c r="AJ117" s="88"/>
      <c r="AK117" s="88"/>
      <c r="AL117" s="88"/>
      <c r="AM117" s="88"/>
    </row>
    <row r="118" spans="2:39">
      <c r="B118" s="88">
        <v>98</v>
      </c>
      <c r="AC118" s="88"/>
      <c r="AD118" s="88"/>
      <c r="AE118" s="88"/>
      <c r="AF118" s="88"/>
      <c r="AG118" s="88"/>
      <c r="AH118" s="88"/>
      <c r="AI118" s="88"/>
      <c r="AJ118" s="88"/>
      <c r="AK118" s="88"/>
      <c r="AL118" s="88"/>
      <c r="AM118" s="88"/>
    </row>
    <row r="119" spans="2:39">
      <c r="B119" s="88">
        <v>99</v>
      </c>
      <c r="AC119" s="88"/>
      <c r="AD119" s="88"/>
      <c r="AE119" s="88"/>
      <c r="AF119" s="88"/>
      <c r="AG119" s="88"/>
      <c r="AH119" s="88"/>
      <c r="AI119" s="88"/>
      <c r="AJ119" s="88"/>
      <c r="AK119" s="88"/>
      <c r="AL119" s="88"/>
      <c r="AM119" s="88"/>
    </row>
    <row r="120" spans="2:39">
      <c r="B120" s="88">
        <v>99</v>
      </c>
      <c r="AC120" s="88"/>
      <c r="AD120" s="88"/>
      <c r="AE120" s="88"/>
      <c r="AF120" s="88"/>
      <c r="AG120" s="88"/>
      <c r="AH120" s="88"/>
      <c r="AI120" s="88"/>
      <c r="AJ120" s="88"/>
      <c r="AK120" s="88"/>
      <c r="AL120" s="88"/>
      <c r="AM120" s="88"/>
    </row>
    <row r="121" spans="2:39">
      <c r="B121" s="88">
        <v>101</v>
      </c>
      <c r="AC121" s="88"/>
      <c r="AD121" s="88"/>
      <c r="AE121" s="88"/>
      <c r="AF121" s="88"/>
      <c r="AG121" s="88"/>
      <c r="AH121" s="88"/>
      <c r="AI121" s="88"/>
      <c r="AJ121" s="88"/>
      <c r="AK121" s="88"/>
      <c r="AL121" s="88"/>
      <c r="AM121" s="88"/>
    </row>
    <row r="122" spans="2:39">
      <c r="B122" s="88">
        <v>102</v>
      </c>
      <c r="AC122" s="88"/>
      <c r="AD122" s="88"/>
      <c r="AE122" s="88"/>
      <c r="AF122" s="88"/>
      <c r="AG122" s="88"/>
      <c r="AH122" s="88"/>
      <c r="AI122" s="88"/>
      <c r="AJ122" s="88"/>
      <c r="AK122" s="88"/>
      <c r="AL122" s="88"/>
      <c r="AM122" s="88"/>
    </row>
    <row r="123" spans="2:39">
      <c r="B123" s="88">
        <v>103</v>
      </c>
      <c r="AC123" s="88"/>
      <c r="AD123" s="88"/>
      <c r="AE123" s="88"/>
      <c r="AF123" s="88"/>
      <c r="AG123" s="88"/>
      <c r="AH123" s="88"/>
      <c r="AI123" s="88"/>
      <c r="AJ123" s="88"/>
      <c r="AK123" s="88"/>
      <c r="AL123" s="88"/>
      <c r="AM123" s="88"/>
    </row>
    <row r="124" spans="2:39">
      <c r="B124" s="88">
        <v>104</v>
      </c>
      <c r="AC124" s="88"/>
      <c r="AD124" s="88"/>
      <c r="AE124" s="88"/>
      <c r="AF124" s="88"/>
      <c r="AG124" s="88"/>
      <c r="AH124" s="88"/>
      <c r="AI124" s="88"/>
      <c r="AJ124" s="88"/>
      <c r="AK124" s="88"/>
      <c r="AL124" s="88"/>
      <c r="AM124" s="88"/>
    </row>
    <row r="125" spans="2:39">
      <c r="B125" s="88">
        <v>105</v>
      </c>
      <c r="AC125" s="88"/>
      <c r="AD125" s="88"/>
      <c r="AE125" s="88"/>
      <c r="AF125" s="88"/>
      <c r="AG125" s="88"/>
      <c r="AH125" s="88"/>
      <c r="AI125" s="88"/>
      <c r="AJ125" s="88"/>
      <c r="AK125" s="88"/>
      <c r="AL125" s="88"/>
      <c r="AM125" s="88"/>
    </row>
    <row r="126" spans="2:39">
      <c r="B126" s="88">
        <v>106</v>
      </c>
      <c r="AC126" s="88"/>
      <c r="AD126" s="88"/>
      <c r="AE126" s="88"/>
      <c r="AF126" s="88"/>
      <c r="AG126" s="88"/>
      <c r="AH126" s="88"/>
      <c r="AI126" s="88"/>
      <c r="AJ126" s="88"/>
      <c r="AK126" s="88"/>
      <c r="AL126" s="88"/>
      <c r="AM126" s="88"/>
    </row>
    <row r="127" spans="2:39">
      <c r="B127" s="88">
        <v>107</v>
      </c>
      <c r="AC127" s="88"/>
      <c r="AD127" s="88"/>
      <c r="AE127" s="88"/>
      <c r="AF127" s="88"/>
      <c r="AG127" s="88"/>
      <c r="AH127" s="88"/>
      <c r="AI127" s="88"/>
      <c r="AJ127" s="88"/>
      <c r="AK127" s="88"/>
      <c r="AL127" s="88"/>
      <c r="AM127" s="88"/>
    </row>
    <row r="128" spans="2:39">
      <c r="B128" s="88">
        <v>108</v>
      </c>
      <c r="AC128" s="88"/>
      <c r="AD128" s="88"/>
      <c r="AE128" s="88"/>
      <c r="AF128" s="88"/>
      <c r="AG128" s="88"/>
      <c r="AH128" s="88"/>
      <c r="AI128" s="88"/>
      <c r="AJ128" s="88"/>
      <c r="AK128" s="88"/>
      <c r="AL128" s="88"/>
      <c r="AM128" s="88"/>
    </row>
    <row r="129" spans="2:39">
      <c r="B129" s="88">
        <v>109</v>
      </c>
      <c r="AC129" s="88"/>
      <c r="AD129" s="88"/>
      <c r="AE129" s="88"/>
      <c r="AF129" s="88"/>
      <c r="AG129" s="88"/>
      <c r="AH129" s="88"/>
      <c r="AI129" s="88"/>
      <c r="AJ129" s="88"/>
      <c r="AK129" s="88"/>
      <c r="AL129" s="88"/>
      <c r="AM129" s="88"/>
    </row>
    <row r="130" spans="2:39">
      <c r="B130" s="88">
        <v>110</v>
      </c>
      <c r="AC130" s="88"/>
      <c r="AD130" s="88"/>
      <c r="AE130" s="88"/>
      <c r="AF130" s="88"/>
      <c r="AG130" s="88"/>
      <c r="AH130" s="88"/>
      <c r="AI130" s="88"/>
      <c r="AJ130" s="88"/>
      <c r="AK130" s="88"/>
      <c r="AL130" s="88"/>
      <c r="AM130" s="88"/>
    </row>
    <row r="131" spans="2:39">
      <c r="B131" s="88">
        <v>111</v>
      </c>
      <c r="AC131" s="88"/>
      <c r="AD131" s="88"/>
      <c r="AE131" s="88"/>
      <c r="AF131" s="88"/>
      <c r="AG131" s="88"/>
      <c r="AH131" s="88"/>
      <c r="AI131" s="88"/>
      <c r="AJ131" s="88"/>
      <c r="AK131" s="88"/>
      <c r="AL131" s="88"/>
      <c r="AM131" s="88"/>
    </row>
    <row r="132" spans="2:39">
      <c r="B132" s="88">
        <v>112</v>
      </c>
      <c r="AC132" s="88"/>
      <c r="AD132" s="88"/>
      <c r="AE132" s="88"/>
      <c r="AF132" s="88"/>
      <c r="AG132" s="88"/>
      <c r="AH132" s="88"/>
      <c r="AI132" s="88"/>
      <c r="AJ132" s="88"/>
      <c r="AK132" s="88"/>
      <c r="AL132" s="88"/>
      <c r="AM132" s="88"/>
    </row>
    <row r="133" spans="2:39">
      <c r="B133" s="88">
        <v>113</v>
      </c>
      <c r="AC133" s="88"/>
      <c r="AD133" s="88"/>
      <c r="AE133" s="88"/>
      <c r="AF133" s="88"/>
      <c r="AG133" s="88"/>
      <c r="AH133" s="88"/>
      <c r="AI133" s="88"/>
      <c r="AJ133" s="88"/>
      <c r="AK133" s="88"/>
      <c r="AL133" s="88"/>
      <c r="AM133" s="88"/>
    </row>
    <row r="134" spans="2:39">
      <c r="B134" s="88">
        <v>114</v>
      </c>
      <c r="AC134" s="88"/>
      <c r="AD134" s="88"/>
      <c r="AE134" s="88"/>
      <c r="AF134" s="88"/>
      <c r="AG134" s="88"/>
      <c r="AH134" s="88"/>
      <c r="AI134" s="88"/>
      <c r="AJ134" s="88"/>
      <c r="AK134" s="88"/>
      <c r="AL134" s="88"/>
      <c r="AM134" s="88"/>
    </row>
    <row r="135" spans="2:39">
      <c r="B135" s="88">
        <v>115</v>
      </c>
      <c r="AC135" s="88"/>
      <c r="AD135" s="88"/>
      <c r="AE135" s="88"/>
      <c r="AF135" s="88"/>
      <c r="AG135" s="88"/>
      <c r="AH135" s="88"/>
      <c r="AI135" s="88"/>
      <c r="AJ135" s="88"/>
      <c r="AK135" s="88"/>
      <c r="AL135" s="88"/>
      <c r="AM135" s="88"/>
    </row>
    <row r="136" spans="2:39">
      <c r="B136" s="88">
        <v>116</v>
      </c>
      <c r="AC136" s="88"/>
      <c r="AD136" s="88"/>
      <c r="AE136" s="88"/>
      <c r="AF136" s="88"/>
      <c r="AG136" s="88"/>
      <c r="AH136" s="88"/>
      <c r="AI136" s="88"/>
      <c r="AJ136" s="88"/>
      <c r="AK136" s="88"/>
      <c r="AL136" s="88"/>
      <c r="AM136" s="88"/>
    </row>
    <row r="137" spans="2:39">
      <c r="B137" s="88">
        <v>117</v>
      </c>
      <c r="AC137" s="88"/>
      <c r="AD137" s="88"/>
      <c r="AE137" s="88"/>
      <c r="AF137" s="88"/>
      <c r="AG137" s="88"/>
      <c r="AH137" s="88"/>
      <c r="AI137" s="88"/>
      <c r="AJ137" s="88"/>
      <c r="AK137" s="88"/>
      <c r="AL137" s="88"/>
      <c r="AM137" s="88"/>
    </row>
    <row r="138" spans="2:39">
      <c r="B138" s="88">
        <v>118</v>
      </c>
      <c r="AC138" s="88"/>
      <c r="AD138" s="88"/>
      <c r="AE138" s="88"/>
      <c r="AF138" s="88"/>
      <c r="AG138" s="88"/>
      <c r="AH138" s="88"/>
      <c r="AI138" s="88"/>
      <c r="AJ138" s="88"/>
      <c r="AK138" s="88"/>
      <c r="AL138" s="88"/>
      <c r="AM138" s="88"/>
    </row>
    <row r="139" spans="2:39">
      <c r="B139" s="88">
        <v>119</v>
      </c>
      <c r="AC139" s="88"/>
      <c r="AD139" s="88"/>
      <c r="AE139" s="88"/>
      <c r="AF139" s="88"/>
      <c r="AG139" s="88"/>
      <c r="AH139" s="88"/>
      <c r="AI139" s="88"/>
      <c r="AJ139" s="88"/>
      <c r="AK139" s="88"/>
      <c r="AL139" s="88"/>
      <c r="AM139" s="88"/>
    </row>
    <row r="140" spans="2:39">
      <c r="B140" s="88">
        <v>120</v>
      </c>
      <c r="AC140" s="88"/>
      <c r="AD140" s="88"/>
      <c r="AE140" s="88"/>
      <c r="AF140" s="88"/>
      <c r="AG140" s="88"/>
      <c r="AH140" s="88"/>
      <c r="AI140" s="88"/>
      <c r="AJ140" s="88"/>
      <c r="AK140" s="88"/>
      <c r="AL140" s="88"/>
      <c r="AM140" s="88"/>
    </row>
    <row r="141" spans="2:39">
      <c r="B141" s="88">
        <v>121</v>
      </c>
      <c r="AC141" s="88"/>
      <c r="AD141" s="88"/>
      <c r="AE141" s="88"/>
      <c r="AF141" s="88"/>
      <c r="AG141" s="88"/>
      <c r="AH141" s="88"/>
      <c r="AI141" s="88"/>
      <c r="AJ141" s="88"/>
      <c r="AK141" s="88"/>
      <c r="AL141" s="88"/>
      <c r="AM141" s="88"/>
    </row>
    <row r="142" spans="2:39">
      <c r="B142" s="88">
        <v>122</v>
      </c>
      <c r="AC142" s="88"/>
      <c r="AD142" s="88"/>
      <c r="AE142" s="88"/>
      <c r="AF142" s="88"/>
      <c r="AG142" s="88"/>
      <c r="AH142" s="88"/>
      <c r="AI142" s="88"/>
      <c r="AJ142" s="88"/>
      <c r="AK142" s="88"/>
      <c r="AL142" s="88"/>
      <c r="AM142" s="88"/>
    </row>
    <row r="143" spans="2:39">
      <c r="B143" s="88">
        <v>123</v>
      </c>
      <c r="AC143" s="88"/>
      <c r="AD143" s="88"/>
      <c r="AE143" s="88"/>
      <c r="AF143" s="88"/>
      <c r="AG143" s="88"/>
      <c r="AH143" s="88"/>
      <c r="AI143" s="88"/>
      <c r="AJ143" s="88"/>
      <c r="AK143" s="88"/>
      <c r="AL143" s="88"/>
      <c r="AM143" s="88"/>
    </row>
    <row r="144" spans="2:39">
      <c r="B144" s="88">
        <v>124</v>
      </c>
      <c r="AC144" s="88"/>
      <c r="AD144" s="88"/>
      <c r="AE144" s="88"/>
      <c r="AF144" s="88"/>
      <c r="AG144" s="88"/>
      <c r="AH144" s="88"/>
      <c r="AI144" s="88"/>
      <c r="AJ144" s="88"/>
      <c r="AK144" s="88"/>
      <c r="AL144" s="88"/>
      <c r="AM144" s="88"/>
    </row>
    <row r="145" spans="2:39">
      <c r="B145" s="88">
        <v>125</v>
      </c>
      <c r="AC145" s="88"/>
      <c r="AD145" s="88"/>
      <c r="AE145" s="88"/>
      <c r="AF145" s="88"/>
      <c r="AG145" s="88"/>
      <c r="AH145" s="88"/>
      <c r="AI145" s="88"/>
      <c r="AJ145" s="88"/>
      <c r="AK145" s="88"/>
      <c r="AL145" s="88"/>
      <c r="AM145" s="88"/>
    </row>
    <row r="146" spans="2:39">
      <c r="B146" s="88">
        <v>126</v>
      </c>
      <c r="AC146" s="88"/>
      <c r="AD146" s="88"/>
      <c r="AE146" s="88"/>
      <c r="AF146" s="88"/>
      <c r="AG146" s="88"/>
      <c r="AH146" s="88"/>
      <c r="AI146" s="88"/>
      <c r="AJ146" s="88"/>
      <c r="AK146" s="88"/>
      <c r="AL146" s="88"/>
      <c r="AM146" s="88"/>
    </row>
    <row r="147" spans="2:39">
      <c r="B147" s="88">
        <v>127</v>
      </c>
      <c r="AC147" s="88"/>
      <c r="AD147" s="88"/>
      <c r="AE147" s="88"/>
      <c r="AF147" s="88"/>
      <c r="AG147" s="88"/>
      <c r="AH147" s="88"/>
      <c r="AI147" s="88"/>
      <c r="AJ147" s="88"/>
      <c r="AK147" s="88"/>
      <c r="AL147" s="88"/>
      <c r="AM147" s="88"/>
    </row>
    <row r="148" spans="2:39">
      <c r="B148" s="88">
        <v>128</v>
      </c>
      <c r="AC148" s="88"/>
      <c r="AD148" s="88"/>
      <c r="AE148" s="88"/>
      <c r="AF148" s="88"/>
      <c r="AG148" s="88"/>
      <c r="AH148" s="88"/>
      <c r="AI148" s="88"/>
      <c r="AJ148" s="88"/>
      <c r="AK148" s="88"/>
      <c r="AL148" s="88"/>
      <c r="AM148" s="88"/>
    </row>
    <row r="149" spans="2:39">
      <c r="B149" s="88">
        <v>129</v>
      </c>
      <c r="AC149" s="88"/>
      <c r="AD149" s="88"/>
      <c r="AE149" s="88"/>
      <c r="AF149" s="88"/>
      <c r="AG149" s="88"/>
      <c r="AH149" s="88"/>
      <c r="AI149" s="88"/>
      <c r="AJ149" s="88"/>
      <c r="AK149" s="88"/>
      <c r="AL149" s="88"/>
      <c r="AM149" s="88"/>
    </row>
    <row r="150" spans="2:39">
      <c r="B150" s="88">
        <v>130</v>
      </c>
      <c r="AC150" s="88"/>
      <c r="AD150" s="88"/>
      <c r="AE150" s="88"/>
      <c r="AF150" s="88"/>
      <c r="AG150" s="88"/>
      <c r="AH150" s="88"/>
      <c r="AI150" s="88"/>
      <c r="AJ150" s="88"/>
      <c r="AK150" s="88"/>
      <c r="AL150" s="88"/>
      <c r="AM150" s="88"/>
    </row>
    <row r="151" spans="2:39">
      <c r="B151" s="88">
        <v>131</v>
      </c>
      <c r="AC151" s="88"/>
      <c r="AD151" s="88"/>
      <c r="AE151" s="88"/>
      <c r="AF151" s="88"/>
      <c r="AG151" s="88"/>
      <c r="AH151" s="88"/>
      <c r="AI151" s="88"/>
      <c r="AJ151" s="88"/>
      <c r="AK151" s="88"/>
      <c r="AL151" s="88"/>
      <c r="AM151" s="88"/>
    </row>
    <row r="152" spans="2:39">
      <c r="B152" s="88">
        <v>132</v>
      </c>
      <c r="AC152" s="88"/>
      <c r="AD152" s="88"/>
      <c r="AE152" s="88"/>
      <c r="AF152" s="88"/>
      <c r="AG152" s="88"/>
      <c r="AH152" s="88"/>
      <c r="AI152" s="88"/>
      <c r="AJ152" s="88"/>
      <c r="AK152" s="88"/>
      <c r="AL152" s="88"/>
      <c r="AM152" s="88"/>
    </row>
    <row r="153" spans="2:39">
      <c r="B153" s="88">
        <v>133</v>
      </c>
      <c r="AC153" s="88"/>
      <c r="AD153" s="88"/>
      <c r="AE153" s="88"/>
      <c r="AF153" s="88"/>
      <c r="AG153" s="88"/>
      <c r="AH153" s="88"/>
      <c r="AI153" s="88"/>
      <c r="AJ153" s="88"/>
      <c r="AK153" s="88"/>
      <c r="AL153" s="88"/>
      <c r="AM153" s="88"/>
    </row>
    <row r="154" spans="2:39">
      <c r="B154" s="88">
        <v>134</v>
      </c>
      <c r="AC154" s="88"/>
      <c r="AD154" s="88"/>
      <c r="AE154" s="88"/>
      <c r="AF154" s="88"/>
      <c r="AG154" s="88"/>
      <c r="AH154" s="88"/>
      <c r="AI154" s="88"/>
      <c r="AJ154" s="88"/>
      <c r="AK154" s="88"/>
      <c r="AL154" s="88"/>
      <c r="AM154" s="88"/>
    </row>
  </sheetData>
  <sortState ref="A9:GK27">
    <sortCondition descending="1" ref="GG9:GG27"/>
  </sortState>
  <mergeCells count="299">
    <mergeCell ref="B6:C6"/>
    <mergeCell ref="D6:E6"/>
    <mergeCell ref="L8:M8"/>
    <mergeCell ref="K7:K8"/>
    <mergeCell ref="J6:K6"/>
    <mergeCell ref="J7:J8"/>
    <mergeCell ref="H6:I6"/>
    <mergeCell ref="Q7:Q8"/>
    <mergeCell ref="A5:A8"/>
    <mergeCell ref="B8:C8"/>
    <mergeCell ref="H8:I8"/>
    <mergeCell ref="F6:G6"/>
    <mergeCell ref="D7:D8"/>
    <mergeCell ref="B5:G5"/>
    <mergeCell ref="F8:G8"/>
    <mergeCell ref="E7:E8"/>
    <mergeCell ref="N8:O8"/>
    <mergeCell ref="BX7:BX8"/>
    <mergeCell ref="BH6:BI6"/>
    <mergeCell ref="BG7:BG8"/>
    <mergeCell ref="BD6:BE6"/>
    <mergeCell ref="BJ8:BK8"/>
    <mergeCell ref="BT8:BU8"/>
    <mergeCell ref="AV8:AW8"/>
    <mergeCell ref="AC7:AC8"/>
    <mergeCell ref="AT7:AT8"/>
    <mergeCell ref="AU7:AU8"/>
    <mergeCell ref="AD8:AE8"/>
    <mergeCell ref="AN7:AN8"/>
    <mergeCell ref="AO7:AO8"/>
    <mergeCell ref="AR8:AS8"/>
    <mergeCell ref="AL8:AM8"/>
    <mergeCell ref="AP8:AQ8"/>
    <mergeCell ref="AZ7:AZ8"/>
    <mergeCell ref="BA7:BA8"/>
    <mergeCell ref="BB8:BC8"/>
    <mergeCell ref="AF8:AG8"/>
    <mergeCell ref="AH7:AH8"/>
    <mergeCell ref="AI7:AI8"/>
    <mergeCell ref="AJ8:AK8"/>
    <mergeCell ref="BP8:BQ8"/>
    <mergeCell ref="BL7:BL8"/>
    <mergeCell ref="BM7:BM8"/>
    <mergeCell ref="BS7:BS8"/>
    <mergeCell ref="BN8:BO8"/>
    <mergeCell ref="W7:W8"/>
    <mergeCell ref="X8:Y8"/>
    <mergeCell ref="BH8:BI8"/>
    <mergeCell ref="BV8:BW8"/>
    <mergeCell ref="Z8:AA8"/>
    <mergeCell ref="AB7:AB8"/>
    <mergeCell ref="BD8:BE8"/>
    <mergeCell ref="BF7:BF8"/>
    <mergeCell ref="L6:M6"/>
    <mergeCell ref="H5:M5"/>
    <mergeCell ref="AR5:AW5"/>
    <mergeCell ref="AX6:AY6"/>
    <mergeCell ref="AX5:BC5"/>
    <mergeCell ref="AF5:AK5"/>
    <mergeCell ref="Z5:AE5"/>
    <mergeCell ref="T8:U8"/>
    <mergeCell ref="P7:P8"/>
    <mergeCell ref="AP6:AQ6"/>
    <mergeCell ref="AN6:AO6"/>
    <mergeCell ref="T6:U6"/>
    <mergeCell ref="Z6:AA6"/>
    <mergeCell ref="AZ6:BA6"/>
    <mergeCell ref="R8:S8"/>
    <mergeCell ref="V7:V8"/>
    <mergeCell ref="AD6:AE6"/>
    <mergeCell ref="AX8:AY8"/>
    <mergeCell ref="AT6:AU6"/>
    <mergeCell ref="AV6:AW6"/>
    <mergeCell ref="AB6:AC6"/>
    <mergeCell ref="AL6:AM6"/>
    <mergeCell ref="AR6:AS6"/>
    <mergeCell ref="X6:Y6"/>
    <mergeCell ref="AJ6:AK6"/>
    <mergeCell ref="T2:AK2"/>
    <mergeCell ref="T3:AK3"/>
    <mergeCell ref="AL1:BC1"/>
    <mergeCell ref="BD5:BI5"/>
    <mergeCell ref="N6:O6"/>
    <mergeCell ref="AL5:AQ5"/>
    <mergeCell ref="P6:Q6"/>
    <mergeCell ref="R6:S6"/>
    <mergeCell ref="AF6:AG6"/>
    <mergeCell ref="V6:W6"/>
    <mergeCell ref="BD4:BO4"/>
    <mergeCell ref="AL2:BC2"/>
    <mergeCell ref="AL3:BC3"/>
    <mergeCell ref="AL4:BC4"/>
    <mergeCell ref="BD1:BO1"/>
    <mergeCell ref="BD2:BO2"/>
    <mergeCell ref="B1:S1"/>
    <mergeCell ref="B2:S2"/>
    <mergeCell ref="B3:S3"/>
    <mergeCell ref="B4:S4"/>
    <mergeCell ref="T4:AK4"/>
    <mergeCell ref="T1:AK1"/>
    <mergeCell ref="N5:S5"/>
    <mergeCell ref="T5:Y5"/>
    <mergeCell ref="AH6:AI6"/>
    <mergeCell ref="BJ5:BO5"/>
    <mergeCell ref="BV5:CA5"/>
    <mergeCell ref="CB5:CG5"/>
    <mergeCell ref="CL6:CM6"/>
    <mergeCell ref="CH5:CM5"/>
    <mergeCell ref="BP6:BQ6"/>
    <mergeCell ref="BN6:BO6"/>
    <mergeCell ref="CF6:CG6"/>
    <mergeCell ref="CH6:CI6"/>
    <mergeCell ref="BJ6:BK6"/>
    <mergeCell ref="BL6:BM6"/>
    <mergeCell ref="BR6:BS6"/>
    <mergeCell ref="BZ6:CA6"/>
    <mergeCell ref="BX6:BY6"/>
    <mergeCell ref="BV6:BW6"/>
    <mergeCell ref="BT6:BU6"/>
    <mergeCell ref="BB6:BC6"/>
    <mergeCell ref="BF6:BG6"/>
    <mergeCell ref="EM7:EM8"/>
    <mergeCell ref="ET8:EU8"/>
    <mergeCell ref="EF7:EF8"/>
    <mergeCell ref="CK7:CK8"/>
    <mergeCell ref="CV7:CV8"/>
    <mergeCell ref="EL7:EL8"/>
    <mergeCell ref="CZ8:DA8"/>
    <mergeCell ref="CP7:CP8"/>
    <mergeCell ref="DV8:DW8"/>
    <mergeCell ref="DX8:DY8"/>
    <mergeCell ref="EJ8:EK8"/>
    <mergeCell ref="EG7:EG8"/>
    <mergeCell ref="EH8:EI8"/>
    <mergeCell ref="EB8:EC8"/>
    <mergeCell ref="DV6:DW6"/>
    <mergeCell ref="DL6:DM6"/>
    <mergeCell ref="BY7:BY8"/>
    <mergeCell ref="DZ7:DZ8"/>
    <mergeCell ref="EA7:EA8"/>
    <mergeCell ref="ED8:EE8"/>
    <mergeCell ref="CX6:CY6"/>
    <mergeCell ref="DT7:DT8"/>
    <mergeCell ref="DP8:DQ8"/>
    <mergeCell ref="DN7:DN8"/>
    <mergeCell ref="DP6:DQ6"/>
    <mergeCell ref="DT6:DU6"/>
    <mergeCell ref="BZ8:CA8"/>
    <mergeCell ref="CB8:CC8"/>
    <mergeCell ref="CD7:CD8"/>
    <mergeCell ref="CF8:CG8"/>
    <mergeCell ref="FH5:FM5"/>
    <mergeCell ref="FH6:FI6"/>
    <mergeCell ref="FJ6:FK6"/>
    <mergeCell ref="FL6:FM6"/>
    <mergeCell ref="EV5:FA5"/>
    <mergeCell ref="EV6:EW6"/>
    <mergeCell ref="CP6:CQ6"/>
    <mergeCell ref="CR6:CS6"/>
    <mergeCell ref="CT6:CU6"/>
    <mergeCell ref="CV6:CW6"/>
    <mergeCell ref="CT8:CU8"/>
    <mergeCell ref="CR8:CS8"/>
    <mergeCell ref="CJ7:CJ8"/>
    <mergeCell ref="CN8:CO8"/>
    <mergeCell ref="CL8:CM8"/>
    <mergeCell ref="DL8:DM8"/>
    <mergeCell ref="DJ8:DK8"/>
    <mergeCell ref="CQ7:CQ8"/>
    <mergeCell ref="DF6:DG6"/>
    <mergeCell ref="DH6:DI6"/>
    <mergeCell ref="EJ5:EO5"/>
    <mergeCell ref="EJ6:EK6"/>
    <mergeCell ref="EL6:EM6"/>
    <mergeCell ref="ED5:EI5"/>
    <mergeCell ref="EN6:EO6"/>
    <mergeCell ref="ED6:EE6"/>
    <mergeCell ref="EF6:EG6"/>
    <mergeCell ref="EH6:EI6"/>
    <mergeCell ref="BD3:BO3"/>
    <mergeCell ref="DX5:EC5"/>
    <mergeCell ref="DX6:DY6"/>
    <mergeCell ref="EB6:EC6"/>
    <mergeCell ref="DR6:DS6"/>
    <mergeCell ref="BP5:BU5"/>
    <mergeCell ref="DF5:DK5"/>
    <mergeCell ref="DL5:DQ5"/>
    <mergeCell ref="DR5:DW5"/>
    <mergeCell ref="CN6:CO6"/>
    <mergeCell ref="DD6:DE6"/>
    <mergeCell ref="DB6:DC6"/>
    <mergeCell ref="CZ6:DA6"/>
    <mergeCell ref="CN5:CS5"/>
    <mergeCell ref="BP3:CG3"/>
    <mergeCell ref="BP4:CG4"/>
    <mergeCell ref="EN8:EO8"/>
    <mergeCell ref="FJ7:FJ8"/>
    <mergeCell ref="FK7:FK8"/>
    <mergeCell ref="FH8:FI8"/>
    <mergeCell ref="FL8:FM8"/>
    <mergeCell ref="ET6:EU6"/>
    <mergeCell ref="EZ6:FA6"/>
    <mergeCell ref="ER7:ER8"/>
    <mergeCell ref="ER6:ES6"/>
    <mergeCell ref="EP6:EQ6"/>
    <mergeCell ref="EP5:EU5"/>
    <mergeCell ref="FF8:FG8"/>
    <mergeCell ref="ES7:ES8"/>
    <mergeCell ref="EP8:EQ8"/>
    <mergeCell ref="EX7:EX8"/>
    <mergeCell ref="EV8:EW8"/>
    <mergeCell ref="FB5:FG5"/>
    <mergeCell ref="FB6:FC6"/>
    <mergeCell ref="FD6:FE6"/>
    <mergeCell ref="FF6:FG6"/>
    <mergeCell ref="FE7:FE8"/>
    <mergeCell ref="EY7:EY8"/>
    <mergeCell ref="EZ8:FA8"/>
    <mergeCell ref="FD7:FD8"/>
    <mergeCell ref="FB8:FC8"/>
    <mergeCell ref="EX6:EY6"/>
    <mergeCell ref="DF8:DG8"/>
    <mergeCell ref="CX8:CY8"/>
    <mergeCell ref="CE7:CE8"/>
    <mergeCell ref="CD6:CE6"/>
    <mergeCell ref="CB6:CC6"/>
    <mergeCell ref="CZ3:DQ3"/>
    <mergeCell ref="CZ4:DQ4"/>
    <mergeCell ref="DR1:EI1"/>
    <mergeCell ref="DR2:EI2"/>
    <mergeCell ref="DR3:EI3"/>
    <mergeCell ref="DR4:EI4"/>
    <mergeCell ref="CZ1:DQ1"/>
    <mergeCell ref="DB7:DB8"/>
    <mergeCell ref="DC7:DC8"/>
    <mergeCell ref="DH7:DH8"/>
    <mergeCell ref="DO7:DO8"/>
    <mergeCell ref="DU7:DU8"/>
    <mergeCell ref="BP1:CG1"/>
    <mergeCell ref="BP2:CG2"/>
    <mergeCell ref="CH1:CY1"/>
    <mergeCell ref="CH2:CY2"/>
    <mergeCell ref="CH3:CY3"/>
    <mergeCell ref="CH4:CY4"/>
    <mergeCell ref="BR7:BR8"/>
    <mergeCell ref="EJ3:FA3"/>
    <mergeCell ref="EJ4:FA4"/>
    <mergeCell ref="GF1:GI1"/>
    <mergeCell ref="GF2:GI2"/>
    <mergeCell ref="GF3:GI3"/>
    <mergeCell ref="GF4:GI4"/>
    <mergeCell ref="CJ6:CK6"/>
    <mergeCell ref="CH8:CI8"/>
    <mergeCell ref="DJ6:DK6"/>
    <mergeCell ref="CW7:CW8"/>
    <mergeCell ref="FB1:FM1"/>
    <mergeCell ref="FB2:FM2"/>
    <mergeCell ref="FB3:FM3"/>
    <mergeCell ref="FB4:FM4"/>
    <mergeCell ref="EJ1:FA1"/>
    <mergeCell ref="EJ2:FA2"/>
    <mergeCell ref="CZ2:DQ2"/>
    <mergeCell ref="CT5:CY5"/>
    <mergeCell ref="DZ6:EA6"/>
    <mergeCell ref="DR8:DS8"/>
    <mergeCell ref="DN6:DO6"/>
    <mergeCell ref="CZ5:DE5"/>
    <mergeCell ref="DD8:DE8"/>
    <mergeCell ref="DI7:DI8"/>
    <mergeCell ref="GI7:GI8"/>
    <mergeCell ref="GF5:GI5"/>
    <mergeCell ref="GF6:GG6"/>
    <mergeCell ref="GH6:GI6"/>
    <mergeCell ref="FN5:FS5"/>
    <mergeCell ref="FN6:FO6"/>
    <mergeCell ref="FP6:FQ6"/>
    <mergeCell ref="FR6:FS6"/>
    <mergeCell ref="FP7:FP8"/>
    <mergeCell ref="FQ7:FQ8"/>
    <mergeCell ref="GH7:GH8"/>
    <mergeCell ref="GF8:GG8"/>
    <mergeCell ref="FT5:FY5"/>
    <mergeCell ref="FT6:FU6"/>
    <mergeCell ref="FV6:FW6"/>
    <mergeCell ref="FX6:FY6"/>
    <mergeCell ref="FV7:FV8"/>
    <mergeCell ref="FW7:FW8"/>
    <mergeCell ref="GB6:GC6"/>
    <mergeCell ref="GD6:GE6"/>
    <mergeCell ref="FT8:FU8"/>
    <mergeCell ref="FX8:FY8"/>
    <mergeCell ref="FZ5:GE5"/>
    <mergeCell ref="FZ6:GA6"/>
    <mergeCell ref="FN8:FO8"/>
    <mergeCell ref="FR8:FS8"/>
    <mergeCell ref="GB7:GB8"/>
    <mergeCell ref="GC7:GC8"/>
    <mergeCell ref="FZ8:GA8"/>
    <mergeCell ref="GD8:GE8"/>
  </mergeCells>
  <printOptions horizontalCentered="1"/>
  <pageMargins left="0.39370078740157483" right="0.19685039370078741" top="0.59055118110236227" bottom="0.19685039370078741" header="0" footer="0"/>
  <pageSetup scale="75" fitToWidth="12" orientation="landscape" horizontalDpi="300" r:id="rId1"/>
  <headerFooter alignWithMargins="0"/>
  <colBreaks count="9" manualBreakCount="9">
    <brk id="19" max="32" man="1"/>
    <brk id="37" max="32" man="1"/>
    <brk id="55" max="32" man="1"/>
    <brk id="67" max="32" man="1"/>
    <brk id="85" max="32" man="1"/>
    <brk id="103" max="32" man="1"/>
    <brk id="121" max="32" man="1"/>
    <brk id="139" max="32" man="1"/>
    <brk id="157" max="32" man="1"/>
  </col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W39"/>
  <sheetViews>
    <sheetView showGridLines="0" zoomScale="85" zoomScaleNormal="85" zoomScaleSheetLayoutView="75" workbookViewId="0">
      <pane xSplit="3" ySplit="6" topLeftCell="D7" activePane="bottomRight" state="frozen"/>
      <selection activeCell="B12" sqref="B12"/>
      <selection pane="topRight" activeCell="B12" sqref="B12"/>
      <selection pane="bottomLeft" activeCell="B12" sqref="B12"/>
      <selection pane="bottomRight" activeCell="B12" sqref="B12"/>
    </sheetView>
  </sheetViews>
  <sheetFormatPr baseColWidth="10" defaultRowHeight="12.75"/>
  <cols>
    <col min="1" max="1" width="4" style="10" customWidth="1"/>
    <col min="2" max="2" width="31.42578125" style="10" customWidth="1"/>
    <col min="3" max="3" width="7" style="485" customWidth="1"/>
    <col min="4" max="4" width="9.85546875" style="10" bestFit="1" customWidth="1"/>
    <col min="5" max="5" width="10.7109375" style="10" customWidth="1"/>
    <col min="6" max="6" width="10.5703125" style="10" customWidth="1"/>
    <col min="7" max="7" width="6.85546875" style="252" customWidth="1"/>
    <col min="8" max="8" width="7.85546875" style="10" bestFit="1" customWidth="1"/>
    <col min="9" max="9" width="8.140625" style="10" bestFit="1" customWidth="1"/>
    <col min="10" max="10" width="11.7109375" style="10" customWidth="1"/>
    <col min="11" max="11" width="12.7109375" style="10" customWidth="1"/>
    <col min="12" max="12" width="11.5703125" style="10" customWidth="1"/>
    <col min="13" max="13" width="7.5703125" style="252" customWidth="1"/>
    <col min="14" max="15" width="8.140625" style="10" bestFit="1" customWidth="1"/>
    <col min="16" max="16" width="11.140625" style="10" customWidth="1"/>
    <col min="17" max="17" width="10.7109375" style="10" customWidth="1"/>
    <col min="18" max="18" width="11.5703125" style="10" customWidth="1"/>
    <col min="19" max="19" width="7.42578125" style="10" customWidth="1"/>
    <col min="20" max="20" width="7.85546875" style="10" bestFit="1" customWidth="1"/>
    <col min="21" max="21" width="9.140625" style="10" customWidth="1"/>
    <col min="22" max="16384" width="11.42578125" style="10"/>
  </cols>
  <sheetData>
    <row r="1" spans="1:23" ht="20.25">
      <c r="B1" s="1110" t="s">
        <v>423</v>
      </c>
      <c r="C1" s="1110"/>
      <c r="D1" s="1110"/>
      <c r="E1" s="1110"/>
      <c r="F1" s="1110"/>
      <c r="G1" s="1110"/>
      <c r="H1" s="1110"/>
      <c r="I1" s="1110"/>
      <c r="J1" s="1110"/>
      <c r="K1" s="1110"/>
      <c r="L1" s="1110"/>
      <c r="M1" s="1110"/>
      <c r="N1" s="1110"/>
      <c r="O1" s="1110"/>
      <c r="P1" s="1110"/>
      <c r="Q1" s="1110"/>
      <c r="R1" s="1110"/>
      <c r="S1" s="1110"/>
      <c r="T1" s="1110"/>
      <c r="U1" s="1110"/>
    </row>
    <row r="2" spans="1:23" ht="15.75">
      <c r="B2" s="1111" t="s">
        <v>567</v>
      </c>
      <c r="C2" s="1112"/>
      <c r="D2" s="1112"/>
      <c r="E2" s="1112"/>
      <c r="F2" s="1112"/>
      <c r="G2" s="1112"/>
      <c r="H2" s="1112"/>
      <c r="I2" s="1112"/>
      <c r="J2" s="1112"/>
      <c r="K2" s="1112"/>
      <c r="L2" s="1112"/>
      <c r="M2" s="1112"/>
      <c r="N2" s="1112"/>
      <c r="O2" s="1112"/>
      <c r="P2" s="1112"/>
      <c r="Q2" s="1112"/>
      <c r="R2" s="1112"/>
      <c r="S2" s="1112"/>
      <c r="T2" s="1112"/>
      <c r="U2" s="1112"/>
    </row>
    <row r="3" spans="1:23" ht="15" thickBot="1">
      <c r="B3" s="1113" t="s">
        <v>16</v>
      </c>
      <c r="C3" s="1113"/>
      <c r="D3" s="1113"/>
      <c r="E3" s="1113"/>
      <c r="F3" s="1113"/>
      <c r="G3" s="1113"/>
      <c r="H3" s="1113"/>
      <c r="I3" s="1113"/>
      <c r="J3" s="1113"/>
      <c r="K3" s="1113"/>
      <c r="L3" s="1113"/>
      <c r="M3" s="1113"/>
      <c r="N3" s="1113"/>
      <c r="O3" s="1113"/>
      <c r="P3" s="1113"/>
      <c r="Q3" s="1113"/>
      <c r="R3" s="1113"/>
      <c r="S3" s="1113"/>
      <c r="T3" s="1113"/>
      <c r="U3" s="1113"/>
    </row>
    <row r="4" spans="1:23" s="454" customFormat="1" ht="18.75" thickTop="1">
      <c r="A4" s="1114" t="s">
        <v>264</v>
      </c>
      <c r="B4" s="1094" t="s">
        <v>263</v>
      </c>
      <c r="C4" s="1097" t="s">
        <v>422</v>
      </c>
      <c r="D4" s="1117" t="s">
        <v>104</v>
      </c>
      <c r="E4" s="1118"/>
      <c r="F4" s="1118"/>
      <c r="G4" s="1118"/>
      <c r="H4" s="1118"/>
      <c r="I4" s="1119"/>
      <c r="J4" s="1121" t="s">
        <v>105</v>
      </c>
      <c r="K4" s="1121"/>
      <c r="L4" s="1121"/>
      <c r="M4" s="1121"/>
      <c r="N4" s="1121"/>
      <c r="O4" s="1122"/>
      <c r="P4" s="1127" t="s">
        <v>262</v>
      </c>
      <c r="Q4" s="1128"/>
      <c r="R4" s="1128"/>
      <c r="S4" s="1128"/>
      <c r="T4" s="1128"/>
      <c r="U4" s="1129"/>
    </row>
    <row r="5" spans="1:23" s="1" customFormat="1" ht="17.25" customHeight="1">
      <c r="A5" s="1115"/>
      <c r="B5" s="1095"/>
      <c r="C5" s="1098"/>
      <c r="D5" s="1106" t="s">
        <v>421</v>
      </c>
      <c r="E5" s="1107"/>
      <c r="F5" s="1100" t="s">
        <v>53</v>
      </c>
      <c r="G5" s="1101"/>
      <c r="H5" s="1108" t="s">
        <v>129</v>
      </c>
      <c r="I5" s="1109"/>
      <c r="J5" s="1123" t="s">
        <v>421</v>
      </c>
      <c r="K5" s="1124"/>
      <c r="L5" s="1102" t="s">
        <v>53</v>
      </c>
      <c r="M5" s="1103"/>
      <c r="N5" s="1125" t="s">
        <v>129</v>
      </c>
      <c r="O5" s="1126"/>
      <c r="P5" s="1105" t="s">
        <v>421</v>
      </c>
      <c r="Q5" s="1120"/>
      <c r="R5" s="1104" t="s">
        <v>53</v>
      </c>
      <c r="S5" s="1105"/>
      <c r="T5" s="1092" t="s">
        <v>129</v>
      </c>
      <c r="U5" s="1093"/>
    </row>
    <row r="6" spans="1:23" s="196" customFormat="1" ht="12.75" customHeight="1" thickBot="1">
      <c r="A6" s="1116"/>
      <c r="B6" s="1096"/>
      <c r="C6" s="1099"/>
      <c r="D6" s="557">
        <v>41639</v>
      </c>
      <c r="E6" s="555">
        <v>42004</v>
      </c>
      <c r="F6" s="555" t="s">
        <v>421</v>
      </c>
      <c r="G6" s="556" t="s">
        <v>55</v>
      </c>
      <c r="H6" s="555">
        <v>41639</v>
      </c>
      <c r="I6" s="554">
        <v>42004</v>
      </c>
      <c r="J6" s="553">
        <v>41639</v>
      </c>
      <c r="K6" s="552">
        <v>42004</v>
      </c>
      <c r="L6" s="551" t="s">
        <v>421</v>
      </c>
      <c r="M6" s="550" t="s">
        <v>55</v>
      </c>
      <c r="N6" s="549">
        <v>41639</v>
      </c>
      <c r="O6" s="548">
        <v>42004</v>
      </c>
      <c r="P6" s="547">
        <v>41639</v>
      </c>
      <c r="Q6" s="545">
        <v>42004</v>
      </c>
      <c r="R6" s="546" t="s">
        <v>421</v>
      </c>
      <c r="S6" s="545" t="s">
        <v>55</v>
      </c>
      <c r="T6" s="545">
        <v>41639</v>
      </c>
      <c r="U6" s="544">
        <v>42004</v>
      </c>
    </row>
    <row r="7" spans="1:23" ht="19.5" customHeight="1">
      <c r="A7" s="512">
        <v>1</v>
      </c>
      <c r="B7" s="251" t="s">
        <v>420</v>
      </c>
      <c r="C7" s="543"/>
      <c r="D7" s="509">
        <v>9112893.8800000008</v>
      </c>
      <c r="E7" s="542">
        <v>9829598.2200000025</v>
      </c>
      <c r="F7" s="542">
        <v>716704.34000000171</v>
      </c>
      <c r="G7" s="541">
        <v>7.864728256881684E-2</v>
      </c>
      <c r="H7" s="540"/>
      <c r="I7" s="539"/>
      <c r="J7" s="538">
        <v>9739824.4499999993</v>
      </c>
      <c r="K7" s="537">
        <v>9204426.7699999977</v>
      </c>
      <c r="L7" s="536">
        <v>-535397.68000000156</v>
      </c>
      <c r="M7" s="535">
        <v>-5.4969951742816228E-2</v>
      </c>
      <c r="N7" s="534"/>
      <c r="O7" s="533"/>
      <c r="P7" s="517">
        <v>18852718.329999998</v>
      </c>
      <c r="Q7" s="532">
        <v>19034024.990000002</v>
      </c>
      <c r="R7" s="515">
        <v>181306.66000000387</v>
      </c>
      <c r="S7" s="678">
        <v>9.6170035973801079E-3</v>
      </c>
      <c r="T7" s="515"/>
      <c r="U7" s="531"/>
      <c r="V7" s="173"/>
      <c r="W7" s="173"/>
    </row>
    <row r="8" spans="1:23" ht="19.5" customHeight="1">
      <c r="A8" s="512">
        <v>2</v>
      </c>
      <c r="B8" s="251" t="s">
        <v>419</v>
      </c>
      <c r="C8" s="526" t="s">
        <v>56</v>
      </c>
      <c r="D8" s="509">
        <v>6626092.709999999</v>
      </c>
      <c r="E8" s="508">
        <v>7328659.8900000006</v>
      </c>
      <c r="F8" s="508">
        <v>702567.18000000156</v>
      </c>
      <c r="G8" s="525">
        <v>0.10603038785432292</v>
      </c>
      <c r="H8" s="524">
        <v>0.72719933400623382</v>
      </c>
      <c r="I8" s="523">
        <v>0.74540830744900932</v>
      </c>
      <c r="J8" s="522">
        <v>9201574.7999999952</v>
      </c>
      <c r="K8" s="521">
        <v>8675628.3399999999</v>
      </c>
      <c r="L8" s="520">
        <v>-525946.45999999531</v>
      </c>
      <c r="M8" s="519">
        <v>-5.7158309466766012E-2</v>
      </c>
      <c r="N8" s="519">
        <v>0.94473723291799128</v>
      </c>
      <c r="O8" s="518">
        <v>0.94254955325153855</v>
      </c>
      <c r="P8" s="517">
        <v>15827667.509999994</v>
      </c>
      <c r="Q8" s="516">
        <v>16004288.23</v>
      </c>
      <c r="R8" s="515">
        <v>176620.72000000626</v>
      </c>
      <c r="S8" s="514">
        <v>1.1158985990097181E-2</v>
      </c>
      <c r="T8" s="514">
        <v>0.83954298966073804</v>
      </c>
      <c r="U8" s="531">
        <v>0.84082521896489315</v>
      </c>
    </row>
    <row r="9" spans="1:23" ht="19.5" customHeight="1">
      <c r="A9" s="512">
        <v>3</v>
      </c>
      <c r="B9" s="224" t="s">
        <v>46</v>
      </c>
      <c r="C9" s="526" t="s">
        <v>61</v>
      </c>
      <c r="D9" s="509">
        <v>228594.63</v>
      </c>
      <c r="E9" s="508">
        <v>327956.02999999997</v>
      </c>
      <c r="F9" s="508">
        <v>99361.399999999965</v>
      </c>
      <c r="G9" s="525">
        <v>0.43466200408994721</v>
      </c>
      <c r="H9" s="524">
        <v>3.4499159611064367E-2</v>
      </c>
      <c r="I9" s="523">
        <v>4.474979531353309E-2</v>
      </c>
      <c r="J9" s="522">
        <v>2530024.5100000007</v>
      </c>
      <c r="K9" s="521">
        <v>1044554.6400000001</v>
      </c>
      <c r="L9" s="520">
        <v>-1485469.8700000006</v>
      </c>
      <c r="M9" s="519">
        <v>-0.58713655307631785</v>
      </c>
      <c r="N9" s="519">
        <v>0.27495559890465726</v>
      </c>
      <c r="O9" s="518">
        <v>0.12040103598997651</v>
      </c>
      <c r="P9" s="517">
        <v>2758619.1400000006</v>
      </c>
      <c r="Q9" s="516">
        <v>1372510.6700000002</v>
      </c>
      <c r="R9" s="515">
        <v>-1386108.4700000004</v>
      </c>
      <c r="S9" s="514">
        <v>-0.50246460263449055</v>
      </c>
      <c r="T9" s="514">
        <v>0.17429094579205004</v>
      </c>
      <c r="U9" s="531">
        <v>8.5758932248372791E-2</v>
      </c>
    </row>
    <row r="10" spans="1:23" ht="19.5" customHeight="1">
      <c r="A10" s="512">
        <v>4</v>
      </c>
      <c r="B10" s="224" t="s">
        <v>43</v>
      </c>
      <c r="C10" s="526" t="s">
        <v>62</v>
      </c>
      <c r="D10" s="509">
        <v>6159153.6599999992</v>
      </c>
      <c r="E10" s="508">
        <v>6705371.9900000002</v>
      </c>
      <c r="F10" s="508">
        <v>546218.33000000101</v>
      </c>
      <c r="G10" s="525">
        <v>8.8683991365138479E-2</v>
      </c>
      <c r="H10" s="524">
        <v>0.92953025705551895</v>
      </c>
      <c r="I10" s="523">
        <v>0.91495199540498795</v>
      </c>
      <c r="J10" s="522">
        <v>6647837.089999998</v>
      </c>
      <c r="K10" s="521">
        <v>7605282.9400000013</v>
      </c>
      <c r="L10" s="520">
        <v>957445.85000000335</v>
      </c>
      <c r="M10" s="519">
        <v>0.14402366319118143</v>
      </c>
      <c r="N10" s="519">
        <v>0.72246732048518492</v>
      </c>
      <c r="O10" s="518">
        <v>0.87662618106114043</v>
      </c>
      <c r="P10" s="517">
        <v>12806990.749999996</v>
      </c>
      <c r="Q10" s="516">
        <v>14310654.930000002</v>
      </c>
      <c r="R10" s="515">
        <v>1503664.1800000053</v>
      </c>
      <c r="S10" s="514">
        <v>0.11740964051215588</v>
      </c>
      <c r="T10" s="514">
        <v>0.80915212187193597</v>
      </c>
      <c r="U10" s="531">
        <v>0.89417628102790059</v>
      </c>
    </row>
    <row r="11" spans="1:23" ht="19.5" customHeight="1">
      <c r="A11" s="512">
        <v>5</v>
      </c>
      <c r="B11" s="251" t="s">
        <v>418</v>
      </c>
      <c r="C11" s="526" t="s">
        <v>81</v>
      </c>
      <c r="D11" s="509">
        <v>424509.30000000005</v>
      </c>
      <c r="E11" s="508">
        <v>446918.64000000007</v>
      </c>
      <c r="F11" s="508">
        <v>22409.340000000026</v>
      </c>
      <c r="G11" s="525">
        <v>5.2788808160386648E-2</v>
      </c>
      <c r="H11" s="524">
        <v>6.406630854399864E-2</v>
      </c>
      <c r="I11" s="523">
        <v>6.0982314189504574E-2</v>
      </c>
      <c r="J11" s="522">
        <v>113841.54999999999</v>
      </c>
      <c r="K11" s="521">
        <v>145182.85000000003</v>
      </c>
      <c r="L11" s="520">
        <v>31341.300000000047</v>
      </c>
      <c r="M11" s="519">
        <v>0.27530633586770425</v>
      </c>
      <c r="N11" s="519">
        <v>1.2371963764289571E-2</v>
      </c>
      <c r="O11" s="518">
        <v>1.6734563112923765E-2</v>
      </c>
      <c r="P11" s="517">
        <v>538350.85000000009</v>
      </c>
      <c r="Q11" s="516">
        <v>592101.49000000011</v>
      </c>
      <c r="R11" s="515">
        <v>53750.640000000014</v>
      </c>
      <c r="S11" s="514">
        <v>9.9843141326887486E-2</v>
      </c>
      <c r="T11" s="514">
        <v>3.4013277677198334E-2</v>
      </c>
      <c r="U11" s="531">
        <v>3.6996427550592799E-2</v>
      </c>
    </row>
    <row r="12" spans="1:23" ht="19.5" customHeight="1">
      <c r="A12" s="512">
        <v>6</v>
      </c>
      <c r="B12" s="251" t="s">
        <v>417</v>
      </c>
      <c r="C12" s="526" t="s">
        <v>135</v>
      </c>
      <c r="D12" s="509">
        <v>5734645.3800000008</v>
      </c>
      <c r="E12" s="508">
        <v>6258453.3500000024</v>
      </c>
      <c r="F12" s="508">
        <v>523807.9700000016</v>
      </c>
      <c r="G12" s="525">
        <v>9.1340952280470664E-2</v>
      </c>
      <c r="H12" s="524">
        <v>0.86546410244839478</v>
      </c>
      <c r="I12" s="523">
        <v>0.85396968121548367</v>
      </c>
      <c r="J12" s="522">
        <v>6533995.5599999977</v>
      </c>
      <c r="K12" s="521">
        <v>7460100.0700000003</v>
      </c>
      <c r="L12" s="520">
        <v>926104.51000000257</v>
      </c>
      <c r="M12" s="519">
        <v>0.14173632373879405</v>
      </c>
      <c r="N12" s="519">
        <v>0.71009535889443631</v>
      </c>
      <c r="O12" s="518">
        <v>0.85989161564290806</v>
      </c>
      <c r="P12" s="517">
        <v>12268640.939999998</v>
      </c>
      <c r="Q12" s="516">
        <v>13718553.420000002</v>
      </c>
      <c r="R12" s="515">
        <v>1449912.4800000042</v>
      </c>
      <c r="S12" s="514">
        <v>0.11818036627616917</v>
      </c>
      <c r="T12" s="514">
        <v>0.77513890990246115</v>
      </c>
      <c r="U12" s="531">
        <v>0.8571798522276427</v>
      </c>
    </row>
    <row r="13" spans="1:23" ht="19.5" customHeight="1">
      <c r="A13" s="512">
        <v>7</v>
      </c>
      <c r="B13" s="251" t="s">
        <v>12</v>
      </c>
      <c r="C13" s="526" t="s">
        <v>136</v>
      </c>
      <c r="D13" s="509">
        <v>3937831.7</v>
      </c>
      <c r="E13" s="508">
        <v>4003115.88</v>
      </c>
      <c r="F13" s="508">
        <v>65284.179999999702</v>
      </c>
      <c r="G13" s="525">
        <v>1.657871259454783E-2</v>
      </c>
      <c r="H13" s="524">
        <v>0.4321685063879277</v>
      </c>
      <c r="I13" s="523">
        <v>0.40716254778103111</v>
      </c>
      <c r="J13" s="522">
        <v>4198477.63</v>
      </c>
      <c r="K13" s="521">
        <v>4720424.3599999994</v>
      </c>
      <c r="L13" s="520">
        <v>521946.72999999952</v>
      </c>
      <c r="M13" s="519">
        <v>0.12431809241293958</v>
      </c>
      <c r="N13" s="519">
        <v>0.43106296746447009</v>
      </c>
      <c r="O13" s="518">
        <v>0.51284283942431763</v>
      </c>
      <c r="P13" s="517">
        <v>8136309.3300000001</v>
      </c>
      <c r="Q13" s="516">
        <v>8723540.2399999984</v>
      </c>
      <c r="R13" s="515">
        <v>587230.90999999829</v>
      </c>
      <c r="S13" s="514">
        <v>7.2174113124580316E-2</v>
      </c>
      <c r="T13" s="514">
        <v>0.43157221083883879</v>
      </c>
      <c r="U13" s="531">
        <v>0.45831295506773406</v>
      </c>
    </row>
    <row r="14" spans="1:23" ht="19.5" customHeight="1">
      <c r="A14" s="512">
        <v>8</v>
      </c>
      <c r="B14" s="224" t="s">
        <v>172</v>
      </c>
      <c r="C14" s="526" t="s">
        <v>137</v>
      </c>
      <c r="D14" s="509">
        <v>2958596.9399999995</v>
      </c>
      <c r="E14" s="508">
        <v>3145460.5200000005</v>
      </c>
      <c r="F14" s="508">
        <v>186863.58000000101</v>
      </c>
      <c r="G14" s="525">
        <v>6.3159525879858791E-2</v>
      </c>
      <c r="H14" s="524">
        <v>0.4465070244995108</v>
      </c>
      <c r="I14" s="523">
        <v>0.42919995841149616</v>
      </c>
      <c r="J14" s="522">
        <v>3805683.0799999996</v>
      </c>
      <c r="K14" s="521">
        <v>4317802.9600000009</v>
      </c>
      <c r="L14" s="520">
        <v>512119.88000000129</v>
      </c>
      <c r="M14" s="519">
        <v>0.13456713794465547</v>
      </c>
      <c r="N14" s="519">
        <v>0.41359040845921302</v>
      </c>
      <c r="O14" s="518">
        <v>0.49769339934633494</v>
      </c>
      <c r="P14" s="517">
        <v>6764280.0199999996</v>
      </c>
      <c r="Q14" s="516">
        <v>7463263.4800000014</v>
      </c>
      <c r="R14" s="515">
        <v>698983.46000000183</v>
      </c>
      <c r="S14" s="514">
        <v>0.10333449501400178</v>
      </c>
      <c r="T14" s="514">
        <v>0.42737061640486801</v>
      </c>
      <c r="U14" s="531">
        <v>0.46632898462864042</v>
      </c>
    </row>
    <row r="15" spans="1:23" ht="19.5" customHeight="1">
      <c r="A15" s="512">
        <v>9</v>
      </c>
      <c r="B15" s="224" t="s">
        <v>46</v>
      </c>
      <c r="C15" s="526" t="s">
        <v>416</v>
      </c>
      <c r="D15" s="509">
        <v>218423.32000000004</v>
      </c>
      <c r="E15" s="508">
        <v>431890.4200000001</v>
      </c>
      <c r="F15" s="508">
        <v>213467.10000000006</v>
      </c>
      <c r="G15" s="525">
        <v>0.97730910783702052</v>
      </c>
      <c r="H15" s="524">
        <v>7.3826656496170137E-2</v>
      </c>
      <c r="I15" s="523">
        <v>0.13730594208825106</v>
      </c>
      <c r="J15" s="522">
        <v>981076.07999999984</v>
      </c>
      <c r="K15" s="521">
        <v>1167718.83</v>
      </c>
      <c r="L15" s="520">
        <v>186642.75000000023</v>
      </c>
      <c r="M15" s="519">
        <v>0.19024289125467239</v>
      </c>
      <c r="N15" s="519">
        <v>0.2577923750813218</v>
      </c>
      <c r="O15" s="518">
        <v>0.27044282493150168</v>
      </c>
      <c r="P15" s="517">
        <v>1199499.3999999999</v>
      </c>
      <c r="Q15" s="516">
        <v>1599609.2500000002</v>
      </c>
      <c r="R15" s="515">
        <v>400109.85000000033</v>
      </c>
      <c r="S15" s="514">
        <v>0.33356402679317754</v>
      </c>
      <c r="T15" s="514">
        <v>0.14742549125771745</v>
      </c>
      <c r="U15" s="513">
        <v>0.18336698243968902</v>
      </c>
    </row>
    <row r="16" spans="1:23" ht="19.5" customHeight="1">
      <c r="A16" s="512">
        <v>10</v>
      </c>
      <c r="B16" s="224" t="s">
        <v>44</v>
      </c>
      <c r="C16" s="526" t="s">
        <v>139</v>
      </c>
      <c r="D16" s="509">
        <v>3177019.2200000007</v>
      </c>
      <c r="E16" s="508">
        <v>3577350.97</v>
      </c>
      <c r="F16" s="508">
        <v>400331.74999999953</v>
      </c>
      <c r="G16" s="525">
        <v>0.12600860186171597</v>
      </c>
      <c r="H16" s="524">
        <v>0.51582074346234141</v>
      </c>
      <c r="I16" s="523">
        <v>0.53350522168420367</v>
      </c>
      <c r="J16" s="522">
        <v>4786759.1600000011</v>
      </c>
      <c r="K16" s="521">
        <v>5485521.7800000003</v>
      </c>
      <c r="L16" s="520">
        <v>698762.61999999918</v>
      </c>
      <c r="M16" s="519">
        <v>0.14597822799173357</v>
      </c>
      <c r="N16" s="519">
        <v>0.72004760273089097</v>
      </c>
      <c r="O16" s="518">
        <v>0.72127780429428701</v>
      </c>
      <c r="P16" s="517">
        <v>7963778.3800000018</v>
      </c>
      <c r="Q16" s="516">
        <v>9062872.75</v>
      </c>
      <c r="R16" s="515">
        <v>1099094.3699999982</v>
      </c>
      <c r="S16" s="514">
        <v>0.13801167204253592</v>
      </c>
      <c r="T16" s="514">
        <v>0.62183057171334366</v>
      </c>
      <c r="U16" s="513">
        <v>0.63329545673001553</v>
      </c>
    </row>
    <row r="17" spans="1:21" ht="19.5" customHeight="1">
      <c r="A17" s="512">
        <v>11</v>
      </c>
      <c r="B17" s="251" t="s">
        <v>415</v>
      </c>
      <c r="C17" s="526" t="s">
        <v>202</v>
      </c>
      <c r="D17" s="509">
        <v>3131311.37</v>
      </c>
      <c r="E17" s="508">
        <v>3533072.3400000003</v>
      </c>
      <c r="F17" s="508">
        <v>401760.9700000002</v>
      </c>
      <c r="G17" s="525">
        <v>0.12830438194333901</v>
      </c>
      <c r="H17" s="524">
        <v>0.54603400254193224</v>
      </c>
      <c r="I17" s="523">
        <v>0.56452802991652862</v>
      </c>
      <c r="J17" s="522">
        <v>4707166.4400000013</v>
      </c>
      <c r="K17" s="521">
        <v>5406170.25</v>
      </c>
      <c r="L17" s="520">
        <v>699003.80999999866</v>
      </c>
      <c r="M17" s="519">
        <v>0.14849778925599208</v>
      </c>
      <c r="N17" s="519">
        <v>0.72041163737797265</v>
      </c>
      <c r="O17" s="518">
        <v>0.72467798009041984</v>
      </c>
      <c r="P17" s="517">
        <v>7838477.8100000015</v>
      </c>
      <c r="Q17" s="516">
        <v>8939242.5899999999</v>
      </c>
      <c r="R17" s="515">
        <v>1100764.7799999984</v>
      </c>
      <c r="S17" s="514">
        <v>0.14043093655195257</v>
      </c>
      <c r="T17" s="514">
        <v>0.63890351411653612</v>
      </c>
      <c r="U17" s="513">
        <v>0.65161699753034152</v>
      </c>
    </row>
    <row r="18" spans="1:21" ht="19.5" customHeight="1">
      <c r="A18" s="512">
        <v>12</v>
      </c>
      <c r="B18" s="251" t="s">
        <v>414</v>
      </c>
      <c r="C18" s="526" t="s">
        <v>203</v>
      </c>
      <c r="D18" s="509">
        <v>1446713.5599999996</v>
      </c>
      <c r="E18" s="508">
        <v>1591832.01</v>
      </c>
      <c r="F18" s="508">
        <v>145118.45000000042</v>
      </c>
      <c r="G18" s="525">
        <v>0.100309041134584</v>
      </c>
      <c r="H18" s="524">
        <v>0.15877368207390918</v>
      </c>
      <c r="I18" s="523">
        <v>0.16190747314339543</v>
      </c>
      <c r="J18" s="522">
        <v>895602.31</v>
      </c>
      <c r="K18" s="521">
        <v>1009172.4800000002</v>
      </c>
      <c r="L18" s="520">
        <v>113570.17000000016</v>
      </c>
      <c r="M18" s="519">
        <v>0.12680870597575855</v>
      </c>
      <c r="N18" s="519">
        <v>9.195261317055875E-2</v>
      </c>
      <c r="O18" s="518">
        <v>0.10963990536479661</v>
      </c>
      <c r="P18" s="517">
        <v>2342315.8699999996</v>
      </c>
      <c r="Q18" s="516">
        <v>2601004.4900000002</v>
      </c>
      <c r="R18" s="515">
        <v>258688.62000000058</v>
      </c>
      <c r="S18" s="514">
        <v>0.11044138978574253</v>
      </c>
      <c r="T18" s="514">
        <v>0.12424287198269512</v>
      </c>
      <c r="U18" s="513">
        <v>0.13665026138016015</v>
      </c>
    </row>
    <row r="19" spans="1:21" ht="19.5" customHeight="1">
      <c r="A19" s="512">
        <v>13</v>
      </c>
      <c r="B19" s="251" t="s">
        <v>413</v>
      </c>
      <c r="C19" s="526" t="s">
        <v>412</v>
      </c>
      <c r="D19" s="509">
        <v>849955.19000000018</v>
      </c>
      <c r="E19" s="508">
        <v>978593.65</v>
      </c>
      <c r="F19" s="508">
        <v>128638.45999999985</v>
      </c>
      <c r="G19" s="525">
        <v>0.15134734338171382</v>
      </c>
      <c r="H19" s="524">
        <v>0.1282739658497776</v>
      </c>
      <c r="I19" s="523">
        <v>0.13352968546613778</v>
      </c>
      <c r="J19" s="522">
        <v>802694.50000000012</v>
      </c>
      <c r="K19" s="521">
        <v>909234.84</v>
      </c>
      <c r="L19" s="520">
        <v>106540.33999999985</v>
      </c>
      <c r="M19" s="519">
        <v>0.13272837922771344</v>
      </c>
      <c r="N19" s="519">
        <v>8.7234469908346615E-2</v>
      </c>
      <c r="O19" s="518">
        <v>0.10480334154102318</v>
      </c>
      <c r="P19" s="517">
        <v>1652649.6900000004</v>
      </c>
      <c r="Q19" s="516">
        <v>1887828.49</v>
      </c>
      <c r="R19" s="515">
        <v>235178.79999999958</v>
      </c>
      <c r="S19" s="514">
        <v>0.14230408381343024</v>
      </c>
      <c r="T19" s="514">
        <v>0.10441523926098704</v>
      </c>
      <c r="U19" s="531">
        <v>0.1179576662747969</v>
      </c>
    </row>
    <row r="20" spans="1:21" ht="19.5" customHeight="1">
      <c r="A20" s="512">
        <v>14</v>
      </c>
      <c r="B20" s="251" t="s">
        <v>201</v>
      </c>
      <c r="C20" s="526" t="s">
        <v>87</v>
      </c>
      <c r="D20" s="509">
        <v>-35359.250000000007</v>
      </c>
      <c r="E20" s="508">
        <v>-35466.140000000007</v>
      </c>
      <c r="F20" s="508">
        <v>-106.88999999999942</v>
      </c>
      <c r="G20" s="525">
        <v>3.0229713582725706E-3</v>
      </c>
      <c r="H20" s="524">
        <v>-3.8801340677962559E-3</v>
      </c>
      <c r="I20" s="523">
        <v>-3.6080966084491698E-3</v>
      </c>
      <c r="J20" s="522">
        <v>417632.79</v>
      </c>
      <c r="K20" s="521">
        <v>536213.71999999986</v>
      </c>
      <c r="L20" s="520">
        <v>118580.92999999988</v>
      </c>
      <c r="M20" s="519">
        <v>0.2839358710315823</v>
      </c>
      <c r="N20" s="519">
        <v>4.2878882688691583E-2</v>
      </c>
      <c r="O20" s="518">
        <v>5.825606888933943E-2</v>
      </c>
      <c r="P20" s="517">
        <v>382273.54</v>
      </c>
      <c r="Q20" s="516">
        <v>500747.57999999984</v>
      </c>
      <c r="R20" s="515">
        <v>118474.03999999986</v>
      </c>
      <c r="S20" s="514">
        <v>0.30991954086071422</v>
      </c>
      <c r="T20" s="514">
        <v>2.4152234671247535E-2</v>
      </c>
      <c r="U20" s="531">
        <v>3.128833802563926E-2</v>
      </c>
    </row>
    <row r="21" spans="1:21" ht="19.5" customHeight="1">
      <c r="A21" s="512">
        <v>15</v>
      </c>
      <c r="B21" s="224" t="s">
        <v>411</v>
      </c>
      <c r="C21" s="526" t="s">
        <v>88</v>
      </c>
      <c r="D21" s="509">
        <v>1788738.0799999998</v>
      </c>
      <c r="E21" s="508">
        <v>1782253.5200000003</v>
      </c>
      <c r="F21" s="508">
        <v>-6484.5599999995902</v>
      </c>
      <c r="G21" s="525">
        <v>-3.6252149336472956E-3</v>
      </c>
      <c r="H21" s="524">
        <v>0.19631013289694665</v>
      </c>
      <c r="I21" s="523">
        <v>0.18127551281251217</v>
      </c>
      <c r="J21" s="522">
        <v>606501.85000000009</v>
      </c>
      <c r="K21" s="521">
        <v>608481.29</v>
      </c>
      <c r="L21" s="520">
        <v>1979.4399999999441</v>
      </c>
      <c r="M21" s="519">
        <v>3.2636998551611074E-3</v>
      </c>
      <c r="N21" s="519">
        <v>6.2270306114192861E-2</v>
      </c>
      <c r="O21" s="518">
        <v>6.6107461681722976E-2</v>
      </c>
      <c r="P21" s="517">
        <v>2395239.9299999997</v>
      </c>
      <c r="Q21" s="516">
        <v>2390734.8100000005</v>
      </c>
      <c r="R21" s="515">
        <v>-4505.1199999991804</v>
      </c>
      <c r="S21" s="514">
        <v>-1.8808637679980482E-3</v>
      </c>
      <c r="T21" s="514">
        <v>0.12705010959552165</v>
      </c>
      <c r="U21" s="513">
        <v>0.12560321903832913</v>
      </c>
    </row>
    <row r="22" spans="1:21" ht="19.5" customHeight="1">
      <c r="A22" s="512">
        <v>16</v>
      </c>
      <c r="B22" s="224" t="s">
        <v>52</v>
      </c>
      <c r="C22" s="526" t="s">
        <v>133</v>
      </c>
      <c r="D22" s="509">
        <v>620622.67999999993</v>
      </c>
      <c r="E22" s="508">
        <v>660782.18999999983</v>
      </c>
      <c r="F22" s="508">
        <v>40159.509999999893</v>
      </c>
      <c r="G22" s="525">
        <v>6.4708415103360215E-2</v>
      </c>
      <c r="H22" s="524">
        <v>6.8111995910356646E-2</v>
      </c>
      <c r="I22" s="523">
        <v>6.7209086140351579E-2</v>
      </c>
      <c r="J22" s="522">
        <v>563250.14999999991</v>
      </c>
      <c r="K22" s="521">
        <v>571661.9099999998</v>
      </c>
      <c r="L22" s="520">
        <v>8411.7599999998929</v>
      </c>
      <c r="M22" s="519">
        <v>1.4934323586065435E-2</v>
      </c>
      <c r="N22" s="519">
        <v>5.7829599793248837E-2</v>
      </c>
      <c r="O22" s="518">
        <v>6.210727993004609E-2</v>
      </c>
      <c r="P22" s="517">
        <v>1183872.8299999998</v>
      </c>
      <c r="Q22" s="516">
        <v>1232444.0999999996</v>
      </c>
      <c r="R22" s="515">
        <v>48571.269999999786</v>
      </c>
      <c r="S22" s="514">
        <v>4.1027438732587344E-2</v>
      </c>
      <c r="T22" s="514">
        <v>6.2795868971114041E-2</v>
      </c>
      <c r="U22" s="513">
        <v>6.4749526211481528E-2</v>
      </c>
    </row>
    <row r="23" spans="1:21" ht="19.5" customHeight="1">
      <c r="A23" s="512">
        <v>17</v>
      </c>
      <c r="B23" s="224" t="s">
        <v>47</v>
      </c>
      <c r="C23" s="526" t="s">
        <v>410</v>
      </c>
      <c r="D23" s="509">
        <v>1340072.5400000005</v>
      </c>
      <c r="E23" s="508">
        <v>1554520.8200000003</v>
      </c>
      <c r="F23" s="508">
        <v>214448.2799999998</v>
      </c>
      <c r="G23" s="525">
        <v>0.16002736687672126</v>
      </c>
      <c r="H23" s="524">
        <v>0.14707006093309591</v>
      </c>
      <c r="I23" s="523">
        <v>0.15811249951871434</v>
      </c>
      <c r="J23" s="522">
        <v>993789.92000000016</v>
      </c>
      <c r="K23" s="521">
        <v>1120167.0599999998</v>
      </c>
      <c r="L23" s="520">
        <v>126377.13999999966</v>
      </c>
      <c r="M23" s="519">
        <v>0.12716685635128966</v>
      </c>
      <c r="N23" s="519">
        <v>0.10203365831711682</v>
      </c>
      <c r="O23" s="518">
        <v>0.12169873127253965</v>
      </c>
      <c r="P23" s="517">
        <v>2333862.4600000009</v>
      </c>
      <c r="Q23" s="516">
        <v>2674687.88</v>
      </c>
      <c r="R23" s="515">
        <v>340825.41999999899</v>
      </c>
      <c r="S23" s="514">
        <v>0.14603492101243998</v>
      </c>
      <c r="T23" s="514">
        <v>0.12379447988071655</v>
      </c>
      <c r="U23" s="513">
        <v>0.1405214021419649</v>
      </c>
    </row>
    <row r="24" spans="1:21" ht="19.5" customHeight="1">
      <c r="A24" s="512">
        <v>18</v>
      </c>
      <c r="B24" s="224" t="s">
        <v>409</v>
      </c>
      <c r="C24" s="526" t="s">
        <v>167</v>
      </c>
      <c r="D24" s="509">
        <v>27057.749999999996</v>
      </c>
      <c r="E24" s="508">
        <v>15722.490000000003</v>
      </c>
      <c r="F24" s="508">
        <v>-11335.259999999993</v>
      </c>
      <c r="G24" s="525">
        <v>-0.418928403137733</v>
      </c>
      <c r="H24" s="524">
        <v>2.9695295011510896E-3</v>
      </c>
      <c r="I24" s="523">
        <v>1.5991565764670757E-3</v>
      </c>
      <c r="J24" s="522">
        <v>32017.329999999994</v>
      </c>
      <c r="K24" s="521">
        <v>25307.019999999997</v>
      </c>
      <c r="L24" s="520">
        <v>-6710.3099999999977</v>
      </c>
      <c r="M24" s="519">
        <v>-0.20958368483568113</v>
      </c>
      <c r="N24" s="519">
        <v>3.2872594536341973E-3</v>
      </c>
      <c r="O24" s="518">
        <v>2.7494400935953131E-3</v>
      </c>
      <c r="P24" s="517">
        <v>59075.079999999987</v>
      </c>
      <c r="Q24" s="516">
        <v>41029.51</v>
      </c>
      <c r="R24" s="515">
        <v>-18045.569999999985</v>
      </c>
      <c r="S24" s="514">
        <v>-0.30546839716509888</v>
      </c>
      <c r="T24" s="514">
        <v>3.1335046207100468E-3</v>
      </c>
      <c r="U24" s="513">
        <v>2.1555876921227051E-3</v>
      </c>
    </row>
    <row r="25" spans="1:21" ht="19.5" customHeight="1">
      <c r="A25" s="512">
        <v>19</v>
      </c>
      <c r="B25" s="224" t="s">
        <v>408</v>
      </c>
      <c r="C25" s="526" t="s">
        <v>197</v>
      </c>
      <c r="D25" s="509">
        <v>-199014.89999999997</v>
      </c>
      <c r="E25" s="508">
        <v>-448771.00000000006</v>
      </c>
      <c r="F25" s="508">
        <v>-249756.10000000009</v>
      </c>
      <c r="G25" s="525">
        <v>1.2549618144169112</v>
      </c>
      <c r="H25" s="524">
        <v>-2.1841454545135273E-2</v>
      </c>
      <c r="I25" s="523">
        <v>-4.5645129745842165E-2</v>
      </c>
      <c r="J25" s="522">
        <v>-982555.53999999992</v>
      </c>
      <c r="K25" s="521">
        <v>-1111879.1499999999</v>
      </c>
      <c r="L25" s="520">
        <v>-129323.60999999999</v>
      </c>
      <c r="M25" s="519">
        <v>-0.13161964360813638</v>
      </c>
      <c r="N25" s="519">
        <v>-0.10088021042309443</v>
      </c>
      <c r="O25" s="518">
        <v>-0.12079830474874866</v>
      </c>
      <c r="P25" s="517">
        <v>-1181570.44</v>
      </c>
      <c r="Q25" s="516">
        <v>-1560650.15</v>
      </c>
      <c r="R25" s="515">
        <v>-379079.70999999996</v>
      </c>
      <c r="S25" s="514">
        <v>-0.32082700884087789</v>
      </c>
      <c r="T25" s="514">
        <v>-6.2673743877018934E-2</v>
      </c>
      <c r="U25" s="513">
        <v>-8.1992650047476884E-2</v>
      </c>
    </row>
    <row r="26" spans="1:21" ht="19.5" customHeight="1">
      <c r="A26" s="512">
        <v>20</v>
      </c>
      <c r="B26" s="224" t="s">
        <v>74</v>
      </c>
      <c r="C26" s="530"/>
      <c r="D26" s="509"/>
      <c r="E26" s="508"/>
      <c r="F26" s="508"/>
      <c r="G26" s="525"/>
      <c r="H26" s="524">
        <v>1.0347039628106873</v>
      </c>
      <c r="I26" s="523">
        <v>1.0717063777426734</v>
      </c>
      <c r="J26" s="529"/>
      <c r="K26" s="506"/>
      <c r="L26" s="528"/>
      <c r="M26" s="527"/>
      <c r="N26" s="519">
        <v>1.1503759117950794</v>
      </c>
      <c r="O26" s="518">
        <v>1.1486112410821856</v>
      </c>
      <c r="P26" s="517"/>
      <c r="Q26" s="516"/>
      <c r="R26" s="515"/>
      <c r="S26" s="514"/>
      <c r="T26" s="514">
        <v>1.0651495902365209</v>
      </c>
      <c r="U26" s="513">
        <v>1.0770255520133403</v>
      </c>
    </row>
    <row r="27" spans="1:21" ht="19.5" customHeight="1">
      <c r="A27" s="512">
        <v>21</v>
      </c>
      <c r="B27" s="224" t="s">
        <v>407</v>
      </c>
      <c r="C27" s="526" t="s">
        <v>405</v>
      </c>
      <c r="D27" s="509">
        <v>514059.68000000005</v>
      </c>
      <c r="E27" s="508">
        <v>698803.15999999992</v>
      </c>
      <c r="F27" s="508">
        <v>184743.47999999986</v>
      </c>
      <c r="G27" s="525">
        <v>0.3593813854453628</v>
      </c>
      <c r="H27" s="524">
        <v>7.1633924650867487E-2</v>
      </c>
      <c r="I27" s="523">
        <v>8.5920312857183934E-2</v>
      </c>
      <c r="J27" s="522">
        <v>1384200.6000000003</v>
      </c>
      <c r="K27" s="521">
        <v>2158938.3199999998</v>
      </c>
      <c r="L27" s="520">
        <v>774737.71999999951</v>
      </c>
      <c r="M27" s="519">
        <v>0.55970046538052309</v>
      </c>
      <c r="N27" s="519">
        <v>5.7167108689500479E-2</v>
      </c>
      <c r="O27" s="518">
        <v>8.1727132988966833E-2</v>
      </c>
      <c r="P27" s="517">
        <v>1898260.2800000003</v>
      </c>
      <c r="Q27" s="516">
        <v>2857741.4799999995</v>
      </c>
      <c r="R27" s="515">
        <v>959481.19999999925</v>
      </c>
      <c r="S27" s="514">
        <v>0.50545291923824009</v>
      </c>
      <c r="T27" s="514">
        <v>6.0474490433081174E-2</v>
      </c>
      <c r="U27" s="514">
        <v>8.2714230009686585E-2</v>
      </c>
    </row>
    <row r="28" spans="1:21" ht="19.5" customHeight="1">
      <c r="A28" s="512">
        <v>22</v>
      </c>
      <c r="B28" s="224" t="s">
        <v>406</v>
      </c>
      <c r="C28" s="526" t="s">
        <v>429</v>
      </c>
      <c r="D28" s="509">
        <v>183190.25</v>
      </c>
      <c r="E28" s="508">
        <v>144335.03000000003</v>
      </c>
      <c r="F28" s="508">
        <v>-38855.219999999972</v>
      </c>
      <c r="G28" s="525">
        <v>-0.21210310046522657</v>
      </c>
      <c r="H28" s="524">
        <v>2.0104733457077677E-2</v>
      </c>
      <c r="I28" s="523">
        <v>1.4680518953363791E-2</v>
      </c>
      <c r="J28" s="522">
        <v>374564.88999999996</v>
      </c>
      <c r="K28" s="521">
        <v>940351.60999999987</v>
      </c>
      <c r="L28" s="520">
        <v>565786.72</v>
      </c>
      <c r="M28" s="519">
        <v>1.5105172297382172</v>
      </c>
      <c r="N28" s="519">
        <v>0.72041163737797265</v>
      </c>
      <c r="O28" s="518">
        <v>0.72041163737797265</v>
      </c>
      <c r="P28" s="517">
        <v>557755.1399999999</v>
      </c>
      <c r="Q28" s="516">
        <v>1084686.6399999999</v>
      </c>
      <c r="R28" s="515">
        <v>526931.5</v>
      </c>
      <c r="S28" s="514">
        <v>0.94473625110832704</v>
      </c>
      <c r="T28" s="514">
        <v>2.958486570673758E-2</v>
      </c>
      <c r="U28" s="513">
        <v>5.6986719339176393E-2</v>
      </c>
    </row>
    <row r="29" spans="1:21" ht="19.5" customHeight="1">
      <c r="A29" s="512">
        <v>23</v>
      </c>
      <c r="B29" s="511" t="s">
        <v>404</v>
      </c>
      <c r="C29" s="510"/>
      <c r="D29" s="509"/>
      <c r="E29" s="508"/>
      <c r="F29" s="524"/>
      <c r="G29" s="524"/>
      <c r="H29" s="925">
        <v>1.3116914365189469E-2</v>
      </c>
      <c r="I29" s="926">
        <v>9.4287539630590889E-3</v>
      </c>
      <c r="J29" s="507"/>
      <c r="K29" s="506"/>
      <c r="L29" s="506"/>
      <c r="M29" s="505"/>
      <c r="N29" s="504">
        <v>1.2944639677739733E-2</v>
      </c>
      <c r="O29" s="745">
        <v>2.9247822458531303E-2</v>
      </c>
      <c r="P29" s="747"/>
      <c r="Q29" s="503"/>
      <c r="R29" s="503"/>
      <c r="S29" s="503"/>
      <c r="T29" s="679">
        <v>1.3000720708901348E-2</v>
      </c>
      <c r="U29" s="679">
        <v>2.2855173711040955E-2</v>
      </c>
    </row>
    <row r="30" spans="1:21" ht="19.5" customHeight="1" thickBot="1">
      <c r="A30" s="502">
        <v>24</v>
      </c>
      <c r="B30" s="501" t="s">
        <v>403</v>
      </c>
      <c r="C30" s="500"/>
      <c r="D30" s="499"/>
      <c r="E30" s="498"/>
      <c r="F30" s="806"/>
      <c r="G30" s="806"/>
      <c r="H30" s="927">
        <v>5.2581464741042305E-2</v>
      </c>
      <c r="I30" s="927">
        <v>3.8729635624555669E-2</v>
      </c>
      <c r="J30" s="497"/>
      <c r="K30" s="496"/>
      <c r="L30" s="496"/>
      <c r="M30" s="495"/>
      <c r="N30" s="494">
        <v>7.1829074946541782E-2</v>
      </c>
      <c r="O30" s="746">
        <v>0.17768035699121554</v>
      </c>
      <c r="P30" s="748"/>
      <c r="Q30" s="493"/>
      <c r="R30" s="493"/>
      <c r="S30" s="493"/>
      <c r="T30" s="680">
        <v>6.4120094990798959E-2</v>
      </c>
      <c r="U30" s="680">
        <v>0.12026557360605628</v>
      </c>
    </row>
    <row r="31" spans="1:21" ht="7.5" customHeight="1" thickTop="1">
      <c r="E31" s="492"/>
      <c r="F31" s="492"/>
      <c r="G31" s="491"/>
      <c r="H31" s="252"/>
      <c r="I31" s="252"/>
    </row>
    <row r="32" spans="1:21" ht="15.75">
      <c r="A32" s="489" t="s">
        <v>402</v>
      </c>
      <c r="B32" s="38" t="s">
        <v>401</v>
      </c>
      <c r="D32" s="38"/>
      <c r="E32" s="490"/>
      <c r="F32" s="490"/>
      <c r="G32" s="490"/>
      <c r="H32" s="38"/>
      <c r="I32" s="489"/>
      <c r="J32" s="38" t="s">
        <v>400</v>
      </c>
    </row>
    <row r="33" spans="1:21">
      <c r="A33" s="486"/>
      <c r="B33" s="38" t="s">
        <v>399</v>
      </c>
      <c r="E33" s="38" t="s">
        <v>398</v>
      </c>
      <c r="F33" s="38"/>
      <c r="G33" s="38"/>
      <c r="H33" s="38"/>
      <c r="J33" s="38" t="s">
        <v>397</v>
      </c>
    </row>
    <row r="34" spans="1:21">
      <c r="A34" s="486"/>
      <c r="B34" s="38" t="s">
        <v>396</v>
      </c>
      <c r="E34" s="488" t="s">
        <v>395</v>
      </c>
      <c r="F34" s="488"/>
      <c r="G34" s="488"/>
      <c r="H34" s="38"/>
      <c r="I34" s="38"/>
    </row>
    <row r="35" spans="1:21">
      <c r="A35" s="486"/>
      <c r="B35" s="488" t="s">
        <v>394</v>
      </c>
      <c r="D35" s="38"/>
      <c r="E35" s="38"/>
      <c r="F35" s="38"/>
      <c r="G35" s="38"/>
      <c r="H35" s="38"/>
      <c r="I35" s="38"/>
      <c r="K35" s="173"/>
      <c r="L35" s="173"/>
      <c r="M35" s="487"/>
      <c r="P35" s="173"/>
    </row>
    <row r="36" spans="1:21">
      <c r="A36" s="486"/>
      <c r="K36" s="252"/>
      <c r="L36" s="252"/>
    </row>
    <row r="37" spans="1:21">
      <c r="A37" s="486"/>
      <c r="G37" s="610"/>
      <c r="H37" s="610"/>
      <c r="S37" s="610"/>
      <c r="T37" s="610"/>
      <c r="U37" s="610"/>
    </row>
    <row r="38" spans="1:21">
      <c r="A38" s="486"/>
      <c r="G38" s="610"/>
      <c r="H38" s="610"/>
      <c r="S38" s="610"/>
      <c r="T38" s="610"/>
      <c r="U38" s="610"/>
    </row>
    <row r="39" spans="1:21">
      <c r="A39" s="486"/>
    </row>
  </sheetData>
  <mergeCells count="18">
    <mergeCell ref="B1:U1"/>
    <mergeCell ref="B2:U2"/>
    <mergeCell ref="B3:U3"/>
    <mergeCell ref="A4:A6"/>
    <mergeCell ref="D4:I4"/>
    <mergeCell ref="P5:Q5"/>
    <mergeCell ref="J4:O4"/>
    <mergeCell ref="J5:K5"/>
    <mergeCell ref="N5:O5"/>
    <mergeCell ref="P4:U4"/>
    <mergeCell ref="T5:U5"/>
    <mergeCell ref="B4:B6"/>
    <mergeCell ref="C4:C6"/>
    <mergeCell ref="F5:G5"/>
    <mergeCell ref="L5:M5"/>
    <mergeCell ref="R5:S5"/>
    <mergeCell ref="D5:E5"/>
    <mergeCell ref="H5:I5"/>
  </mergeCells>
  <hyperlinks>
    <hyperlink ref="J14" location="VIDA!V6" display="VIDA!V6"/>
    <hyperlink ref="D8:I8" location="'RESULTADOS GENERALES'!F6" display="'RESULTADOS GENERALES'!F6"/>
    <hyperlink ref="J9:O9" location="'RESULTADOS VIDA'!L6" display="'RESULTADOS VIDA'!L6"/>
    <hyperlink ref="J10:O10" location="'RESULTADOS VIDA'!R6" display="'RESULTADOS VIDA'!R6"/>
    <hyperlink ref="J14:O14" location="'RESULTADOS VIDA'!AP6" display="'RESULTADOS VIDA'!AP6"/>
    <hyperlink ref="J15:O15" location="'RESULTADOS VIDA'!AV6" display="'RESULTADOS VIDA'!AV6"/>
    <hyperlink ref="J16:O16" location="'RESULTADOS VIDA'!BB6" display="'RESULTADOS VIDA'!BB6"/>
    <hyperlink ref="J18:O18" location="'RESULTADOS VIDA'!BN6" display="'RESULTADOS VIDA'!BN6"/>
    <hyperlink ref="J21:O21" location="'RESULTADOS VIDA'!BZ6" display="'RESULTADOS VIDA'!BZ6"/>
    <hyperlink ref="J22:O22" location="'RESULTADOS VIDA'!CF6" display="'RESULTADOS VIDA'!CF6"/>
    <hyperlink ref="J23:O23" location="'RESULTADOS VIDA'!CL6" display="'RESULTADOS VIDA'!CL6"/>
    <hyperlink ref="J24:O24" location="'RESULTADOS VIDA'!CR6" display="'RESULTADOS VIDA'!CR6"/>
    <hyperlink ref="J25:O25" location="'RESULTADOS VIDA'!CX6" display="'RESULTADOS VIDA'!CX6"/>
    <hyperlink ref="J27:O27" location="'RESULTADOS VIDA'!DF6" display="'RESULTADOS VIDA'!DF6"/>
    <hyperlink ref="J28:O28" location="'RESULTADOS VIDA'!DJ6" display="'RESULTADOS VIDA'!DJ6"/>
    <hyperlink ref="N26:O26" location="'RESULTADOS VIDA'!DD6" display="'RESULTADOS VIDA'!DD6"/>
    <hyperlink ref="J8:O8" location="'RESULTADOS VIDA'!F6" display="'RESULTADOS VIDA'!F6"/>
    <hyperlink ref="D7:G7" location="'RESULTADOS GENERALES'!B6" display="'RESULTADOS GENERALES'!B6"/>
    <hyperlink ref="J7:M7" location="'RESULTADOS VIDA'!B6" display="'RESULTADOS VIDA'!B6"/>
    <hyperlink ref="J11:O11" location="'RESULTADOS VIDA'!X6" display="'RESULTADOS VIDA'!X6"/>
    <hyperlink ref="J12:O12" location="'RESULTADOS VIDA'!AD6" display="'RESULTADOS VIDA'!AD6"/>
    <hyperlink ref="J13:O13" location="'RESULTADOS VIDA'!AJ6" display="'RESULTADOS VIDA'!AJ6"/>
    <hyperlink ref="J17:O17" location="'RESULTADOS VIDA'!BH6" display="'RESULTADOS VIDA'!BH6"/>
    <hyperlink ref="J19:O19" location="'RESULTADOS VIDA'!BT6" display="'RESULTADOS VIDA'!BT6"/>
    <hyperlink ref="L20:M20" location="'RESULTADOS VIDA'!BT6" display="'RESULTADOS VIDA'!BT6"/>
    <hyperlink ref="D9:I30" location="'RESULTADOS GENERALES'!A5" display="'RESULTADOS GENERALES'!A5"/>
  </hyperlinks>
  <printOptions horizontalCentered="1"/>
  <pageMargins left="0.39370078740157483" right="0.35433070866141736" top="0.59055118110236227" bottom="0.59055118110236227" header="0" footer="0"/>
  <pageSetup paperSize="119" scale="63" orientation="landscape" verticalDpi="4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M128"/>
  <sheetViews>
    <sheetView showGridLines="0" showZeros="0" zoomScale="85" zoomScaleNormal="85" zoomScaleSheetLayoutView="75" workbookViewId="0">
      <pane xSplit="1" ySplit="9" topLeftCell="B37" activePane="bottomRight" state="frozen"/>
      <selection activeCell="B12" sqref="B12"/>
      <selection pane="topRight" activeCell="B12" sqref="B12"/>
      <selection pane="bottomLeft" activeCell="B12" sqref="B12"/>
      <selection pane="bottomRight" activeCell="EJ34" sqref="EJ34"/>
    </sheetView>
  </sheetViews>
  <sheetFormatPr baseColWidth="10" defaultRowHeight="12.75"/>
  <cols>
    <col min="1" max="1" width="22.42578125" style="10" customWidth="1"/>
    <col min="2" max="2" width="11.42578125" style="10" customWidth="1"/>
    <col min="3" max="3" width="13.7109375" style="10" customWidth="1"/>
    <col min="4" max="4" width="11.140625" style="10" bestFit="1" customWidth="1"/>
    <col min="5" max="5" width="6.28515625" style="10" bestFit="1" customWidth="1"/>
    <col min="6" max="6" width="10.85546875" style="10" customWidth="1"/>
    <col min="7" max="7" width="13.7109375" style="10" customWidth="1"/>
    <col min="8" max="8" width="8.85546875" style="10" customWidth="1"/>
    <col min="9" max="9" width="7.42578125" style="10" bestFit="1" customWidth="1"/>
    <col min="10" max="10" width="11.42578125" style="10" customWidth="1"/>
    <col min="11" max="11" width="13.7109375" style="10" customWidth="1"/>
    <col min="12" max="12" width="9.5703125" style="10" customWidth="1"/>
    <col min="13" max="13" width="8.42578125" style="10" customWidth="1"/>
    <col min="14" max="15" width="11" style="10" bestFit="1" customWidth="1"/>
    <col min="16" max="16" width="11.140625" style="10" bestFit="1" customWidth="1"/>
    <col min="17" max="17" width="6.28515625" style="10" bestFit="1" customWidth="1"/>
    <col min="18" max="19" width="8.5703125" style="10" customWidth="1"/>
    <col min="20" max="20" width="9.7109375" style="10" bestFit="1" customWidth="1"/>
    <col min="21" max="21" width="10.28515625" style="10" customWidth="1"/>
    <col min="22" max="22" width="9.42578125" style="10" customWidth="1"/>
    <col min="23" max="23" width="7.5703125" style="10" customWidth="1"/>
    <col min="24" max="24" width="9.5703125" style="10" bestFit="1" customWidth="1"/>
    <col min="25" max="25" width="8.42578125" style="10" customWidth="1"/>
    <col min="26" max="27" width="12.42578125" style="10" customWidth="1"/>
    <col min="28" max="28" width="11.7109375" style="10" customWidth="1"/>
    <col min="29" max="30" width="9.5703125" style="10" bestFit="1" customWidth="1"/>
    <col min="31" max="31" width="8.140625" style="10" customWidth="1"/>
    <col min="32" max="33" width="10" style="10" customWidth="1"/>
    <col min="34" max="37" width="8.140625" style="10" customWidth="1"/>
    <col min="38" max="38" width="13.5703125" style="10" customWidth="1"/>
    <col min="39" max="39" width="12.85546875" style="10" bestFit="1" customWidth="1"/>
    <col min="40" max="40" width="9.28515625" style="10" customWidth="1"/>
    <col min="41" max="41" width="9.5703125" style="10" bestFit="1" customWidth="1"/>
    <col min="42" max="43" width="8.140625" style="10" customWidth="1"/>
    <col min="44" max="44" width="11.7109375" style="10" customWidth="1"/>
    <col min="45" max="45" width="13.28515625" style="10" customWidth="1"/>
    <col min="46" max="46" width="11.7109375" style="10" customWidth="1"/>
    <col min="47" max="47" width="9.5703125" style="10" bestFit="1" customWidth="1"/>
    <col min="48" max="48" width="9.140625" style="10" customWidth="1"/>
    <col min="49" max="49" width="7.7109375" style="18" customWidth="1"/>
    <col min="50" max="50" width="12.85546875" style="19" customWidth="1"/>
    <col min="51" max="51" width="12.7109375" style="18" customWidth="1"/>
    <col min="52" max="52" width="10.140625" style="18" customWidth="1"/>
    <col min="53" max="53" width="9.5703125" style="18" bestFit="1" customWidth="1"/>
    <col min="54" max="54" width="8.140625" style="19" customWidth="1"/>
    <col min="55" max="55" width="8.5703125" style="18" customWidth="1"/>
    <col min="56" max="56" width="11.7109375" style="19" customWidth="1"/>
    <col min="57" max="58" width="10.140625" style="18" customWidth="1"/>
    <col min="59" max="59" width="8" style="18" customWidth="1"/>
    <col min="60" max="60" width="9.5703125" style="10" bestFit="1" customWidth="1"/>
    <col min="61" max="61" width="7.7109375" style="10" customWidth="1"/>
    <col min="62" max="62" width="11.85546875" style="10" customWidth="1"/>
    <col min="63" max="63" width="11.5703125" style="10" customWidth="1"/>
    <col min="64" max="64" width="10.28515625" style="10" customWidth="1"/>
    <col min="65" max="66" width="9.5703125" style="10" bestFit="1" customWidth="1"/>
    <col min="67" max="67" width="8.7109375" style="10" customWidth="1"/>
    <col min="68" max="68" width="11.5703125" style="10" customWidth="1"/>
    <col min="69" max="69" width="12" style="10" customWidth="1"/>
    <col min="70" max="70" width="8.7109375" style="10" customWidth="1"/>
    <col min="71" max="71" width="9.5703125" style="10" bestFit="1" customWidth="1"/>
    <col min="72" max="73" width="8.7109375" style="10" customWidth="1"/>
    <col min="74" max="74" width="11.85546875" style="10" customWidth="1"/>
    <col min="75" max="75" width="11" style="10" customWidth="1"/>
    <col min="76" max="76" width="10" style="10" customWidth="1"/>
    <col min="77" max="77" width="9.5703125" style="10" bestFit="1" customWidth="1"/>
    <col min="78" max="79" width="8" style="10" customWidth="1"/>
    <col min="80" max="80" width="10.140625" style="10" customWidth="1"/>
    <col min="81" max="81" width="12.140625" style="10" customWidth="1"/>
    <col min="82" max="82" width="11.28515625" style="10" customWidth="1"/>
    <col min="83" max="83" width="6.7109375" style="10" bestFit="1" customWidth="1"/>
    <col min="84" max="85" width="8" style="10" customWidth="1"/>
    <col min="86" max="87" width="10" style="10" customWidth="1"/>
    <col min="88" max="88" width="9.28515625" style="10" bestFit="1" customWidth="1"/>
    <col min="89" max="89" width="7.28515625" style="10" bestFit="1" customWidth="1"/>
    <col min="90" max="91" width="8" style="10" customWidth="1"/>
    <col min="92" max="92" width="10.7109375" style="10" customWidth="1"/>
    <col min="93" max="93" width="11.28515625" style="10" customWidth="1"/>
    <col min="94" max="94" width="10" style="10" customWidth="1"/>
    <col min="95" max="95" width="9.5703125" style="10" bestFit="1" customWidth="1"/>
    <col min="96" max="96" width="9.140625" style="10" customWidth="1"/>
    <col min="97" max="97" width="7.5703125" style="10" customWidth="1"/>
    <col min="98" max="100" width="10.5703125" style="10" customWidth="1"/>
    <col min="101" max="101" width="9.5703125" style="10" bestFit="1" customWidth="1"/>
    <col min="102" max="102" width="9" style="10" customWidth="1"/>
    <col min="103" max="103" width="7.7109375" style="10" customWidth="1"/>
    <col min="104" max="104" width="11.140625" style="10" customWidth="1"/>
    <col min="105" max="105" width="12.28515625" style="10" customWidth="1"/>
    <col min="106" max="106" width="10.140625" style="10" customWidth="1"/>
    <col min="107" max="107" width="7.7109375" style="10" customWidth="1"/>
    <col min="108" max="109" width="7.5703125" style="10" customWidth="1"/>
    <col min="110" max="111" width="10.5703125" style="10" bestFit="1" customWidth="1"/>
    <col min="112" max="112" width="9.85546875" style="10" customWidth="1"/>
    <col min="113" max="113" width="9.5703125" style="10" bestFit="1" customWidth="1"/>
    <col min="114" max="114" width="7.7109375" style="10" customWidth="1"/>
    <col min="115" max="115" width="8.140625" style="10" customWidth="1"/>
    <col min="116" max="116" width="11.85546875" style="10" customWidth="1"/>
    <col min="117" max="118" width="11.28515625" style="10" customWidth="1"/>
    <col min="119" max="119" width="9.5703125" style="10" bestFit="1" customWidth="1"/>
    <col min="120" max="121" width="8.140625" style="10" customWidth="1"/>
    <col min="122" max="122" width="12.85546875" style="10" customWidth="1"/>
    <col min="123" max="123" width="10" style="10" customWidth="1"/>
    <col min="124" max="124" width="10.7109375" style="10" customWidth="1"/>
    <col min="125" max="125" width="10.140625" style="10" customWidth="1"/>
    <col min="126" max="126" width="10.5703125" style="10" customWidth="1"/>
    <col min="127" max="127" width="7.5703125" style="10" customWidth="1"/>
    <col min="128" max="129" width="11.140625" style="10" customWidth="1"/>
    <col min="130" max="131" width="7.5703125" style="10" customWidth="1"/>
    <col min="132" max="133" width="9.5703125" style="10" customWidth="1"/>
    <col min="134" max="134" width="10.7109375" style="10" customWidth="1"/>
    <col min="135" max="135" width="9.5703125" style="10" customWidth="1"/>
    <col min="136" max="16384" width="11.42578125" style="10"/>
  </cols>
  <sheetData>
    <row r="1" spans="1:143" s="580" customFormat="1" ht="20.25">
      <c r="A1" s="581"/>
      <c r="B1" s="1161" t="s">
        <v>304</v>
      </c>
      <c r="C1" s="1161"/>
      <c r="D1" s="1161"/>
      <c r="E1" s="1161"/>
      <c r="F1" s="1161"/>
      <c r="G1" s="1161"/>
      <c r="H1" s="1161"/>
      <c r="I1" s="1161"/>
      <c r="J1" s="1161"/>
      <c r="K1" s="1161"/>
      <c r="L1" s="1161"/>
      <c r="M1" s="1161"/>
      <c r="N1" s="1161"/>
      <c r="O1" s="1161"/>
      <c r="P1" s="1161"/>
      <c r="Q1" s="1161"/>
      <c r="R1" s="1161"/>
      <c r="S1" s="1161"/>
      <c r="T1" s="1161"/>
      <c r="U1" s="1161"/>
      <c r="V1" s="1161"/>
      <c r="W1" s="1161"/>
      <c r="X1" s="1161"/>
      <c r="Y1" s="1161"/>
      <c r="Z1" s="1161"/>
      <c r="AA1" s="1161"/>
      <c r="AB1" s="1161"/>
      <c r="AC1" s="1161"/>
      <c r="AD1" s="1161"/>
      <c r="AE1" s="1161"/>
      <c r="AF1" s="581"/>
      <c r="AG1" s="581"/>
      <c r="AH1" s="581"/>
      <c r="AI1" s="581"/>
      <c r="AJ1" s="581"/>
      <c r="AK1" s="581"/>
      <c r="AL1" s="581"/>
      <c r="AM1" s="581"/>
      <c r="AN1" s="581"/>
      <c r="AO1" s="581"/>
      <c r="AP1" s="581"/>
      <c r="AQ1" s="581"/>
      <c r="AR1" s="1161" t="s">
        <v>304</v>
      </c>
      <c r="AS1" s="1161"/>
      <c r="AT1" s="1161"/>
      <c r="AU1" s="1161"/>
      <c r="AV1" s="1161"/>
      <c r="AW1" s="1161"/>
      <c r="AX1" s="1161"/>
      <c r="AY1" s="1161"/>
      <c r="AZ1" s="1161"/>
      <c r="BA1" s="1161"/>
      <c r="BB1" s="1161"/>
      <c r="BC1" s="1161"/>
      <c r="BD1" s="1161"/>
      <c r="BE1" s="1161"/>
      <c r="BF1" s="1161"/>
      <c r="BG1" s="1161"/>
      <c r="BH1" s="1161"/>
      <c r="BI1" s="1161"/>
      <c r="BJ1" s="1161"/>
      <c r="BK1" s="1161"/>
      <c r="BL1" s="1161"/>
      <c r="BM1" s="1161"/>
      <c r="BN1" s="1161"/>
      <c r="BO1" s="1161"/>
      <c r="BP1" s="581"/>
      <c r="BQ1" s="581"/>
      <c r="BR1" s="581"/>
      <c r="BS1" s="581"/>
      <c r="BT1" s="581"/>
      <c r="BU1" s="581"/>
      <c r="BV1" s="1161" t="s">
        <v>304</v>
      </c>
      <c r="BW1" s="1161"/>
      <c r="BX1" s="1161"/>
      <c r="BY1" s="1161"/>
      <c r="BZ1" s="1161"/>
      <c r="CA1" s="1161"/>
      <c r="CB1" s="1161"/>
      <c r="CC1" s="1161"/>
      <c r="CD1" s="1161"/>
      <c r="CE1" s="1161"/>
      <c r="CF1" s="1161"/>
      <c r="CG1" s="1161"/>
      <c r="CH1" s="1161"/>
      <c r="CI1" s="1161"/>
      <c r="CJ1" s="1161"/>
      <c r="CK1" s="1161"/>
      <c r="CL1" s="1161"/>
      <c r="CM1" s="1161"/>
      <c r="CN1" s="1161"/>
      <c r="CO1" s="1161"/>
      <c r="CP1" s="1161"/>
      <c r="CQ1" s="1161"/>
      <c r="CR1" s="1161"/>
      <c r="CS1" s="1161"/>
      <c r="CT1" s="1161"/>
      <c r="CU1" s="1161"/>
      <c r="CV1" s="1161"/>
      <c r="CW1" s="1161"/>
      <c r="CX1" s="1161"/>
      <c r="CY1" s="1161"/>
      <c r="CZ1" s="1161"/>
      <c r="DA1" s="1161"/>
      <c r="DB1" s="1161"/>
      <c r="DC1" s="1161"/>
      <c r="DD1" s="1161"/>
      <c r="DE1" s="1161"/>
      <c r="DF1" s="1161" t="s">
        <v>304</v>
      </c>
      <c r="DG1" s="1161"/>
      <c r="DH1" s="1161"/>
      <c r="DI1" s="1161"/>
      <c r="DJ1" s="1161"/>
      <c r="DK1" s="1161"/>
      <c r="DL1" s="1161"/>
      <c r="DM1" s="1161"/>
      <c r="DN1" s="1161"/>
      <c r="DO1" s="1161"/>
      <c r="DP1" s="1161"/>
      <c r="DQ1" s="1161"/>
      <c r="DR1" s="1161"/>
      <c r="DS1" s="1161"/>
      <c r="DT1" s="1161"/>
      <c r="DU1" s="1161"/>
      <c r="DV1" s="1161"/>
      <c r="DW1" s="1161"/>
      <c r="DX1" s="1161"/>
      <c r="DY1" s="1161"/>
      <c r="DZ1" s="1161"/>
      <c r="EA1" s="1161"/>
      <c r="EB1" s="1161"/>
      <c r="EC1" s="1161"/>
      <c r="ED1" s="1161"/>
      <c r="EE1" s="1161"/>
      <c r="EF1" s="581"/>
      <c r="EG1" s="581"/>
    </row>
    <row r="2" spans="1:143" s="579" customFormat="1" ht="18">
      <c r="A2" s="257"/>
      <c r="B2" s="1159" t="s">
        <v>543</v>
      </c>
      <c r="C2" s="1159"/>
      <c r="D2" s="1159"/>
      <c r="E2" s="1159"/>
      <c r="F2" s="1159"/>
      <c r="G2" s="1159"/>
      <c r="H2" s="1159"/>
      <c r="I2" s="1159"/>
      <c r="J2" s="1159"/>
      <c r="K2" s="1159"/>
      <c r="L2" s="1159"/>
      <c r="M2" s="1159"/>
      <c r="N2" s="1159"/>
      <c r="O2" s="1159"/>
      <c r="P2" s="1159"/>
      <c r="Q2" s="1159"/>
      <c r="R2" s="1159"/>
      <c r="S2" s="1159"/>
      <c r="T2" s="1159"/>
      <c r="U2" s="1159"/>
      <c r="V2" s="1159"/>
      <c r="W2" s="1159"/>
      <c r="X2" s="1159"/>
      <c r="Y2" s="1159"/>
      <c r="Z2" s="1159"/>
      <c r="AA2" s="1159"/>
      <c r="AB2" s="1159"/>
      <c r="AC2" s="1159"/>
      <c r="AD2" s="1159"/>
      <c r="AE2" s="1159"/>
      <c r="AF2" s="257"/>
      <c r="AG2" s="257"/>
      <c r="AH2" s="257"/>
      <c r="AI2" s="257"/>
      <c r="AJ2" s="257"/>
      <c r="AK2" s="257"/>
      <c r="AL2" s="257"/>
      <c r="AM2" s="257"/>
      <c r="AN2" s="257"/>
      <c r="AO2" s="257"/>
      <c r="AP2" s="257"/>
      <c r="AQ2" s="257"/>
      <c r="AR2" s="1159" t="s">
        <v>543</v>
      </c>
      <c r="AS2" s="1159"/>
      <c r="AT2" s="1159"/>
      <c r="AU2" s="1159"/>
      <c r="AV2" s="1159"/>
      <c r="AW2" s="1159"/>
      <c r="AX2" s="1159"/>
      <c r="AY2" s="1159"/>
      <c r="AZ2" s="1159"/>
      <c r="BA2" s="1159"/>
      <c r="BB2" s="1159"/>
      <c r="BC2" s="1159"/>
      <c r="BD2" s="1159"/>
      <c r="BE2" s="1159"/>
      <c r="BF2" s="1159"/>
      <c r="BG2" s="1159"/>
      <c r="BH2" s="1159"/>
      <c r="BI2" s="1159"/>
      <c r="BJ2" s="1159"/>
      <c r="BK2" s="1159"/>
      <c r="BL2" s="1159"/>
      <c r="BM2" s="1159"/>
      <c r="BN2" s="1159"/>
      <c r="BO2" s="1159"/>
      <c r="BP2" s="257"/>
      <c r="BQ2" s="257"/>
      <c r="BR2" s="257"/>
      <c r="BS2" s="257"/>
      <c r="BT2" s="257"/>
      <c r="BU2" s="257"/>
      <c r="BV2" s="1159" t="s">
        <v>543</v>
      </c>
      <c r="BW2" s="1159"/>
      <c r="BX2" s="1159"/>
      <c r="BY2" s="1159"/>
      <c r="BZ2" s="1159"/>
      <c r="CA2" s="1159"/>
      <c r="CB2" s="1159"/>
      <c r="CC2" s="1159"/>
      <c r="CD2" s="1159"/>
      <c r="CE2" s="1159"/>
      <c r="CF2" s="1159"/>
      <c r="CG2" s="1159"/>
      <c r="CH2" s="1159"/>
      <c r="CI2" s="1159"/>
      <c r="CJ2" s="1159"/>
      <c r="CK2" s="1159"/>
      <c r="CL2" s="1159"/>
      <c r="CM2" s="1159"/>
      <c r="CN2" s="1159"/>
      <c r="CO2" s="1159"/>
      <c r="CP2" s="1159"/>
      <c r="CQ2" s="1159"/>
      <c r="CR2" s="1159"/>
      <c r="CS2" s="1159"/>
      <c r="CT2" s="1159"/>
      <c r="CU2" s="1159"/>
      <c r="CV2" s="1159"/>
      <c r="CW2" s="1159"/>
      <c r="CX2" s="1159"/>
      <c r="CY2" s="1159"/>
      <c r="CZ2" s="1159"/>
      <c r="DA2" s="1159"/>
      <c r="DB2" s="1159"/>
      <c r="DC2" s="1159"/>
      <c r="DD2" s="1159"/>
      <c r="DE2" s="1159"/>
      <c r="DF2" s="1159" t="s">
        <v>543</v>
      </c>
      <c r="DG2" s="1159"/>
      <c r="DH2" s="1159"/>
      <c r="DI2" s="1159"/>
      <c r="DJ2" s="1159"/>
      <c r="DK2" s="1159"/>
      <c r="DL2" s="1159"/>
      <c r="DM2" s="1159"/>
      <c r="DN2" s="1159"/>
      <c r="DO2" s="1159"/>
      <c r="DP2" s="1159"/>
      <c r="DQ2" s="1159"/>
      <c r="DR2" s="1159"/>
      <c r="DS2" s="1159"/>
      <c r="DT2" s="1159"/>
      <c r="DU2" s="1159"/>
      <c r="DV2" s="1159"/>
      <c r="DW2" s="1159"/>
      <c r="DX2" s="1159"/>
      <c r="DY2" s="1159"/>
      <c r="DZ2" s="1159"/>
      <c r="EA2" s="1159"/>
      <c r="EB2" s="1159"/>
      <c r="EC2" s="1159"/>
      <c r="ED2" s="1159"/>
      <c r="EE2" s="1159"/>
      <c r="EF2" s="257"/>
      <c r="EG2" s="257"/>
    </row>
    <row r="3" spans="1:143" s="18" customFormat="1" ht="15.75">
      <c r="A3" s="13"/>
      <c r="B3" s="1111" t="s">
        <v>567</v>
      </c>
      <c r="C3" s="1112"/>
      <c r="D3" s="1112"/>
      <c r="E3" s="1112"/>
      <c r="F3" s="1112"/>
      <c r="G3" s="1112"/>
      <c r="H3" s="1112"/>
      <c r="I3" s="1112"/>
      <c r="J3" s="1112"/>
      <c r="K3" s="1112"/>
      <c r="L3" s="1112"/>
      <c r="M3" s="1112"/>
      <c r="N3" s="1112"/>
      <c r="O3" s="1112"/>
      <c r="P3" s="1112"/>
      <c r="Q3" s="1112"/>
      <c r="R3" s="1112"/>
      <c r="S3" s="1112"/>
      <c r="T3" s="1112"/>
      <c r="U3" s="1112"/>
      <c r="V3" s="1112"/>
      <c r="W3" s="1112"/>
      <c r="X3" s="1112"/>
      <c r="Y3" s="1112"/>
      <c r="Z3" s="1112"/>
      <c r="AA3" s="1112"/>
      <c r="AB3" s="1112"/>
      <c r="AC3" s="1112"/>
      <c r="AD3" s="1112"/>
      <c r="AE3" s="1112"/>
      <c r="AF3" s="13"/>
      <c r="AG3" s="13"/>
      <c r="AH3" s="13"/>
      <c r="AI3" s="13"/>
      <c r="AJ3" s="13"/>
      <c r="AK3" s="13"/>
      <c r="AL3" s="13"/>
      <c r="AM3" s="13"/>
      <c r="AN3" s="13"/>
      <c r="AO3" s="13"/>
      <c r="AP3" s="13"/>
      <c r="AQ3" s="13"/>
      <c r="AR3" s="1111" t="s">
        <v>567</v>
      </c>
      <c r="AS3" s="1112"/>
      <c r="AT3" s="1112"/>
      <c r="AU3" s="1112"/>
      <c r="AV3" s="1112"/>
      <c r="AW3" s="1112"/>
      <c r="AX3" s="1112"/>
      <c r="AY3" s="1112"/>
      <c r="AZ3" s="1112"/>
      <c r="BA3" s="1112"/>
      <c r="BB3" s="1112"/>
      <c r="BC3" s="1112"/>
      <c r="BD3" s="1112"/>
      <c r="BE3" s="1112"/>
      <c r="BF3" s="1112"/>
      <c r="BG3" s="1112"/>
      <c r="BH3" s="1112"/>
      <c r="BI3" s="1112"/>
      <c r="BJ3" s="1112"/>
      <c r="BK3" s="1112"/>
      <c r="BL3" s="1112"/>
      <c r="BM3" s="1112"/>
      <c r="BN3" s="1112"/>
      <c r="BO3" s="1112"/>
      <c r="BP3" s="13"/>
      <c r="BQ3" s="13"/>
      <c r="BR3" s="13"/>
      <c r="BS3" s="13"/>
      <c r="BT3" s="13"/>
      <c r="BU3" s="13"/>
      <c r="BV3" s="1111" t="s">
        <v>567</v>
      </c>
      <c r="BW3" s="1112"/>
      <c r="BX3" s="1112"/>
      <c r="BY3" s="1112"/>
      <c r="BZ3" s="1112"/>
      <c r="CA3" s="1112"/>
      <c r="CB3" s="1112"/>
      <c r="CC3" s="1112"/>
      <c r="CD3" s="1112"/>
      <c r="CE3" s="1112"/>
      <c r="CF3" s="1112"/>
      <c r="CG3" s="1112"/>
      <c r="CH3" s="1112"/>
      <c r="CI3" s="1112"/>
      <c r="CJ3" s="1112"/>
      <c r="CK3" s="1112"/>
      <c r="CL3" s="1112"/>
      <c r="CM3" s="1112"/>
      <c r="CN3" s="1112"/>
      <c r="CO3" s="1112"/>
      <c r="CP3" s="1112"/>
      <c r="CQ3" s="1112"/>
      <c r="CR3" s="1112"/>
      <c r="CS3" s="1112"/>
      <c r="CT3" s="1112"/>
      <c r="CU3" s="1112"/>
      <c r="CV3" s="1112"/>
      <c r="CW3" s="1112"/>
      <c r="CX3" s="1112"/>
      <c r="CY3" s="1112"/>
      <c r="CZ3" s="1112"/>
      <c r="DA3" s="1112"/>
      <c r="DB3" s="1112"/>
      <c r="DC3" s="1112"/>
      <c r="DD3" s="1112"/>
      <c r="DE3" s="1112"/>
      <c r="DF3" s="1111" t="s">
        <v>567</v>
      </c>
      <c r="DG3" s="1112"/>
      <c r="DH3" s="1112"/>
      <c r="DI3" s="1112"/>
      <c r="DJ3" s="1112"/>
      <c r="DK3" s="1112"/>
      <c r="DL3" s="1112"/>
      <c r="DM3" s="1112"/>
      <c r="DN3" s="1112"/>
      <c r="DO3" s="1112"/>
      <c r="DP3" s="1112"/>
      <c r="DQ3" s="1112"/>
      <c r="DR3" s="1112"/>
      <c r="DS3" s="1112"/>
      <c r="DT3" s="1112"/>
      <c r="DU3" s="1112"/>
      <c r="DV3" s="1112"/>
      <c r="DW3" s="1112"/>
      <c r="DX3" s="1112"/>
      <c r="DY3" s="1112"/>
      <c r="DZ3" s="1112"/>
      <c r="EA3" s="1112"/>
      <c r="EB3" s="1112"/>
      <c r="EC3" s="1112"/>
      <c r="ED3" s="1112"/>
      <c r="EE3" s="1112"/>
      <c r="EF3" s="13"/>
      <c r="EG3" s="13"/>
    </row>
    <row r="4" spans="1:143" s="18" customFormat="1" ht="13.5" thickBot="1">
      <c r="A4" s="66"/>
      <c r="B4" s="1160" t="s">
        <v>16</v>
      </c>
      <c r="C4" s="1160"/>
      <c r="D4" s="1160"/>
      <c r="E4" s="1160"/>
      <c r="F4" s="1160"/>
      <c r="G4" s="1160"/>
      <c r="H4" s="1160"/>
      <c r="I4" s="1160"/>
      <c r="J4" s="1160"/>
      <c r="K4" s="1160"/>
      <c r="L4" s="1160"/>
      <c r="M4" s="1160"/>
      <c r="N4" s="1160"/>
      <c r="O4" s="1160"/>
      <c r="P4" s="1160"/>
      <c r="Q4" s="1160"/>
      <c r="R4" s="1160"/>
      <c r="S4" s="1160"/>
      <c r="T4" s="1160"/>
      <c r="U4" s="1160"/>
      <c r="V4" s="1160"/>
      <c r="W4" s="1160"/>
      <c r="X4" s="1160"/>
      <c r="Y4" s="1160"/>
      <c r="Z4" s="1160"/>
      <c r="AA4" s="1160"/>
      <c r="AB4" s="1160"/>
      <c r="AC4" s="1160"/>
      <c r="AD4" s="1160"/>
      <c r="AE4" s="1160"/>
      <c r="AF4" s="66"/>
      <c r="AG4" s="66"/>
      <c r="AH4" s="66"/>
      <c r="AI4" s="66"/>
      <c r="AJ4" s="66"/>
      <c r="AK4" s="66"/>
      <c r="AL4" s="66"/>
      <c r="AM4" s="66"/>
      <c r="AN4" s="66"/>
      <c r="AO4" s="66"/>
      <c r="AP4" s="66"/>
      <c r="AQ4" s="66"/>
      <c r="AR4" s="1160" t="s">
        <v>16</v>
      </c>
      <c r="AS4" s="1160"/>
      <c r="AT4" s="1160"/>
      <c r="AU4" s="1160"/>
      <c r="AV4" s="1160"/>
      <c r="AW4" s="1160"/>
      <c r="AX4" s="1160"/>
      <c r="AY4" s="1160"/>
      <c r="AZ4" s="1160"/>
      <c r="BA4" s="1160"/>
      <c r="BB4" s="1160"/>
      <c r="BC4" s="1160"/>
      <c r="BD4" s="1160"/>
      <c r="BE4" s="1160"/>
      <c r="BF4" s="1160"/>
      <c r="BG4" s="1160"/>
      <c r="BH4" s="1160"/>
      <c r="BI4" s="1160"/>
      <c r="BJ4" s="1160"/>
      <c r="BK4" s="1160"/>
      <c r="BL4" s="1160"/>
      <c r="BM4" s="1160"/>
      <c r="BN4" s="1160"/>
      <c r="BO4" s="1160"/>
      <c r="BP4" s="66"/>
      <c r="BQ4" s="66"/>
      <c r="BR4" s="66"/>
      <c r="BS4" s="66"/>
      <c r="BT4" s="66"/>
      <c r="BU4" s="66"/>
      <c r="BV4" s="1160" t="s">
        <v>16</v>
      </c>
      <c r="BW4" s="1160"/>
      <c r="BX4" s="1160"/>
      <c r="BY4" s="1160"/>
      <c r="BZ4" s="1160"/>
      <c r="CA4" s="1160"/>
      <c r="CB4" s="1160"/>
      <c r="CC4" s="1160"/>
      <c r="CD4" s="1160"/>
      <c r="CE4" s="1160"/>
      <c r="CF4" s="1160"/>
      <c r="CG4" s="1160"/>
      <c r="CH4" s="1160"/>
      <c r="CI4" s="1160"/>
      <c r="CJ4" s="1160"/>
      <c r="CK4" s="1160"/>
      <c r="CL4" s="1160"/>
      <c r="CM4" s="1160"/>
      <c r="CN4" s="1160"/>
      <c r="CO4" s="1160"/>
      <c r="CP4" s="1160"/>
      <c r="CQ4" s="1160"/>
      <c r="CR4" s="1160"/>
      <c r="CS4" s="1160"/>
      <c r="CT4" s="1160"/>
      <c r="CU4" s="1160"/>
      <c r="CV4" s="1160"/>
      <c r="CW4" s="1160"/>
      <c r="CX4" s="1160"/>
      <c r="CY4" s="1160"/>
      <c r="CZ4" s="1160"/>
      <c r="DA4" s="1160"/>
      <c r="DB4" s="1160"/>
      <c r="DC4" s="1160"/>
      <c r="DD4" s="1160"/>
      <c r="DE4" s="1160"/>
      <c r="DF4" s="1160" t="s">
        <v>16</v>
      </c>
      <c r="DG4" s="1160"/>
      <c r="DH4" s="1160"/>
      <c r="DI4" s="1160"/>
      <c r="DJ4" s="1160"/>
      <c r="DK4" s="1160"/>
      <c r="DL4" s="1160"/>
      <c r="DM4" s="1160"/>
      <c r="DN4" s="1160"/>
      <c r="DO4" s="1160"/>
      <c r="DP4" s="1160"/>
      <c r="DQ4" s="1160"/>
      <c r="DR4" s="1160"/>
      <c r="DS4" s="1160"/>
      <c r="DT4" s="1160"/>
      <c r="DU4" s="1160"/>
      <c r="DV4" s="1160"/>
      <c r="DW4" s="1160"/>
      <c r="DX4" s="1160"/>
      <c r="DY4" s="1160"/>
      <c r="DZ4" s="1160"/>
      <c r="EA4" s="1160"/>
      <c r="EB4" s="1160"/>
      <c r="EC4" s="1160"/>
      <c r="ED4" s="1160"/>
      <c r="EE4" s="1160"/>
      <c r="EF4" s="66"/>
      <c r="EG4" s="66"/>
    </row>
    <row r="5" spans="1:143" s="69" customFormat="1" ht="7.5" hidden="1" customHeight="1" thickBot="1">
      <c r="A5" s="68"/>
      <c r="B5" s="1162"/>
      <c r="C5" s="1162"/>
      <c r="D5" s="1162"/>
      <c r="E5" s="1162"/>
      <c r="F5" s="1162"/>
      <c r="G5" s="1162"/>
      <c r="H5" s="1162"/>
      <c r="I5" s="1162"/>
      <c r="J5" s="1162"/>
      <c r="K5" s="1162"/>
      <c r="L5" s="1162"/>
      <c r="M5" s="1162"/>
      <c r="N5" s="1162"/>
      <c r="O5" s="1162"/>
      <c r="P5" s="260"/>
      <c r="Q5" s="260"/>
      <c r="R5" s="1162"/>
      <c r="S5" s="1162"/>
      <c r="T5" s="1162"/>
      <c r="U5" s="1162"/>
      <c r="V5" s="260"/>
      <c r="W5" s="260"/>
      <c r="X5" s="1162"/>
      <c r="Y5" s="1162"/>
      <c r="Z5" s="1162"/>
      <c r="AA5" s="1162"/>
      <c r="AB5" s="260"/>
      <c r="AC5" s="260"/>
      <c r="AD5" s="1162"/>
      <c r="AE5" s="1162"/>
      <c r="AF5" s="260"/>
      <c r="AG5" s="260"/>
      <c r="AH5" s="260"/>
      <c r="AI5" s="260"/>
      <c r="AJ5" s="260"/>
      <c r="AK5" s="260"/>
      <c r="AL5" s="260"/>
      <c r="AM5" s="260"/>
      <c r="AN5" s="260"/>
      <c r="AO5" s="260"/>
      <c r="AP5" s="260"/>
      <c r="AQ5" s="260"/>
      <c r="AR5" s="1162"/>
      <c r="AS5" s="1162"/>
      <c r="AT5" s="260"/>
      <c r="AU5" s="260"/>
      <c r="AV5" s="1162"/>
      <c r="AW5" s="1162"/>
      <c r="AX5" s="1162"/>
      <c r="AY5" s="1162"/>
      <c r="AZ5" s="260"/>
      <c r="BA5" s="260"/>
      <c r="BB5" s="1162"/>
      <c r="BC5" s="1162"/>
      <c r="BD5" s="1162"/>
      <c r="BE5" s="1162"/>
      <c r="BF5" s="260"/>
      <c r="BG5" s="260"/>
      <c r="BH5" s="1162"/>
      <c r="BI5" s="1162"/>
      <c r="BJ5" s="1162"/>
      <c r="BK5" s="1162"/>
      <c r="BL5" s="260"/>
      <c r="BM5" s="260"/>
      <c r="BN5" s="1162"/>
      <c r="BO5" s="1162"/>
      <c r="BP5" s="260"/>
      <c r="BQ5" s="260"/>
      <c r="BR5" s="260"/>
      <c r="BS5" s="260"/>
      <c r="BT5" s="260"/>
      <c r="BU5" s="260"/>
      <c r="BV5" s="1162"/>
      <c r="BW5" s="1162"/>
      <c r="BX5" s="260"/>
      <c r="BY5" s="260"/>
      <c r="BZ5" s="1162"/>
      <c r="CA5" s="1162"/>
      <c r="CB5" s="260"/>
      <c r="CC5" s="260"/>
      <c r="CD5" s="260"/>
      <c r="CE5" s="260"/>
      <c r="CF5" s="260"/>
      <c r="CG5" s="260"/>
      <c r="CH5" s="260"/>
      <c r="CI5" s="260"/>
      <c r="CJ5" s="260"/>
      <c r="CK5" s="260"/>
      <c r="CL5" s="260"/>
      <c r="CM5" s="260"/>
      <c r="CN5" s="1162"/>
      <c r="CO5" s="1162"/>
      <c r="CP5" s="260"/>
      <c r="CQ5" s="260"/>
      <c r="CR5" s="1162"/>
      <c r="CS5" s="1162"/>
      <c r="CT5" s="1162"/>
      <c r="CU5" s="1162"/>
      <c r="CV5" s="260"/>
      <c r="CW5" s="260"/>
      <c r="CX5" s="1162"/>
      <c r="CY5" s="1162"/>
      <c r="CZ5" s="1162"/>
      <c r="DA5" s="1162"/>
      <c r="DB5" s="260"/>
      <c r="DC5" s="260"/>
      <c r="DD5" s="1162"/>
      <c r="DE5" s="1162"/>
      <c r="DF5" s="260"/>
      <c r="DG5" s="260"/>
      <c r="DH5" s="260"/>
      <c r="DI5" s="260"/>
      <c r="DJ5" s="260"/>
      <c r="DK5" s="260"/>
      <c r="DL5" s="1162"/>
      <c r="DM5" s="1162"/>
      <c r="DN5" s="260"/>
      <c r="DO5" s="260"/>
      <c r="DP5" s="1162"/>
      <c r="DQ5" s="1162"/>
      <c r="DR5" s="260"/>
      <c r="DS5" s="260"/>
      <c r="DT5" s="1162"/>
      <c r="DU5" s="1162"/>
      <c r="DV5" s="1162"/>
      <c r="DW5" s="1162"/>
      <c r="DX5" s="1162"/>
      <c r="DY5" s="1162"/>
      <c r="DZ5" s="1162"/>
      <c r="EA5" s="1162"/>
      <c r="EB5" s="260"/>
      <c r="EC5" s="260"/>
      <c r="ED5" s="1162"/>
      <c r="EE5" s="1162"/>
      <c r="EF5" s="1167"/>
      <c r="EG5" s="1167"/>
      <c r="EH5" s="1167"/>
      <c r="EI5" s="1167"/>
      <c r="EJ5" s="1167"/>
      <c r="EK5" s="1167"/>
      <c r="EL5" s="1167"/>
      <c r="EM5" s="1167"/>
    </row>
    <row r="6" spans="1:143" s="58" customFormat="1" ht="31.5" customHeight="1" thickTop="1">
      <c r="A6" s="1164" t="s">
        <v>13</v>
      </c>
      <c r="B6" s="992" t="s">
        <v>11</v>
      </c>
      <c r="C6" s="993"/>
      <c r="D6" s="993"/>
      <c r="E6" s="1006"/>
      <c r="F6" s="992" t="s">
        <v>444</v>
      </c>
      <c r="G6" s="993"/>
      <c r="H6" s="993"/>
      <c r="I6" s="1006"/>
      <c r="J6" s="992" t="s">
        <v>184</v>
      </c>
      <c r="K6" s="993"/>
      <c r="L6" s="993"/>
      <c r="M6" s="1006"/>
      <c r="N6" s="992" t="s">
        <v>45</v>
      </c>
      <c r="O6" s="993"/>
      <c r="P6" s="993"/>
      <c r="Q6" s="993"/>
      <c r="R6" s="993"/>
      <c r="S6" s="994"/>
      <c r="T6" s="1005" t="s">
        <v>46</v>
      </c>
      <c r="U6" s="993"/>
      <c r="V6" s="993"/>
      <c r="W6" s="993"/>
      <c r="X6" s="993"/>
      <c r="Y6" s="1006"/>
      <c r="Z6" s="992" t="s">
        <v>43</v>
      </c>
      <c r="AA6" s="993"/>
      <c r="AB6" s="993"/>
      <c r="AC6" s="993"/>
      <c r="AD6" s="993"/>
      <c r="AE6" s="994"/>
      <c r="AF6" s="992" t="s">
        <v>418</v>
      </c>
      <c r="AG6" s="993"/>
      <c r="AH6" s="993"/>
      <c r="AI6" s="993"/>
      <c r="AJ6" s="993"/>
      <c r="AK6" s="994"/>
      <c r="AL6" s="992" t="s">
        <v>417</v>
      </c>
      <c r="AM6" s="993"/>
      <c r="AN6" s="993"/>
      <c r="AO6" s="993"/>
      <c r="AP6" s="993"/>
      <c r="AQ6" s="994"/>
      <c r="AR6" s="1005" t="s">
        <v>12</v>
      </c>
      <c r="AS6" s="993"/>
      <c r="AT6" s="993"/>
      <c r="AU6" s="993"/>
      <c r="AV6" s="993"/>
      <c r="AW6" s="1006"/>
      <c r="AX6" s="992" t="s">
        <v>63</v>
      </c>
      <c r="AY6" s="993"/>
      <c r="AZ6" s="993"/>
      <c r="BA6" s="993"/>
      <c r="BB6" s="993"/>
      <c r="BC6" s="994"/>
      <c r="BD6" s="992" t="s">
        <v>46</v>
      </c>
      <c r="BE6" s="993"/>
      <c r="BF6" s="993"/>
      <c r="BG6" s="993"/>
      <c r="BH6" s="993"/>
      <c r="BI6" s="994"/>
      <c r="BJ6" s="992" t="s">
        <v>44</v>
      </c>
      <c r="BK6" s="993"/>
      <c r="BL6" s="993"/>
      <c r="BM6" s="993"/>
      <c r="BN6" s="993"/>
      <c r="BO6" s="994"/>
      <c r="BP6" s="992" t="s">
        <v>415</v>
      </c>
      <c r="BQ6" s="993"/>
      <c r="BR6" s="993"/>
      <c r="BS6" s="993"/>
      <c r="BT6" s="993"/>
      <c r="BU6" s="994"/>
      <c r="BV6" s="992" t="s">
        <v>443</v>
      </c>
      <c r="BW6" s="993"/>
      <c r="BX6" s="993"/>
      <c r="BY6" s="993"/>
      <c r="BZ6" s="993"/>
      <c r="CA6" s="994"/>
      <c r="CB6" s="992" t="s">
        <v>442</v>
      </c>
      <c r="CC6" s="993"/>
      <c r="CD6" s="993"/>
      <c r="CE6" s="993"/>
      <c r="CF6" s="993"/>
      <c r="CG6" s="994"/>
      <c r="CH6" s="1005" t="s">
        <v>201</v>
      </c>
      <c r="CI6" s="993"/>
      <c r="CJ6" s="993"/>
      <c r="CK6" s="993"/>
      <c r="CL6" s="993"/>
      <c r="CM6" s="1006"/>
      <c r="CN6" s="992" t="s">
        <v>411</v>
      </c>
      <c r="CO6" s="993"/>
      <c r="CP6" s="993"/>
      <c r="CQ6" s="993"/>
      <c r="CR6" s="993"/>
      <c r="CS6" s="994"/>
      <c r="CT6" s="992" t="s">
        <v>52</v>
      </c>
      <c r="CU6" s="993"/>
      <c r="CV6" s="993"/>
      <c r="CW6" s="993"/>
      <c r="CX6" s="993"/>
      <c r="CY6" s="994"/>
      <c r="CZ6" s="992" t="s">
        <v>47</v>
      </c>
      <c r="DA6" s="993"/>
      <c r="DB6" s="993"/>
      <c r="DC6" s="993"/>
      <c r="DD6" s="993"/>
      <c r="DE6" s="994"/>
      <c r="DF6" s="992" t="s">
        <v>441</v>
      </c>
      <c r="DG6" s="993"/>
      <c r="DH6" s="993"/>
      <c r="DI6" s="993"/>
      <c r="DJ6" s="993"/>
      <c r="DK6" s="994"/>
      <c r="DL6" s="984" t="s">
        <v>408</v>
      </c>
      <c r="DM6" s="985"/>
      <c r="DN6" s="985"/>
      <c r="DO6" s="985"/>
      <c r="DP6" s="985"/>
      <c r="DQ6" s="986"/>
      <c r="DR6" s="1151" t="s">
        <v>74</v>
      </c>
      <c r="DS6" s="1152"/>
      <c r="DT6" s="992" t="s">
        <v>407</v>
      </c>
      <c r="DU6" s="993"/>
      <c r="DV6" s="993"/>
      <c r="DW6" s="994"/>
      <c r="DX6" s="1005" t="s">
        <v>406</v>
      </c>
      <c r="DY6" s="993"/>
      <c r="DZ6" s="993"/>
      <c r="EA6" s="994"/>
      <c r="EB6" s="1151" t="s">
        <v>440</v>
      </c>
      <c r="EC6" s="1152"/>
      <c r="ED6" s="1151" t="s">
        <v>439</v>
      </c>
      <c r="EE6" s="1152"/>
    </row>
    <row r="7" spans="1:143" s="578" customFormat="1" ht="32.25" customHeight="1">
      <c r="A7" s="1165"/>
      <c r="B7" s="1140" t="s">
        <v>421</v>
      </c>
      <c r="C7" s="1141"/>
      <c r="D7" s="1136" t="s">
        <v>53</v>
      </c>
      <c r="E7" s="1142"/>
      <c r="F7" s="1140" t="s">
        <v>421</v>
      </c>
      <c r="G7" s="1141"/>
      <c r="H7" s="1136" t="s">
        <v>53</v>
      </c>
      <c r="I7" s="1142"/>
      <c r="J7" s="1140" t="s">
        <v>421</v>
      </c>
      <c r="K7" s="1141"/>
      <c r="L7" s="1136" t="s">
        <v>53</v>
      </c>
      <c r="M7" s="1142"/>
      <c r="N7" s="1140" t="s">
        <v>421</v>
      </c>
      <c r="O7" s="1141"/>
      <c r="P7" s="1136" t="s">
        <v>53</v>
      </c>
      <c r="Q7" s="1137"/>
      <c r="R7" s="1148" t="s">
        <v>152</v>
      </c>
      <c r="S7" s="1142"/>
      <c r="T7" s="1148" t="s">
        <v>421</v>
      </c>
      <c r="U7" s="1141"/>
      <c r="V7" s="1136" t="s">
        <v>53</v>
      </c>
      <c r="W7" s="1137"/>
      <c r="X7" s="1148" t="s">
        <v>153</v>
      </c>
      <c r="Y7" s="1141"/>
      <c r="Z7" s="1140" t="s">
        <v>421</v>
      </c>
      <c r="AA7" s="1149"/>
      <c r="AB7" s="1136" t="s">
        <v>53</v>
      </c>
      <c r="AC7" s="1137"/>
      <c r="AD7" s="1148" t="s">
        <v>153</v>
      </c>
      <c r="AE7" s="1141"/>
      <c r="AF7" s="1140" t="s">
        <v>421</v>
      </c>
      <c r="AG7" s="1149"/>
      <c r="AH7" s="1136" t="s">
        <v>53</v>
      </c>
      <c r="AI7" s="1137"/>
      <c r="AJ7" s="1148" t="s">
        <v>153</v>
      </c>
      <c r="AK7" s="1141"/>
      <c r="AL7" s="1140" t="s">
        <v>421</v>
      </c>
      <c r="AM7" s="1149"/>
      <c r="AN7" s="1136" t="s">
        <v>53</v>
      </c>
      <c r="AO7" s="1137"/>
      <c r="AP7" s="1148" t="s">
        <v>153</v>
      </c>
      <c r="AQ7" s="1141"/>
      <c r="AR7" s="1140" t="s">
        <v>421</v>
      </c>
      <c r="AS7" s="1137"/>
      <c r="AT7" s="1136" t="s">
        <v>53</v>
      </c>
      <c r="AU7" s="1137"/>
      <c r="AV7" s="1149" t="s">
        <v>438</v>
      </c>
      <c r="AW7" s="1142"/>
      <c r="AX7" s="1140" t="s">
        <v>421</v>
      </c>
      <c r="AY7" s="1149"/>
      <c r="AZ7" s="1136" t="s">
        <v>53</v>
      </c>
      <c r="BA7" s="1137"/>
      <c r="BB7" s="1149" t="s">
        <v>437</v>
      </c>
      <c r="BC7" s="1142"/>
      <c r="BD7" s="1140" t="s">
        <v>421</v>
      </c>
      <c r="BE7" s="1149"/>
      <c r="BF7" s="1136" t="s">
        <v>53</v>
      </c>
      <c r="BG7" s="1137"/>
      <c r="BH7" s="1149" t="s">
        <v>177</v>
      </c>
      <c r="BI7" s="1142"/>
      <c r="BJ7" s="1140" t="s">
        <v>421</v>
      </c>
      <c r="BK7" s="1149"/>
      <c r="BL7" s="1136" t="s">
        <v>53</v>
      </c>
      <c r="BM7" s="1137"/>
      <c r="BN7" s="1149" t="s">
        <v>436</v>
      </c>
      <c r="BO7" s="1142"/>
      <c r="BP7" s="1140" t="s">
        <v>421</v>
      </c>
      <c r="BQ7" s="1149"/>
      <c r="BR7" s="1136" t="s">
        <v>53</v>
      </c>
      <c r="BS7" s="1137"/>
      <c r="BT7" s="1149" t="s">
        <v>435</v>
      </c>
      <c r="BU7" s="1142"/>
      <c r="BV7" s="1140" t="s">
        <v>421</v>
      </c>
      <c r="BW7" s="1149"/>
      <c r="BX7" s="1136" t="s">
        <v>53</v>
      </c>
      <c r="BY7" s="1137"/>
      <c r="BZ7" s="1149" t="s">
        <v>185</v>
      </c>
      <c r="CA7" s="1142"/>
      <c r="CB7" s="1140" t="s">
        <v>421</v>
      </c>
      <c r="CC7" s="1149"/>
      <c r="CD7" s="1136" t="s">
        <v>53</v>
      </c>
      <c r="CE7" s="1137"/>
      <c r="CF7" s="1149" t="s">
        <v>434</v>
      </c>
      <c r="CG7" s="1142"/>
      <c r="CH7" s="1148" t="s">
        <v>421</v>
      </c>
      <c r="CI7" s="1149"/>
      <c r="CJ7" s="1136" t="s">
        <v>53</v>
      </c>
      <c r="CK7" s="1137"/>
      <c r="CL7" s="1149" t="s">
        <v>185</v>
      </c>
      <c r="CM7" s="1142"/>
      <c r="CN7" s="1148" t="s">
        <v>421</v>
      </c>
      <c r="CO7" s="1149"/>
      <c r="CP7" s="1136" t="s">
        <v>53</v>
      </c>
      <c r="CQ7" s="1137"/>
      <c r="CR7" s="1149" t="s">
        <v>433</v>
      </c>
      <c r="CS7" s="1142"/>
      <c r="CT7" s="1140" t="s">
        <v>421</v>
      </c>
      <c r="CU7" s="1149"/>
      <c r="CV7" s="1136" t="s">
        <v>53</v>
      </c>
      <c r="CW7" s="1137"/>
      <c r="CX7" s="1149" t="s">
        <v>185</v>
      </c>
      <c r="CY7" s="1142"/>
      <c r="CZ7" s="1140" t="s">
        <v>421</v>
      </c>
      <c r="DA7" s="1149"/>
      <c r="DB7" s="1136" t="s">
        <v>53</v>
      </c>
      <c r="DC7" s="1137"/>
      <c r="DD7" s="1149" t="s">
        <v>185</v>
      </c>
      <c r="DE7" s="1142"/>
      <c r="DF7" s="1140" t="s">
        <v>421</v>
      </c>
      <c r="DG7" s="1149"/>
      <c r="DH7" s="1136" t="s">
        <v>53</v>
      </c>
      <c r="DI7" s="1137"/>
      <c r="DJ7" s="1149" t="s">
        <v>185</v>
      </c>
      <c r="DK7" s="1142"/>
      <c r="DL7" s="1158" t="s">
        <v>421</v>
      </c>
      <c r="DM7" s="1148"/>
      <c r="DN7" s="1136" t="s">
        <v>53</v>
      </c>
      <c r="DO7" s="1137"/>
      <c r="DP7" s="1141" t="s">
        <v>170</v>
      </c>
      <c r="DQ7" s="1157"/>
      <c r="DR7" s="1153"/>
      <c r="DS7" s="1154"/>
      <c r="DT7" s="1140" t="s">
        <v>421</v>
      </c>
      <c r="DU7" s="1149"/>
      <c r="DV7" s="1149" t="s">
        <v>432</v>
      </c>
      <c r="DW7" s="1142"/>
      <c r="DX7" s="1148" t="s">
        <v>421</v>
      </c>
      <c r="DY7" s="1149"/>
      <c r="DZ7" s="1141" t="s">
        <v>431</v>
      </c>
      <c r="EA7" s="1157"/>
      <c r="EB7" s="1153"/>
      <c r="EC7" s="1154"/>
      <c r="ED7" s="1153"/>
      <c r="EE7" s="1154"/>
    </row>
    <row r="8" spans="1:143" s="190" customFormat="1" ht="15" customHeight="1">
      <c r="A8" s="1165"/>
      <c r="B8" s="262">
        <v>41639</v>
      </c>
      <c r="C8" s="263">
        <v>42004</v>
      </c>
      <c r="D8" s="1134" t="s">
        <v>421</v>
      </c>
      <c r="E8" s="1138" t="s">
        <v>55</v>
      </c>
      <c r="F8" s="262">
        <v>41639</v>
      </c>
      <c r="G8" s="263">
        <v>42004</v>
      </c>
      <c r="H8" s="1134" t="s">
        <v>421</v>
      </c>
      <c r="I8" s="1138" t="s">
        <v>55</v>
      </c>
      <c r="J8" s="262">
        <v>41639</v>
      </c>
      <c r="K8" s="263">
        <v>42004</v>
      </c>
      <c r="L8" s="1134" t="s">
        <v>421</v>
      </c>
      <c r="M8" s="1138" t="s">
        <v>55</v>
      </c>
      <c r="N8" s="262">
        <v>41639</v>
      </c>
      <c r="O8" s="263">
        <v>42004</v>
      </c>
      <c r="P8" s="1134" t="s">
        <v>421</v>
      </c>
      <c r="Q8" s="1132" t="s">
        <v>55</v>
      </c>
      <c r="R8" s="265">
        <v>41639</v>
      </c>
      <c r="S8" s="266">
        <v>42004</v>
      </c>
      <c r="T8" s="265">
        <v>41639</v>
      </c>
      <c r="U8" s="263">
        <v>42004</v>
      </c>
      <c r="V8" s="1134" t="s">
        <v>421</v>
      </c>
      <c r="W8" s="1132" t="s">
        <v>55</v>
      </c>
      <c r="X8" s="265">
        <v>41639</v>
      </c>
      <c r="Y8" s="263">
        <v>42004</v>
      </c>
      <c r="Z8" s="262">
        <v>41639</v>
      </c>
      <c r="AA8" s="264">
        <v>42004</v>
      </c>
      <c r="AB8" s="1134" t="s">
        <v>421</v>
      </c>
      <c r="AC8" s="1132" t="s">
        <v>55</v>
      </c>
      <c r="AD8" s="264">
        <v>41639</v>
      </c>
      <c r="AE8" s="266">
        <v>42004</v>
      </c>
      <c r="AF8" s="262">
        <v>41639</v>
      </c>
      <c r="AG8" s="264">
        <v>42004</v>
      </c>
      <c r="AH8" s="1134" t="s">
        <v>421</v>
      </c>
      <c r="AI8" s="1132" t="s">
        <v>55</v>
      </c>
      <c r="AJ8" s="264">
        <v>41639</v>
      </c>
      <c r="AK8" s="266">
        <v>42004</v>
      </c>
      <c r="AL8" s="262">
        <v>41639</v>
      </c>
      <c r="AM8" s="264">
        <v>42004</v>
      </c>
      <c r="AN8" s="1134" t="s">
        <v>421</v>
      </c>
      <c r="AO8" s="1132" t="s">
        <v>55</v>
      </c>
      <c r="AP8" s="264">
        <v>41639</v>
      </c>
      <c r="AQ8" s="266">
        <v>42004</v>
      </c>
      <c r="AR8" s="265">
        <v>41639</v>
      </c>
      <c r="AS8" s="264">
        <v>42004</v>
      </c>
      <c r="AT8" s="1134" t="s">
        <v>421</v>
      </c>
      <c r="AU8" s="1132" t="s">
        <v>55</v>
      </c>
      <c r="AV8" s="264">
        <v>41639</v>
      </c>
      <c r="AW8" s="266">
        <v>42004</v>
      </c>
      <c r="AX8" s="262">
        <v>41639</v>
      </c>
      <c r="AY8" s="264">
        <v>42004</v>
      </c>
      <c r="AZ8" s="1134" t="s">
        <v>421</v>
      </c>
      <c r="BA8" s="1132" t="s">
        <v>55</v>
      </c>
      <c r="BB8" s="264">
        <v>41639</v>
      </c>
      <c r="BC8" s="266">
        <v>42004</v>
      </c>
      <c r="BD8" s="262">
        <v>41639</v>
      </c>
      <c r="BE8" s="264">
        <v>42004</v>
      </c>
      <c r="BF8" s="1134" t="s">
        <v>421</v>
      </c>
      <c r="BG8" s="1132" t="s">
        <v>55</v>
      </c>
      <c r="BH8" s="264">
        <v>41639</v>
      </c>
      <c r="BI8" s="266">
        <v>42004</v>
      </c>
      <c r="BJ8" s="262">
        <v>41639</v>
      </c>
      <c r="BK8" s="264">
        <v>42004</v>
      </c>
      <c r="BL8" s="1134" t="s">
        <v>421</v>
      </c>
      <c r="BM8" s="1132" t="s">
        <v>55</v>
      </c>
      <c r="BN8" s="264">
        <v>41639</v>
      </c>
      <c r="BO8" s="266">
        <v>42004</v>
      </c>
      <c r="BP8" s="262">
        <v>41639</v>
      </c>
      <c r="BQ8" s="264">
        <v>42004</v>
      </c>
      <c r="BR8" s="1134" t="s">
        <v>421</v>
      </c>
      <c r="BS8" s="1132" t="s">
        <v>55</v>
      </c>
      <c r="BT8" s="264">
        <v>41639</v>
      </c>
      <c r="BU8" s="266">
        <v>42004</v>
      </c>
      <c r="BV8" s="262">
        <v>41639</v>
      </c>
      <c r="BW8" s="264">
        <v>42004</v>
      </c>
      <c r="BX8" s="1134" t="s">
        <v>421</v>
      </c>
      <c r="BY8" s="1132" t="s">
        <v>55</v>
      </c>
      <c r="BZ8" s="264">
        <v>41639</v>
      </c>
      <c r="CA8" s="266">
        <v>42004</v>
      </c>
      <c r="CB8" s="262">
        <v>41639</v>
      </c>
      <c r="CC8" s="264">
        <v>42004</v>
      </c>
      <c r="CD8" s="1134" t="s">
        <v>421</v>
      </c>
      <c r="CE8" s="1132" t="s">
        <v>55</v>
      </c>
      <c r="CF8" s="264">
        <v>41639</v>
      </c>
      <c r="CG8" s="266">
        <v>42004</v>
      </c>
      <c r="CH8" s="265">
        <v>41639</v>
      </c>
      <c r="CI8" s="264">
        <v>42004</v>
      </c>
      <c r="CJ8" s="1134" t="s">
        <v>421</v>
      </c>
      <c r="CK8" s="1132" t="s">
        <v>55</v>
      </c>
      <c r="CL8" s="264">
        <v>41639</v>
      </c>
      <c r="CM8" s="266">
        <v>42004</v>
      </c>
      <c r="CN8" s="265">
        <v>41639</v>
      </c>
      <c r="CO8" s="264">
        <v>42004</v>
      </c>
      <c r="CP8" s="1134" t="s">
        <v>421</v>
      </c>
      <c r="CQ8" s="1132" t="s">
        <v>55</v>
      </c>
      <c r="CR8" s="264">
        <v>41639</v>
      </c>
      <c r="CS8" s="263">
        <v>42004</v>
      </c>
      <c r="CT8" s="262">
        <v>41639</v>
      </c>
      <c r="CU8" s="264">
        <v>42004</v>
      </c>
      <c r="CV8" s="1134" t="s">
        <v>421</v>
      </c>
      <c r="CW8" s="1132" t="s">
        <v>55</v>
      </c>
      <c r="CX8" s="264">
        <v>41639</v>
      </c>
      <c r="CY8" s="266">
        <v>42004</v>
      </c>
      <c r="CZ8" s="262">
        <v>41639</v>
      </c>
      <c r="DA8" s="264">
        <v>42004</v>
      </c>
      <c r="DB8" s="1134" t="s">
        <v>421</v>
      </c>
      <c r="DC8" s="1132" t="s">
        <v>55</v>
      </c>
      <c r="DD8" s="264">
        <v>41639</v>
      </c>
      <c r="DE8" s="266">
        <v>42004</v>
      </c>
      <c r="DF8" s="262">
        <v>41639</v>
      </c>
      <c r="DG8" s="264">
        <v>42004</v>
      </c>
      <c r="DH8" s="1134" t="s">
        <v>421</v>
      </c>
      <c r="DI8" s="1132" t="s">
        <v>55</v>
      </c>
      <c r="DJ8" s="264">
        <v>41639</v>
      </c>
      <c r="DK8" s="266">
        <v>42004</v>
      </c>
      <c r="DL8" s="262">
        <v>41639</v>
      </c>
      <c r="DM8" s="264">
        <v>42004</v>
      </c>
      <c r="DN8" s="1134" t="s">
        <v>421</v>
      </c>
      <c r="DO8" s="1132" t="s">
        <v>55</v>
      </c>
      <c r="DP8" s="264">
        <v>41639</v>
      </c>
      <c r="DQ8" s="266">
        <v>42004</v>
      </c>
      <c r="DR8" s="262">
        <v>41639</v>
      </c>
      <c r="DS8" s="266">
        <v>42004</v>
      </c>
      <c r="DT8" s="262">
        <v>41639</v>
      </c>
      <c r="DU8" s="264">
        <v>42004</v>
      </c>
      <c r="DV8" s="264">
        <v>41639</v>
      </c>
      <c r="DW8" s="266">
        <v>42004</v>
      </c>
      <c r="DX8" s="265">
        <v>41639</v>
      </c>
      <c r="DY8" s="264">
        <v>42004</v>
      </c>
      <c r="DZ8" s="264">
        <v>41639</v>
      </c>
      <c r="EA8" s="266">
        <v>42004</v>
      </c>
      <c r="EB8" s="262">
        <v>41639</v>
      </c>
      <c r="EC8" s="266">
        <v>42004</v>
      </c>
      <c r="ED8" s="262">
        <v>41639</v>
      </c>
      <c r="EE8" s="266">
        <v>42004</v>
      </c>
    </row>
    <row r="9" spans="1:143" s="40" customFormat="1" ht="15.75" customHeight="1" thickBot="1">
      <c r="A9" s="1166"/>
      <c r="B9" s="1130">
        <v>1</v>
      </c>
      <c r="C9" s="1131"/>
      <c r="D9" s="1135"/>
      <c r="E9" s="1139"/>
      <c r="F9" s="1130">
        <v>1</v>
      </c>
      <c r="G9" s="1131"/>
      <c r="H9" s="1135"/>
      <c r="I9" s="1139"/>
      <c r="J9" s="1130">
        <v>1</v>
      </c>
      <c r="K9" s="1131"/>
      <c r="L9" s="1135"/>
      <c r="M9" s="1139"/>
      <c r="N9" s="1130">
        <v>2</v>
      </c>
      <c r="O9" s="1131"/>
      <c r="P9" s="1135"/>
      <c r="Q9" s="1133"/>
      <c r="R9" s="1163" t="s">
        <v>56</v>
      </c>
      <c r="S9" s="1146"/>
      <c r="T9" s="1143">
        <v>3</v>
      </c>
      <c r="U9" s="1131"/>
      <c r="V9" s="1135"/>
      <c r="W9" s="1133"/>
      <c r="X9" s="1163" t="s">
        <v>61</v>
      </c>
      <c r="Y9" s="1147"/>
      <c r="Z9" s="1130">
        <v>4</v>
      </c>
      <c r="AA9" s="1144"/>
      <c r="AB9" s="1135"/>
      <c r="AC9" s="1133"/>
      <c r="AD9" s="1145" t="s">
        <v>62</v>
      </c>
      <c r="AE9" s="1146"/>
      <c r="AF9" s="1130">
        <v>5</v>
      </c>
      <c r="AG9" s="1144"/>
      <c r="AH9" s="1135"/>
      <c r="AI9" s="1133"/>
      <c r="AJ9" s="1145" t="s">
        <v>81</v>
      </c>
      <c r="AK9" s="1146"/>
      <c r="AL9" s="1130">
        <v>6</v>
      </c>
      <c r="AM9" s="1144"/>
      <c r="AN9" s="1135"/>
      <c r="AO9" s="1133"/>
      <c r="AP9" s="1145" t="s">
        <v>135</v>
      </c>
      <c r="AQ9" s="1146"/>
      <c r="AR9" s="1143">
        <v>7</v>
      </c>
      <c r="AS9" s="1144"/>
      <c r="AT9" s="1135"/>
      <c r="AU9" s="1133"/>
      <c r="AV9" s="1145" t="s">
        <v>136</v>
      </c>
      <c r="AW9" s="1146"/>
      <c r="AX9" s="1130">
        <v>8</v>
      </c>
      <c r="AY9" s="1144"/>
      <c r="AZ9" s="1135"/>
      <c r="BA9" s="1133"/>
      <c r="BB9" s="1145" t="s">
        <v>137</v>
      </c>
      <c r="BC9" s="1146"/>
      <c r="BD9" s="1130">
        <v>9</v>
      </c>
      <c r="BE9" s="1144"/>
      <c r="BF9" s="1135"/>
      <c r="BG9" s="1133"/>
      <c r="BH9" s="1145" t="s">
        <v>138</v>
      </c>
      <c r="BI9" s="1146"/>
      <c r="BJ9" s="1130">
        <v>10</v>
      </c>
      <c r="BK9" s="1144"/>
      <c r="BL9" s="1135"/>
      <c r="BM9" s="1133"/>
      <c r="BN9" s="1145" t="s">
        <v>139</v>
      </c>
      <c r="BO9" s="1146"/>
      <c r="BP9" s="1130">
        <v>11</v>
      </c>
      <c r="BQ9" s="1144"/>
      <c r="BR9" s="1135"/>
      <c r="BS9" s="1133"/>
      <c r="BT9" s="1145" t="s">
        <v>202</v>
      </c>
      <c r="BU9" s="1146"/>
      <c r="BV9" s="1130">
        <v>12</v>
      </c>
      <c r="BW9" s="1144"/>
      <c r="BX9" s="1135"/>
      <c r="BY9" s="1133"/>
      <c r="BZ9" s="1145" t="s">
        <v>203</v>
      </c>
      <c r="CA9" s="1146"/>
      <c r="CB9" s="1130">
        <v>13</v>
      </c>
      <c r="CC9" s="1144"/>
      <c r="CD9" s="1135"/>
      <c r="CE9" s="1133"/>
      <c r="CF9" s="1145" t="s">
        <v>412</v>
      </c>
      <c r="CG9" s="1146"/>
      <c r="CH9" s="1143">
        <v>14</v>
      </c>
      <c r="CI9" s="1144"/>
      <c r="CJ9" s="1135"/>
      <c r="CK9" s="1133"/>
      <c r="CL9" s="1145" t="s">
        <v>87</v>
      </c>
      <c r="CM9" s="1146"/>
      <c r="CN9" s="1143">
        <v>15</v>
      </c>
      <c r="CO9" s="1144"/>
      <c r="CP9" s="1135"/>
      <c r="CQ9" s="1133"/>
      <c r="CR9" s="1145" t="s">
        <v>88</v>
      </c>
      <c r="CS9" s="1147"/>
      <c r="CT9" s="1130">
        <v>16</v>
      </c>
      <c r="CU9" s="1144"/>
      <c r="CV9" s="1135"/>
      <c r="CW9" s="1133"/>
      <c r="CX9" s="1145" t="s">
        <v>133</v>
      </c>
      <c r="CY9" s="1146"/>
      <c r="CZ9" s="1130">
        <v>17</v>
      </c>
      <c r="DA9" s="1144"/>
      <c r="DB9" s="1135"/>
      <c r="DC9" s="1133"/>
      <c r="DD9" s="1145" t="s">
        <v>410</v>
      </c>
      <c r="DE9" s="1146"/>
      <c r="DF9" s="1130">
        <v>18</v>
      </c>
      <c r="DG9" s="1144"/>
      <c r="DH9" s="1135"/>
      <c r="DI9" s="1133"/>
      <c r="DJ9" s="1145" t="s">
        <v>167</v>
      </c>
      <c r="DK9" s="1146"/>
      <c r="DL9" s="1155">
        <v>19</v>
      </c>
      <c r="DM9" s="1143"/>
      <c r="DN9" s="1135"/>
      <c r="DO9" s="1133"/>
      <c r="DP9" s="1147" t="s">
        <v>197</v>
      </c>
      <c r="DQ9" s="1150"/>
      <c r="DR9" s="1155">
        <v>20</v>
      </c>
      <c r="DS9" s="1156"/>
      <c r="DT9" s="1130">
        <v>21</v>
      </c>
      <c r="DU9" s="1144"/>
      <c r="DV9" s="1145" t="s">
        <v>430</v>
      </c>
      <c r="DW9" s="1146"/>
      <c r="DX9" s="1143">
        <v>22</v>
      </c>
      <c r="DY9" s="1144"/>
      <c r="DZ9" s="1145" t="s">
        <v>429</v>
      </c>
      <c r="EA9" s="1146"/>
      <c r="EB9" s="1155">
        <v>23</v>
      </c>
      <c r="EC9" s="1156"/>
      <c r="ED9" s="1155">
        <v>24</v>
      </c>
      <c r="EE9" s="1156"/>
    </row>
    <row r="10" spans="1:143" ht="17.25" customHeight="1">
      <c r="A10" s="14" t="s">
        <v>28</v>
      </c>
      <c r="B10" s="577">
        <v>1413478.75</v>
      </c>
      <c r="C10" s="43">
        <v>1508460.43</v>
      </c>
      <c r="D10" s="576">
        <v>94981.679999999935</v>
      </c>
      <c r="E10" s="571">
        <v>6.7197105014843647E-2</v>
      </c>
      <c r="F10" s="577">
        <v>-30229.54</v>
      </c>
      <c r="G10" s="43">
        <v>-44201.83</v>
      </c>
      <c r="H10" s="576">
        <v>-13972.29</v>
      </c>
      <c r="I10" s="571">
        <v>-0.4622065039692963</v>
      </c>
      <c r="J10" s="577">
        <v>1383249.2</v>
      </c>
      <c r="K10" s="43">
        <v>1464258.6</v>
      </c>
      <c r="L10" s="576">
        <v>81009.40000000014</v>
      </c>
      <c r="M10" s="571">
        <v>5.856457390324183E-2</v>
      </c>
      <c r="N10" s="42">
        <v>964962.27</v>
      </c>
      <c r="O10" s="43">
        <v>1022558.64</v>
      </c>
      <c r="P10" s="576">
        <v>57596.369999999995</v>
      </c>
      <c r="Q10" s="575">
        <v>5.9687691208900835E-2</v>
      </c>
      <c r="R10" s="572">
        <v>0.68268608212185722</v>
      </c>
      <c r="S10" s="572">
        <v>0.67788230944844874</v>
      </c>
      <c r="T10" s="42">
        <v>23408.240000000002</v>
      </c>
      <c r="U10" s="43">
        <v>31257.360000000001</v>
      </c>
      <c r="V10" s="576">
        <v>7849.119999999999</v>
      </c>
      <c r="W10" s="575">
        <v>0.33531440210797558</v>
      </c>
      <c r="X10" s="572">
        <v>2.4258191980915483E-2</v>
      </c>
      <c r="Y10" s="572">
        <v>3.0567792180602963E-2</v>
      </c>
      <c r="Z10" s="42">
        <v>903326.25</v>
      </c>
      <c r="AA10" s="43">
        <v>944491.84</v>
      </c>
      <c r="AB10" s="576">
        <v>41165.589999999967</v>
      </c>
      <c r="AC10" s="575">
        <v>4.5571121175765644E-2</v>
      </c>
      <c r="AD10" s="572">
        <v>0.93612597930901487</v>
      </c>
      <c r="AE10" s="571">
        <v>0.92365542967785197</v>
      </c>
      <c r="AF10" s="42">
        <v>34626.26</v>
      </c>
      <c r="AG10" s="43">
        <v>44894.61</v>
      </c>
      <c r="AH10" s="576">
        <v>10268.349999999999</v>
      </c>
      <c r="AI10" s="575">
        <v>0.29654805341379631</v>
      </c>
      <c r="AJ10" s="572">
        <v>3.5883537705572677E-2</v>
      </c>
      <c r="AK10" s="571">
        <v>4.3904191157193684E-2</v>
      </c>
      <c r="AL10" s="42">
        <v>868699.99</v>
      </c>
      <c r="AM10" s="43">
        <v>899597.23</v>
      </c>
      <c r="AN10" s="576">
        <v>30897.239999999991</v>
      </c>
      <c r="AO10" s="575">
        <v>3.5567215788732759E-2</v>
      </c>
      <c r="AP10" s="572">
        <v>0.90024244160344213</v>
      </c>
      <c r="AQ10" s="571">
        <v>0.87975123852065829</v>
      </c>
      <c r="AR10" s="42">
        <v>679829.13</v>
      </c>
      <c r="AS10" s="43">
        <v>673903.33</v>
      </c>
      <c r="AT10" s="576">
        <v>-5925.8000000000466</v>
      </c>
      <c r="AU10" s="575">
        <v>-8.7166020673460198E-3</v>
      </c>
      <c r="AV10" s="572">
        <v>0.48096169114675408</v>
      </c>
      <c r="AW10" s="571">
        <v>0.44674909371006832</v>
      </c>
      <c r="AX10" s="42">
        <v>485785.93</v>
      </c>
      <c r="AY10" s="43">
        <v>507268.08</v>
      </c>
      <c r="AZ10" s="576">
        <v>21482.150000000023</v>
      </c>
      <c r="BA10" s="575">
        <v>4.4221433090909042E-2</v>
      </c>
      <c r="BB10" s="572">
        <v>0.50342479193512923</v>
      </c>
      <c r="BC10" s="572">
        <v>0.49607725186303253</v>
      </c>
      <c r="BD10" s="42">
        <v>18739.48</v>
      </c>
      <c r="BE10" s="43">
        <v>37928.97</v>
      </c>
      <c r="BF10" s="576">
        <v>19189.490000000002</v>
      </c>
      <c r="BG10" s="575">
        <v>1.0240140067920775</v>
      </c>
      <c r="BH10" s="572">
        <v>3.8575592339613461E-2</v>
      </c>
      <c r="BI10" s="572">
        <v>7.4771055967093381E-2</v>
      </c>
      <c r="BJ10" s="42">
        <v>504525.4</v>
      </c>
      <c r="BK10" s="43">
        <v>545197.06000000006</v>
      </c>
      <c r="BL10" s="576">
        <v>40671.660000000033</v>
      </c>
      <c r="BM10" s="575">
        <v>8.0613701510370006E-2</v>
      </c>
      <c r="BN10" s="572">
        <v>0.55851958248750111</v>
      </c>
      <c r="BO10" s="571">
        <v>0.57723850742850258</v>
      </c>
      <c r="BP10" s="42">
        <v>503995.89</v>
      </c>
      <c r="BQ10" s="43">
        <v>542546.89</v>
      </c>
      <c r="BR10" s="576">
        <v>38551</v>
      </c>
      <c r="BS10" s="575">
        <v>7.6490703128551302E-2</v>
      </c>
      <c r="BT10" s="572">
        <v>0.58017255186108618</v>
      </c>
      <c r="BU10" s="571">
        <v>0.60309977833079809</v>
      </c>
      <c r="BV10" s="42">
        <v>135581.17000000001</v>
      </c>
      <c r="BW10" s="43">
        <v>151873.29</v>
      </c>
      <c r="BX10" s="576">
        <v>16292.119999999995</v>
      </c>
      <c r="BY10" s="575">
        <v>0.12016506421946346</v>
      </c>
      <c r="BZ10" s="572">
        <v>9.5920203964863296E-2</v>
      </c>
      <c r="CA10" s="572">
        <v>0.10068099035252785</v>
      </c>
      <c r="CB10" s="42">
        <v>35807.870000000003</v>
      </c>
      <c r="CC10" s="43">
        <v>40093.07</v>
      </c>
      <c r="CD10" s="576">
        <v>4285.1999999999971</v>
      </c>
      <c r="CE10" s="575">
        <v>0.11967201623553696</v>
      </c>
      <c r="CF10" s="572">
        <v>3.7108051903417948E-2</v>
      </c>
      <c r="CG10" s="571">
        <v>3.9208577808310337E-2</v>
      </c>
      <c r="CH10" s="42">
        <v>4885.42</v>
      </c>
      <c r="CI10" s="43">
        <v>4419.8500000000004</v>
      </c>
      <c r="CJ10" s="576">
        <v>-465.56999999999971</v>
      </c>
      <c r="CK10" s="575">
        <v>-9.5297845425777045E-2</v>
      </c>
      <c r="CL10" s="572">
        <v>3.4563094775920756E-3</v>
      </c>
      <c r="CM10" s="572">
        <v>2.9300403988721138E-3</v>
      </c>
      <c r="CN10" s="42">
        <v>324010.81</v>
      </c>
      <c r="CO10" s="43">
        <v>312537.42</v>
      </c>
      <c r="CP10" s="576">
        <v>-11473.390000000014</v>
      </c>
      <c r="CQ10" s="575">
        <v>-3.5410516087410832E-2</v>
      </c>
      <c r="CR10" s="572">
        <v>0.2292293463909521</v>
      </c>
      <c r="CS10" s="572">
        <v>0.20718967086196619</v>
      </c>
      <c r="CT10" s="42">
        <v>77895.360000000001</v>
      </c>
      <c r="CU10" s="43">
        <v>67815.98</v>
      </c>
      <c r="CV10" s="576">
        <v>-10079.380000000005</v>
      </c>
      <c r="CW10" s="575">
        <v>-0.1293964107746598</v>
      </c>
      <c r="CX10" s="572">
        <v>5.5108971394157852E-2</v>
      </c>
      <c r="CY10" s="572">
        <v>4.4957082500334464E-2</v>
      </c>
      <c r="CZ10" s="42">
        <v>262942.31</v>
      </c>
      <c r="DA10" s="43">
        <v>280456.12</v>
      </c>
      <c r="DB10" s="576">
        <v>17513.809999999998</v>
      </c>
      <c r="DC10" s="575">
        <v>6.6607043955763515E-2</v>
      </c>
      <c r="DD10" s="572">
        <v>0.18602494731526739</v>
      </c>
      <c r="DE10" s="571">
        <v>0.18592209276580096</v>
      </c>
      <c r="DF10" s="42">
        <v>-2584.58</v>
      </c>
      <c r="DG10" s="43">
        <v>2155.84</v>
      </c>
      <c r="DH10" s="576">
        <v>4740.42</v>
      </c>
      <c r="DI10" s="575">
        <v>1.8341161813524829</v>
      </c>
      <c r="DJ10" s="572">
        <v>-1.8285241288558459E-3</v>
      </c>
      <c r="DK10" s="571">
        <v>1.4291657620743822E-3</v>
      </c>
      <c r="DL10" s="42">
        <v>-14242.28</v>
      </c>
      <c r="DM10" s="43">
        <v>-37890.519999999997</v>
      </c>
      <c r="DN10" s="576">
        <v>-23648.239999999998</v>
      </c>
      <c r="DO10" s="575">
        <v>-1.6604251566462671</v>
      </c>
      <c r="DP10" s="572">
        <v>-1.0076048189617283E-2</v>
      </c>
      <c r="DQ10" s="572">
        <v>-2.5118670166243605E-2</v>
      </c>
      <c r="DR10" s="574">
        <v>1.0163949351490151</v>
      </c>
      <c r="DS10" s="573">
        <v>1.0421194271574181</v>
      </c>
      <c r="DT10" s="42">
        <v>61660.13</v>
      </c>
      <c r="DU10" s="43">
        <v>106297.87</v>
      </c>
      <c r="DV10" s="572">
        <v>7.0158840831175517E-2</v>
      </c>
      <c r="DW10" s="572">
        <v>0.10303246319177428</v>
      </c>
      <c r="DX10" s="42">
        <v>39548.04</v>
      </c>
      <c r="DY10" s="43">
        <v>47267.13</v>
      </c>
      <c r="DZ10" s="572">
        <v>2.797922501487907E-2</v>
      </c>
      <c r="EA10" s="571">
        <v>3.1334683402997852E-2</v>
      </c>
      <c r="EB10" s="574">
        <v>2.2430464423733865E-2</v>
      </c>
      <c r="EC10" s="573">
        <v>2.4535720135736794E-2</v>
      </c>
      <c r="ED10" s="574">
        <v>8.5004145955535515E-2</v>
      </c>
      <c r="EE10" s="573">
        <v>9.6454810964445192E-2</v>
      </c>
    </row>
    <row r="11" spans="1:143" ht="17.25" customHeight="1">
      <c r="A11" s="241" t="s">
        <v>58</v>
      </c>
      <c r="B11" s="42">
        <v>729601.66</v>
      </c>
      <c r="C11" s="43">
        <v>817146.31</v>
      </c>
      <c r="D11" s="576">
        <v>87544.650000000023</v>
      </c>
      <c r="E11" s="571">
        <v>0.11998965298406808</v>
      </c>
      <c r="F11" s="42">
        <v>-20462.900000000001</v>
      </c>
      <c r="G11" s="43">
        <v>-24936.91</v>
      </c>
      <c r="H11" s="576">
        <v>-4474.0099999999984</v>
      </c>
      <c r="I11" s="571">
        <v>-0.21864007545362574</v>
      </c>
      <c r="J11" s="42">
        <v>709138.76</v>
      </c>
      <c r="K11" s="43">
        <v>792209.39</v>
      </c>
      <c r="L11" s="576">
        <v>83070.63</v>
      </c>
      <c r="M11" s="571">
        <v>0.11714298341272447</v>
      </c>
      <c r="N11" s="42">
        <v>618422.19999999995</v>
      </c>
      <c r="O11" s="43">
        <v>688976.7</v>
      </c>
      <c r="P11" s="576">
        <v>70554.5</v>
      </c>
      <c r="Q11" s="575">
        <v>0.11408791599007928</v>
      </c>
      <c r="R11" s="572">
        <v>0.84761621841704682</v>
      </c>
      <c r="S11" s="572">
        <v>0.84314974144593502</v>
      </c>
      <c r="T11" s="42">
        <v>35984.22</v>
      </c>
      <c r="U11" s="43">
        <v>20110.11</v>
      </c>
      <c r="V11" s="576">
        <v>-15874.11</v>
      </c>
      <c r="W11" s="575">
        <v>-0.44114086674659059</v>
      </c>
      <c r="X11" s="572">
        <v>5.8187141405984459E-2</v>
      </c>
      <c r="Y11" s="572">
        <v>2.9188374585091197E-2</v>
      </c>
      <c r="Z11" s="42">
        <v>518445.06</v>
      </c>
      <c r="AA11" s="43">
        <v>590036.01</v>
      </c>
      <c r="AB11" s="576">
        <v>71590.950000000012</v>
      </c>
      <c r="AC11" s="575">
        <v>0.13808782361625746</v>
      </c>
      <c r="AD11" s="572">
        <v>0.83833513738672394</v>
      </c>
      <c r="AE11" s="571">
        <v>0.85639472278235251</v>
      </c>
      <c r="AF11" s="42">
        <v>22445.73</v>
      </c>
      <c r="AG11" s="43">
        <v>19991.79</v>
      </c>
      <c r="AH11" s="576">
        <v>-2453.9399999999987</v>
      </c>
      <c r="AI11" s="575">
        <v>-0.10932769840856139</v>
      </c>
      <c r="AJ11" s="572">
        <v>3.6295155639626132E-2</v>
      </c>
      <c r="AK11" s="571">
        <v>2.9016641636792656E-2</v>
      </c>
      <c r="AL11" s="42">
        <v>495999.33</v>
      </c>
      <c r="AM11" s="43">
        <v>570044.22</v>
      </c>
      <c r="AN11" s="576">
        <v>74044.889999999956</v>
      </c>
      <c r="AO11" s="575">
        <v>0.14928425407348828</v>
      </c>
      <c r="AP11" s="572">
        <v>0.80203998174709779</v>
      </c>
      <c r="AQ11" s="571">
        <v>0.82737808114555977</v>
      </c>
      <c r="AR11" s="42">
        <v>279295.48</v>
      </c>
      <c r="AS11" s="43">
        <v>330126.08000000002</v>
      </c>
      <c r="AT11" s="576">
        <v>50830.600000000035</v>
      </c>
      <c r="AU11" s="575">
        <v>0.18199578453614801</v>
      </c>
      <c r="AV11" s="572">
        <v>0.38280543385825078</v>
      </c>
      <c r="AW11" s="572">
        <v>0.40399874044588169</v>
      </c>
      <c r="AX11" s="42">
        <v>237509.57</v>
      </c>
      <c r="AY11" s="43">
        <v>296124.53000000003</v>
      </c>
      <c r="AZ11" s="576">
        <v>58614.960000000021</v>
      </c>
      <c r="BA11" s="575">
        <v>0.24678988724538561</v>
      </c>
      <c r="BB11" s="572">
        <v>0.38405731553621464</v>
      </c>
      <c r="BC11" s="572">
        <v>0.42980340264046674</v>
      </c>
      <c r="BD11" s="42">
        <v>11089.96</v>
      </c>
      <c r="BE11" s="43">
        <v>31978.53</v>
      </c>
      <c r="BF11" s="576">
        <v>20888.57</v>
      </c>
      <c r="BG11" s="575">
        <v>1.8835568387983366</v>
      </c>
      <c r="BH11" s="572">
        <v>4.6692686951519465E-2</v>
      </c>
      <c r="BI11" s="572">
        <v>0.1079901418501196</v>
      </c>
      <c r="BJ11" s="42">
        <v>248599.53</v>
      </c>
      <c r="BK11" s="43">
        <v>328103.07</v>
      </c>
      <c r="BL11" s="576">
        <v>79503.540000000008</v>
      </c>
      <c r="BM11" s="575">
        <v>0.31980567300348478</v>
      </c>
      <c r="BN11" s="572">
        <v>0.47950988287939322</v>
      </c>
      <c r="BO11" s="571">
        <v>0.5560729590046547</v>
      </c>
      <c r="BP11" s="42">
        <v>240106.75</v>
      </c>
      <c r="BQ11" s="43">
        <v>323763.48</v>
      </c>
      <c r="BR11" s="576">
        <v>83656.729999999981</v>
      </c>
      <c r="BS11" s="575">
        <v>0.34841473636205555</v>
      </c>
      <c r="BT11" s="572">
        <v>0.48408684342376024</v>
      </c>
      <c r="BU11" s="571">
        <v>0.56796204336568834</v>
      </c>
      <c r="BV11" s="42">
        <v>128499.13</v>
      </c>
      <c r="BW11" s="43">
        <v>147228.31</v>
      </c>
      <c r="BX11" s="576">
        <v>18729.179999999993</v>
      </c>
      <c r="BY11" s="575">
        <v>0.14575336035349026</v>
      </c>
      <c r="BZ11" s="572">
        <v>0.17612231035768203</v>
      </c>
      <c r="CA11" s="572">
        <v>0.18017374391619045</v>
      </c>
      <c r="CB11" s="42">
        <v>93360.89</v>
      </c>
      <c r="CC11" s="43">
        <v>107832.97</v>
      </c>
      <c r="CD11" s="576">
        <v>14472.080000000002</v>
      </c>
      <c r="CE11" s="575">
        <v>0.15501223263831357</v>
      </c>
      <c r="CF11" s="572">
        <v>0.15096626544131178</v>
      </c>
      <c r="CG11" s="571">
        <v>0.15651178044192207</v>
      </c>
      <c r="CH11" s="42">
        <v>185.73</v>
      </c>
      <c r="CI11" s="43">
        <v>2934.69</v>
      </c>
      <c r="CJ11" s="576">
        <v>2748.96</v>
      </c>
      <c r="CK11" s="575">
        <v>14.800839928929092</v>
      </c>
      <c r="CL11" s="572">
        <v>2.5456356554890509E-4</v>
      </c>
      <c r="CM11" s="572">
        <v>3.5913886706531169E-3</v>
      </c>
      <c r="CN11" s="42">
        <v>162345.97</v>
      </c>
      <c r="CO11" s="43">
        <v>135513.09</v>
      </c>
      <c r="CP11" s="576">
        <v>-26832.880000000005</v>
      </c>
      <c r="CQ11" s="575">
        <v>-0.16528208245637391</v>
      </c>
      <c r="CR11" s="572">
        <v>0.22251315875569691</v>
      </c>
      <c r="CS11" s="572">
        <v>0.16583699680415859</v>
      </c>
      <c r="CT11" s="42">
        <v>54473.94</v>
      </c>
      <c r="CU11" s="43">
        <v>60805.760000000002</v>
      </c>
      <c r="CV11" s="576">
        <v>6331.82</v>
      </c>
      <c r="CW11" s="575">
        <v>0.11623576337602896</v>
      </c>
      <c r="CX11" s="572">
        <v>7.4662576836790645E-2</v>
      </c>
      <c r="CY11" s="572">
        <v>7.4412328925526197E-2</v>
      </c>
      <c r="CZ11" s="42">
        <v>83171.62</v>
      </c>
      <c r="DA11" s="43">
        <v>91007.77</v>
      </c>
      <c r="DB11" s="576">
        <v>7836.1500000000087</v>
      </c>
      <c r="DC11" s="575">
        <v>9.4216633029391622E-2</v>
      </c>
      <c r="DD11" s="572">
        <v>0.11399593032724184</v>
      </c>
      <c r="DE11" s="571">
        <v>0.11137267449693311</v>
      </c>
      <c r="DF11" s="42">
        <v>-220.87</v>
      </c>
      <c r="DG11" s="43">
        <v>4639.3900000000003</v>
      </c>
      <c r="DH11" s="576">
        <v>4860.26</v>
      </c>
      <c r="DI11" s="575">
        <v>22.005070856159733</v>
      </c>
      <c r="DJ11" s="572">
        <v>-3.0272683315989168E-4</v>
      </c>
      <c r="DK11" s="571">
        <v>5.6775511841936849E-3</v>
      </c>
      <c r="DL11" s="42">
        <v>24921.279999999999</v>
      </c>
      <c r="DM11" s="43">
        <v>-20939.84</v>
      </c>
      <c r="DN11" s="576">
        <v>-45861.119999999995</v>
      </c>
      <c r="DO11" s="575">
        <v>-1.8402393456515875</v>
      </c>
      <c r="DP11" s="572">
        <v>3.4157378424824303E-2</v>
      </c>
      <c r="DQ11" s="572">
        <v>-2.5625570040204916E-2</v>
      </c>
      <c r="DR11" s="574">
        <v>0.94975541600025948</v>
      </c>
      <c r="DS11" s="573">
        <v>1.0367337116408268</v>
      </c>
      <c r="DT11" s="42">
        <v>20826.98</v>
      </c>
      <c r="DU11" s="43">
        <v>58977.27</v>
      </c>
      <c r="DV11" s="572">
        <v>3.4400907524443802E-2</v>
      </c>
      <c r="DW11" s="572">
        <v>8.5111141676482926E-2</v>
      </c>
      <c r="DX11" s="42">
        <v>35406.089999999997</v>
      </c>
      <c r="DY11" s="43">
        <v>29589.93</v>
      </c>
      <c r="DZ11" s="572">
        <v>4.8527973469797196E-2</v>
      </c>
      <c r="EA11" s="571">
        <v>3.6211299785469261E-2</v>
      </c>
      <c r="EB11" s="570">
        <v>3.6357874851253857E-2</v>
      </c>
      <c r="EC11" s="569">
        <v>2.7293836960984752E-2</v>
      </c>
      <c r="ED11" s="570">
        <v>0.26267267131963168</v>
      </c>
      <c r="EE11" s="569">
        <v>0.18227786224572884</v>
      </c>
    </row>
    <row r="12" spans="1:143" ht="17.25" customHeight="1">
      <c r="A12" s="14" t="s">
        <v>495</v>
      </c>
      <c r="B12" s="42">
        <v>784341.71</v>
      </c>
      <c r="C12" s="43">
        <v>803457.71</v>
      </c>
      <c r="D12" s="576">
        <v>19116</v>
      </c>
      <c r="E12" s="571">
        <v>2.4372030399862327E-2</v>
      </c>
      <c r="F12" s="42">
        <v>12470.13</v>
      </c>
      <c r="G12" s="43">
        <v>15381.68</v>
      </c>
      <c r="H12" s="576">
        <v>2911.5500000000011</v>
      </c>
      <c r="I12" s="571">
        <v>0.23348192841614332</v>
      </c>
      <c r="J12" s="42">
        <v>796811.84</v>
      </c>
      <c r="K12" s="43">
        <v>818839.39</v>
      </c>
      <c r="L12" s="576">
        <v>22027.550000000047</v>
      </c>
      <c r="M12" s="571">
        <v>2.7644606786967483E-2</v>
      </c>
      <c r="N12" s="42">
        <v>495558.38</v>
      </c>
      <c r="O12" s="43">
        <v>515821.26</v>
      </c>
      <c r="P12" s="576">
        <v>20262.880000000005</v>
      </c>
      <c r="Q12" s="575">
        <v>4.0888986682053492E-2</v>
      </c>
      <c r="R12" s="572">
        <v>0.63181439120456828</v>
      </c>
      <c r="S12" s="572">
        <v>0.64200175513904778</v>
      </c>
      <c r="T12" s="42">
        <v>-670.3</v>
      </c>
      <c r="U12" s="43">
        <v>-1426.74</v>
      </c>
      <c r="V12" s="576">
        <v>-756.44</v>
      </c>
      <c r="W12" s="575">
        <v>-1.1285096225570641</v>
      </c>
      <c r="X12" s="572">
        <v>-1.3526156090832324E-3</v>
      </c>
      <c r="Y12" s="572">
        <v>-2.7659581150261234E-3</v>
      </c>
      <c r="Z12" s="42">
        <v>469421.12</v>
      </c>
      <c r="AA12" s="43">
        <v>486058.14</v>
      </c>
      <c r="AB12" s="576">
        <v>16637.020000000019</v>
      </c>
      <c r="AC12" s="575">
        <v>3.5441566838748155E-2</v>
      </c>
      <c r="AD12" s="572">
        <v>0.94725695083594386</v>
      </c>
      <c r="AE12" s="571">
        <v>0.94229954771542379</v>
      </c>
      <c r="AF12" s="42">
        <v>74430.28</v>
      </c>
      <c r="AG12" s="43">
        <v>81491.899999999994</v>
      </c>
      <c r="AH12" s="576">
        <v>7061.6199999999953</v>
      </c>
      <c r="AI12" s="575">
        <v>9.4875633948978771E-2</v>
      </c>
      <c r="AJ12" s="572">
        <v>0.15019477624412284</v>
      </c>
      <c r="AK12" s="571">
        <v>0.15798476394710834</v>
      </c>
      <c r="AL12" s="42">
        <v>394990.84</v>
      </c>
      <c r="AM12" s="43">
        <v>404566.24</v>
      </c>
      <c r="AN12" s="576">
        <v>9575.3999999999651</v>
      </c>
      <c r="AO12" s="575">
        <v>2.4242081158135122E-2</v>
      </c>
      <c r="AP12" s="572">
        <v>0.79706217459182105</v>
      </c>
      <c r="AQ12" s="571">
        <v>0.78431478376831543</v>
      </c>
      <c r="AR12" s="42">
        <v>316616.28000000003</v>
      </c>
      <c r="AS12" s="43">
        <v>262836.37</v>
      </c>
      <c r="AT12" s="576">
        <v>-53779.910000000033</v>
      </c>
      <c r="AU12" s="575">
        <v>-0.16985832187782646</v>
      </c>
      <c r="AV12" s="572">
        <v>0.40367135390517489</v>
      </c>
      <c r="AW12" s="572">
        <v>0.32713155493896501</v>
      </c>
      <c r="AX12" s="42">
        <v>245577.03</v>
      </c>
      <c r="AY12" s="43">
        <v>224034.68</v>
      </c>
      <c r="AZ12" s="576">
        <v>-21542.350000000006</v>
      </c>
      <c r="BA12" s="575">
        <v>-8.7721355698454392E-2</v>
      </c>
      <c r="BB12" s="572">
        <v>0.4955562046998378</v>
      </c>
      <c r="BC12" s="572">
        <v>0.43432618500447229</v>
      </c>
      <c r="BD12" s="42">
        <v>16510.82</v>
      </c>
      <c r="BE12" s="43">
        <v>31516.67</v>
      </c>
      <c r="BF12" s="576">
        <v>15005.849999999999</v>
      </c>
      <c r="BG12" s="575">
        <v>0.90884946962052759</v>
      </c>
      <c r="BH12" s="572">
        <v>6.7232753812520654E-2</v>
      </c>
      <c r="BI12" s="572">
        <v>0.14067763972970612</v>
      </c>
      <c r="BJ12" s="42">
        <v>262087.85</v>
      </c>
      <c r="BK12" s="43">
        <v>255551.35</v>
      </c>
      <c r="BL12" s="576">
        <v>-6536.5</v>
      </c>
      <c r="BM12" s="575">
        <v>-2.4940110730047194E-2</v>
      </c>
      <c r="BN12" s="572">
        <v>0.55832138528407071</v>
      </c>
      <c r="BO12" s="571">
        <v>0.52576292622113063</v>
      </c>
      <c r="BP12" s="42">
        <v>257648.57</v>
      </c>
      <c r="BQ12" s="43">
        <v>250790.61</v>
      </c>
      <c r="BR12" s="576">
        <v>-6857.960000000021</v>
      </c>
      <c r="BS12" s="575">
        <v>-2.6617496848517424E-2</v>
      </c>
      <c r="BT12" s="572">
        <v>0.65228998728173038</v>
      </c>
      <c r="BU12" s="571">
        <v>0.61989999462139989</v>
      </c>
      <c r="BV12" s="42">
        <v>88765.75</v>
      </c>
      <c r="BW12" s="43">
        <v>95461.99</v>
      </c>
      <c r="BX12" s="576">
        <v>6696.2400000000052</v>
      </c>
      <c r="BY12" s="575">
        <v>7.5437204101807348E-2</v>
      </c>
      <c r="BZ12" s="572">
        <v>0.11317229323428434</v>
      </c>
      <c r="CA12" s="572">
        <v>0.11881395723989009</v>
      </c>
      <c r="CB12" s="42">
        <v>62111.27</v>
      </c>
      <c r="CC12" s="43">
        <v>63036.95</v>
      </c>
      <c r="CD12" s="576">
        <v>925.68000000000029</v>
      </c>
      <c r="CE12" s="575">
        <v>1.4903575470281002E-2</v>
      </c>
      <c r="CF12" s="572">
        <v>0.12533592913916619</v>
      </c>
      <c r="CG12" s="571">
        <v>0.12220696370676927</v>
      </c>
      <c r="CH12" s="42">
        <v>-14730.17</v>
      </c>
      <c r="CI12" s="43">
        <v>-15441.39</v>
      </c>
      <c r="CJ12" s="576">
        <v>-711.21999999999935</v>
      </c>
      <c r="CK12" s="575">
        <v>-4.8283217369521146E-2</v>
      </c>
      <c r="CL12" s="572">
        <v>-1.8780296664319945E-2</v>
      </c>
      <c r="CM12" s="572">
        <v>-1.921867175809415E-2</v>
      </c>
      <c r="CN12" s="42">
        <v>89961.18</v>
      </c>
      <c r="CO12" s="43">
        <v>106180.07</v>
      </c>
      <c r="CP12" s="576">
        <v>16218.890000000014</v>
      </c>
      <c r="CQ12" s="575">
        <v>0.18028765296320051</v>
      </c>
      <c r="CR12" s="572">
        <v>0.11469641210334204</v>
      </c>
      <c r="CS12" s="572">
        <v>0.13215390017229409</v>
      </c>
      <c r="CT12" s="42">
        <v>28603.45</v>
      </c>
      <c r="CU12" s="43">
        <v>38541</v>
      </c>
      <c r="CV12" s="576">
        <v>9937.5499999999993</v>
      </c>
      <c r="CW12" s="575">
        <v>0.3474248735729431</v>
      </c>
      <c r="CX12" s="572">
        <v>3.6468097559162069E-2</v>
      </c>
      <c r="CY12" s="572">
        <v>4.796892172457963E-2</v>
      </c>
      <c r="CZ12" s="42">
        <v>75031.33</v>
      </c>
      <c r="DA12" s="43">
        <v>92610.28</v>
      </c>
      <c r="DB12" s="576">
        <v>17578.949999999997</v>
      </c>
      <c r="DC12" s="575">
        <v>0.23428813003847854</v>
      </c>
      <c r="DD12" s="572">
        <v>9.5661532522604217E-2</v>
      </c>
      <c r="DE12" s="571">
        <v>0.1152646602893387</v>
      </c>
      <c r="DF12" s="42">
        <v>-9.07</v>
      </c>
      <c r="DG12" s="43">
        <v>-315.58</v>
      </c>
      <c r="DH12" s="576">
        <v>-306.51</v>
      </c>
      <c r="DI12" s="575">
        <v>-33.793825799338478</v>
      </c>
      <c r="DJ12" s="572">
        <v>-1.1563837399390631E-5</v>
      </c>
      <c r="DK12" s="571">
        <v>-3.9277736223353936E-4</v>
      </c>
      <c r="DL12" s="42">
        <v>-13664.52</v>
      </c>
      <c r="DM12" s="43">
        <v>-24655.64</v>
      </c>
      <c r="DN12" s="576">
        <v>-10991.119999999999</v>
      </c>
      <c r="DO12" s="575">
        <v>-0.8043546352158728</v>
      </c>
      <c r="DP12" s="572">
        <v>-1.7421641391479743E-2</v>
      </c>
      <c r="DQ12" s="572">
        <v>-3.0686916925596497E-2</v>
      </c>
      <c r="DR12" s="574">
        <v>1.0345945237616143</v>
      </c>
      <c r="DS12" s="573">
        <v>1.0609433698669468</v>
      </c>
      <c r="DT12" s="42">
        <v>24719.11</v>
      </c>
      <c r="DU12" s="43">
        <v>38504.239999999998</v>
      </c>
      <c r="DV12" s="572">
        <v>4.8701218711555194E-2</v>
      </c>
      <c r="DW12" s="572">
        <v>6.3112185327013792E-2</v>
      </c>
      <c r="DX12" s="42">
        <v>-2316.3200000000002</v>
      </c>
      <c r="DY12" s="43">
        <v>-4526.8999999999996</v>
      </c>
      <c r="DZ12" s="572">
        <v>-2.9532026289918975E-3</v>
      </c>
      <c r="EA12" s="571">
        <v>-5.634272897823085E-3</v>
      </c>
      <c r="EB12" s="570">
        <v>-2.2998563288365581E-3</v>
      </c>
      <c r="EC12" s="569">
        <v>-4.0546331011110937E-3</v>
      </c>
      <c r="ED12" s="570">
        <v>-1.0820117749857472E-2</v>
      </c>
      <c r="EE12" s="569">
        <v>-2.2010391601749002E-2</v>
      </c>
    </row>
    <row r="13" spans="1:143" ht="17.25" customHeight="1">
      <c r="A13" s="14" t="s">
        <v>34</v>
      </c>
      <c r="B13" s="42">
        <v>775510</v>
      </c>
      <c r="C13" s="43">
        <v>792381</v>
      </c>
      <c r="D13" s="576">
        <v>16871</v>
      </c>
      <c r="E13" s="571">
        <v>2.1754716251241119E-2</v>
      </c>
      <c r="F13" s="42">
        <v>-25269</v>
      </c>
      <c r="G13" s="43">
        <v>-28653</v>
      </c>
      <c r="H13" s="576">
        <v>-3384</v>
      </c>
      <c r="I13" s="571">
        <v>-0.13391903122402946</v>
      </c>
      <c r="J13" s="42">
        <v>750241</v>
      </c>
      <c r="K13" s="43">
        <v>763728</v>
      </c>
      <c r="L13" s="576">
        <v>13487</v>
      </c>
      <c r="M13" s="571">
        <v>1.797689009265023E-2</v>
      </c>
      <c r="N13" s="42">
        <v>701422</v>
      </c>
      <c r="O13" s="43">
        <v>717161</v>
      </c>
      <c r="P13" s="576">
        <v>15739</v>
      </c>
      <c r="Q13" s="575">
        <v>2.2438703091719393E-2</v>
      </c>
      <c r="R13" s="572">
        <v>0.90446544854353905</v>
      </c>
      <c r="S13" s="572">
        <v>0.90507091916641114</v>
      </c>
      <c r="T13" s="42">
        <v>-6076</v>
      </c>
      <c r="U13" s="43">
        <v>-2987</v>
      </c>
      <c r="V13" s="576">
        <v>3089</v>
      </c>
      <c r="W13" s="575">
        <v>0.50839368005266627</v>
      </c>
      <c r="X13" s="572">
        <v>-8.662402947155921E-3</v>
      </c>
      <c r="Y13" s="572">
        <v>-4.1650340718471859E-3</v>
      </c>
      <c r="Z13" s="42">
        <v>686071</v>
      </c>
      <c r="AA13" s="43">
        <v>701476</v>
      </c>
      <c r="AB13" s="576">
        <v>15405</v>
      </c>
      <c r="AC13" s="575">
        <v>2.2453944271073986E-2</v>
      </c>
      <c r="AD13" s="572">
        <v>0.97811445891346438</v>
      </c>
      <c r="AE13" s="571">
        <v>0.97812903936494033</v>
      </c>
      <c r="AF13" s="42">
        <v>47640</v>
      </c>
      <c r="AG13" s="43">
        <v>51902</v>
      </c>
      <c r="AH13" s="576">
        <v>4262</v>
      </c>
      <c r="AI13" s="575">
        <v>8.9462636439966409E-2</v>
      </c>
      <c r="AJ13" s="572">
        <v>6.7919169914830158E-2</v>
      </c>
      <c r="AK13" s="571">
        <v>7.237147586106886E-2</v>
      </c>
      <c r="AL13" s="42">
        <v>638432</v>
      </c>
      <c r="AM13" s="43">
        <v>649574</v>
      </c>
      <c r="AN13" s="576">
        <v>11142</v>
      </c>
      <c r="AO13" s="575">
        <v>1.7452132725176681E-2</v>
      </c>
      <c r="AP13" s="572">
        <v>0.91019671467390528</v>
      </c>
      <c r="AQ13" s="571">
        <v>0.90575756350387149</v>
      </c>
      <c r="AR13" s="42">
        <v>301762</v>
      </c>
      <c r="AS13" s="43">
        <v>303596</v>
      </c>
      <c r="AT13" s="576">
        <v>1834</v>
      </c>
      <c r="AU13" s="575">
        <v>6.077637343336802E-3</v>
      </c>
      <c r="AV13" s="572">
        <v>0.38911426029322638</v>
      </c>
      <c r="AW13" s="572">
        <v>0.38314396735913658</v>
      </c>
      <c r="AX13" s="42">
        <v>287857</v>
      </c>
      <c r="AY13" s="43">
        <v>292594</v>
      </c>
      <c r="AZ13" s="576">
        <v>4737</v>
      </c>
      <c r="BA13" s="575">
        <v>1.645608757125934E-2</v>
      </c>
      <c r="BB13" s="572">
        <v>0.4103906065107738</v>
      </c>
      <c r="BC13" s="572">
        <v>0.4079892799524793</v>
      </c>
      <c r="BD13" s="42">
        <v>24922</v>
      </c>
      <c r="BE13" s="43">
        <v>56289</v>
      </c>
      <c r="BF13" s="576">
        <v>31367</v>
      </c>
      <c r="BG13" s="575">
        <v>1.2586068533825536</v>
      </c>
      <c r="BH13" s="572">
        <v>8.6577710460402219E-2</v>
      </c>
      <c r="BI13" s="572">
        <v>0.19237920121396884</v>
      </c>
      <c r="BJ13" s="42">
        <v>312778</v>
      </c>
      <c r="BK13" s="43">
        <v>348883</v>
      </c>
      <c r="BL13" s="576">
        <v>36105</v>
      </c>
      <c r="BM13" s="575">
        <v>0.11543331052695523</v>
      </c>
      <c r="BN13" s="572">
        <v>0.45589742169542219</v>
      </c>
      <c r="BO13" s="571">
        <v>0.49735557595698215</v>
      </c>
      <c r="BP13" s="42">
        <v>307610</v>
      </c>
      <c r="BQ13" s="43">
        <v>346227</v>
      </c>
      <c r="BR13" s="576">
        <v>38617</v>
      </c>
      <c r="BS13" s="575">
        <v>0.12553883163746302</v>
      </c>
      <c r="BT13" s="572">
        <v>0.48182108666232271</v>
      </c>
      <c r="BU13" s="571">
        <v>0.53300624717122302</v>
      </c>
      <c r="BV13" s="42">
        <v>151570</v>
      </c>
      <c r="BW13" s="43">
        <v>145385</v>
      </c>
      <c r="BX13" s="576">
        <v>-6185</v>
      </c>
      <c r="BY13" s="575">
        <v>-4.0806228145411363E-2</v>
      </c>
      <c r="BZ13" s="572">
        <v>0.19544557774883625</v>
      </c>
      <c r="CA13" s="572">
        <v>0.18347865483902315</v>
      </c>
      <c r="CB13" s="42">
        <v>135891</v>
      </c>
      <c r="CC13" s="43">
        <v>129498</v>
      </c>
      <c r="CD13" s="576">
        <v>-6393</v>
      </c>
      <c r="CE13" s="575">
        <v>-4.7045058171622842E-2</v>
      </c>
      <c r="CF13" s="572">
        <v>0.19373643826398373</v>
      </c>
      <c r="CG13" s="571">
        <v>0.18057033218482321</v>
      </c>
      <c r="CH13" s="42">
        <v>-6453</v>
      </c>
      <c r="CI13" s="43">
        <v>-4142</v>
      </c>
      <c r="CJ13" s="576">
        <v>2311</v>
      </c>
      <c r="CK13" s="575">
        <v>0.35812800247946691</v>
      </c>
      <c r="CL13" s="572">
        <v>-8.3209758739410198E-3</v>
      </c>
      <c r="CM13" s="572">
        <v>-5.2272833397065304E-3</v>
      </c>
      <c r="CN13" s="42">
        <v>201384</v>
      </c>
      <c r="CO13" s="43">
        <v>177991</v>
      </c>
      <c r="CP13" s="576">
        <v>-23393</v>
      </c>
      <c r="CQ13" s="575">
        <v>-0.11616116473999921</v>
      </c>
      <c r="CR13" s="572">
        <v>0.25967943675774652</v>
      </c>
      <c r="CS13" s="572">
        <v>0.22462805140456421</v>
      </c>
      <c r="CT13" s="42">
        <v>53530</v>
      </c>
      <c r="CU13" s="43">
        <v>55916</v>
      </c>
      <c r="CV13" s="576">
        <v>2386</v>
      </c>
      <c r="CW13" s="575">
        <v>4.4573136558938915E-2</v>
      </c>
      <c r="CX13" s="572">
        <v>6.9025544480406445E-2</v>
      </c>
      <c r="CY13" s="572">
        <v>7.0567063066883234E-2</v>
      </c>
      <c r="CZ13" s="42">
        <v>168846</v>
      </c>
      <c r="DA13" s="43">
        <v>186275</v>
      </c>
      <c r="DB13" s="576">
        <v>17429</v>
      </c>
      <c r="DC13" s="575">
        <v>0.10322423983985407</v>
      </c>
      <c r="DD13" s="572">
        <v>0.21772253097961342</v>
      </c>
      <c r="DE13" s="571">
        <v>0.23508261808397729</v>
      </c>
      <c r="DF13" s="42">
        <v>-1968</v>
      </c>
      <c r="DG13" s="43">
        <v>2906</v>
      </c>
      <c r="DH13" s="576">
        <v>4874</v>
      </c>
      <c r="DI13" s="575">
        <v>2.4766260162601625</v>
      </c>
      <c r="DJ13" s="572">
        <v>-2.5376848783381259E-3</v>
      </c>
      <c r="DK13" s="571">
        <v>3.6674276642170876E-3</v>
      </c>
      <c r="DL13" s="42">
        <v>-19024</v>
      </c>
      <c r="DM13" s="43">
        <v>-67105</v>
      </c>
      <c r="DN13" s="576">
        <v>-48081</v>
      </c>
      <c r="DO13" s="575">
        <v>-2.5273864592094197</v>
      </c>
      <c r="DP13" s="572">
        <v>-2.4530953823935216E-2</v>
      </c>
      <c r="DQ13" s="572">
        <v>-8.4687795391358456E-2</v>
      </c>
      <c r="DR13" s="574">
        <v>1.0297980051125257</v>
      </c>
      <c r="DS13" s="573">
        <v>1.1033061668108637</v>
      </c>
      <c r="DT13" s="42">
        <v>55155</v>
      </c>
      <c r="DU13" s="43">
        <v>109104</v>
      </c>
      <c r="DV13" s="572">
        <v>6.6200248717574794E-2</v>
      </c>
      <c r="DW13" s="572">
        <v>0.13292261846561493</v>
      </c>
      <c r="DX13" s="42">
        <v>21328</v>
      </c>
      <c r="DY13" s="43">
        <v>43102</v>
      </c>
      <c r="DZ13" s="572">
        <v>2.7501901974184732E-2</v>
      </c>
      <c r="EA13" s="571">
        <v>5.4395549615652065E-2</v>
      </c>
      <c r="EB13" s="570">
        <v>1.6968586580413225E-2</v>
      </c>
      <c r="EC13" s="569">
        <v>3.4472155866812848E-2</v>
      </c>
      <c r="ED13" s="570">
        <v>7.2998166786351293E-2</v>
      </c>
      <c r="EE13" s="569">
        <v>0.2123920126808565</v>
      </c>
    </row>
    <row r="14" spans="1:143" ht="17.25" customHeight="1">
      <c r="A14" s="14" t="s">
        <v>458</v>
      </c>
      <c r="B14" s="42">
        <v>676805.21</v>
      </c>
      <c r="C14" s="43">
        <v>736549.41</v>
      </c>
      <c r="D14" s="576">
        <v>59744.20000000007</v>
      </c>
      <c r="E14" s="571">
        <v>8.8273847655516824E-2</v>
      </c>
      <c r="F14" s="42">
        <v>-61.78</v>
      </c>
      <c r="G14" s="43">
        <v>1840.57</v>
      </c>
      <c r="H14" s="576">
        <v>1902.35</v>
      </c>
      <c r="I14" s="571">
        <v>30.792327614114598</v>
      </c>
      <c r="J14" s="42">
        <v>676743.42</v>
      </c>
      <c r="K14" s="43">
        <v>738389.98</v>
      </c>
      <c r="L14" s="576">
        <v>61646.559999999939</v>
      </c>
      <c r="M14" s="571">
        <v>9.1092958096289922E-2</v>
      </c>
      <c r="N14" s="42">
        <v>507038.67</v>
      </c>
      <c r="O14" s="43">
        <v>616562.85</v>
      </c>
      <c r="P14" s="576">
        <v>109524.18</v>
      </c>
      <c r="Q14" s="575">
        <v>0.21600754830001426</v>
      </c>
      <c r="R14" s="572">
        <v>0.74916484463823796</v>
      </c>
      <c r="S14" s="572">
        <v>0.83709638705704748</v>
      </c>
      <c r="T14" s="42">
        <v>15841.69</v>
      </c>
      <c r="U14" s="43">
        <v>-881.65</v>
      </c>
      <c r="V14" s="576">
        <v>-16723.34</v>
      </c>
      <c r="W14" s="575">
        <v>-1.0556537844131528</v>
      </c>
      <c r="X14" s="572">
        <v>3.1243553869372529E-2</v>
      </c>
      <c r="Y14" s="572">
        <v>-1.429943435612444E-3</v>
      </c>
      <c r="Z14" s="42">
        <v>491087.19</v>
      </c>
      <c r="AA14" s="43">
        <v>616424.23</v>
      </c>
      <c r="AB14" s="576">
        <v>125337.03999999998</v>
      </c>
      <c r="AC14" s="575">
        <v>0.25522359888882457</v>
      </c>
      <c r="AD14" s="572">
        <v>0.96853991432251119</v>
      </c>
      <c r="AE14" s="571">
        <v>0.99977517296087492</v>
      </c>
      <c r="AF14" s="42">
        <v>38424.68</v>
      </c>
      <c r="AG14" s="43">
        <v>37437.65</v>
      </c>
      <c r="AH14" s="576">
        <v>-987.02999999999884</v>
      </c>
      <c r="AI14" s="575">
        <v>-2.5687396746049643E-2</v>
      </c>
      <c r="AJ14" s="572">
        <v>7.5782543370903052E-2</v>
      </c>
      <c r="AK14" s="571">
        <v>6.0719924984127739E-2</v>
      </c>
      <c r="AL14" s="42">
        <v>452662.51</v>
      </c>
      <c r="AM14" s="43">
        <v>578986.57999999996</v>
      </c>
      <c r="AN14" s="576">
        <v>126324.06999999995</v>
      </c>
      <c r="AO14" s="575">
        <v>0.27906899115634726</v>
      </c>
      <c r="AP14" s="572">
        <v>0.89275737095160812</v>
      </c>
      <c r="AQ14" s="571">
        <v>0.93905524797674722</v>
      </c>
      <c r="AR14" s="42">
        <v>352322.71</v>
      </c>
      <c r="AS14" s="43">
        <v>431906.77</v>
      </c>
      <c r="AT14" s="576">
        <v>79584.06</v>
      </c>
      <c r="AU14" s="575">
        <v>0.22588399141230492</v>
      </c>
      <c r="AV14" s="572">
        <v>0.52056737270092834</v>
      </c>
      <c r="AW14" s="572">
        <v>0.58639211998011109</v>
      </c>
      <c r="AX14" s="42">
        <v>298846.03999999998</v>
      </c>
      <c r="AY14" s="43">
        <v>367870.48</v>
      </c>
      <c r="AZ14" s="576">
        <v>69024.44</v>
      </c>
      <c r="BA14" s="575">
        <v>0.23096990008634549</v>
      </c>
      <c r="BB14" s="572">
        <v>0.58939496666003799</v>
      </c>
      <c r="BC14" s="572">
        <v>0.59664717068178852</v>
      </c>
      <c r="BD14" s="42">
        <v>-33427.51</v>
      </c>
      <c r="BE14" s="43">
        <v>51093.82</v>
      </c>
      <c r="BF14" s="576">
        <v>84521.33</v>
      </c>
      <c r="BG14" s="575">
        <v>2.5284961398560646</v>
      </c>
      <c r="BH14" s="572">
        <v>-0.11185528842878428</v>
      </c>
      <c r="BI14" s="572">
        <v>0.13889078569174673</v>
      </c>
      <c r="BJ14" s="42">
        <v>265418.53000000003</v>
      </c>
      <c r="BK14" s="43">
        <v>418964.3</v>
      </c>
      <c r="BL14" s="576">
        <v>153545.76999999996</v>
      </c>
      <c r="BM14" s="575">
        <v>0.57850433426784464</v>
      </c>
      <c r="BN14" s="572">
        <v>0.54047129594237642</v>
      </c>
      <c r="BO14" s="571">
        <v>0.67966877291634042</v>
      </c>
      <c r="BP14" s="42">
        <v>260246.25</v>
      </c>
      <c r="BQ14" s="43">
        <v>412213.2</v>
      </c>
      <c r="BR14" s="576">
        <v>151966.95000000001</v>
      </c>
      <c r="BS14" s="575">
        <v>0.58393521520483005</v>
      </c>
      <c r="BT14" s="572">
        <v>0.57492335735954803</v>
      </c>
      <c r="BU14" s="571">
        <v>0.71195639802221333</v>
      </c>
      <c r="BV14" s="42">
        <v>107232.31</v>
      </c>
      <c r="BW14" s="43">
        <v>153793.24</v>
      </c>
      <c r="BX14" s="576">
        <v>46560.929999999993</v>
      </c>
      <c r="BY14" s="575">
        <v>0.43420616416824365</v>
      </c>
      <c r="BZ14" s="572">
        <v>0.15843895468830685</v>
      </c>
      <c r="CA14" s="572">
        <v>0.20880233954705088</v>
      </c>
      <c r="CB14" s="42">
        <v>82793.88</v>
      </c>
      <c r="CC14" s="43">
        <v>121760.32000000001</v>
      </c>
      <c r="CD14" s="576">
        <v>38966.44</v>
      </c>
      <c r="CE14" s="575">
        <v>0.47064396547184406</v>
      </c>
      <c r="CF14" s="572">
        <v>0.1632890840456015</v>
      </c>
      <c r="CG14" s="571">
        <v>0.19748241399883243</v>
      </c>
      <c r="CH14" s="42">
        <v>-1613.29</v>
      </c>
      <c r="CI14" s="43">
        <v>-787.64</v>
      </c>
      <c r="CJ14" s="576">
        <v>825.65</v>
      </c>
      <c r="CK14" s="575">
        <v>0.51178027509003343</v>
      </c>
      <c r="CL14" s="572">
        <v>-2.3836843690963907E-3</v>
      </c>
      <c r="CM14" s="572">
        <v>-1.0693647830089226E-3</v>
      </c>
      <c r="CN14" s="42">
        <v>111235.66</v>
      </c>
      <c r="CO14" s="43">
        <v>45800.69</v>
      </c>
      <c r="CP14" s="576">
        <v>-65434.97</v>
      </c>
      <c r="CQ14" s="575">
        <v>-0.58825533106919126</v>
      </c>
      <c r="CR14" s="572">
        <v>0.16435402440238309</v>
      </c>
      <c r="CS14" s="572">
        <v>6.2182780107039932E-2</v>
      </c>
      <c r="CT14" s="42">
        <v>41227.68</v>
      </c>
      <c r="CU14" s="43">
        <v>44593.01</v>
      </c>
      <c r="CV14" s="576">
        <v>3365.3300000000017</v>
      </c>
      <c r="CW14" s="575">
        <v>8.1627925704284149E-2</v>
      </c>
      <c r="CX14" s="572">
        <v>6.0915133912754604E-2</v>
      </c>
      <c r="CY14" s="572">
        <v>6.054313450607475E-2</v>
      </c>
      <c r="CZ14" s="42">
        <v>75881.27</v>
      </c>
      <c r="DA14" s="43">
        <v>77096.289999999994</v>
      </c>
      <c r="DB14" s="576">
        <v>1215.0199999999895</v>
      </c>
      <c r="DC14" s="575">
        <v>1.6012119986921536E-2</v>
      </c>
      <c r="DD14" s="572">
        <v>0.11211685264656873</v>
      </c>
      <c r="DE14" s="571">
        <v>0.10467225817206206</v>
      </c>
      <c r="DF14" s="42">
        <v>1189.8699999999999</v>
      </c>
      <c r="DG14" s="43">
        <v>85.71</v>
      </c>
      <c r="DH14" s="576">
        <v>-1104.1599999999999</v>
      </c>
      <c r="DI14" s="575">
        <v>-0.92796692075604892</v>
      </c>
      <c r="DJ14" s="572">
        <v>1.758068617704642E-3</v>
      </c>
      <c r="DK14" s="571">
        <v>1.1636693864163164E-4</v>
      </c>
      <c r="DL14" s="42">
        <v>-7063.16</v>
      </c>
      <c r="DM14" s="43">
        <v>-75974.320000000007</v>
      </c>
      <c r="DN14" s="576">
        <v>-68911.16</v>
      </c>
      <c r="DO14" s="575">
        <v>-9.7564206389208241</v>
      </c>
      <c r="DP14" s="572">
        <v>-1.0436030774644894E-2</v>
      </c>
      <c r="DQ14" s="572">
        <v>-0.10314897950973853</v>
      </c>
      <c r="DR14" s="574">
        <v>1.0156036116178475</v>
      </c>
      <c r="DS14" s="573">
        <v>1.1312194835327618</v>
      </c>
      <c r="DT14" s="42">
        <v>25567.7</v>
      </c>
      <c r="DU14" s="43">
        <v>36356.089999999997</v>
      </c>
      <c r="DV14" s="572">
        <v>5.4542064650421551E-2</v>
      </c>
      <c r="DW14" s="572">
        <v>7.4012010771000281E-2</v>
      </c>
      <c r="DX14" s="42">
        <v>11553.32</v>
      </c>
      <c r="DY14" s="43">
        <v>-22739.69</v>
      </c>
      <c r="DZ14" s="572">
        <v>1.7070376866631983E-2</v>
      </c>
      <c r="EA14" s="571">
        <v>-3.0873271624778029E-2</v>
      </c>
      <c r="EB14" s="570">
        <v>1.1086393698674479E-2</v>
      </c>
      <c r="EC14" s="569">
        <v>-2.371595483756872E-2</v>
      </c>
      <c r="ED14" s="570">
        <v>6.7887152944239748E-2</v>
      </c>
      <c r="EE14" s="569">
        <v>-0.1225459471029674</v>
      </c>
    </row>
    <row r="15" spans="1:143" ht="17.25" customHeight="1">
      <c r="A15" s="241" t="s">
        <v>57</v>
      </c>
      <c r="B15" s="42">
        <v>577233.66</v>
      </c>
      <c r="C15" s="43">
        <v>621988.26</v>
      </c>
      <c r="D15" s="576">
        <v>44754.599999999977</v>
      </c>
      <c r="E15" s="571">
        <v>7.7532900628144191E-2</v>
      </c>
      <c r="F15" s="42">
        <v>19905.32</v>
      </c>
      <c r="G15" s="43">
        <v>16554</v>
      </c>
      <c r="H15" s="576">
        <v>-3351.3199999999997</v>
      </c>
      <c r="I15" s="571">
        <v>-0.16836303058679788</v>
      </c>
      <c r="J15" s="42">
        <v>597138.98</v>
      </c>
      <c r="K15" s="43">
        <v>638542.26</v>
      </c>
      <c r="L15" s="576">
        <v>41403.280000000028</v>
      </c>
      <c r="M15" s="571">
        <v>6.933608655057158E-2</v>
      </c>
      <c r="N15" s="42">
        <v>426459.33</v>
      </c>
      <c r="O15" s="43">
        <v>437242.18</v>
      </c>
      <c r="P15" s="576">
        <v>10782.849999999977</v>
      </c>
      <c r="Q15" s="575">
        <v>2.528459161627435E-2</v>
      </c>
      <c r="R15" s="572">
        <v>0.73879844429030694</v>
      </c>
      <c r="S15" s="572">
        <v>0.70297497255012498</v>
      </c>
      <c r="T15" s="42">
        <v>6656.2</v>
      </c>
      <c r="U15" s="43">
        <v>-2886.53</v>
      </c>
      <c r="V15" s="576">
        <v>-9542.73</v>
      </c>
      <c r="W15" s="575">
        <v>-1.4336603467443887</v>
      </c>
      <c r="X15" s="572">
        <v>1.5608053410392028E-2</v>
      </c>
      <c r="Y15" s="572">
        <v>-6.6016732420463194E-3</v>
      </c>
      <c r="Z15" s="42">
        <v>402354.48</v>
      </c>
      <c r="AA15" s="43">
        <v>419317.49</v>
      </c>
      <c r="AB15" s="576">
        <v>16963.010000000009</v>
      </c>
      <c r="AC15" s="575">
        <v>4.215936653669175E-2</v>
      </c>
      <c r="AD15" s="572">
        <v>0.94347679062385614</v>
      </c>
      <c r="AE15" s="571">
        <v>0.95900512160103124</v>
      </c>
      <c r="AF15" s="42">
        <v>29318.87</v>
      </c>
      <c r="AG15" s="43">
        <v>28079.58</v>
      </c>
      <c r="AH15" s="576">
        <v>-1239.2899999999972</v>
      </c>
      <c r="AI15" s="575">
        <v>-4.2269364405926872E-2</v>
      </c>
      <c r="AJ15" s="572">
        <v>6.8749510064652589E-2</v>
      </c>
      <c r="AK15" s="571">
        <v>6.4219742020314691E-2</v>
      </c>
      <c r="AL15" s="42">
        <v>373035.62</v>
      </c>
      <c r="AM15" s="43">
        <v>391237.9</v>
      </c>
      <c r="AN15" s="576">
        <v>18202.280000000028</v>
      </c>
      <c r="AO15" s="575">
        <v>4.8795018556136889E-2</v>
      </c>
      <c r="AP15" s="572">
        <v>0.87472730400809851</v>
      </c>
      <c r="AQ15" s="571">
        <v>0.89478535671009607</v>
      </c>
      <c r="AR15" s="42">
        <v>348053.93</v>
      </c>
      <c r="AS15" s="43">
        <v>273713.39</v>
      </c>
      <c r="AT15" s="576">
        <v>-74340.539999999979</v>
      </c>
      <c r="AU15" s="575">
        <v>-0.21358914120004327</v>
      </c>
      <c r="AV15" s="572">
        <v>0.60296887399116672</v>
      </c>
      <c r="AW15" s="572">
        <v>0.44006198766516913</v>
      </c>
      <c r="AX15" s="42">
        <v>233294.67</v>
      </c>
      <c r="AY15" s="43">
        <v>218904.41</v>
      </c>
      <c r="AZ15" s="576">
        <v>-14390.260000000009</v>
      </c>
      <c r="BA15" s="575">
        <v>-6.1682763691086509E-2</v>
      </c>
      <c r="BB15" s="572">
        <v>0.54705021930227204</v>
      </c>
      <c r="BC15" s="572">
        <v>0.50064797042224973</v>
      </c>
      <c r="BD15" s="42">
        <v>22083.88</v>
      </c>
      <c r="BE15" s="43">
        <v>57405.69</v>
      </c>
      <c r="BF15" s="576">
        <v>35321.81</v>
      </c>
      <c r="BG15" s="575">
        <v>1.5994385950294965</v>
      </c>
      <c r="BH15" s="572">
        <v>9.4660885308695653E-2</v>
      </c>
      <c r="BI15" s="572">
        <v>0.26224090231896197</v>
      </c>
      <c r="BJ15" s="42">
        <v>255378.55</v>
      </c>
      <c r="BK15" s="43">
        <v>276310.09999999998</v>
      </c>
      <c r="BL15" s="576">
        <v>20931.549999999988</v>
      </c>
      <c r="BM15" s="575">
        <v>8.1962835171552145E-2</v>
      </c>
      <c r="BN15" s="572">
        <v>0.63471034297915607</v>
      </c>
      <c r="BO15" s="571">
        <v>0.65895200317067615</v>
      </c>
      <c r="BP15" s="42">
        <v>255327.33</v>
      </c>
      <c r="BQ15" s="43">
        <v>275850.23</v>
      </c>
      <c r="BR15" s="576">
        <v>20522.899999999994</v>
      </c>
      <c r="BS15" s="575">
        <v>8.0378782796185572E-2</v>
      </c>
      <c r="BT15" s="572">
        <v>0.68445830990616929</v>
      </c>
      <c r="BU15" s="571">
        <v>0.70507031655164276</v>
      </c>
      <c r="BV15" s="42">
        <v>73799.63</v>
      </c>
      <c r="BW15" s="43">
        <v>76537.009999999995</v>
      </c>
      <c r="BX15" s="576">
        <v>2737.3799999999901</v>
      </c>
      <c r="BY15" s="575">
        <v>3.7092055881580842E-2</v>
      </c>
      <c r="BZ15" s="572">
        <v>0.12785053110035197</v>
      </c>
      <c r="CA15" s="572">
        <v>0.12305217786586517</v>
      </c>
      <c r="CB15" s="42">
        <v>32265.64</v>
      </c>
      <c r="CC15" s="43">
        <v>47988.6</v>
      </c>
      <c r="CD15" s="576">
        <v>15722.96</v>
      </c>
      <c r="CE15" s="575">
        <v>0.48729732309664398</v>
      </c>
      <c r="CF15" s="572">
        <v>7.5659360061368572E-2</v>
      </c>
      <c r="CG15" s="571">
        <v>0.10975290627267478</v>
      </c>
      <c r="CH15" s="42">
        <v>3492.17</v>
      </c>
      <c r="CI15" s="43">
        <v>2836.47</v>
      </c>
      <c r="CJ15" s="576">
        <v>-655.70000000000027</v>
      </c>
      <c r="CK15" s="575">
        <v>-0.18776290959489381</v>
      </c>
      <c r="CL15" s="572">
        <v>6.049837772800706E-3</v>
      </c>
      <c r="CM15" s="572">
        <v>4.5603272318998425E-3</v>
      </c>
      <c r="CN15" s="42">
        <v>81950.48</v>
      </c>
      <c r="CO15" s="43">
        <v>64562.61</v>
      </c>
      <c r="CP15" s="576">
        <v>-17387.869999999995</v>
      </c>
      <c r="CQ15" s="575">
        <v>-0.21217532832022457</v>
      </c>
      <c r="CR15" s="572">
        <v>0.14197106939328519</v>
      </c>
      <c r="CS15" s="572">
        <v>0.10380036755034572</v>
      </c>
      <c r="CT15" s="42">
        <v>43197.89</v>
      </c>
      <c r="CU15" s="43">
        <v>40164.410000000003</v>
      </c>
      <c r="CV15" s="576">
        <v>-3033.4799999999959</v>
      </c>
      <c r="CW15" s="575">
        <v>-7.0222874311685043E-2</v>
      </c>
      <c r="CX15" s="572">
        <v>7.4836055125406226E-2</v>
      </c>
      <c r="CY15" s="572">
        <v>6.457422524341537E-2</v>
      </c>
      <c r="CZ15" s="42">
        <v>80869.72</v>
      </c>
      <c r="DA15" s="43">
        <v>96291.91</v>
      </c>
      <c r="DB15" s="576">
        <v>15422.190000000002</v>
      </c>
      <c r="DC15" s="575">
        <v>0.1907041349963868</v>
      </c>
      <c r="DD15" s="572">
        <v>0.14009876000647639</v>
      </c>
      <c r="DE15" s="571">
        <v>0.15481306672894438</v>
      </c>
      <c r="DF15" s="42">
        <v>8922.3799999999992</v>
      </c>
      <c r="DG15" s="43">
        <v>-4700.59</v>
      </c>
      <c r="DH15" s="576">
        <v>-13622.97</v>
      </c>
      <c r="DI15" s="575">
        <v>-1.526831405970156</v>
      </c>
      <c r="DJ15" s="572">
        <v>1.5457137409485093E-2</v>
      </c>
      <c r="DK15" s="571">
        <v>-7.5573612916745407E-3</v>
      </c>
      <c r="DL15" s="42">
        <v>-51039.51</v>
      </c>
      <c r="DM15" s="43">
        <v>-67193.13</v>
      </c>
      <c r="DN15" s="576">
        <v>-16153.620000000003</v>
      </c>
      <c r="DO15" s="575">
        <v>-0.31649245848951141</v>
      </c>
      <c r="DP15" s="572">
        <v>-8.8420883148082524E-2</v>
      </c>
      <c r="DQ15" s="572">
        <v>-0.10802957920781335</v>
      </c>
      <c r="DR15" s="574">
        <v>1.1368220814945234</v>
      </c>
      <c r="DS15" s="573">
        <v>1.1717449408659029</v>
      </c>
      <c r="DT15" s="42">
        <v>52337.3</v>
      </c>
      <c r="DU15" s="43">
        <v>91588.97</v>
      </c>
      <c r="DV15" s="572">
        <v>8.8664863361601842E-2</v>
      </c>
      <c r="DW15" s="572">
        <v>0.13508387935256572</v>
      </c>
      <c r="DX15" s="42">
        <v>1238.27</v>
      </c>
      <c r="DY15" s="43">
        <v>18058.97</v>
      </c>
      <c r="DZ15" s="572">
        <v>2.1451798219805822E-3</v>
      </c>
      <c r="EA15" s="571">
        <v>2.9034261836389002E-2</v>
      </c>
      <c r="EB15" s="570">
        <v>9.8468028193621215E-4</v>
      </c>
      <c r="EC15" s="569">
        <v>1.3051882269111692E-2</v>
      </c>
      <c r="ED15" s="570">
        <v>3.3189141702631986E-3</v>
      </c>
      <c r="EE15" s="569">
        <v>5.0401049717611723E-2</v>
      </c>
    </row>
    <row r="16" spans="1:143" ht="17.25" customHeight="1">
      <c r="A16" s="14" t="s">
        <v>31</v>
      </c>
      <c r="B16" s="42">
        <v>623567.12</v>
      </c>
      <c r="C16" s="43">
        <v>617979.31000000006</v>
      </c>
      <c r="D16" s="576">
        <v>-5587.8099999999395</v>
      </c>
      <c r="E16" s="571">
        <v>-8.9610401523414832E-3</v>
      </c>
      <c r="F16" s="42">
        <v>-792.24</v>
      </c>
      <c r="G16" s="43">
        <v>-2401.8200000000002</v>
      </c>
      <c r="H16" s="576">
        <v>-1609.5800000000002</v>
      </c>
      <c r="I16" s="571">
        <v>-2.0316823184893469</v>
      </c>
      <c r="J16" s="42">
        <v>622774.88</v>
      </c>
      <c r="K16" s="43">
        <v>615577.49</v>
      </c>
      <c r="L16" s="576">
        <v>-7197.390000000014</v>
      </c>
      <c r="M16" s="571">
        <v>-1.1556969028680177E-2</v>
      </c>
      <c r="N16" s="42">
        <v>265776.40999999997</v>
      </c>
      <c r="O16" s="43">
        <v>310444.34000000003</v>
      </c>
      <c r="P16" s="576">
        <v>44667.930000000051</v>
      </c>
      <c r="Q16" s="575">
        <v>0.16806581893404329</v>
      </c>
      <c r="R16" s="572">
        <v>0.42621941002918817</v>
      </c>
      <c r="S16" s="572">
        <v>0.50235393803070849</v>
      </c>
      <c r="T16" s="42">
        <v>4406.5600000000004</v>
      </c>
      <c r="U16" s="43">
        <v>18670.07</v>
      </c>
      <c r="V16" s="576">
        <v>14263.509999999998</v>
      </c>
      <c r="W16" s="575">
        <v>3.2368809229875453</v>
      </c>
      <c r="X16" s="572">
        <v>1.6579951546489776E-2</v>
      </c>
      <c r="Y16" s="572">
        <v>6.0139830540959449E-2</v>
      </c>
      <c r="Z16" s="42">
        <v>261022.65</v>
      </c>
      <c r="AA16" s="43">
        <v>290608.53999999998</v>
      </c>
      <c r="AB16" s="576">
        <v>29585.889999999985</v>
      </c>
      <c r="AC16" s="575">
        <v>0.11334606402930927</v>
      </c>
      <c r="AD16" s="572">
        <v>0.98211368721550574</v>
      </c>
      <c r="AE16" s="571">
        <v>0.93610513240473303</v>
      </c>
      <c r="AF16" s="42">
        <v>44773.65</v>
      </c>
      <c r="AG16" s="43">
        <v>43442.95</v>
      </c>
      <c r="AH16" s="576">
        <v>-1330.7000000000044</v>
      </c>
      <c r="AI16" s="575">
        <v>-2.9720605758074323E-2</v>
      </c>
      <c r="AJ16" s="572">
        <v>0.16846359690086868</v>
      </c>
      <c r="AK16" s="571">
        <v>0.13993796762408359</v>
      </c>
      <c r="AL16" s="42">
        <v>216249</v>
      </c>
      <c r="AM16" s="43">
        <v>247165.59</v>
      </c>
      <c r="AN16" s="576">
        <v>30916.589999999997</v>
      </c>
      <c r="AO16" s="575">
        <v>0.14296755129503488</v>
      </c>
      <c r="AP16" s="572">
        <v>0.81365009031463709</v>
      </c>
      <c r="AQ16" s="571">
        <v>0.79616716478064953</v>
      </c>
      <c r="AR16" s="42">
        <v>207957.14</v>
      </c>
      <c r="AS16" s="43">
        <v>252802.04</v>
      </c>
      <c r="AT16" s="576">
        <v>44844.899999999994</v>
      </c>
      <c r="AU16" s="575">
        <v>0.21564491606299255</v>
      </c>
      <c r="AV16" s="572">
        <v>0.33349599959664328</v>
      </c>
      <c r="AW16" s="572">
        <v>0.40907848516805517</v>
      </c>
      <c r="AX16" s="42">
        <v>110933.69</v>
      </c>
      <c r="AY16" s="43">
        <v>116852.51</v>
      </c>
      <c r="AZ16" s="576">
        <v>5918.8199999999924</v>
      </c>
      <c r="BA16" s="575">
        <v>5.3354576053496396E-2</v>
      </c>
      <c r="BB16" s="572">
        <v>0.41739479436869514</v>
      </c>
      <c r="BC16" s="572">
        <v>0.376404060064358</v>
      </c>
      <c r="BD16" s="42">
        <v>25889</v>
      </c>
      <c r="BE16" s="43">
        <v>21757.66</v>
      </c>
      <c r="BF16" s="576">
        <v>-4131.34</v>
      </c>
      <c r="BG16" s="575">
        <v>-0.15957897176406968</v>
      </c>
      <c r="BH16" s="572">
        <v>0.23337364870852129</v>
      </c>
      <c r="BI16" s="572">
        <v>0.18619762639244977</v>
      </c>
      <c r="BJ16" s="42">
        <v>136822.69</v>
      </c>
      <c r="BK16" s="43">
        <v>138610.17000000001</v>
      </c>
      <c r="BL16" s="576">
        <v>1787.4800000000105</v>
      </c>
      <c r="BM16" s="575">
        <v>1.3064207405950068E-2</v>
      </c>
      <c r="BN16" s="572">
        <v>0.52417937677055992</v>
      </c>
      <c r="BO16" s="571">
        <v>0.47696523302446658</v>
      </c>
      <c r="BP16" s="42">
        <v>134932.32999999999</v>
      </c>
      <c r="BQ16" s="43">
        <v>138610.17000000001</v>
      </c>
      <c r="BR16" s="576">
        <v>3677.8400000000256</v>
      </c>
      <c r="BS16" s="575">
        <v>2.7256922043812821E-2</v>
      </c>
      <c r="BT16" s="572">
        <v>0.62396741719036841</v>
      </c>
      <c r="BU16" s="571">
        <v>0.56079881507777851</v>
      </c>
      <c r="BV16" s="42">
        <v>62953.89</v>
      </c>
      <c r="BW16" s="43">
        <v>72132.59</v>
      </c>
      <c r="BX16" s="576">
        <v>9178.6999999999971</v>
      </c>
      <c r="BY16" s="575">
        <v>0.14580036277345207</v>
      </c>
      <c r="BZ16" s="572">
        <v>0.10095768038571373</v>
      </c>
      <c r="CA16" s="572">
        <v>0.11672330907000752</v>
      </c>
      <c r="CB16" s="42">
        <v>27152.87</v>
      </c>
      <c r="CC16" s="43">
        <v>33364.9</v>
      </c>
      <c r="CD16" s="576">
        <v>6212.0300000000025</v>
      </c>
      <c r="CE16" s="575">
        <v>0.22877986746889012</v>
      </c>
      <c r="CF16" s="572">
        <v>0.10216433429889434</v>
      </c>
      <c r="CG16" s="571">
        <v>0.10747466035296376</v>
      </c>
      <c r="CH16" s="42">
        <v>-2910.51</v>
      </c>
      <c r="CI16" s="43">
        <v>-3369.04</v>
      </c>
      <c r="CJ16" s="576">
        <v>-458.52999999999975</v>
      </c>
      <c r="CK16" s="575">
        <v>-0.15754283613524767</v>
      </c>
      <c r="CL16" s="572">
        <v>-4.6675167863244622E-3</v>
      </c>
      <c r="CM16" s="572">
        <v>-5.4517035529878816E-3</v>
      </c>
      <c r="CN16" s="42">
        <v>57074.31</v>
      </c>
      <c r="CO16" s="43">
        <v>78559.56</v>
      </c>
      <c r="CP16" s="576">
        <v>21485.25</v>
      </c>
      <c r="CQ16" s="575">
        <v>0.37644344714811273</v>
      </c>
      <c r="CR16" s="572">
        <v>9.1528735511263004E-2</v>
      </c>
      <c r="CS16" s="572">
        <v>0.12712328508214943</v>
      </c>
      <c r="CT16" s="42">
        <v>28719.05</v>
      </c>
      <c r="CU16" s="43">
        <v>38906.400000000001</v>
      </c>
      <c r="CV16" s="576">
        <v>10187.350000000002</v>
      </c>
      <c r="CW16" s="575">
        <v>0.35472447730687479</v>
      </c>
      <c r="CX16" s="572">
        <v>4.6056068511117133E-2</v>
      </c>
      <c r="CY16" s="572">
        <v>6.2957447555970755E-2</v>
      </c>
      <c r="CZ16" s="42">
        <v>34598.629999999997</v>
      </c>
      <c r="DA16" s="43">
        <v>42330.43</v>
      </c>
      <c r="DB16" s="576">
        <v>7731.8000000000029</v>
      </c>
      <c r="DC16" s="575">
        <v>0.22347127617480819</v>
      </c>
      <c r="DD16" s="572">
        <v>5.5485013385567855E-2</v>
      </c>
      <c r="DE16" s="571">
        <v>6.8498134670560401E-2</v>
      </c>
      <c r="DF16" s="42">
        <v>1207.1199999999999</v>
      </c>
      <c r="DG16" s="43">
        <v>1277.78</v>
      </c>
      <c r="DH16" s="576">
        <v>70.660000000000082</v>
      </c>
      <c r="DI16" s="575">
        <v>5.8536019616939564E-2</v>
      </c>
      <c r="DJ16" s="572">
        <v>1.9358300995729215E-3</v>
      </c>
      <c r="DK16" s="571">
        <v>2.0676744015912115E-3</v>
      </c>
      <c r="DL16" s="42">
        <v>-7450.49</v>
      </c>
      <c r="DM16" s="43">
        <v>-3955.05</v>
      </c>
      <c r="DN16" s="576">
        <v>3495.4399999999996</v>
      </c>
      <c r="DO16" s="575">
        <v>0.46915571995935834</v>
      </c>
      <c r="DP16" s="572">
        <v>-1.194817648499491E-2</v>
      </c>
      <c r="DQ16" s="572">
        <v>-6.3999715459729543E-3</v>
      </c>
      <c r="DR16" s="574">
        <v>1.0344532922695595</v>
      </c>
      <c r="DS16" s="573">
        <v>1.0160016610726437</v>
      </c>
      <c r="DT16" s="42">
        <v>14835.31</v>
      </c>
      <c r="DU16" s="43">
        <v>25460.36</v>
      </c>
      <c r="DV16" s="572">
        <v>3.9307364344771445E-2</v>
      </c>
      <c r="DW16" s="572">
        <v>6.2164162278666613E-2</v>
      </c>
      <c r="DX16" s="42">
        <v>5672.96</v>
      </c>
      <c r="DY16" s="43">
        <v>7247.01</v>
      </c>
      <c r="DZ16" s="572">
        <v>9.0975932149854211E-3</v>
      </c>
      <c r="EA16" s="571">
        <v>1.1726946004066058E-2</v>
      </c>
      <c r="EB16" s="570">
        <v>7.4459743173604931E-3</v>
      </c>
      <c r="EC16" s="569">
        <v>7.6913573011776482E-3</v>
      </c>
      <c r="ED16" s="570">
        <v>6.3179740842987941E-2</v>
      </c>
      <c r="EE16" s="569">
        <v>7.219291804154393E-2</v>
      </c>
    </row>
    <row r="17" spans="1:135" ht="17.25" customHeight="1">
      <c r="A17" s="14" t="s">
        <v>32</v>
      </c>
      <c r="B17" s="42">
        <v>523508.64</v>
      </c>
      <c r="C17" s="43">
        <v>516605.45</v>
      </c>
      <c r="D17" s="576">
        <v>-6903.1900000000023</v>
      </c>
      <c r="E17" s="571">
        <v>-1.3186391727937867E-2</v>
      </c>
      <c r="F17" s="42">
        <v>-1843.09</v>
      </c>
      <c r="G17" s="43">
        <v>-5279.52</v>
      </c>
      <c r="H17" s="576">
        <v>-3436.4300000000003</v>
      </c>
      <c r="I17" s="571">
        <v>-1.8644938662789123</v>
      </c>
      <c r="J17" s="42">
        <v>521665.55</v>
      </c>
      <c r="K17" s="43">
        <v>511325.93</v>
      </c>
      <c r="L17" s="576">
        <v>-10339.619999999995</v>
      </c>
      <c r="M17" s="571">
        <v>-1.9820400254530888E-2</v>
      </c>
      <c r="N17" s="42">
        <v>347207.79</v>
      </c>
      <c r="O17" s="43">
        <v>332262.82</v>
      </c>
      <c r="P17" s="576">
        <v>-14944.969999999972</v>
      </c>
      <c r="Q17" s="575">
        <v>-4.3043302686267416E-2</v>
      </c>
      <c r="R17" s="572">
        <v>0.66323220568050223</v>
      </c>
      <c r="S17" s="572">
        <v>0.64316553377437269</v>
      </c>
      <c r="T17" s="42">
        <v>7421.85</v>
      </c>
      <c r="U17" s="43">
        <v>-6342.3</v>
      </c>
      <c r="V17" s="576">
        <v>-13764.150000000001</v>
      </c>
      <c r="W17" s="575">
        <v>-1.8545443521493967</v>
      </c>
      <c r="X17" s="572">
        <v>2.1375816481536893E-2</v>
      </c>
      <c r="Y17" s="572">
        <v>-1.9088202525940158E-2</v>
      </c>
      <c r="Z17" s="42">
        <v>338894.05</v>
      </c>
      <c r="AA17" s="43">
        <v>336473.76</v>
      </c>
      <c r="AB17" s="576">
        <v>-2420.289999999979</v>
      </c>
      <c r="AC17" s="575">
        <v>-7.1417305792178384E-3</v>
      </c>
      <c r="AD17" s="572">
        <v>0.97605543354888435</v>
      </c>
      <c r="AE17" s="571">
        <v>1.0126735215213065</v>
      </c>
      <c r="AF17" s="42">
        <v>11095.6</v>
      </c>
      <c r="AG17" s="43">
        <v>10659.26</v>
      </c>
      <c r="AH17" s="576">
        <v>-436.34000000000015</v>
      </c>
      <c r="AI17" s="575">
        <v>-3.9325498395760494E-2</v>
      </c>
      <c r="AJ17" s="572">
        <v>3.1956656272026616E-2</v>
      </c>
      <c r="AK17" s="571">
        <v>3.208080880069579E-2</v>
      </c>
      <c r="AL17" s="42">
        <v>327798.45</v>
      </c>
      <c r="AM17" s="43">
        <v>325814.51</v>
      </c>
      <c r="AN17" s="576">
        <v>-1983.9400000000023</v>
      </c>
      <c r="AO17" s="575">
        <v>-6.0523165988124782E-3</v>
      </c>
      <c r="AP17" s="572">
        <v>0.94409877727685787</v>
      </c>
      <c r="AQ17" s="571">
        <v>0.98059274281726738</v>
      </c>
      <c r="AR17" s="42">
        <v>223510.87</v>
      </c>
      <c r="AS17" s="43">
        <v>224489.97</v>
      </c>
      <c r="AT17" s="576">
        <v>979.10000000000582</v>
      </c>
      <c r="AU17" s="575">
        <v>4.38054757694785E-3</v>
      </c>
      <c r="AV17" s="572">
        <v>0.4269478150351062</v>
      </c>
      <c r="AW17" s="572">
        <v>0.4345482030822555</v>
      </c>
      <c r="AX17" s="42">
        <v>163269.13</v>
      </c>
      <c r="AY17" s="43">
        <v>155901.89000000001</v>
      </c>
      <c r="AZ17" s="576">
        <v>-7367.2399999999907</v>
      </c>
      <c r="BA17" s="575">
        <v>-4.5123288156187213E-2</v>
      </c>
      <c r="BB17" s="572">
        <v>0.47023463960874845</v>
      </c>
      <c r="BC17" s="572">
        <v>0.46921256492074559</v>
      </c>
      <c r="BD17" s="42">
        <v>42352.02</v>
      </c>
      <c r="BE17" s="43">
        <v>10323.43</v>
      </c>
      <c r="BF17" s="576">
        <v>-32028.589999999997</v>
      </c>
      <c r="BG17" s="575">
        <v>-0.75624704559546385</v>
      </c>
      <c r="BH17" s="572">
        <v>0.25940004702664854</v>
      </c>
      <c r="BI17" s="572">
        <v>6.6217478184517189E-2</v>
      </c>
      <c r="BJ17" s="42">
        <v>205621.15</v>
      </c>
      <c r="BK17" s="43">
        <v>166225.32</v>
      </c>
      <c r="BL17" s="576">
        <v>-39395.829999999987</v>
      </c>
      <c r="BM17" s="575">
        <v>-0.19159424991057578</v>
      </c>
      <c r="BN17" s="572">
        <v>0.60674169404862666</v>
      </c>
      <c r="BO17" s="571">
        <v>0.4940216437680014</v>
      </c>
      <c r="BP17" s="42">
        <v>205306.45</v>
      </c>
      <c r="BQ17" s="43">
        <v>165929.57</v>
      </c>
      <c r="BR17" s="576">
        <v>-39376.880000000005</v>
      </c>
      <c r="BS17" s="575">
        <v>-0.19179563038569905</v>
      </c>
      <c r="BT17" s="572">
        <v>0.626319160447525</v>
      </c>
      <c r="BU17" s="571">
        <v>0.50927618294225141</v>
      </c>
      <c r="BV17" s="42">
        <v>55185.1</v>
      </c>
      <c r="BW17" s="43">
        <v>72773.27</v>
      </c>
      <c r="BX17" s="576">
        <v>17588.170000000006</v>
      </c>
      <c r="BY17" s="575">
        <v>0.31871229734113021</v>
      </c>
      <c r="BZ17" s="572">
        <v>0.1054139240185224</v>
      </c>
      <c r="CA17" s="572">
        <v>0.1408681809299534</v>
      </c>
      <c r="CB17" s="42">
        <v>18192.48</v>
      </c>
      <c r="CC17" s="43">
        <v>35478.85</v>
      </c>
      <c r="CD17" s="576">
        <v>17286.37</v>
      </c>
      <c r="CE17" s="575">
        <v>0.95019315673289184</v>
      </c>
      <c r="CF17" s="572">
        <v>5.2396520250884926E-2</v>
      </c>
      <c r="CG17" s="571">
        <v>0.10677947656015198</v>
      </c>
      <c r="CH17" s="42">
        <v>-207.66</v>
      </c>
      <c r="CI17" s="43">
        <v>-185.34</v>
      </c>
      <c r="CJ17" s="576">
        <v>22.319999999999993</v>
      </c>
      <c r="CK17" s="575">
        <v>0.10748338630453623</v>
      </c>
      <c r="CL17" s="572">
        <v>-3.9666967101058731E-4</v>
      </c>
      <c r="CM17" s="572">
        <v>-3.5876508852161743E-4</v>
      </c>
      <c r="CN17" s="42">
        <v>104507.19</v>
      </c>
      <c r="CO17" s="43">
        <v>124591.43</v>
      </c>
      <c r="CP17" s="576">
        <v>20084.239999999991</v>
      </c>
      <c r="CQ17" s="575">
        <v>0.19218046145915885</v>
      </c>
      <c r="CR17" s="572">
        <v>0.19962839581787992</v>
      </c>
      <c r="CS17" s="572">
        <v>0.24117327836940161</v>
      </c>
      <c r="CT17" s="42">
        <v>43162.02</v>
      </c>
      <c r="CU17" s="43">
        <v>43498.25</v>
      </c>
      <c r="CV17" s="576">
        <v>336.2300000000032</v>
      </c>
      <c r="CW17" s="575">
        <v>7.7899505166811756E-3</v>
      </c>
      <c r="CX17" s="572">
        <v>8.244757908866604E-2</v>
      </c>
      <c r="CY17" s="572">
        <v>8.4200137648567194E-2</v>
      </c>
      <c r="CZ17" s="42">
        <v>83060.67</v>
      </c>
      <c r="DA17" s="43">
        <v>93347.99</v>
      </c>
      <c r="DB17" s="576">
        <v>10287.320000000007</v>
      </c>
      <c r="DC17" s="575">
        <v>0.12385308233126469</v>
      </c>
      <c r="DD17" s="572">
        <v>0.15866150747769892</v>
      </c>
      <c r="DE17" s="571">
        <v>0.18069493846803203</v>
      </c>
      <c r="DF17" s="42">
        <v>1063.48</v>
      </c>
      <c r="DG17" s="43">
        <v>279.8</v>
      </c>
      <c r="DH17" s="576">
        <v>-783.68000000000006</v>
      </c>
      <c r="DI17" s="575">
        <v>-0.73690149321096776</v>
      </c>
      <c r="DJ17" s="572">
        <v>2.0314468926434528E-3</v>
      </c>
      <c r="DK17" s="571">
        <v>5.4161255944938256E-4</v>
      </c>
      <c r="DL17" s="42">
        <v>-22779</v>
      </c>
      <c r="DM17" s="43">
        <v>-12534.61</v>
      </c>
      <c r="DN17" s="576">
        <v>10244.39</v>
      </c>
      <c r="DO17" s="575">
        <v>0.44972957548619341</v>
      </c>
      <c r="DP17" s="572">
        <v>-4.3512175844891497E-2</v>
      </c>
      <c r="DQ17" s="572">
        <v>-2.4263410306646978E-2</v>
      </c>
      <c r="DR17" s="574">
        <v>1.0694908716011318</v>
      </c>
      <c r="DS17" s="573">
        <v>1.0384716138025896</v>
      </c>
      <c r="DT17" s="42">
        <v>113145.17</v>
      </c>
      <c r="DU17" s="43">
        <v>47184.17</v>
      </c>
      <c r="DV17" s="572">
        <v>0.25494482166100041</v>
      </c>
      <c r="DW17" s="572">
        <v>9.5133349837477121E-2</v>
      </c>
      <c r="DX17" s="42">
        <v>79978.899999999994</v>
      </c>
      <c r="DY17" s="43">
        <v>26451.06</v>
      </c>
      <c r="DZ17" s="572">
        <v>0.15277474694591475</v>
      </c>
      <c r="EA17" s="571">
        <v>5.120166657165541E-2</v>
      </c>
      <c r="EB17" s="570">
        <v>7.6435371674868913E-2</v>
      </c>
      <c r="EC17" s="569">
        <v>2.2647477319851506E-2</v>
      </c>
      <c r="ED17" s="570">
        <v>0.16124229871730122</v>
      </c>
      <c r="EE17" s="569">
        <v>4.1252427384714796E-2</v>
      </c>
    </row>
    <row r="18" spans="1:135" ht="17.25" customHeight="1">
      <c r="A18" s="14" t="s">
        <v>122</v>
      </c>
      <c r="B18" s="42">
        <v>440643.4</v>
      </c>
      <c r="C18" s="43">
        <v>434324.16</v>
      </c>
      <c r="D18" s="576">
        <v>-6319.2400000000489</v>
      </c>
      <c r="E18" s="571">
        <v>-1.4340938727324745E-2</v>
      </c>
      <c r="F18" s="42">
        <v>43528.72</v>
      </c>
      <c r="G18" s="43">
        <v>49140.93</v>
      </c>
      <c r="H18" s="576">
        <v>5612.2099999999991</v>
      </c>
      <c r="I18" s="571">
        <v>0.12893119760930252</v>
      </c>
      <c r="J18" s="42">
        <v>484172.11</v>
      </c>
      <c r="K18" s="43">
        <v>483465.09</v>
      </c>
      <c r="L18" s="576">
        <v>-707.01999999996042</v>
      </c>
      <c r="M18" s="571">
        <v>-1.4602658546357832E-3</v>
      </c>
      <c r="N18" s="42">
        <v>448079.38</v>
      </c>
      <c r="O18" s="43">
        <v>462029.59</v>
      </c>
      <c r="P18" s="576">
        <v>13950.210000000021</v>
      </c>
      <c r="Q18" s="575">
        <v>3.1133345167546029E-2</v>
      </c>
      <c r="R18" s="572">
        <v>1.0168752782862513</v>
      </c>
      <c r="S18" s="572">
        <v>1.0637897509546788</v>
      </c>
      <c r="T18" s="42">
        <v>4583.26</v>
      </c>
      <c r="U18" s="43">
        <v>13646.15</v>
      </c>
      <c r="V18" s="576">
        <v>9062.89</v>
      </c>
      <c r="W18" s="575">
        <v>1.9773894564131205</v>
      </c>
      <c r="X18" s="572">
        <v>1.0228678677425416E-2</v>
      </c>
      <c r="Y18" s="572">
        <v>2.9535229550990444E-2</v>
      </c>
      <c r="Z18" s="42">
        <v>401656.1</v>
      </c>
      <c r="AA18" s="43">
        <v>397879.96</v>
      </c>
      <c r="AB18" s="576">
        <v>-3776.1399999999558</v>
      </c>
      <c r="AC18" s="575">
        <v>-9.4014257470506641E-3</v>
      </c>
      <c r="AD18" s="572">
        <v>0.89639496466005641</v>
      </c>
      <c r="AE18" s="571">
        <v>0.86115687958427078</v>
      </c>
      <c r="AF18" s="42">
        <v>6738.83</v>
      </c>
      <c r="AG18" s="43">
        <v>9277.26</v>
      </c>
      <c r="AH18" s="576">
        <v>2538.4300000000003</v>
      </c>
      <c r="AI18" s="575">
        <v>0.37668705101627437</v>
      </c>
      <c r="AJ18" s="572">
        <v>1.5039366462254969E-2</v>
      </c>
      <c r="AK18" s="571">
        <v>2.0079363315237016E-2</v>
      </c>
      <c r="AL18" s="42">
        <v>394917.27</v>
      </c>
      <c r="AM18" s="43">
        <v>388602.7</v>
      </c>
      <c r="AN18" s="576">
        <v>-6314.570000000007</v>
      </c>
      <c r="AO18" s="575">
        <v>-1.5989602075391657E-2</v>
      </c>
      <c r="AP18" s="572">
        <v>0.88135559819780152</v>
      </c>
      <c r="AQ18" s="571">
        <v>0.84107751626903371</v>
      </c>
      <c r="AR18" s="42">
        <v>345568.17</v>
      </c>
      <c r="AS18" s="43">
        <v>298811.88</v>
      </c>
      <c r="AT18" s="576">
        <v>-46756.289999999979</v>
      </c>
      <c r="AU18" s="575">
        <v>-0.1353026524404721</v>
      </c>
      <c r="AV18" s="572">
        <v>0.78423543845204524</v>
      </c>
      <c r="AW18" s="572">
        <v>0.68799276558780431</v>
      </c>
      <c r="AX18" s="42">
        <v>313072.40000000002</v>
      </c>
      <c r="AY18" s="43">
        <v>287167.77</v>
      </c>
      <c r="AZ18" s="576">
        <v>-25904.630000000005</v>
      </c>
      <c r="BA18" s="575">
        <v>-8.2743256831327203E-2</v>
      </c>
      <c r="BB18" s="572">
        <v>0.69869852078441996</v>
      </c>
      <c r="BC18" s="572">
        <v>0.6215354518744135</v>
      </c>
      <c r="BD18" s="42">
        <v>3355.78</v>
      </c>
      <c r="BE18" s="43">
        <v>25571.52</v>
      </c>
      <c r="BF18" s="576">
        <v>22215.74</v>
      </c>
      <c r="BG18" s="575">
        <v>6.6201419640143273</v>
      </c>
      <c r="BH18" s="572">
        <v>1.0718862473983654E-2</v>
      </c>
      <c r="BI18" s="572">
        <v>8.9047318924404359E-2</v>
      </c>
      <c r="BJ18" s="42">
        <v>316428.18</v>
      </c>
      <c r="BK18" s="43">
        <v>312739.3</v>
      </c>
      <c r="BL18" s="576">
        <v>-3688.8800000000047</v>
      </c>
      <c r="BM18" s="575">
        <v>-1.1657874466174297E-2</v>
      </c>
      <c r="BN18" s="572">
        <v>0.78780872492662257</v>
      </c>
      <c r="BO18" s="571">
        <v>0.78601420388199494</v>
      </c>
      <c r="BP18" s="42">
        <v>315794.53000000003</v>
      </c>
      <c r="BQ18" s="43">
        <v>312267.81</v>
      </c>
      <c r="BR18" s="576">
        <v>-3526.7200000000303</v>
      </c>
      <c r="BS18" s="575">
        <v>-1.1167767852090503E-2</v>
      </c>
      <c r="BT18" s="572">
        <v>0.79964730334533107</v>
      </c>
      <c r="BU18" s="571">
        <v>0.80356572406728</v>
      </c>
      <c r="BV18" s="42">
        <v>72038.84</v>
      </c>
      <c r="BW18" s="43">
        <v>74694.759999999995</v>
      </c>
      <c r="BX18" s="576">
        <v>2655.9199999999983</v>
      </c>
      <c r="BY18" s="575">
        <v>3.6867889599554886E-2</v>
      </c>
      <c r="BZ18" s="572">
        <v>0.16348557586474685</v>
      </c>
      <c r="CA18" s="572">
        <v>0.17197928846509483</v>
      </c>
      <c r="CB18" s="42">
        <v>61832.33</v>
      </c>
      <c r="CC18" s="43">
        <v>69721.77</v>
      </c>
      <c r="CD18" s="576">
        <v>7889.4400000000023</v>
      </c>
      <c r="CE18" s="575">
        <v>0.12759409195804206</v>
      </c>
      <c r="CF18" s="572">
        <v>0.13799414291280265</v>
      </c>
      <c r="CG18" s="571">
        <v>0.15090325708359933</v>
      </c>
      <c r="CH18" s="42">
        <v>4857.68</v>
      </c>
      <c r="CI18" s="43">
        <v>4920.9799999999996</v>
      </c>
      <c r="CJ18" s="576">
        <v>63.299999999999272</v>
      </c>
      <c r="CK18" s="575">
        <v>1.3030911875627721E-2</v>
      </c>
      <c r="CL18" s="572">
        <v>1.1024061633511361E-2</v>
      </c>
      <c r="CM18" s="572">
        <v>1.1330200926423249E-2</v>
      </c>
      <c r="CN18" s="42">
        <v>12432.72</v>
      </c>
      <c r="CO18" s="43">
        <v>1692.13</v>
      </c>
      <c r="CP18" s="576">
        <v>-10740.59</v>
      </c>
      <c r="CQ18" s="575">
        <v>-0.86389703942500118</v>
      </c>
      <c r="CR18" s="572">
        <v>2.8214923904454257E-2</v>
      </c>
      <c r="CS18" s="572">
        <v>3.896007074531613E-3</v>
      </c>
      <c r="CT18" s="42">
        <v>22126.1</v>
      </c>
      <c r="CU18" s="43">
        <v>22158</v>
      </c>
      <c r="CV18" s="576">
        <v>31.900000000001455</v>
      </c>
      <c r="CW18" s="575">
        <v>1.4417362300632041E-3</v>
      </c>
      <c r="CX18" s="572">
        <v>5.0213165566532929E-2</v>
      </c>
      <c r="CY18" s="572">
        <v>5.101719416207471E-2</v>
      </c>
      <c r="CZ18" s="42">
        <v>30689.56</v>
      </c>
      <c r="DA18" s="43">
        <v>36314.050000000003</v>
      </c>
      <c r="DB18" s="576">
        <v>5624.4900000000016</v>
      </c>
      <c r="DC18" s="575">
        <v>0.18327046722077481</v>
      </c>
      <c r="DD18" s="572">
        <v>6.9647156861988621E-2</v>
      </c>
      <c r="DE18" s="571">
        <v>8.3610476562022251E-2</v>
      </c>
      <c r="DF18" s="42">
        <v>12919.33</v>
      </c>
      <c r="DG18" s="43">
        <v>4622.79</v>
      </c>
      <c r="DH18" s="576">
        <v>-8296.5400000000009</v>
      </c>
      <c r="DI18" s="575">
        <v>-0.64218036074626172</v>
      </c>
      <c r="DJ18" s="572">
        <v>2.9319240909996609E-2</v>
      </c>
      <c r="DK18" s="571">
        <v>1.0643639994606794E-2</v>
      </c>
      <c r="DL18" s="42">
        <v>-53302.27</v>
      </c>
      <c r="DM18" s="43">
        <v>-61402.71</v>
      </c>
      <c r="DN18" s="576">
        <v>-8100.4400000000023</v>
      </c>
      <c r="DO18" s="575">
        <v>-0.15197176405432644</v>
      </c>
      <c r="DP18" s="572">
        <v>-0.12096463943406391</v>
      </c>
      <c r="DQ18" s="572">
        <v>-0.14137530364417214</v>
      </c>
      <c r="DR18" s="574">
        <v>1.1349707243747531</v>
      </c>
      <c r="DS18" s="573">
        <v>1.1580089639109556</v>
      </c>
      <c r="DT18" s="42">
        <v>14784.74</v>
      </c>
      <c r="DU18" s="43">
        <v>20816.86</v>
      </c>
      <c r="DV18" s="572">
        <v>4.8825040121348584E-2</v>
      </c>
      <c r="DW18" s="572">
        <v>5.6632152876022301E-2</v>
      </c>
      <c r="DX18" s="42">
        <v>-41848.19</v>
      </c>
      <c r="DY18" s="43">
        <v>-41101.72</v>
      </c>
      <c r="DZ18" s="572">
        <v>-9.4970649736272006E-2</v>
      </c>
      <c r="EA18" s="571">
        <v>-9.4633740844626293E-2</v>
      </c>
      <c r="EB18" s="570">
        <v>-8.2851878971725523E-2</v>
      </c>
      <c r="EC18" s="569">
        <v>-7.1902545340965518E-2</v>
      </c>
      <c r="ED18" s="570">
        <v>-0.28988762018874192</v>
      </c>
      <c r="EE18" s="569">
        <v>-0.30255494306400932</v>
      </c>
    </row>
    <row r="19" spans="1:135" ht="17.25" customHeight="1">
      <c r="A19" s="14" t="s">
        <v>8</v>
      </c>
      <c r="B19" s="42">
        <v>323585.7</v>
      </c>
      <c r="C19" s="43">
        <v>423424.77</v>
      </c>
      <c r="D19" s="576">
        <v>99839.07</v>
      </c>
      <c r="E19" s="571">
        <v>0.30853980877399712</v>
      </c>
      <c r="F19" s="42">
        <v>-103.06</v>
      </c>
      <c r="G19" s="43">
        <v>178.92</v>
      </c>
      <c r="H19" s="576">
        <v>281.98</v>
      </c>
      <c r="I19" s="571">
        <v>2.7360760721909569</v>
      </c>
      <c r="J19" s="42">
        <v>323482.64</v>
      </c>
      <c r="K19" s="43">
        <v>423603.69</v>
      </c>
      <c r="L19" s="576">
        <v>100121.04999999999</v>
      </c>
      <c r="M19" s="571">
        <v>0.30950980862527888</v>
      </c>
      <c r="N19" s="42">
        <v>273110.39</v>
      </c>
      <c r="O19" s="43">
        <v>369795.97</v>
      </c>
      <c r="P19" s="576">
        <v>96685.579999999958</v>
      </c>
      <c r="Q19" s="575">
        <v>0.35401648395727442</v>
      </c>
      <c r="R19" s="572">
        <v>0.84401254443567808</v>
      </c>
      <c r="S19" s="572">
        <v>0.87334515172553551</v>
      </c>
      <c r="T19" s="42">
        <v>13543</v>
      </c>
      <c r="U19" s="43">
        <v>53639.39</v>
      </c>
      <c r="V19" s="576">
        <v>40096.39</v>
      </c>
      <c r="W19" s="575">
        <v>2.9606726722291961</v>
      </c>
      <c r="X19" s="572">
        <v>4.9588007252305555E-2</v>
      </c>
      <c r="Y19" s="572">
        <v>0.14505131032120228</v>
      </c>
      <c r="Z19" s="42">
        <v>259286.36</v>
      </c>
      <c r="AA19" s="43">
        <v>314087.87</v>
      </c>
      <c r="AB19" s="576">
        <v>54801.510000000009</v>
      </c>
      <c r="AC19" s="575">
        <v>0.21135515960037393</v>
      </c>
      <c r="AD19" s="572">
        <v>0.94938299491278955</v>
      </c>
      <c r="AE19" s="571">
        <v>0.84935449675127617</v>
      </c>
      <c r="AF19" s="42">
        <v>5765.37</v>
      </c>
      <c r="AG19" s="43">
        <v>7604.5</v>
      </c>
      <c r="AH19" s="576">
        <v>1839.13</v>
      </c>
      <c r="AI19" s="575">
        <v>0.3189960054601873</v>
      </c>
      <c r="AJ19" s="572">
        <v>2.1110035396309894E-2</v>
      </c>
      <c r="AK19" s="571">
        <v>2.0564042382614393E-2</v>
      </c>
      <c r="AL19" s="42">
        <v>253520.99</v>
      </c>
      <c r="AM19" s="43">
        <v>306483.37</v>
      </c>
      <c r="AN19" s="576">
        <v>52962.380000000005</v>
      </c>
      <c r="AO19" s="575">
        <v>0.20890727824942623</v>
      </c>
      <c r="AP19" s="572">
        <v>0.9282729595164797</v>
      </c>
      <c r="AQ19" s="571">
        <v>0.82879045436866172</v>
      </c>
      <c r="AR19" s="42">
        <v>141095.22</v>
      </c>
      <c r="AS19" s="43">
        <v>146469.1</v>
      </c>
      <c r="AT19" s="576">
        <v>5373.8800000000047</v>
      </c>
      <c r="AU19" s="575">
        <v>3.8086903298354152E-2</v>
      </c>
      <c r="AV19" s="572">
        <v>0.43603663573513907</v>
      </c>
      <c r="AW19" s="572">
        <v>0.34591528502217761</v>
      </c>
      <c r="AX19" s="42">
        <v>112868.18</v>
      </c>
      <c r="AY19" s="43">
        <v>135653.38</v>
      </c>
      <c r="AZ19" s="576">
        <v>22785.200000000012</v>
      </c>
      <c r="BA19" s="575">
        <v>0.20187443440657954</v>
      </c>
      <c r="BB19" s="572">
        <v>0.41326944756660478</v>
      </c>
      <c r="BC19" s="572">
        <v>0.36683304039251702</v>
      </c>
      <c r="BD19" s="42">
        <v>16790.23</v>
      </c>
      <c r="BE19" s="43">
        <v>20139.8</v>
      </c>
      <c r="BF19" s="576">
        <v>3349.5699999999997</v>
      </c>
      <c r="BG19" s="575">
        <v>0.19949518261512794</v>
      </c>
      <c r="BH19" s="572">
        <v>0.14875964155708013</v>
      </c>
      <c r="BI19" s="572">
        <v>0.14846515435148022</v>
      </c>
      <c r="BJ19" s="42">
        <v>129658.4</v>
      </c>
      <c r="BK19" s="43">
        <v>155793.18</v>
      </c>
      <c r="BL19" s="576">
        <v>26134.78</v>
      </c>
      <c r="BM19" s="575">
        <v>0.20156642377200398</v>
      </c>
      <c r="BN19" s="572">
        <v>0.50005869957833493</v>
      </c>
      <c r="BO19" s="571">
        <v>0.49601781819845508</v>
      </c>
      <c r="BP19" s="42">
        <v>129642.28</v>
      </c>
      <c r="BQ19" s="43">
        <v>155741.72</v>
      </c>
      <c r="BR19" s="576">
        <v>26099.440000000002</v>
      </c>
      <c r="BS19" s="575">
        <v>0.20131889071991022</v>
      </c>
      <c r="BT19" s="572">
        <v>0.51136704696522373</v>
      </c>
      <c r="BU19" s="571">
        <v>0.50815716363338082</v>
      </c>
      <c r="BV19" s="42">
        <v>55014.9</v>
      </c>
      <c r="BW19" s="43">
        <v>63481.79</v>
      </c>
      <c r="BX19" s="576">
        <v>8466.89</v>
      </c>
      <c r="BY19" s="575">
        <v>0.15390176115924958</v>
      </c>
      <c r="BZ19" s="572">
        <v>0.17001647477005319</v>
      </c>
      <c r="CA19" s="572">
        <v>0.14992460171850597</v>
      </c>
      <c r="CB19" s="42">
        <v>31039.69</v>
      </c>
      <c r="CC19" s="43">
        <v>41991.57</v>
      </c>
      <c r="CD19" s="576">
        <v>10951.880000000001</v>
      </c>
      <c r="CE19" s="575">
        <v>0.35283470936726496</v>
      </c>
      <c r="CF19" s="572">
        <v>0.11365254174328555</v>
      </c>
      <c r="CG19" s="571">
        <v>0.11355334672792676</v>
      </c>
      <c r="CH19" s="42">
        <v>-7528.36</v>
      </c>
      <c r="CI19" s="43">
        <v>-7487.21</v>
      </c>
      <c r="CJ19" s="576">
        <v>41.149999999999636</v>
      </c>
      <c r="CK19" s="575">
        <v>5.465997906582528E-3</v>
      </c>
      <c r="CL19" s="572">
        <v>-2.3265428602067394E-2</v>
      </c>
      <c r="CM19" s="572">
        <v>-1.7682503553110508E-2</v>
      </c>
      <c r="CN19" s="42">
        <v>100367.38</v>
      </c>
      <c r="CO19" s="43">
        <v>116237.3</v>
      </c>
      <c r="CP19" s="576">
        <v>15869.919999999998</v>
      </c>
      <c r="CQ19" s="575">
        <v>0.1581183049711968</v>
      </c>
      <c r="CR19" s="572">
        <v>0.31017248290020233</v>
      </c>
      <c r="CS19" s="572">
        <v>0.27451700570091825</v>
      </c>
      <c r="CT19" s="42">
        <v>41210.26</v>
      </c>
      <c r="CU19" s="43">
        <v>45100.98</v>
      </c>
      <c r="CV19" s="576">
        <v>3890.7200000000012</v>
      </c>
      <c r="CW19" s="575">
        <v>9.4411440257838722E-2</v>
      </c>
      <c r="CX19" s="572">
        <v>0.12735500981656483</v>
      </c>
      <c r="CY19" s="572">
        <v>0.10651474168599065</v>
      </c>
      <c r="CZ19" s="42">
        <v>64256.81</v>
      </c>
      <c r="DA19" s="43">
        <v>75456.73</v>
      </c>
      <c r="DB19" s="576">
        <v>11199.919999999998</v>
      </c>
      <c r="DC19" s="575">
        <v>0.17429934663734473</v>
      </c>
      <c r="DD19" s="572">
        <v>0.19857740932309431</v>
      </c>
      <c r="DE19" s="571">
        <v>0.1782057530550232</v>
      </c>
      <c r="DF19" s="42">
        <v>61.46</v>
      </c>
      <c r="DG19" s="43">
        <v>203.05</v>
      </c>
      <c r="DH19" s="576">
        <v>141.59</v>
      </c>
      <c r="DI19" s="575">
        <v>2.3037748128864304</v>
      </c>
      <c r="DJ19" s="572">
        <v>1.8993422762501557E-4</v>
      </c>
      <c r="DK19" s="571">
        <v>4.7954209197539389E-4</v>
      </c>
      <c r="DL19" s="42">
        <v>-5161.1499999999996</v>
      </c>
      <c r="DM19" s="43">
        <v>-4523.46</v>
      </c>
      <c r="DN19" s="576">
        <v>637.6899999999996</v>
      </c>
      <c r="DO19" s="575">
        <v>0.12355579667322199</v>
      </c>
      <c r="DP19" s="572">
        <v>-1.5949870467081826E-2</v>
      </c>
      <c r="DQ19" s="572">
        <v>-1.0683031132070994E-2</v>
      </c>
      <c r="DR19" s="574">
        <v>1.02035788042639</v>
      </c>
      <c r="DS19" s="573">
        <v>1.0147592673625327</v>
      </c>
      <c r="DT19" s="42">
        <v>15284.08</v>
      </c>
      <c r="DU19" s="43">
        <v>15819.02</v>
      </c>
      <c r="DV19" s="572">
        <v>7.1157212416427029E-2</v>
      </c>
      <c r="DW19" s="572">
        <v>5.6439692911719908E-2</v>
      </c>
      <c r="DX19" s="42">
        <v>10308.94</v>
      </c>
      <c r="DY19" s="43">
        <v>9760.48</v>
      </c>
      <c r="DZ19" s="572">
        <v>3.1858453571959454E-2</v>
      </c>
      <c r="EA19" s="571">
        <v>2.3051273075025816E-2</v>
      </c>
      <c r="EB19" s="570">
        <v>3.1105716795549521E-2</v>
      </c>
      <c r="EC19" s="569">
        <v>2.2251501064996182E-2</v>
      </c>
      <c r="ED19" s="570">
        <v>0.14359544713906303</v>
      </c>
      <c r="EE19" s="569">
        <v>0.117928261462654</v>
      </c>
    </row>
    <row r="20" spans="1:135" ht="17.25" customHeight="1">
      <c r="A20" s="14" t="s">
        <v>14</v>
      </c>
      <c r="B20" s="42">
        <v>281966.14</v>
      </c>
      <c r="C20" s="43">
        <v>354763.25</v>
      </c>
      <c r="D20" s="576">
        <v>72797.109999999986</v>
      </c>
      <c r="E20" s="571">
        <v>0.2581767796658137</v>
      </c>
      <c r="F20" s="42">
        <v>0</v>
      </c>
      <c r="G20" s="43">
        <v>0</v>
      </c>
      <c r="H20" s="576">
        <v>0</v>
      </c>
      <c r="I20" s="571">
        <v>0</v>
      </c>
      <c r="J20" s="42">
        <v>281966.14</v>
      </c>
      <c r="K20" s="43">
        <v>354763.25</v>
      </c>
      <c r="L20" s="576">
        <v>72797.109999999986</v>
      </c>
      <c r="M20" s="571">
        <v>0.2581767796658137</v>
      </c>
      <c r="N20" s="42">
        <v>182359.19</v>
      </c>
      <c r="O20" s="43">
        <v>244065.79</v>
      </c>
      <c r="P20" s="576">
        <v>61706.600000000006</v>
      </c>
      <c r="Q20" s="575">
        <v>0.33837943675884941</v>
      </c>
      <c r="R20" s="572">
        <v>0.64674144916832921</v>
      </c>
      <c r="S20" s="572">
        <v>0.68796807448347597</v>
      </c>
      <c r="T20" s="42">
        <v>12408.29</v>
      </c>
      <c r="U20" s="43">
        <v>33882.49</v>
      </c>
      <c r="V20" s="576">
        <v>21474.199999999997</v>
      </c>
      <c r="W20" s="575">
        <v>1.7306333104722726</v>
      </c>
      <c r="X20" s="572">
        <v>6.8043129605916769E-2</v>
      </c>
      <c r="Y20" s="572">
        <v>0.13882523232772606</v>
      </c>
      <c r="Z20" s="42">
        <v>169950.9</v>
      </c>
      <c r="AA20" s="43">
        <v>210183.29</v>
      </c>
      <c r="AB20" s="576">
        <v>40232.390000000014</v>
      </c>
      <c r="AC20" s="575">
        <v>0.23672949069407703</v>
      </c>
      <c r="AD20" s="572">
        <v>0.93195687039408315</v>
      </c>
      <c r="AE20" s="571">
        <v>0.86117472669971484</v>
      </c>
      <c r="AF20" s="42">
        <v>21672.31</v>
      </c>
      <c r="AG20" s="43">
        <v>25957.06</v>
      </c>
      <c r="AH20" s="576">
        <v>4284.75</v>
      </c>
      <c r="AI20" s="575">
        <v>0.19770619744734177</v>
      </c>
      <c r="AJ20" s="572">
        <v>0.11884407909467025</v>
      </c>
      <c r="AK20" s="571">
        <v>0.1063527174373762</v>
      </c>
      <c r="AL20" s="42">
        <v>148278.59</v>
      </c>
      <c r="AM20" s="43">
        <v>184226.23</v>
      </c>
      <c r="AN20" s="576">
        <v>35947.640000000014</v>
      </c>
      <c r="AO20" s="575">
        <v>0.24243311188756256</v>
      </c>
      <c r="AP20" s="572">
        <v>0.81311279129941294</v>
      </c>
      <c r="AQ20" s="571">
        <v>0.75482200926233867</v>
      </c>
      <c r="AR20" s="42">
        <v>64561.4</v>
      </c>
      <c r="AS20" s="43">
        <v>68907.12</v>
      </c>
      <c r="AT20" s="576">
        <v>4345.7199999999939</v>
      </c>
      <c r="AU20" s="575">
        <v>6.7311427571273147E-2</v>
      </c>
      <c r="AV20" s="572">
        <v>0.22896862722594988</v>
      </c>
      <c r="AW20" s="572">
        <v>0.19423409837405647</v>
      </c>
      <c r="AX20" s="42">
        <v>42097.07</v>
      </c>
      <c r="AY20" s="43">
        <v>47893.73</v>
      </c>
      <c r="AZ20" s="576">
        <v>5796.6600000000035</v>
      </c>
      <c r="BA20" s="575">
        <v>0.13769746920628925</v>
      </c>
      <c r="BB20" s="572">
        <v>0.23084698939494083</v>
      </c>
      <c r="BC20" s="572">
        <v>0.1962328681950879</v>
      </c>
      <c r="BD20" s="42">
        <v>8103.48</v>
      </c>
      <c r="BE20" s="43">
        <v>16367.96</v>
      </c>
      <c r="BF20" s="576">
        <v>8264.48</v>
      </c>
      <c r="BG20" s="575">
        <v>1.019868007325248</v>
      </c>
      <c r="BH20" s="572">
        <v>0.19249510714166093</v>
      </c>
      <c r="BI20" s="572">
        <v>0.34175579976752696</v>
      </c>
      <c r="BJ20" s="42">
        <v>50200.55</v>
      </c>
      <c r="BK20" s="43">
        <v>64261.69</v>
      </c>
      <c r="BL20" s="576">
        <v>14061.14</v>
      </c>
      <c r="BM20" s="575">
        <v>0.28009932162097823</v>
      </c>
      <c r="BN20" s="572">
        <v>0.29538266640541477</v>
      </c>
      <c r="BO20" s="571">
        <v>0.30574119379328396</v>
      </c>
      <c r="BP20" s="42">
        <v>47578.15</v>
      </c>
      <c r="BQ20" s="43">
        <v>61723.35</v>
      </c>
      <c r="BR20" s="576">
        <v>14145.199999999997</v>
      </c>
      <c r="BS20" s="575">
        <v>0.29730454000418255</v>
      </c>
      <c r="BT20" s="572">
        <v>0.32086999208719208</v>
      </c>
      <c r="BU20" s="571">
        <v>0.33504105251461747</v>
      </c>
      <c r="BV20" s="42">
        <v>37559.01</v>
      </c>
      <c r="BW20" s="43">
        <v>43288.53</v>
      </c>
      <c r="BX20" s="576">
        <v>5729.5199999999968</v>
      </c>
      <c r="BY20" s="575">
        <v>0.15254715180192441</v>
      </c>
      <c r="BZ20" s="572">
        <v>0.13320397264721218</v>
      </c>
      <c r="CA20" s="572">
        <v>0.12202089703485353</v>
      </c>
      <c r="CB20" s="42">
        <v>-18321.650000000001</v>
      </c>
      <c r="CC20" s="43">
        <v>-17998.61</v>
      </c>
      <c r="CD20" s="576">
        <v>323.04000000000087</v>
      </c>
      <c r="CE20" s="575">
        <v>1.7631599774037866E-2</v>
      </c>
      <c r="CF20" s="572">
        <v>-0.10047012163192873</v>
      </c>
      <c r="CG20" s="571">
        <v>-7.374491115694666E-2</v>
      </c>
      <c r="CH20" s="42">
        <v>-400.53</v>
      </c>
      <c r="CI20" s="43">
        <v>-434.8</v>
      </c>
      <c r="CJ20" s="576">
        <v>-34.270000000000039</v>
      </c>
      <c r="CK20" s="575">
        <v>-8.5561630839138245E-2</v>
      </c>
      <c r="CL20" s="572">
        <v>-1.4204897084451344E-3</v>
      </c>
      <c r="CM20" s="572">
        <v>-1.2256060908225415E-3</v>
      </c>
      <c r="CN20" s="42">
        <v>119422.62</v>
      </c>
      <c r="CO20" s="43">
        <v>140936.29</v>
      </c>
      <c r="CP20" s="576">
        <v>21513.670000000013</v>
      </c>
      <c r="CQ20" s="575">
        <v>0.18014736236736401</v>
      </c>
      <c r="CR20" s="572">
        <v>0.42353532236175589</v>
      </c>
      <c r="CS20" s="572">
        <v>0.39726857277353278</v>
      </c>
      <c r="CT20" s="42">
        <v>15322.13</v>
      </c>
      <c r="CU20" s="43">
        <v>17019.32</v>
      </c>
      <c r="CV20" s="576">
        <v>1697.1900000000005</v>
      </c>
      <c r="CW20" s="575">
        <v>0.11076723667009747</v>
      </c>
      <c r="CX20" s="572">
        <v>5.434031901844668E-2</v>
      </c>
      <c r="CY20" s="572">
        <v>4.797374023380381E-2</v>
      </c>
      <c r="CZ20" s="42">
        <v>100095.13</v>
      </c>
      <c r="DA20" s="43">
        <v>119526.56</v>
      </c>
      <c r="DB20" s="576">
        <v>19431.429999999993</v>
      </c>
      <c r="DC20" s="575">
        <v>0.19412962448822427</v>
      </c>
      <c r="DD20" s="572">
        <v>0.35498989346735038</v>
      </c>
      <c r="DE20" s="571">
        <v>0.33691922711836697</v>
      </c>
      <c r="DF20" s="42">
        <v>552.34</v>
      </c>
      <c r="DG20" s="43">
        <v>611.16999999999996</v>
      </c>
      <c r="DH20" s="576">
        <v>58.829999999999927</v>
      </c>
      <c r="DI20" s="575">
        <v>0.10651048267371532</v>
      </c>
      <c r="DJ20" s="572">
        <v>1.9588876877202348E-3</v>
      </c>
      <c r="DK20" s="571">
        <v>1.7227545412327797E-3</v>
      </c>
      <c r="DL20" s="42">
        <v>3453.02</v>
      </c>
      <c r="DM20" s="43">
        <v>3779.23</v>
      </c>
      <c r="DN20" s="576">
        <v>326.21000000000004</v>
      </c>
      <c r="DO20" s="575">
        <v>9.4470926898772678E-2</v>
      </c>
      <c r="DP20" s="572">
        <v>1.2246222188238629E-2</v>
      </c>
      <c r="DQ20" s="572">
        <v>1.0652822692316637E-2</v>
      </c>
      <c r="DR20" s="574">
        <v>0.97671261913132579</v>
      </c>
      <c r="DS20" s="573">
        <v>0.9794859287952643</v>
      </c>
      <c r="DT20" s="42">
        <v>2921.88</v>
      </c>
      <c r="DU20" s="43">
        <v>10478.66</v>
      </c>
      <c r="DV20" s="572">
        <v>2.9126970417175047E-2</v>
      </c>
      <c r="DW20" s="572">
        <v>7.4297926592033159E-2</v>
      </c>
      <c r="DX20" s="42">
        <v>2392.4</v>
      </c>
      <c r="DY20" s="43">
        <v>7754.28</v>
      </c>
      <c r="DZ20" s="572">
        <v>8.4847067098198382E-3</v>
      </c>
      <c r="EA20" s="571">
        <v>2.185761913050464E-2</v>
      </c>
      <c r="EB20" s="570">
        <v>1.1056692557003922E-2</v>
      </c>
      <c r="EC20" s="569">
        <v>2.8519827470043335E-2</v>
      </c>
      <c r="ED20" s="570">
        <v>6.5874686610183808E-2</v>
      </c>
      <c r="EE20" s="569">
        <v>0.1530177966734334</v>
      </c>
    </row>
    <row r="21" spans="1:135" ht="17.25" customHeight="1">
      <c r="A21" s="14" t="s">
        <v>27</v>
      </c>
      <c r="B21" s="42">
        <v>246801.05</v>
      </c>
      <c r="C21" s="43">
        <v>315982.55</v>
      </c>
      <c r="D21" s="576">
        <v>69181.5</v>
      </c>
      <c r="E21" s="571">
        <v>0.28031282687006398</v>
      </c>
      <c r="F21" s="42">
        <v>5096.28</v>
      </c>
      <c r="G21" s="43">
        <v>22681.75</v>
      </c>
      <c r="H21" s="576">
        <v>17585.47</v>
      </c>
      <c r="I21" s="571">
        <v>3.4506483160265922</v>
      </c>
      <c r="J21" s="42">
        <v>251897.33</v>
      </c>
      <c r="K21" s="43">
        <v>338664.29</v>
      </c>
      <c r="L21" s="576">
        <v>86766.959999999992</v>
      </c>
      <c r="M21" s="571">
        <v>0.34445367086661854</v>
      </c>
      <c r="N21" s="42">
        <v>186631.49</v>
      </c>
      <c r="O21" s="43">
        <v>258310.89</v>
      </c>
      <c r="P21" s="576">
        <v>71679.400000000023</v>
      </c>
      <c r="Q21" s="575">
        <v>0.38406916217622239</v>
      </c>
      <c r="R21" s="572">
        <v>0.75620217174926929</v>
      </c>
      <c r="S21" s="572">
        <v>0.81748466806157505</v>
      </c>
      <c r="T21" s="42">
        <v>18520.810000000001</v>
      </c>
      <c r="U21" s="43">
        <v>24865.46</v>
      </c>
      <c r="V21" s="576">
        <v>6344.6499999999978</v>
      </c>
      <c r="W21" s="575">
        <v>0.34256871054775667</v>
      </c>
      <c r="X21" s="572">
        <v>9.9237325919650551E-2</v>
      </c>
      <c r="Y21" s="572">
        <v>9.6261756521376224E-2</v>
      </c>
      <c r="Z21" s="42">
        <v>142123.16</v>
      </c>
      <c r="AA21" s="43">
        <v>197604.57</v>
      </c>
      <c r="AB21" s="576">
        <v>55481.41</v>
      </c>
      <c r="AC21" s="575">
        <v>0.39037557284822544</v>
      </c>
      <c r="AD21" s="572">
        <v>0.76151757669619424</v>
      </c>
      <c r="AE21" s="571">
        <v>0.76498737625812063</v>
      </c>
      <c r="AF21" s="42">
        <v>855.68</v>
      </c>
      <c r="AG21" s="43">
        <v>7671.91</v>
      </c>
      <c r="AH21" s="576">
        <v>6816.23</v>
      </c>
      <c r="AI21" s="575">
        <v>7.965863406881077</v>
      </c>
      <c r="AJ21" s="572">
        <v>4.5848640012465204E-3</v>
      </c>
      <c r="AK21" s="571">
        <v>2.970029641413879E-2</v>
      </c>
      <c r="AL21" s="42">
        <v>141267.49</v>
      </c>
      <c r="AM21" s="43">
        <v>189932.66</v>
      </c>
      <c r="AN21" s="576">
        <v>48665.170000000013</v>
      </c>
      <c r="AO21" s="575">
        <v>0.34448952126211074</v>
      </c>
      <c r="AP21" s="572">
        <v>0.75693276627647343</v>
      </c>
      <c r="AQ21" s="571">
        <v>0.73528707984398178</v>
      </c>
      <c r="AR21" s="42">
        <v>104846.73</v>
      </c>
      <c r="AS21" s="43">
        <v>124330.06</v>
      </c>
      <c r="AT21" s="576">
        <v>19483.330000000002</v>
      </c>
      <c r="AU21" s="575">
        <v>0.18582677781176393</v>
      </c>
      <c r="AV21" s="572">
        <v>0.42482286846024359</v>
      </c>
      <c r="AW21" s="572">
        <v>0.39347128504406337</v>
      </c>
      <c r="AX21" s="42">
        <v>67600.820000000007</v>
      </c>
      <c r="AY21" s="43">
        <v>107823.16</v>
      </c>
      <c r="AZ21" s="576">
        <v>40222.339999999997</v>
      </c>
      <c r="BA21" s="575">
        <v>0.59499781215671632</v>
      </c>
      <c r="BB21" s="572">
        <v>0.36221550821889709</v>
      </c>
      <c r="BC21" s="572">
        <v>0.41741623823912338</v>
      </c>
      <c r="BD21" s="42">
        <v>8422.7800000000007</v>
      </c>
      <c r="BE21" s="43">
        <v>1906.37</v>
      </c>
      <c r="BF21" s="576">
        <v>-6516.4100000000008</v>
      </c>
      <c r="BG21" s="575">
        <v>-0.77366498946903517</v>
      </c>
      <c r="BH21" s="572">
        <v>0.12459582590862063</v>
      </c>
      <c r="BI21" s="572">
        <v>1.7680524295522408E-2</v>
      </c>
      <c r="BJ21" s="42">
        <v>76023.59</v>
      </c>
      <c r="BK21" s="43">
        <v>109729.53</v>
      </c>
      <c r="BL21" s="576">
        <v>33705.94</v>
      </c>
      <c r="BM21" s="575">
        <v>0.44336159342119996</v>
      </c>
      <c r="BN21" s="572">
        <v>0.53491345112225197</v>
      </c>
      <c r="BO21" s="571">
        <v>0.55529854395573941</v>
      </c>
      <c r="BP21" s="42">
        <v>76023.59</v>
      </c>
      <c r="BQ21" s="43">
        <v>109729.53</v>
      </c>
      <c r="BR21" s="576">
        <v>33705.94</v>
      </c>
      <c r="BS21" s="575">
        <v>0.44336159342119996</v>
      </c>
      <c r="BT21" s="572">
        <v>0.53815347041276096</v>
      </c>
      <c r="BU21" s="571">
        <v>0.57772860128426573</v>
      </c>
      <c r="BV21" s="42">
        <v>38303.71</v>
      </c>
      <c r="BW21" s="43">
        <v>49028.959999999999</v>
      </c>
      <c r="BX21" s="576">
        <v>10725.25</v>
      </c>
      <c r="BY21" s="575">
        <v>0.28000551382620642</v>
      </c>
      <c r="BZ21" s="572">
        <v>0.15520075785739162</v>
      </c>
      <c r="CA21" s="572">
        <v>0.15516350507330232</v>
      </c>
      <c r="CB21" s="42">
        <v>16922.560000000001</v>
      </c>
      <c r="CC21" s="43">
        <v>37696.639999999999</v>
      </c>
      <c r="CD21" s="576">
        <v>20774.079999999998</v>
      </c>
      <c r="CE21" s="575">
        <v>1.2275967702286177</v>
      </c>
      <c r="CF21" s="572">
        <v>9.0673658555691761E-2</v>
      </c>
      <c r="CG21" s="571">
        <v>0.14593515588909162</v>
      </c>
      <c r="CH21" s="42">
        <v>1032.48</v>
      </c>
      <c r="CI21" s="43">
        <v>3086.28</v>
      </c>
      <c r="CJ21" s="576">
        <v>2053.8000000000002</v>
      </c>
      <c r="CK21" s="575">
        <v>1.9891910739191074</v>
      </c>
      <c r="CL21" s="572">
        <v>4.1834505971510257E-3</v>
      </c>
      <c r="CM21" s="572">
        <v>9.7672482230426981E-3</v>
      </c>
      <c r="CN21" s="42">
        <v>47288.85</v>
      </c>
      <c r="CO21" s="43">
        <v>39420.199999999997</v>
      </c>
      <c r="CP21" s="576">
        <v>-7868.6500000000015</v>
      </c>
      <c r="CQ21" s="575">
        <v>-0.16639546108649295</v>
      </c>
      <c r="CR21" s="572">
        <v>0.19160716698733657</v>
      </c>
      <c r="CS21" s="572">
        <v>0.12475435747955069</v>
      </c>
      <c r="CT21" s="42">
        <v>14063.47</v>
      </c>
      <c r="CU21" s="43">
        <v>15427.31</v>
      </c>
      <c r="CV21" s="576">
        <v>1363.8400000000001</v>
      </c>
      <c r="CW21" s="575">
        <v>9.6977488486127555E-2</v>
      </c>
      <c r="CX21" s="572">
        <v>5.6983023370443524E-2</v>
      </c>
      <c r="CY21" s="572">
        <v>4.8823297362465108E-2</v>
      </c>
      <c r="CZ21" s="42">
        <v>18276.740000000002</v>
      </c>
      <c r="DA21" s="43">
        <v>20758.04</v>
      </c>
      <c r="DB21" s="576">
        <v>2481.2999999999993</v>
      </c>
      <c r="DC21" s="575">
        <v>0.13576272354916682</v>
      </c>
      <c r="DD21" s="572">
        <v>7.4054547174738528E-2</v>
      </c>
      <c r="DE21" s="571">
        <v>6.5693627701909493E-2</v>
      </c>
      <c r="DF21" s="42">
        <v>465.06</v>
      </c>
      <c r="DG21" s="43">
        <v>-162.13</v>
      </c>
      <c r="DH21" s="576">
        <v>-627.19000000000005</v>
      </c>
      <c r="DI21" s="575">
        <v>-1.3486216832236702</v>
      </c>
      <c r="DJ21" s="572">
        <v>1.8843517886167828E-3</v>
      </c>
      <c r="DK21" s="571">
        <v>-5.1309795430159034E-4</v>
      </c>
      <c r="DL21" s="42">
        <v>14483.58</v>
      </c>
      <c r="DM21" s="43">
        <v>3396.97</v>
      </c>
      <c r="DN21" s="576">
        <v>-11086.61</v>
      </c>
      <c r="DO21" s="575">
        <v>-0.76546061125771392</v>
      </c>
      <c r="DP21" s="572">
        <v>5.8685244653537742E-2</v>
      </c>
      <c r="DQ21" s="572">
        <v>1.0750498722160448E-2</v>
      </c>
      <c r="DR21" s="574">
        <v>0.89747407559941794</v>
      </c>
      <c r="DS21" s="573">
        <v>0.9821148716603032</v>
      </c>
      <c r="DT21" s="42">
        <v>9167.93</v>
      </c>
      <c r="DU21" s="43">
        <v>15278.24</v>
      </c>
      <c r="DV21" s="572">
        <v>4.6916280807485E-2</v>
      </c>
      <c r="DW21" s="572">
        <v>6.5221950480882196E-2</v>
      </c>
      <c r="DX21" s="42">
        <v>14969.97</v>
      </c>
      <c r="DY21" s="43">
        <v>11810.91</v>
      </c>
      <c r="DZ21" s="572">
        <v>6.0656022330537088E-2</v>
      </c>
      <c r="EA21" s="571">
        <v>3.737836155825694E-2</v>
      </c>
      <c r="EB21" s="570">
        <v>4.3714331787860106E-2</v>
      </c>
      <c r="EC21" s="569">
        <v>2.739297395852125E-2</v>
      </c>
      <c r="ED21" s="570">
        <v>0.2606052871606328</v>
      </c>
      <c r="EE21" s="569">
        <v>0.15166941199664441</v>
      </c>
    </row>
    <row r="22" spans="1:135" ht="17.25" customHeight="1">
      <c r="A22" s="241" t="s">
        <v>180</v>
      </c>
      <c r="B22" s="42">
        <v>242668.33</v>
      </c>
      <c r="C22" s="43">
        <v>308238.36</v>
      </c>
      <c r="D22" s="576">
        <v>65570.03</v>
      </c>
      <c r="E22" s="571">
        <v>0.27020431549514518</v>
      </c>
      <c r="F22" s="42">
        <v>-1141.93</v>
      </c>
      <c r="G22" s="43">
        <v>-2445.48</v>
      </c>
      <c r="H22" s="576">
        <v>-1303.55</v>
      </c>
      <c r="I22" s="571">
        <v>-1.1415323180930528</v>
      </c>
      <c r="J22" s="42">
        <v>241526.39999999999</v>
      </c>
      <c r="K22" s="43">
        <v>305792.88</v>
      </c>
      <c r="L22" s="576">
        <v>64266.48000000001</v>
      </c>
      <c r="M22" s="571">
        <v>0.26608470129973372</v>
      </c>
      <c r="N22" s="42">
        <v>404352.54</v>
      </c>
      <c r="O22" s="43">
        <v>560604.16000000003</v>
      </c>
      <c r="P22" s="576">
        <v>156251.62000000005</v>
      </c>
      <c r="Q22" s="575">
        <v>0.38642423267577364</v>
      </c>
      <c r="R22" s="572">
        <v>1.6662765182419972</v>
      </c>
      <c r="S22" s="572">
        <v>1.8187358640241924</v>
      </c>
      <c r="T22" s="42">
        <v>86642.09</v>
      </c>
      <c r="U22" s="43">
        <v>160516.85</v>
      </c>
      <c r="V22" s="576">
        <v>73874.760000000009</v>
      </c>
      <c r="W22" s="575">
        <v>0.85264286676371737</v>
      </c>
      <c r="X22" s="572">
        <v>0.21427363854323755</v>
      </c>
      <c r="Y22" s="572">
        <v>0.28632832478446107</v>
      </c>
      <c r="Z22" s="42">
        <v>316727.37</v>
      </c>
      <c r="AA22" s="43">
        <v>393798.96</v>
      </c>
      <c r="AB22" s="576">
        <v>77071.590000000026</v>
      </c>
      <c r="AC22" s="575">
        <v>0.24333732193716012</v>
      </c>
      <c r="AD22" s="572">
        <v>0.7832951166820914</v>
      </c>
      <c r="AE22" s="571">
        <v>0.70245458042979914</v>
      </c>
      <c r="AF22" s="42">
        <v>68.08</v>
      </c>
      <c r="AG22" s="43">
        <v>138.75</v>
      </c>
      <c r="AH22" s="576">
        <v>70.67</v>
      </c>
      <c r="AI22" s="575">
        <v>1.0380434782608696</v>
      </c>
      <c r="AJ22" s="572">
        <v>1.6836792962893223E-4</v>
      </c>
      <c r="AK22" s="571">
        <v>2.4750083909473662E-4</v>
      </c>
      <c r="AL22" s="42">
        <v>316659.28000000003</v>
      </c>
      <c r="AM22" s="43">
        <v>393660.21</v>
      </c>
      <c r="AN22" s="576">
        <v>77000.929999999993</v>
      </c>
      <c r="AO22" s="575">
        <v>0.2431665037576034</v>
      </c>
      <c r="AP22" s="572">
        <v>0.78312672402156802</v>
      </c>
      <c r="AQ22" s="571">
        <v>0.70220707959070439</v>
      </c>
      <c r="AR22" s="42">
        <v>31879.82</v>
      </c>
      <c r="AS22" s="43">
        <v>43912.68</v>
      </c>
      <c r="AT22" s="576">
        <v>12032.86</v>
      </c>
      <c r="AU22" s="575">
        <v>0.37744441467988216</v>
      </c>
      <c r="AV22" s="572">
        <v>0.131371984139834</v>
      </c>
      <c r="AW22" s="572">
        <v>0.14246338450541979</v>
      </c>
      <c r="AX22" s="42">
        <v>50032.94</v>
      </c>
      <c r="AY22" s="43">
        <v>71116.679999999993</v>
      </c>
      <c r="AZ22" s="576">
        <v>21083.739999999991</v>
      </c>
      <c r="BA22" s="575">
        <v>0.42139718353548661</v>
      </c>
      <c r="BB22" s="572">
        <v>0.12373593597309913</v>
      </c>
      <c r="BC22" s="572">
        <v>0.12685721062077027</v>
      </c>
      <c r="BD22" s="42">
        <v>7281.38</v>
      </c>
      <c r="BE22" s="43">
        <v>13422.03</v>
      </c>
      <c r="BF22" s="576">
        <v>6140.6500000000005</v>
      </c>
      <c r="BG22" s="575">
        <v>0.84333601597499386</v>
      </c>
      <c r="BH22" s="572">
        <v>0.14553172370042616</v>
      </c>
      <c r="BI22" s="572">
        <v>0.18873251675978128</v>
      </c>
      <c r="BJ22" s="42">
        <v>57314.32</v>
      </c>
      <c r="BK22" s="43">
        <v>84538.71</v>
      </c>
      <c r="BL22" s="576">
        <v>27224.390000000007</v>
      </c>
      <c r="BM22" s="575">
        <v>0.47500153539290019</v>
      </c>
      <c r="BN22" s="572">
        <v>0.18095790079651153</v>
      </c>
      <c r="BO22" s="571">
        <v>0.21467479243723753</v>
      </c>
      <c r="BP22" s="42">
        <v>57314.32</v>
      </c>
      <c r="BQ22" s="43">
        <v>84538.71</v>
      </c>
      <c r="BR22" s="576">
        <v>27224.390000000007</v>
      </c>
      <c r="BS22" s="575">
        <v>0.47500153539290019</v>
      </c>
      <c r="BT22" s="572">
        <v>0.18099681146246527</v>
      </c>
      <c r="BU22" s="571">
        <v>0.21475045699945139</v>
      </c>
      <c r="BV22" s="42">
        <v>127431.7</v>
      </c>
      <c r="BW22" s="43">
        <v>133005.57999999999</v>
      </c>
      <c r="BX22" s="576">
        <v>5573.8799999999901</v>
      </c>
      <c r="BY22" s="575">
        <v>4.3740136873321081E-2</v>
      </c>
      <c r="BZ22" s="572">
        <v>0.52512703243970893</v>
      </c>
      <c r="CA22" s="572">
        <v>0.43150236070552672</v>
      </c>
      <c r="CB22" s="42">
        <v>188193.24</v>
      </c>
      <c r="CC22" s="43">
        <v>227280.88</v>
      </c>
      <c r="CD22" s="576">
        <v>39087.640000000014</v>
      </c>
      <c r="CE22" s="575">
        <v>0.20769949016234598</v>
      </c>
      <c r="CF22" s="572">
        <v>0.4654187160540651</v>
      </c>
      <c r="CG22" s="571">
        <v>0.40542132259596503</v>
      </c>
      <c r="CH22" s="42">
        <v>0</v>
      </c>
      <c r="CI22" s="43">
        <v>0</v>
      </c>
      <c r="CJ22" s="576">
        <v>0</v>
      </c>
      <c r="CK22" s="575">
        <v>0</v>
      </c>
      <c r="CL22" s="572">
        <v>0</v>
      </c>
      <c r="CM22" s="572">
        <v>0</v>
      </c>
      <c r="CN22" s="42">
        <v>71151.73</v>
      </c>
      <c r="CO22" s="43">
        <v>81840.62</v>
      </c>
      <c r="CP22" s="576">
        <v>10688.89</v>
      </c>
      <c r="CQ22" s="575">
        <v>0.15022670566126783</v>
      </c>
      <c r="CR22" s="572">
        <v>0.29320566882378102</v>
      </c>
      <c r="CS22" s="572">
        <v>0.26551082091145306</v>
      </c>
      <c r="CT22" s="42">
        <v>14240.34</v>
      </c>
      <c r="CU22" s="43">
        <v>17645.54</v>
      </c>
      <c r="CV22" s="576">
        <v>3405.2000000000007</v>
      </c>
      <c r="CW22" s="575">
        <v>0.23912350407363875</v>
      </c>
      <c r="CX22" s="572">
        <v>5.8682317548400323E-2</v>
      </c>
      <c r="CY22" s="572">
        <v>5.7246411510883985E-2</v>
      </c>
      <c r="CZ22" s="42">
        <v>60604.59</v>
      </c>
      <c r="DA22" s="43">
        <v>78751.31</v>
      </c>
      <c r="DB22" s="576">
        <v>18146.72</v>
      </c>
      <c r="DC22" s="575">
        <v>0.29942814562395359</v>
      </c>
      <c r="DD22" s="572">
        <v>0.249742477726698</v>
      </c>
      <c r="DE22" s="571">
        <v>0.25548834998992337</v>
      </c>
      <c r="DF22" s="42">
        <v>937.41</v>
      </c>
      <c r="DG22" s="43">
        <v>1981.87</v>
      </c>
      <c r="DH22" s="576">
        <v>1044.46</v>
      </c>
      <c r="DI22" s="575">
        <v>1.1141976296391121</v>
      </c>
      <c r="DJ22" s="572">
        <v>3.8629268186746906E-3</v>
      </c>
      <c r="DK22" s="571">
        <v>6.4296669629308953E-3</v>
      </c>
      <c r="DL22" s="42">
        <v>-4630.6099999999997</v>
      </c>
      <c r="DM22" s="43">
        <v>-16538.09</v>
      </c>
      <c r="DN22" s="576">
        <v>-11907.48</v>
      </c>
      <c r="DO22" s="575">
        <v>-2.5714711452702779</v>
      </c>
      <c r="DP22" s="572">
        <v>-1.908205326999201E-2</v>
      </c>
      <c r="DQ22" s="572">
        <v>-5.365357510985979E-2</v>
      </c>
      <c r="DR22" s="574">
        <v>1.0146233200555499</v>
      </c>
      <c r="DS22" s="573">
        <v>1.0420110785390273</v>
      </c>
      <c r="DT22" s="42">
        <v>10278.19</v>
      </c>
      <c r="DU22" s="43">
        <v>17973.599999999999</v>
      </c>
      <c r="DV22" s="572">
        <v>3.9997942163456202E-2</v>
      </c>
      <c r="DW22" s="572">
        <v>4.5440608653436021E-2</v>
      </c>
      <c r="DX22" s="42">
        <v>-4145.0600000000004</v>
      </c>
      <c r="DY22" s="43">
        <v>-7940.5</v>
      </c>
      <c r="DZ22" s="572">
        <v>-1.7081174127666354E-2</v>
      </c>
      <c r="EA22" s="571">
        <v>-2.5760907889595574E-2</v>
      </c>
      <c r="EB22" s="570">
        <v>-8.6988772826738225E-3</v>
      </c>
      <c r="EC22" s="569">
        <v>-1.0677036419646901E-2</v>
      </c>
      <c r="ED22" s="570">
        <v>-2.2767425373302563E-2</v>
      </c>
      <c r="EE22" s="569">
        <v>-3.1419267570205744E-2</v>
      </c>
    </row>
    <row r="23" spans="1:135" ht="17.25" customHeight="1">
      <c r="A23" s="14" t="s">
        <v>182</v>
      </c>
      <c r="B23" s="42">
        <v>357381.88</v>
      </c>
      <c r="C23" s="43">
        <v>275512.12</v>
      </c>
      <c r="D23" s="576">
        <v>-81869.760000000009</v>
      </c>
      <c r="E23" s="571">
        <v>-0.2290820116565507</v>
      </c>
      <c r="F23" s="42">
        <v>0</v>
      </c>
      <c r="G23" s="43">
        <v>0</v>
      </c>
      <c r="H23" s="576">
        <v>0</v>
      </c>
      <c r="I23" s="571">
        <v>0</v>
      </c>
      <c r="J23" s="42">
        <v>357381.88</v>
      </c>
      <c r="K23" s="43">
        <v>275512.12</v>
      </c>
      <c r="L23" s="576">
        <v>-81869.760000000009</v>
      </c>
      <c r="M23" s="571">
        <v>-0.2290820116565507</v>
      </c>
      <c r="N23" s="42">
        <v>255430.11</v>
      </c>
      <c r="O23" s="43">
        <v>174859.11</v>
      </c>
      <c r="P23" s="576">
        <v>-80571</v>
      </c>
      <c r="Q23" s="575">
        <v>-0.31543266375291468</v>
      </c>
      <c r="R23" s="572">
        <v>0.7147259676399933</v>
      </c>
      <c r="S23" s="572">
        <v>0.6346693931286943</v>
      </c>
      <c r="T23" s="42">
        <v>4571.82</v>
      </c>
      <c r="U23" s="43">
        <v>-34771.21</v>
      </c>
      <c r="V23" s="576">
        <v>-39343.03</v>
      </c>
      <c r="W23" s="575">
        <v>-8.605550962198862</v>
      </c>
      <c r="X23" s="572">
        <v>1.7898516349540781E-2</v>
      </c>
      <c r="Y23" s="572">
        <v>-0.19885272205720367</v>
      </c>
      <c r="Z23" s="42">
        <v>250858.29</v>
      </c>
      <c r="AA23" s="43">
        <v>209630.31</v>
      </c>
      <c r="AB23" s="576">
        <v>-41227.98000000001</v>
      </c>
      <c r="AC23" s="575">
        <v>-0.16434768809115302</v>
      </c>
      <c r="AD23" s="572">
        <v>0.98210148365045935</v>
      </c>
      <c r="AE23" s="571">
        <v>1.1988526648683047</v>
      </c>
      <c r="AF23" s="42">
        <v>13671.08</v>
      </c>
      <c r="AG23" s="43">
        <v>15134.31</v>
      </c>
      <c r="AH23" s="576">
        <v>1463.2299999999996</v>
      </c>
      <c r="AI23" s="575">
        <v>0.10703104655959877</v>
      </c>
      <c r="AJ23" s="572">
        <v>5.3521802891601154E-2</v>
      </c>
      <c r="AK23" s="571">
        <v>8.6551452766744613E-2</v>
      </c>
      <c r="AL23" s="42">
        <v>237187.21</v>
      </c>
      <c r="AM23" s="43">
        <v>194496</v>
      </c>
      <c r="AN23" s="576">
        <v>-42691.209999999992</v>
      </c>
      <c r="AO23" s="575">
        <v>-0.17998951123882267</v>
      </c>
      <c r="AP23" s="572">
        <v>0.92857968075885811</v>
      </c>
      <c r="AQ23" s="571">
        <v>1.1123012121015601</v>
      </c>
      <c r="AR23" s="42">
        <v>154297.24</v>
      </c>
      <c r="AS23" s="43">
        <v>119384.96000000001</v>
      </c>
      <c r="AT23" s="576">
        <v>-34912.279999999984</v>
      </c>
      <c r="AU23" s="575">
        <v>-0.22626639335868864</v>
      </c>
      <c r="AV23" s="572">
        <v>0.43174332173752061</v>
      </c>
      <c r="AW23" s="572">
        <v>0.4333201748075548</v>
      </c>
      <c r="AX23" s="42">
        <v>101724.84</v>
      </c>
      <c r="AY23" s="43">
        <v>89459.05</v>
      </c>
      <c r="AZ23" s="576">
        <v>-12265.789999999994</v>
      </c>
      <c r="BA23" s="575">
        <v>-0.12057812034897272</v>
      </c>
      <c r="BB23" s="572">
        <v>0.39824921188813645</v>
      </c>
      <c r="BC23" s="572">
        <v>0.51160645847962971</v>
      </c>
      <c r="BD23" s="42">
        <v>10219.379999999999</v>
      </c>
      <c r="BE23" s="43">
        <v>-2474.11</v>
      </c>
      <c r="BF23" s="576">
        <v>-12693.49</v>
      </c>
      <c r="BG23" s="575">
        <v>-1.2420998142744473</v>
      </c>
      <c r="BH23" s="572">
        <v>0.10046100834368478</v>
      </c>
      <c r="BI23" s="572">
        <v>-2.7656341085669923E-2</v>
      </c>
      <c r="BJ23" s="42">
        <v>111944.22</v>
      </c>
      <c r="BK23" s="43">
        <v>86984.93</v>
      </c>
      <c r="BL23" s="576">
        <v>-24959.290000000008</v>
      </c>
      <c r="BM23" s="575">
        <v>-0.22296184653392562</v>
      </c>
      <c r="BN23" s="572">
        <v>0.44624485003066872</v>
      </c>
      <c r="BO23" s="571">
        <v>0.41494443241533152</v>
      </c>
      <c r="BP23" s="42">
        <v>104261.23</v>
      </c>
      <c r="BQ23" s="43">
        <v>82197.789999999994</v>
      </c>
      <c r="BR23" s="576">
        <v>-22063.440000000002</v>
      </c>
      <c r="BS23" s="575">
        <v>-0.21161691647029296</v>
      </c>
      <c r="BT23" s="572">
        <v>0.43957357565781058</v>
      </c>
      <c r="BU23" s="571">
        <v>0.42261943690358666</v>
      </c>
      <c r="BV23" s="42">
        <v>109871.71</v>
      </c>
      <c r="BW23" s="43">
        <v>89012.06</v>
      </c>
      <c r="BX23" s="576">
        <v>-20859.650000000009</v>
      </c>
      <c r="BY23" s="575">
        <v>-0.18985460406505011</v>
      </c>
      <c r="BZ23" s="572">
        <v>0.30743503280020801</v>
      </c>
      <c r="CA23" s="572">
        <v>0.32307856365810694</v>
      </c>
      <c r="CB23" s="42">
        <v>78854.67</v>
      </c>
      <c r="CC23" s="43">
        <v>71348.289999999994</v>
      </c>
      <c r="CD23" s="576">
        <v>-7506.3800000000047</v>
      </c>
      <c r="CE23" s="575">
        <v>-9.5192586564625842E-2</v>
      </c>
      <c r="CF23" s="572">
        <v>0.30871329147530807</v>
      </c>
      <c r="CG23" s="571">
        <v>0.40803301583772217</v>
      </c>
      <c r="CH23" s="42">
        <v>-8966.7999999999993</v>
      </c>
      <c r="CI23" s="43">
        <v>-7817.92</v>
      </c>
      <c r="CJ23" s="576">
        <v>1148.8799999999992</v>
      </c>
      <c r="CK23" s="575">
        <v>0.12812597582192078</v>
      </c>
      <c r="CL23" s="572">
        <v>-2.5090248000262352E-2</v>
      </c>
      <c r="CM23" s="572">
        <v>-2.8375956745568944E-2</v>
      </c>
      <c r="CN23" s="42">
        <v>63038.11</v>
      </c>
      <c r="CO23" s="43">
        <v>48767.839999999997</v>
      </c>
      <c r="CP23" s="576">
        <v>-14270.270000000004</v>
      </c>
      <c r="CQ23" s="575">
        <v>-0.22637528314221356</v>
      </c>
      <c r="CR23" s="572">
        <v>0.17638865742157941</v>
      </c>
      <c r="CS23" s="572">
        <v>0.17700796611052899</v>
      </c>
      <c r="CT23" s="42">
        <v>30091.3</v>
      </c>
      <c r="CU23" s="43">
        <v>28744.87</v>
      </c>
      <c r="CV23" s="576">
        <v>-1346.4300000000003</v>
      </c>
      <c r="CW23" s="575">
        <v>-4.474482657778163E-2</v>
      </c>
      <c r="CX23" s="572">
        <v>8.4199288447416532E-2</v>
      </c>
      <c r="CY23" s="572">
        <v>0.1043325063158746</v>
      </c>
      <c r="CZ23" s="42">
        <v>42896.71</v>
      </c>
      <c r="DA23" s="43">
        <v>40576.58</v>
      </c>
      <c r="DB23" s="576">
        <v>-2320.1299999999974</v>
      </c>
      <c r="DC23" s="575">
        <v>-5.4086432269514317E-2</v>
      </c>
      <c r="DD23" s="572">
        <v>0.12003045593693781</v>
      </c>
      <c r="DE23" s="571">
        <v>0.14727693286233651</v>
      </c>
      <c r="DF23" s="42">
        <v>800.61</v>
      </c>
      <c r="DG23" s="43">
        <v>-2304.6799999999998</v>
      </c>
      <c r="DH23" s="576">
        <v>-3105.29</v>
      </c>
      <c r="DI23" s="575">
        <v>-3.8786550255430234</v>
      </c>
      <c r="DJ23" s="572">
        <v>2.2402087089586076E-3</v>
      </c>
      <c r="DK23" s="571">
        <v>-8.3650766434522003E-3</v>
      </c>
      <c r="DL23" s="42">
        <v>-10750.52</v>
      </c>
      <c r="DM23" s="43">
        <v>-18248.919999999998</v>
      </c>
      <c r="DN23" s="576">
        <v>-7498.3999999999978</v>
      </c>
      <c r="DO23" s="575">
        <v>-0.6974918422550721</v>
      </c>
      <c r="DP23" s="572">
        <v>-3.0081323653006694E-2</v>
      </c>
      <c r="DQ23" s="572">
        <v>-6.6236360128186011E-2</v>
      </c>
      <c r="DR23" s="574">
        <v>1.0453250409244244</v>
      </c>
      <c r="DS23" s="573">
        <v>1.0938267110891742</v>
      </c>
      <c r="DT23" s="42">
        <v>12236.79</v>
      </c>
      <c r="DU23" s="43">
        <v>11615.41</v>
      </c>
      <c r="DV23" s="572">
        <v>5.6708721997640987E-2</v>
      </c>
      <c r="DW23" s="572">
        <v>5.5032024466630025E-2</v>
      </c>
      <c r="DX23" s="42">
        <v>1252.33</v>
      </c>
      <c r="DY23" s="43">
        <v>-11706.58</v>
      </c>
      <c r="DZ23" s="572">
        <v>3.5041787792934546E-3</v>
      </c>
      <c r="EA23" s="571">
        <v>-4.249025414925485E-2</v>
      </c>
      <c r="EB23" s="570">
        <v>2.4825208551839673E-3</v>
      </c>
      <c r="EC23" s="569">
        <v>-2.8355012812220304E-2</v>
      </c>
      <c r="ED23" s="570">
        <v>1.2843495949277806E-2</v>
      </c>
      <c r="EE23" s="569">
        <v>-0.11533373521684864</v>
      </c>
    </row>
    <row r="24" spans="1:135" ht="17.25" customHeight="1">
      <c r="A24" s="14" t="s">
        <v>488</v>
      </c>
      <c r="B24" s="42">
        <v>218878.62</v>
      </c>
      <c r="C24" s="43">
        <v>270853.51</v>
      </c>
      <c r="D24" s="576">
        <v>51974.890000000014</v>
      </c>
      <c r="E24" s="571">
        <v>0.23745987616332748</v>
      </c>
      <c r="F24" s="42">
        <v>0</v>
      </c>
      <c r="G24" s="43">
        <v>0</v>
      </c>
      <c r="H24" s="576">
        <v>0</v>
      </c>
      <c r="I24" s="571">
        <v>0</v>
      </c>
      <c r="J24" s="42">
        <v>218878.62</v>
      </c>
      <c r="K24" s="43">
        <v>270853.51</v>
      </c>
      <c r="L24" s="576">
        <v>51974.890000000014</v>
      </c>
      <c r="M24" s="571">
        <v>0.23745987616332748</v>
      </c>
      <c r="N24" s="42">
        <v>116472.64</v>
      </c>
      <c r="O24" s="43">
        <v>140372.70000000001</v>
      </c>
      <c r="P24" s="576">
        <v>23900.060000000012</v>
      </c>
      <c r="Q24" s="575">
        <v>0.20519892053618782</v>
      </c>
      <c r="R24" s="572">
        <v>0.53213347196724836</v>
      </c>
      <c r="S24" s="572">
        <v>0.51826059038334049</v>
      </c>
      <c r="T24" s="42">
        <v>4056.71</v>
      </c>
      <c r="U24" s="43">
        <v>4022.99</v>
      </c>
      <c r="V24" s="576">
        <v>-33.720000000000255</v>
      </c>
      <c r="W24" s="575">
        <v>-8.3121544305607888E-3</v>
      </c>
      <c r="X24" s="572">
        <v>3.482972481777695E-2</v>
      </c>
      <c r="Y24" s="572">
        <v>2.8659347579693198E-2</v>
      </c>
      <c r="Z24" s="42">
        <v>112415.93</v>
      </c>
      <c r="AA24" s="43">
        <v>136349.71</v>
      </c>
      <c r="AB24" s="576">
        <v>23933.78</v>
      </c>
      <c r="AC24" s="575">
        <v>0.21290381176404446</v>
      </c>
      <c r="AD24" s="572">
        <v>0.96517027518222298</v>
      </c>
      <c r="AE24" s="571">
        <v>0.97134065242030665</v>
      </c>
      <c r="AF24" s="42">
        <v>11116.27</v>
      </c>
      <c r="AG24" s="43">
        <v>7534.5</v>
      </c>
      <c r="AH24" s="576">
        <v>-3581.7700000000004</v>
      </c>
      <c r="AI24" s="575">
        <v>-0.32220969803720134</v>
      </c>
      <c r="AJ24" s="572">
        <v>9.5441040917420616E-2</v>
      </c>
      <c r="AK24" s="571">
        <v>5.3674966713613111E-2</v>
      </c>
      <c r="AL24" s="42">
        <v>101299.66</v>
      </c>
      <c r="AM24" s="43">
        <v>128815.21</v>
      </c>
      <c r="AN24" s="576">
        <v>27515.550000000003</v>
      </c>
      <c r="AO24" s="575">
        <v>0.27162529469496738</v>
      </c>
      <c r="AP24" s="572">
        <v>0.86972923426480253</v>
      </c>
      <c r="AQ24" s="571">
        <v>0.9176656857066936</v>
      </c>
      <c r="AR24" s="42">
        <v>72509.34</v>
      </c>
      <c r="AS24" s="43">
        <v>94539.83</v>
      </c>
      <c r="AT24" s="576">
        <v>22030.490000000005</v>
      </c>
      <c r="AU24" s="575">
        <v>0.30382968594114917</v>
      </c>
      <c r="AV24" s="572">
        <v>0.33127648556994738</v>
      </c>
      <c r="AW24" s="572">
        <v>0.34904413828715014</v>
      </c>
      <c r="AX24" s="42">
        <v>27848.97</v>
      </c>
      <c r="AY24" s="43">
        <v>37828.33</v>
      </c>
      <c r="AZ24" s="576">
        <v>9979.36</v>
      </c>
      <c r="BA24" s="575">
        <v>0.35833856692006921</v>
      </c>
      <c r="BB24" s="572">
        <v>0.23910310610285815</v>
      </c>
      <c r="BC24" s="572">
        <v>0.26948494970888215</v>
      </c>
      <c r="BD24" s="42">
        <v>7543.44</v>
      </c>
      <c r="BE24" s="43">
        <v>13270.03</v>
      </c>
      <c r="BF24" s="576">
        <v>5726.5900000000011</v>
      </c>
      <c r="BG24" s="575">
        <v>0.75914834611264903</v>
      </c>
      <c r="BH24" s="572">
        <v>0.27086962282626609</v>
      </c>
      <c r="BI24" s="572">
        <v>0.35079608325294825</v>
      </c>
      <c r="BJ24" s="42">
        <v>35392.410000000003</v>
      </c>
      <c r="BK24" s="43">
        <v>51098.36</v>
      </c>
      <c r="BL24" s="576">
        <v>15705.949999999997</v>
      </c>
      <c r="BM24" s="575">
        <v>0.44376605040459227</v>
      </c>
      <c r="BN24" s="572">
        <v>0.31483447230299128</v>
      </c>
      <c r="BO24" s="571">
        <v>0.374759579613334</v>
      </c>
      <c r="BP24" s="42">
        <v>35392.410000000003</v>
      </c>
      <c r="BQ24" s="43">
        <v>51098.36</v>
      </c>
      <c r="BR24" s="576">
        <v>15705.949999999997</v>
      </c>
      <c r="BS24" s="575">
        <v>0.44376605040459227</v>
      </c>
      <c r="BT24" s="572">
        <v>0.34938330493902942</v>
      </c>
      <c r="BU24" s="571">
        <v>0.39667955360240453</v>
      </c>
      <c r="BV24" s="42">
        <v>22379.03</v>
      </c>
      <c r="BW24" s="43">
        <v>25417.98</v>
      </c>
      <c r="BX24" s="576">
        <v>3038.9500000000007</v>
      </c>
      <c r="BY24" s="575">
        <v>0.13579453622431362</v>
      </c>
      <c r="BZ24" s="572">
        <v>0.10224401999610561</v>
      </c>
      <c r="CA24" s="572">
        <v>9.3844011842416211E-2</v>
      </c>
      <c r="CB24" s="42">
        <v>-374.46</v>
      </c>
      <c r="CC24" s="43">
        <v>-353.64</v>
      </c>
      <c r="CD24" s="576">
        <v>20.819999999999993</v>
      </c>
      <c r="CE24" s="575">
        <v>5.5600064092292886E-2</v>
      </c>
      <c r="CF24" s="572">
        <v>-3.2150039700310734E-3</v>
      </c>
      <c r="CG24" s="571">
        <v>-2.5192932813859104E-3</v>
      </c>
      <c r="CH24" s="42">
        <v>-2171.92</v>
      </c>
      <c r="CI24" s="43">
        <v>-2836.87</v>
      </c>
      <c r="CJ24" s="576">
        <v>-664.94999999999982</v>
      </c>
      <c r="CK24" s="575">
        <v>-0.3061576853659434</v>
      </c>
      <c r="CL24" s="572">
        <v>-9.922942679371792E-3</v>
      </c>
      <c r="CM24" s="572">
        <v>-1.0473816639850817E-2</v>
      </c>
      <c r="CN24" s="42">
        <v>68453.63</v>
      </c>
      <c r="CO24" s="43">
        <v>80907.350000000006</v>
      </c>
      <c r="CP24" s="576">
        <v>12453.720000000001</v>
      </c>
      <c r="CQ24" s="575">
        <v>0.18192928556162763</v>
      </c>
      <c r="CR24" s="572">
        <v>0.31274699191725536</v>
      </c>
      <c r="CS24" s="572">
        <v>0.2987125771417915</v>
      </c>
      <c r="CT24" s="42">
        <v>42411.08</v>
      </c>
      <c r="CU24" s="43">
        <v>50043.59</v>
      </c>
      <c r="CV24" s="576">
        <v>7632.5099999999948</v>
      </c>
      <c r="CW24" s="575">
        <v>0.1799649997123392</v>
      </c>
      <c r="CX24" s="572">
        <v>0.19376529329360723</v>
      </c>
      <c r="CY24" s="572">
        <v>0.18476256778064273</v>
      </c>
      <c r="CZ24" s="42">
        <v>46982</v>
      </c>
      <c r="DA24" s="43">
        <v>81305.34</v>
      </c>
      <c r="DB24" s="576">
        <v>34323.339999999997</v>
      </c>
      <c r="DC24" s="575">
        <v>0.73056362010982923</v>
      </c>
      <c r="DD24" s="572">
        <v>0.21464864864370947</v>
      </c>
      <c r="DE24" s="571">
        <v>0.30018196921280432</v>
      </c>
      <c r="DF24" s="42">
        <v>1718.6</v>
      </c>
      <c r="DG24" s="43">
        <v>2643.47</v>
      </c>
      <c r="DH24" s="576">
        <v>924.86999999999989</v>
      </c>
      <c r="DI24" s="575">
        <v>0.53815314791109037</v>
      </c>
      <c r="DJ24" s="572">
        <v>7.8518404401489734E-3</v>
      </c>
      <c r="DK24" s="571">
        <v>9.7597775269738975E-3</v>
      </c>
      <c r="DL24" s="42">
        <v>-22658.05</v>
      </c>
      <c r="DM24" s="43">
        <v>-53085.04</v>
      </c>
      <c r="DN24" s="576">
        <v>-30426.99</v>
      </c>
      <c r="DO24" s="575">
        <v>-1.3428776968891851</v>
      </c>
      <c r="DP24" s="572">
        <v>-0.10351879046021031</v>
      </c>
      <c r="DQ24" s="572">
        <v>-0.19599170045830308</v>
      </c>
      <c r="DR24" s="574">
        <v>1.2236735049258802</v>
      </c>
      <c r="DS24" s="573">
        <v>1.4121022664947718</v>
      </c>
      <c r="DT24" s="42">
        <v>5432.22</v>
      </c>
      <c r="DU24" s="43">
        <v>7892.45</v>
      </c>
      <c r="DV24" s="572">
        <v>5.1032847728245567E-2</v>
      </c>
      <c r="DW24" s="572">
        <v>5.6695580529858569E-2</v>
      </c>
      <c r="DX24" s="42">
        <v>-19630.86</v>
      </c>
      <c r="DY24" s="43">
        <v>-42512.89</v>
      </c>
      <c r="DZ24" s="572">
        <v>-8.9688339592053357E-2</v>
      </c>
      <c r="EA24" s="571">
        <v>-0.15695897756687738</v>
      </c>
      <c r="EB24" s="570">
        <v>-6.3511953329991155E-2</v>
      </c>
      <c r="EC24" s="569">
        <v>-0.12033682567387816</v>
      </c>
      <c r="ED24" s="570">
        <v>-0.28660739785870504</v>
      </c>
      <c r="EE24" s="569">
        <v>-0.43145017096669369</v>
      </c>
    </row>
    <row r="25" spans="1:135" ht="17.25" customHeight="1">
      <c r="A25" s="14" t="s">
        <v>0</v>
      </c>
      <c r="B25" s="42">
        <v>176521.46</v>
      </c>
      <c r="C25" s="43">
        <v>210305.01</v>
      </c>
      <c r="D25" s="576">
        <v>33783.550000000017</v>
      </c>
      <c r="E25" s="571">
        <v>0.19138494549048041</v>
      </c>
      <c r="F25" s="42">
        <v>0</v>
      </c>
      <c r="G25" s="43">
        <v>0</v>
      </c>
      <c r="H25" s="576">
        <v>0</v>
      </c>
      <c r="I25" s="571">
        <v>0</v>
      </c>
      <c r="J25" s="42">
        <v>176521.46</v>
      </c>
      <c r="K25" s="43">
        <v>210305.01</v>
      </c>
      <c r="L25" s="576">
        <v>33783.550000000017</v>
      </c>
      <c r="M25" s="571">
        <v>0.19138494549048041</v>
      </c>
      <c r="N25" s="42">
        <v>73320.179999999993</v>
      </c>
      <c r="O25" s="43">
        <v>88029.51</v>
      </c>
      <c r="P25" s="576">
        <v>14709.330000000002</v>
      </c>
      <c r="Q25" s="575">
        <v>0.20061775625755424</v>
      </c>
      <c r="R25" s="572">
        <v>0.41536128241857956</v>
      </c>
      <c r="S25" s="572">
        <v>0.41858018503696126</v>
      </c>
      <c r="T25" s="42">
        <v>192.09</v>
      </c>
      <c r="U25" s="43">
        <v>3244.61</v>
      </c>
      <c r="V25" s="576">
        <v>3052.52</v>
      </c>
      <c r="W25" s="575">
        <v>15.891092716955594</v>
      </c>
      <c r="X25" s="572">
        <v>2.6198790019337109E-3</v>
      </c>
      <c r="Y25" s="572">
        <v>3.6858208116800836E-2</v>
      </c>
      <c r="Z25" s="42">
        <v>73128.09</v>
      </c>
      <c r="AA25" s="43">
        <v>84784.9</v>
      </c>
      <c r="AB25" s="576">
        <v>11656.809999999998</v>
      </c>
      <c r="AC25" s="575">
        <v>0.1594026317383648</v>
      </c>
      <c r="AD25" s="572">
        <v>0.99738012099806639</v>
      </c>
      <c r="AE25" s="571">
        <v>0.96314179188319915</v>
      </c>
      <c r="AF25" s="42">
        <v>4876.55</v>
      </c>
      <c r="AG25" s="43">
        <v>6088.52</v>
      </c>
      <c r="AH25" s="576">
        <v>1211.9700000000003</v>
      </c>
      <c r="AI25" s="575">
        <v>0.24853021090730132</v>
      </c>
      <c r="AJ25" s="572">
        <v>6.651033862710104E-2</v>
      </c>
      <c r="AK25" s="571">
        <v>6.9164533575161335E-2</v>
      </c>
      <c r="AL25" s="42">
        <v>68251.539999999994</v>
      </c>
      <c r="AM25" s="43">
        <v>78696.38</v>
      </c>
      <c r="AN25" s="576">
        <v>10444.840000000011</v>
      </c>
      <c r="AO25" s="575">
        <v>0.15303449563189361</v>
      </c>
      <c r="AP25" s="572">
        <v>0.93086978237096529</v>
      </c>
      <c r="AQ25" s="571">
        <v>0.89397725830803798</v>
      </c>
      <c r="AR25" s="42">
        <v>73318.87</v>
      </c>
      <c r="AS25" s="43">
        <v>97430.27</v>
      </c>
      <c r="AT25" s="576">
        <v>24111.400000000009</v>
      </c>
      <c r="AU25" s="575">
        <v>0.32885667768747678</v>
      </c>
      <c r="AV25" s="572">
        <v>0.41535386122457857</v>
      </c>
      <c r="AW25" s="572">
        <v>0.46328078441878301</v>
      </c>
      <c r="AX25" s="42">
        <v>40565.4</v>
      </c>
      <c r="AY25" s="43">
        <v>45476.22</v>
      </c>
      <c r="AZ25" s="576">
        <v>4910.82</v>
      </c>
      <c r="BA25" s="575">
        <v>0.1210593264210386</v>
      </c>
      <c r="BB25" s="572">
        <v>0.55326378085814854</v>
      </c>
      <c r="BC25" s="572">
        <v>0.51660198949193292</v>
      </c>
      <c r="BD25" s="42">
        <v>1232.94</v>
      </c>
      <c r="BE25" s="43">
        <v>2789.25</v>
      </c>
      <c r="BF25" s="576">
        <v>1556.31</v>
      </c>
      <c r="BG25" s="575">
        <v>1.2622755365224585</v>
      </c>
      <c r="BH25" s="572">
        <v>3.0393882471268618E-2</v>
      </c>
      <c r="BI25" s="572">
        <v>6.1334253374620847E-2</v>
      </c>
      <c r="BJ25" s="42">
        <v>41798.33</v>
      </c>
      <c r="BK25" s="43">
        <v>48265.47</v>
      </c>
      <c r="BL25" s="576">
        <v>6467.1399999999994</v>
      </c>
      <c r="BM25" s="575">
        <v>0.15472244943757321</v>
      </c>
      <c r="BN25" s="572">
        <v>0.57157694122737246</v>
      </c>
      <c r="BO25" s="571">
        <v>0.56926964589213414</v>
      </c>
      <c r="BP25" s="42">
        <v>41798.33</v>
      </c>
      <c r="BQ25" s="43">
        <v>48265.47</v>
      </c>
      <c r="BR25" s="576">
        <v>6467.1399999999994</v>
      </c>
      <c r="BS25" s="575">
        <v>0.15472244943757321</v>
      </c>
      <c r="BT25" s="572">
        <v>0.61241592497400066</v>
      </c>
      <c r="BU25" s="571">
        <v>0.61331245477873308</v>
      </c>
      <c r="BV25" s="42">
        <v>24570.99</v>
      </c>
      <c r="BW25" s="43">
        <v>27942.61</v>
      </c>
      <c r="BX25" s="576">
        <v>3371.619999999999</v>
      </c>
      <c r="BY25" s="575">
        <v>0.137219542232527</v>
      </c>
      <c r="BZ25" s="572">
        <v>0.13919548365394216</v>
      </c>
      <c r="CA25" s="572">
        <v>0.1328670676937273</v>
      </c>
      <c r="CB25" s="42">
        <v>-21284.45</v>
      </c>
      <c r="CC25" s="43">
        <v>-24955.27</v>
      </c>
      <c r="CD25" s="576">
        <v>-3670.8199999999997</v>
      </c>
      <c r="CE25" s="575">
        <v>-0.1724648745915445</v>
      </c>
      <c r="CF25" s="572">
        <v>-0.29029456828938505</v>
      </c>
      <c r="CG25" s="571">
        <v>-0.28348754866407871</v>
      </c>
      <c r="CH25" s="42">
        <v>-472.7</v>
      </c>
      <c r="CI25" s="43">
        <v>-515.29</v>
      </c>
      <c r="CJ25" s="576">
        <v>-42.589999999999975</v>
      </c>
      <c r="CK25" s="575">
        <v>-9.009942881320071E-2</v>
      </c>
      <c r="CL25" s="572">
        <v>-2.6778613773078921E-3</v>
      </c>
      <c r="CM25" s="572">
        <v>-2.4502031596869704E-3</v>
      </c>
      <c r="CN25" s="42">
        <v>48210.36</v>
      </c>
      <c r="CO25" s="43">
        <v>55901.47</v>
      </c>
      <c r="CP25" s="576">
        <v>7691.1100000000006</v>
      </c>
      <c r="CQ25" s="575">
        <v>0.15953230799355161</v>
      </c>
      <c r="CR25" s="572">
        <v>0.27311330871611872</v>
      </c>
      <c r="CS25" s="572">
        <v>0.26581140411253162</v>
      </c>
      <c r="CT25" s="42">
        <v>13784.43</v>
      </c>
      <c r="CU25" s="43">
        <v>14731.92</v>
      </c>
      <c r="CV25" s="576">
        <v>947.48999999999978</v>
      </c>
      <c r="CW25" s="575">
        <v>6.8736248071193357E-2</v>
      </c>
      <c r="CX25" s="572">
        <v>7.8089258949025242E-2</v>
      </c>
      <c r="CY25" s="572">
        <v>7.0050257005289607E-2</v>
      </c>
      <c r="CZ25" s="42">
        <v>33691.67</v>
      </c>
      <c r="DA25" s="43">
        <v>38662.089999999997</v>
      </c>
      <c r="DB25" s="576">
        <v>4970.4199999999983</v>
      </c>
      <c r="DC25" s="575">
        <v>0.14752667350713095</v>
      </c>
      <c r="DD25" s="572">
        <v>0.19086444220436427</v>
      </c>
      <c r="DE25" s="571">
        <v>0.18383817865299545</v>
      </c>
      <c r="DF25" s="42">
        <v>-416.7</v>
      </c>
      <c r="DG25" s="43">
        <v>-22.83</v>
      </c>
      <c r="DH25" s="576">
        <v>393.87</v>
      </c>
      <c r="DI25" s="575">
        <v>0.94521238300935928</v>
      </c>
      <c r="DJ25" s="572">
        <v>-2.360619496349056E-3</v>
      </c>
      <c r="DK25" s="571">
        <v>-1.0855661498506382E-4</v>
      </c>
      <c r="DL25" s="42">
        <v>1150.95</v>
      </c>
      <c r="DM25" s="43">
        <v>2530.29</v>
      </c>
      <c r="DN25" s="576">
        <v>1379.34</v>
      </c>
      <c r="DO25" s="575">
        <v>1.1984360745471132</v>
      </c>
      <c r="DP25" s="572">
        <v>6.5201704087423712E-3</v>
      </c>
      <c r="DQ25" s="572">
        <v>1.2031525069231589E-2</v>
      </c>
      <c r="DR25" s="574">
        <v>0.98313664424275271</v>
      </c>
      <c r="DS25" s="573">
        <v>0.96784756808381789</v>
      </c>
      <c r="DT25" s="42">
        <v>9143.65</v>
      </c>
      <c r="DU25" s="43">
        <v>12468.4</v>
      </c>
      <c r="DV25" s="572">
        <v>5.1660711190318231E-2</v>
      </c>
      <c r="DW25" s="572">
        <v>7.3686431937267427E-2</v>
      </c>
      <c r="DX25" s="42">
        <v>5318.5</v>
      </c>
      <c r="DY25" s="43">
        <v>9081.3799999999992</v>
      </c>
      <c r="DZ25" s="572">
        <v>3.0129481140706633E-2</v>
      </c>
      <c r="EA25" s="571">
        <v>4.3181947971662679E-2</v>
      </c>
      <c r="EB25" s="570">
        <v>1.835495059284753E-2</v>
      </c>
      <c r="EC25" s="569">
        <v>3.2660035398377252E-2</v>
      </c>
      <c r="ED25" s="570">
        <v>4.1579238421242115E-2</v>
      </c>
      <c r="EE25" s="569">
        <v>8.6799521386757172E-2</v>
      </c>
    </row>
    <row r="26" spans="1:135" ht="17.25" customHeight="1">
      <c r="A26" s="14" t="s">
        <v>30</v>
      </c>
      <c r="B26" s="42">
        <v>151429.18</v>
      </c>
      <c r="C26" s="43">
        <v>174262.77</v>
      </c>
      <c r="D26" s="576">
        <v>22833.589999999997</v>
      </c>
      <c r="E26" s="571">
        <v>0.15078725249651354</v>
      </c>
      <c r="F26" s="42">
        <v>0</v>
      </c>
      <c r="G26" s="43">
        <v>0</v>
      </c>
      <c r="H26" s="576">
        <v>0</v>
      </c>
      <c r="I26" s="571">
        <v>0</v>
      </c>
      <c r="J26" s="42">
        <v>151429.18</v>
      </c>
      <c r="K26" s="43">
        <v>174262.77</v>
      </c>
      <c r="L26" s="576">
        <v>22833.589999999997</v>
      </c>
      <c r="M26" s="571">
        <v>0.15078725249651354</v>
      </c>
      <c r="N26" s="42">
        <v>2455.48</v>
      </c>
      <c r="O26" s="43">
        <v>3813.45</v>
      </c>
      <c r="P26" s="576">
        <v>1357.9699999999998</v>
      </c>
      <c r="Q26" s="575">
        <v>0.55303647352045215</v>
      </c>
      <c r="R26" s="572">
        <v>1.6215368794838619E-2</v>
      </c>
      <c r="S26" s="572">
        <v>2.1883331706479818E-2</v>
      </c>
      <c r="T26" s="42">
        <v>-48.24</v>
      </c>
      <c r="U26" s="43">
        <v>167.18</v>
      </c>
      <c r="V26" s="576">
        <v>215.42000000000002</v>
      </c>
      <c r="W26" s="575">
        <v>4.4655887230514102</v>
      </c>
      <c r="X26" s="572">
        <v>-1.9645853356573869E-2</v>
      </c>
      <c r="Y26" s="572">
        <v>4.3839567845389352E-2</v>
      </c>
      <c r="Z26" s="42">
        <v>2503.7199999999998</v>
      </c>
      <c r="AA26" s="43">
        <v>3646.28</v>
      </c>
      <c r="AB26" s="576">
        <v>1142.5600000000004</v>
      </c>
      <c r="AC26" s="575">
        <v>0.45634495870145242</v>
      </c>
      <c r="AD26" s="572">
        <v>1.0196458533565738</v>
      </c>
      <c r="AE26" s="571">
        <v>0.95616305445200545</v>
      </c>
      <c r="AF26" s="42">
        <v>513.16999999999996</v>
      </c>
      <c r="AG26" s="43">
        <v>486.07</v>
      </c>
      <c r="AH26" s="576">
        <v>-27.099999999999966</v>
      </c>
      <c r="AI26" s="575">
        <v>-5.280901065923567E-2</v>
      </c>
      <c r="AJ26" s="572">
        <v>0.20898968837050189</v>
      </c>
      <c r="AK26" s="571">
        <v>0.12746200946649361</v>
      </c>
      <c r="AL26" s="42">
        <v>1990.55</v>
      </c>
      <c r="AM26" s="43">
        <v>3160.2</v>
      </c>
      <c r="AN26" s="576">
        <v>1169.6499999999999</v>
      </c>
      <c r="AO26" s="575">
        <v>0.58760141669387855</v>
      </c>
      <c r="AP26" s="572">
        <v>0.81065616498607196</v>
      </c>
      <c r="AQ26" s="571">
        <v>0.828698422688117</v>
      </c>
      <c r="AR26" s="42">
        <v>45577.33</v>
      </c>
      <c r="AS26" s="43">
        <v>37213.21</v>
      </c>
      <c r="AT26" s="576">
        <v>-8364.1200000000026</v>
      </c>
      <c r="AU26" s="575">
        <v>-0.1835149184912763</v>
      </c>
      <c r="AV26" s="572">
        <v>0.30098115832100525</v>
      </c>
      <c r="AW26" s="572">
        <v>0.21354653090846656</v>
      </c>
      <c r="AX26" s="42">
        <v>281.58999999999997</v>
      </c>
      <c r="AY26" s="43">
        <v>200.93</v>
      </c>
      <c r="AZ26" s="576">
        <v>-80.659999999999968</v>
      </c>
      <c r="BA26" s="575">
        <v>-0.28644483113746927</v>
      </c>
      <c r="BB26" s="572">
        <v>0.11467818919315163</v>
      </c>
      <c r="BC26" s="572">
        <v>5.2689821552662289E-2</v>
      </c>
      <c r="BD26" s="42">
        <v>-1119.94</v>
      </c>
      <c r="BE26" s="43">
        <v>38.53</v>
      </c>
      <c r="BF26" s="576">
        <v>1158.47</v>
      </c>
      <c r="BG26" s="575">
        <v>1.0344036287658267</v>
      </c>
      <c r="BH26" s="572">
        <v>-3.9772008949181439</v>
      </c>
      <c r="BI26" s="572">
        <v>0.19175832379435626</v>
      </c>
      <c r="BJ26" s="42">
        <v>-838.35</v>
      </c>
      <c r="BK26" s="43">
        <v>239.46</v>
      </c>
      <c r="BL26" s="576">
        <v>1077.81</v>
      </c>
      <c r="BM26" s="575">
        <v>1.2856324923957774</v>
      </c>
      <c r="BN26" s="572">
        <v>-0.33484175546786388</v>
      </c>
      <c r="BO26" s="571">
        <v>6.5672411334291386E-2</v>
      </c>
      <c r="BP26" s="42">
        <v>-860.71</v>
      </c>
      <c r="BQ26" s="43">
        <v>235.04</v>
      </c>
      <c r="BR26" s="576">
        <v>1095.75</v>
      </c>
      <c r="BS26" s="575">
        <v>1.2730768783910957</v>
      </c>
      <c r="BT26" s="572">
        <v>-0.43239808093240567</v>
      </c>
      <c r="BU26" s="571">
        <v>7.437503955445858E-2</v>
      </c>
      <c r="BV26" s="42">
        <v>45266.02</v>
      </c>
      <c r="BW26" s="43">
        <v>59892.38</v>
      </c>
      <c r="BX26" s="576">
        <v>14626.36</v>
      </c>
      <c r="BY26" s="575">
        <v>0.32312007991866748</v>
      </c>
      <c r="BZ26" s="572">
        <v>0.29892534582832714</v>
      </c>
      <c r="CA26" s="572">
        <v>0.34369004922853003</v>
      </c>
      <c r="CB26" s="42">
        <v>-23394.639999999999</v>
      </c>
      <c r="CC26" s="43">
        <v>-29825.55</v>
      </c>
      <c r="CD26" s="576">
        <v>-6430.91</v>
      </c>
      <c r="CE26" s="575">
        <v>-0.27488817951462385</v>
      </c>
      <c r="CF26" s="572">
        <v>-9.5275221138025969</v>
      </c>
      <c r="CG26" s="571">
        <v>-7.8211462061912442</v>
      </c>
      <c r="CH26" s="42">
        <v>-91.12</v>
      </c>
      <c r="CI26" s="43">
        <v>-74.75</v>
      </c>
      <c r="CJ26" s="576">
        <v>16.370000000000005</v>
      </c>
      <c r="CK26" s="575">
        <v>0.17965320456540829</v>
      </c>
      <c r="CL26" s="572">
        <v>-6.0173343076941983E-4</v>
      </c>
      <c r="CM26" s="572">
        <v>-4.2894991282417928E-4</v>
      </c>
      <c r="CN26" s="42">
        <v>26337.02</v>
      </c>
      <c r="CO26" s="43">
        <v>32825.47</v>
      </c>
      <c r="CP26" s="576">
        <v>6488.4500000000007</v>
      </c>
      <c r="CQ26" s="575">
        <v>0.24636234471477794</v>
      </c>
      <c r="CR26" s="572">
        <v>0.17392301800749368</v>
      </c>
      <c r="CS26" s="572">
        <v>0.1883676587948189</v>
      </c>
      <c r="CT26" s="42">
        <v>486.52</v>
      </c>
      <c r="CU26" s="43">
        <v>75.599999999999994</v>
      </c>
      <c r="CV26" s="576">
        <v>-410.91999999999996</v>
      </c>
      <c r="CW26" s="575">
        <v>-0.84461070459590559</v>
      </c>
      <c r="CX26" s="572">
        <v>3.212855012488346E-3</v>
      </c>
      <c r="CY26" s="572">
        <v>4.3382760414057461E-4</v>
      </c>
      <c r="CZ26" s="42">
        <v>5096.3100000000004</v>
      </c>
      <c r="DA26" s="43">
        <v>4988.1499999999996</v>
      </c>
      <c r="DB26" s="576">
        <v>-108.16000000000076</v>
      </c>
      <c r="DC26" s="575">
        <v>-2.1223198745759335E-2</v>
      </c>
      <c r="DD26" s="572">
        <v>3.365474210452702E-2</v>
      </c>
      <c r="DE26" s="571">
        <v>2.862430110573819E-2</v>
      </c>
      <c r="DF26" s="42">
        <v>-275.27</v>
      </c>
      <c r="DG26" s="43">
        <v>178.58</v>
      </c>
      <c r="DH26" s="576">
        <v>453.85</v>
      </c>
      <c r="DI26" s="575">
        <v>1.6487448686743926</v>
      </c>
      <c r="DJ26" s="572">
        <v>-1.8178134491648175E-3</v>
      </c>
      <c r="DK26" s="571">
        <v>1.0247742532728018E-3</v>
      </c>
      <c r="DL26" s="42">
        <v>21029.47</v>
      </c>
      <c r="DM26" s="43">
        <v>27583.14</v>
      </c>
      <c r="DN26" s="576">
        <v>6553.6699999999983</v>
      </c>
      <c r="DO26" s="575">
        <v>0.31164218594191856</v>
      </c>
      <c r="DP26" s="572">
        <v>0.1388733003771136</v>
      </c>
      <c r="DQ26" s="572">
        <v>0.15828475583166732</v>
      </c>
      <c r="DR26" s="574">
        <v>-9.5646529853558047</v>
      </c>
      <c r="DS26" s="573">
        <v>-7.7282861844187085</v>
      </c>
      <c r="DT26" s="42">
        <v>20588.310000000001</v>
      </c>
      <c r="DU26" s="43">
        <v>4207.1000000000004</v>
      </c>
      <c r="DV26" s="572">
        <v>0.21473282999470067</v>
      </c>
      <c r="DW26" s="572">
        <v>3.5520704527456815E-2</v>
      </c>
      <c r="DX26" s="42">
        <v>33052.839999999997</v>
      </c>
      <c r="DY26" s="43">
        <v>22160.21</v>
      </c>
      <c r="DZ26" s="572">
        <v>0.21827259448938441</v>
      </c>
      <c r="EA26" s="571">
        <v>0.12716548692529103</v>
      </c>
      <c r="EB26" s="570">
        <v>0.11668290537507064</v>
      </c>
      <c r="EC26" s="569">
        <v>5.9434459347918356E-2</v>
      </c>
      <c r="ED26" s="570">
        <v>0.39778336865583697</v>
      </c>
      <c r="EE26" s="569">
        <v>0.24600868155780975</v>
      </c>
    </row>
    <row r="27" spans="1:135" ht="17.25" customHeight="1">
      <c r="A27" s="241" t="s">
        <v>59</v>
      </c>
      <c r="B27" s="42">
        <v>108016.65</v>
      </c>
      <c r="C27" s="43">
        <v>169727.81</v>
      </c>
      <c r="D27" s="576">
        <v>61711.16</v>
      </c>
      <c r="E27" s="571">
        <v>0.57131155243196308</v>
      </c>
      <c r="F27" s="42">
        <v>0</v>
      </c>
      <c r="G27" s="43">
        <v>0</v>
      </c>
      <c r="H27" s="576">
        <v>0</v>
      </c>
      <c r="I27" s="571">
        <v>0</v>
      </c>
      <c r="J27" s="42">
        <v>108016.65</v>
      </c>
      <c r="K27" s="43">
        <v>169727.81</v>
      </c>
      <c r="L27" s="576">
        <v>61711.16</v>
      </c>
      <c r="M27" s="571">
        <v>0.57131155243196308</v>
      </c>
      <c r="N27" s="42">
        <v>84454.720000000001</v>
      </c>
      <c r="O27" s="43">
        <v>111037.62</v>
      </c>
      <c r="P27" s="576">
        <v>26582.899999999994</v>
      </c>
      <c r="Q27" s="575">
        <v>0.31475919877539105</v>
      </c>
      <c r="R27" s="572">
        <v>0.78186761022490514</v>
      </c>
      <c r="S27" s="572">
        <v>0.6542099376643109</v>
      </c>
      <c r="T27" s="42">
        <v>1241.92</v>
      </c>
      <c r="U27" s="43">
        <v>12760.54</v>
      </c>
      <c r="V27" s="576">
        <v>11518.62</v>
      </c>
      <c r="W27" s="575">
        <v>9.2748486214893067</v>
      </c>
      <c r="X27" s="572">
        <v>1.4705157982881242E-2</v>
      </c>
      <c r="Y27" s="572">
        <v>0.11492087096247201</v>
      </c>
      <c r="Z27" s="42">
        <v>83212.800000000003</v>
      </c>
      <c r="AA27" s="43">
        <v>98277.08</v>
      </c>
      <c r="AB27" s="576">
        <v>15064.279999999999</v>
      </c>
      <c r="AC27" s="575">
        <v>0.18103320642978002</v>
      </c>
      <c r="AD27" s="572">
        <v>0.98529484201711881</v>
      </c>
      <c r="AE27" s="571">
        <v>0.88507912903752806</v>
      </c>
      <c r="AF27" s="42">
        <v>8401.19</v>
      </c>
      <c r="AG27" s="43">
        <v>8801.7199999999993</v>
      </c>
      <c r="AH27" s="576">
        <v>400.52999999999884</v>
      </c>
      <c r="AI27" s="575">
        <v>4.7675388843723188E-2</v>
      </c>
      <c r="AJ27" s="572">
        <v>9.9475671697212428E-2</v>
      </c>
      <c r="AK27" s="571">
        <v>7.9267909380622531E-2</v>
      </c>
      <c r="AL27" s="42">
        <v>74811.61</v>
      </c>
      <c r="AM27" s="43">
        <v>89475.36</v>
      </c>
      <c r="AN27" s="576">
        <v>14663.75</v>
      </c>
      <c r="AO27" s="575">
        <v>0.19600901517825908</v>
      </c>
      <c r="AP27" s="572">
        <v>0.88581917031990631</v>
      </c>
      <c r="AQ27" s="571">
        <v>0.8058112196569055</v>
      </c>
      <c r="AR27" s="42">
        <v>56961.96</v>
      </c>
      <c r="AS27" s="43">
        <v>57137.82</v>
      </c>
      <c r="AT27" s="576">
        <v>175.86000000000058</v>
      </c>
      <c r="AU27" s="575">
        <v>3.0873235401310027E-3</v>
      </c>
      <c r="AV27" s="572">
        <v>0.52734425664932216</v>
      </c>
      <c r="AW27" s="572">
        <v>0.33664382990624814</v>
      </c>
      <c r="AX27" s="42">
        <v>47662.76</v>
      </c>
      <c r="AY27" s="43">
        <v>47931.18</v>
      </c>
      <c r="AZ27" s="576">
        <v>268.41999999999825</v>
      </c>
      <c r="BA27" s="575">
        <v>5.6316503702261104E-3</v>
      </c>
      <c r="BB27" s="572">
        <v>0.56435874750398796</v>
      </c>
      <c r="BC27" s="572">
        <v>0.43166613261343317</v>
      </c>
      <c r="BD27" s="42">
        <v>4962.26</v>
      </c>
      <c r="BE27" s="43">
        <v>3811.68</v>
      </c>
      <c r="BF27" s="576">
        <v>-1150.5800000000004</v>
      </c>
      <c r="BG27" s="575">
        <v>-0.23186612551539024</v>
      </c>
      <c r="BH27" s="572">
        <v>0.10411188944996051</v>
      </c>
      <c r="BI27" s="572">
        <v>7.9524017560176893E-2</v>
      </c>
      <c r="BJ27" s="42">
        <v>52625.02</v>
      </c>
      <c r="BK27" s="43">
        <v>51742.87</v>
      </c>
      <c r="BL27" s="576">
        <v>-882.14999999999418</v>
      </c>
      <c r="BM27" s="575">
        <v>-1.6762938997457753E-2</v>
      </c>
      <c r="BN27" s="572">
        <v>0.63241496500538374</v>
      </c>
      <c r="BO27" s="571">
        <v>0.52649987158755629</v>
      </c>
      <c r="BP27" s="42">
        <v>52625.02</v>
      </c>
      <c r="BQ27" s="43">
        <v>51742.87</v>
      </c>
      <c r="BR27" s="576">
        <v>-882.14999999999418</v>
      </c>
      <c r="BS27" s="575">
        <v>-1.6762938997457753E-2</v>
      </c>
      <c r="BT27" s="572">
        <v>0.70343386541206632</v>
      </c>
      <c r="BU27" s="571">
        <v>0.57829183364001002</v>
      </c>
      <c r="BV27" s="42">
        <v>11597.91</v>
      </c>
      <c r="BW27" s="43">
        <v>14011.28</v>
      </c>
      <c r="BX27" s="576">
        <v>2413.3700000000008</v>
      </c>
      <c r="BY27" s="575">
        <v>0.20808662940133185</v>
      </c>
      <c r="BZ27" s="572">
        <v>0.10737150244892801</v>
      </c>
      <c r="CA27" s="572">
        <v>8.2551468731022926E-2</v>
      </c>
      <c r="CB27" s="42">
        <v>8332.4599999999991</v>
      </c>
      <c r="CC27" s="43">
        <v>6309.84</v>
      </c>
      <c r="CD27" s="576">
        <v>-2022.619999999999</v>
      </c>
      <c r="CE27" s="575">
        <v>-0.24273983913514127</v>
      </c>
      <c r="CF27" s="572">
        <v>9.8661862830165079E-2</v>
      </c>
      <c r="CG27" s="571">
        <v>5.6826145949453892E-2</v>
      </c>
      <c r="CH27" s="42">
        <v>-1131.8</v>
      </c>
      <c r="CI27" s="43">
        <v>-7089.1</v>
      </c>
      <c r="CJ27" s="576">
        <v>-5957.3</v>
      </c>
      <c r="CK27" s="575">
        <v>-5.2635624668669383</v>
      </c>
      <c r="CL27" s="572">
        <v>-1.0478014269096477E-2</v>
      </c>
      <c r="CM27" s="572">
        <v>-4.1767462857147573E-2</v>
      </c>
      <c r="CN27" s="42">
        <v>14985.92</v>
      </c>
      <c r="CO27" s="43">
        <v>38511.75</v>
      </c>
      <c r="CP27" s="576">
        <v>23525.83</v>
      </c>
      <c r="CQ27" s="575">
        <v>1.569862244026393</v>
      </c>
      <c r="CR27" s="572">
        <v>0.13873712987766237</v>
      </c>
      <c r="CS27" s="572">
        <v>0.22690300428668703</v>
      </c>
      <c r="CT27" s="42">
        <v>8579.74</v>
      </c>
      <c r="CU27" s="43">
        <v>10369.07</v>
      </c>
      <c r="CV27" s="576">
        <v>1789.33</v>
      </c>
      <c r="CW27" s="575">
        <v>0.20855293983267559</v>
      </c>
      <c r="CX27" s="572">
        <v>7.9429791610830372E-2</v>
      </c>
      <c r="CY27" s="572">
        <v>6.1092345444155559E-2</v>
      </c>
      <c r="CZ27" s="42">
        <v>22398.47</v>
      </c>
      <c r="DA27" s="43">
        <v>32653.17</v>
      </c>
      <c r="DB27" s="576">
        <v>10254.699999999997</v>
      </c>
      <c r="DC27" s="575">
        <v>0.45783037859282338</v>
      </c>
      <c r="DD27" s="572">
        <v>0.2073612725445568</v>
      </c>
      <c r="DE27" s="571">
        <v>0.1923855024111841</v>
      </c>
      <c r="DF27" s="42">
        <v>-126.29</v>
      </c>
      <c r="DG27" s="43">
        <v>404.62</v>
      </c>
      <c r="DH27" s="576">
        <v>530.91</v>
      </c>
      <c r="DI27" s="575">
        <v>4.203895795391559</v>
      </c>
      <c r="DJ27" s="572">
        <v>-1.1691716045628153E-3</v>
      </c>
      <c r="DK27" s="571">
        <v>2.3839346068272489E-3</v>
      </c>
      <c r="DL27" s="42">
        <v>-15865.99</v>
      </c>
      <c r="DM27" s="43">
        <v>-4915.1099999999997</v>
      </c>
      <c r="DN27" s="576">
        <v>10950.880000000001</v>
      </c>
      <c r="DO27" s="575">
        <v>0.69021094807194516</v>
      </c>
      <c r="DP27" s="572">
        <v>-0.14688467009484188</v>
      </c>
      <c r="DQ27" s="572">
        <v>-2.8958778175479902E-2</v>
      </c>
      <c r="DR27" s="574">
        <v>1.2120792481273963</v>
      </c>
      <c r="DS27" s="573">
        <v>1.0549325534985274</v>
      </c>
      <c r="DT27" s="42">
        <v>4216.91</v>
      </c>
      <c r="DU27" s="43">
        <v>9019.61</v>
      </c>
      <c r="DV27" s="572">
        <v>3.7850715461913653E-2</v>
      </c>
      <c r="DW27" s="572">
        <v>6.8635813063649076E-2</v>
      </c>
      <c r="DX27" s="42">
        <v>-9094.8700000000008</v>
      </c>
      <c r="DY27" s="43">
        <v>2618.4</v>
      </c>
      <c r="DZ27" s="572">
        <v>-8.4198778614222911E-2</v>
      </c>
      <c r="EA27" s="571">
        <v>1.5427053468727371E-2</v>
      </c>
      <c r="EB27" s="570">
        <v>-4.1349213343105817E-2</v>
      </c>
      <c r="EC27" s="569">
        <v>9.7608295481057539E-3</v>
      </c>
      <c r="ED27" s="570">
        <v>-0.12573440294693794</v>
      </c>
      <c r="EE27" s="569">
        <v>4.2428063958961593E-2</v>
      </c>
    </row>
    <row r="28" spans="1:135" ht="17.25" customHeight="1">
      <c r="A28" s="14" t="s">
        <v>2</v>
      </c>
      <c r="B28" s="42">
        <v>170354.58</v>
      </c>
      <c r="C28" s="43">
        <v>168873.76</v>
      </c>
      <c r="D28" s="576">
        <v>-1480.8199999999779</v>
      </c>
      <c r="E28" s="571">
        <v>-8.6925752157645426E-3</v>
      </c>
      <c r="F28" s="42">
        <v>0</v>
      </c>
      <c r="G28" s="43">
        <v>0</v>
      </c>
      <c r="H28" s="576">
        <v>0</v>
      </c>
      <c r="I28" s="571">
        <v>0</v>
      </c>
      <c r="J28" s="42">
        <v>170354.58</v>
      </c>
      <c r="K28" s="43">
        <v>168873.76</v>
      </c>
      <c r="L28" s="576">
        <v>-1480.8199999999779</v>
      </c>
      <c r="M28" s="571">
        <v>-8.6925752157645426E-3</v>
      </c>
      <c r="N28" s="42">
        <v>93212.59</v>
      </c>
      <c r="O28" s="43">
        <v>91441.98</v>
      </c>
      <c r="P28" s="576">
        <v>-1770.6100000000006</v>
      </c>
      <c r="Q28" s="575">
        <v>-1.8995395364510316E-2</v>
      </c>
      <c r="R28" s="572">
        <v>0.54716808905284497</v>
      </c>
      <c r="S28" s="572">
        <v>0.54148128163901832</v>
      </c>
      <c r="T28" s="42">
        <v>1626.12</v>
      </c>
      <c r="U28" s="43">
        <v>-974.97</v>
      </c>
      <c r="V28" s="576">
        <v>-2601.09</v>
      </c>
      <c r="W28" s="575">
        <v>-1.5995682975426169</v>
      </c>
      <c r="X28" s="572">
        <v>1.7445282874341331E-2</v>
      </c>
      <c r="Y28" s="572">
        <v>-1.0662170701028128E-2</v>
      </c>
      <c r="Z28" s="42">
        <v>91586.47</v>
      </c>
      <c r="AA28" s="43">
        <v>92416.95</v>
      </c>
      <c r="AB28" s="576">
        <v>830.47999999999593</v>
      </c>
      <c r="AC28" s="575">
        <v>9.0677149146592938E-3</v>
      </c>
      <c r="AD28" s="572">
        <v>0.98255471712565867</v>
      </c>
      <c r="AE28" s="571">
        <v>1.0106621707010282</v>
      </c>
      <c r="AF28" s="42">
        <v>9859.07</v>
      </c>
      <c r="AG28" s="43">
        <v>15977.51</v>
      </c>
      <c r="AH28" s="576">
        <v>6118.4400000000005</v>
      </c>
      <c r="AI28" s="575">
        <v>0.62058997451078046</v>
      </c>
      <c r="AJ28" s="572">
        <v>0.10576972488373083</v>
      </c>
      <c r="AK28" s="571">
        <v>0.17472839061446396</v>
      </c>
      <c r="AL28" s="42">
        <v>81727.399999999994</v>
      </c>
      <c r="AM28" s="43">
        <v>76439.44</v>
      </c>
      <c r="AN28" s="576">
        <v>-5287.9599999999919</v>
      </c>
      <c r="AO28" s="575">
        <v>-6.4702413144184109E-2</v>
      </c>
      <c r="AP28" s="572">
        <v>0.87678499224192785</v>
      </c>
      <c r="AQ28" s="571">
        <v>0.83593378008656427</v>
      </c>
      <c r="AR28" s="42">
        <v>25685.119999999999</v>
      </c>
      <c r="AS28" s="43">
        <v>56402.65</v>
      </c>
      <c r="AT28" s="576">
        <v>30717.530000000002</v>
      </c>
      <c r="AU28" s="575">
        <v>1.1959270581566293</v>
      </c>
      <c r="AV28" s="572">
        <v>0.15077446112690368</v>
      </c>
      <c r="AW28" s="572">
        <v>0.3339929779499195</v>
      </c>
      <c r="AX28" s="42">
        <v>13326.22</v>
      </c>
      <c r="AY28" s="43">
        <v>26379.38</v>
      </c>
      <c r="AZ28" s="576">
        <v>13053.160000000002</v>
      </c>
      <c r="BA28" s="575">
        <v>0.97950956835471736</v>
      </c>
      <c r="BB28" s="572">
        <v>0.14296588046743472</v>
      </c>
      <c r="BC28" s="572">
        <v>0.28848216103807028</v>
      </c>
      <c r="BD28" s="42">
        <v>7727.62</v>
      </c>
      <c r="BE28" s="43">
        <v>22904.78</v>
      </c>
      <c r="BF28" s="576">
        <v>15177.16</v>
      </c>
      <c r="BG28" s="575">
        <v>1.9640147936880954</v>
      </c>
      <c r="BH28" s="572">
        <v>0.57988086644224701</v>
      </c>
      <c r="BI28" s="572">
        <v>0.86828348505537267</v>
      </c>
      <c r="BJ28" s="42">
        <v>21053.83</v>
      </c>
      <c r="BK28" s="43">
        <v>49284.160000000003</v>
      </c>
      <c r="BL28" s="576">
        <v>28230.33</v>
      </c>
      <c r="BM28" s="575">
        <v>1.3408643462970871</v>
      </c>
      <c r="BN28" s="572">
        <v>0.22987926055016644</v>
      </c>
      <c r="BO28" s="571">
        <v>0.53328052916699809</v>
      </c>
      <c r="BP28" s="42">
        <v>18884.93</v>
      </c>
      <c r="BQ28" s="43">
        <v>36218.370000000003</v>
      </c>
      <c r="BR28" s="576">
        <v>17333.440000000002</v>
      </c>
      <c r="BS28" s="575">
        <v>0.91784507541198201</v>
      </c>
      <c r="BT28" s="572">
        <v>0.23107219855274977</v>
      </c>
      <c r="BU28" s="571">
        <v>0.47381783540015471</v>
      </c>
      <c r="BV28" s="42">
        <v>47602.27</v>
      </c>
      <c r="BW28" s="43">
        <v>46107.32</v>
      </c>
      <c r="BX28" s="576">
        <v>-1494.9499999999971</v>
      </c>
      <c r="BY28" s="575">
        <v>-3.1405014928909847E-2</v>
      </c>
      <c r="BZ28" s="572">
        <v>0.27943052661102508</v>
      </c>
      <c r="CA28" s="572">
        <v>0.27302832601109844</v>
      </c>
      <c r="CB28" s="42">
        <v>9704.73</v>
      </c>
      <c r="CC28" s="43">
        <v>10157.67</v>
      </c>
      <c r="CD28" s="576">
        <v>452.94000000000051</v>
      </c>
      <c r="CE28" s="575">
        <v>4.6672086704112381E-2</v>
      </c>
      <c r="CF28" s="572">
        <v>0.10411393997313023</v>
      </c>
      <c r="CG28" s="571">
        <v>0.11108322457584581</v>
      </c>
      <c r="CH28" s="42">
        <v>-1017.33</v>
      </c>
      <c r="CI28" s="43">
        <v>-1064.99</v>
      </c>
      <c r="CJ28" s="576">
        <v>-47.659999999999968</v>
      </c>
      <c r="CK28" s="575">
        <v>-4.6848122044960798E-2</v>
      </c>
      <c r="CL28" s="572">
        <v>-5.9718382681580974E-3</v>
      </c>
      <c r="CM28" s="572">
        <v>-6.3064267651765432E-3</v>
      </c>
      <c r="CN28" s="42">
        <v>54155.07</v>
      </c>
      <c r="CO28" s="43">
        <v>31128.39</v>
      </c>
      <c r="CP28" s="576">
        <v>-23026.68</v>
      </c>
      <c r="CQ28" s="575">
        <v>-0.42519897029031634</v>
      </c>
      <c r="CR28" s="572">
        <v>0.31789617866452435</v>
      </c>
      <c r="CS28" s="572">
        <v>0.18432934755523889</v>
      </c>
      <c r="CT28" s="42">
        <v>18984.82</v>
      </c>
      <c r="CU28" s="43">
        <v>20720.169999999998</v>
      </c>
      <c r="CV28" s="576">
        <v>1735.3499999999985</v>
      </c>
      <c r="CW28" s="575">
        <v>9.1407240100248435E-2</v>
      </c>
      <c r="CX28" s="572">
        <v>0.11144296795542569</v>
      </c>
      <c r="CY28" s="572">
        <v>0.12269620810243105</v>
      </c>
      <c r="CZ28" s="42">
        <v>15225.53</v>
      </c>
      <c r="DA28" s="43">
        <v>16058.72</v>
      </c>
      <c r="DB28" s="576">
        <v>833.18999999999869</v>
      </c>
      <c r="DC28" s="575">
        <v>5.472321817368582E-2</v>
      </c>
      <c r="DD28" s="572">
        <v>8.9375524861145514E-2</v>
      </c>
      <c r="DE28" s="571">
        <v>9.5093044650631328E-2</v>
      </c>
      <c r="DF28" s="42">
        <v>3840.33</v>
      </c>
      <c r="DG28" s="43">
        <v>526.42999999999995</v>
      </c>
      <c r="DH28" s="576">
        <v>-3313.9</v>
      </c>
      <c r="DI28" s="575">
        <v>-0.86292063442464584</v>
      </c>
      <c r="DJ28" s="572">
        <v>2.2543156749880163E-2</v>
      </c>
      <c r="DK28" s="571">
        <v>3.1172989812034736E-3</v>
      </c>
      <c r="DL28" s="42">
        <v>16104.39</v>
      </c>
      <c r="DM28" s="43">
        <v>-6176.93</v>
      </c>
      <c r="DN28" s="576">
        <v>-22281.32</v>
      </c>
      <c r="DO28" s="575">
        <v>-1.3835556640145947</v>
      </c>
      <c r="DP28" s="572">
        <v>9.4534529098072972E-2</v>
      </c>
      <c r="DQ28" s="572">
        <v>-3.6577204179026983E-2</v>
      </c>
      <c r="DR28" s="574">
        <v>0.80294992866529458</v>
      </c>
      <c r="DS28" s="573">
        <v>1.0808081534872573</v>
      </c>
      <c r="DT28" s="42">
        <v>19079.95</v>
      </c>
      <c r="DU28" s="43">
        <v>30290.02</v>
      </c>
      <c r="DV28" s="572">
        <v>5.7095333688729877E-2</v>
      </c>
      <c r="DW28" s="572">
        <v>8.2671260076665032E-2</v>
      </c>
      <c r="DX28" s="42">
        <v>23462.62</v>
      </c>
      <c r="DY28" s="43">
        <v>28514.65</v>
      </c>
      <c r="DZ28" s="572">
        <v>0.13772814326447813</v>
      </c>
      <c r="EA28" s="571">
        <v>0.16885186899373827</v>
      </c>
      <c r="EB28" s="570">
        <v>3.7560030270170408E-2</v>
      </c>
      <c r="EC28" s="569">
        <v>4.3259554865138439E-2</v>
      </c>
      <c r="ED28" s="570">
        <v>0.16420513958398297</v>
      </c>
      <c r="EE28" s="569">
        <v>0.20099520956836758</v>
      </c>
    </row>
    <row r="29" spans="1:135" ht="17.25" customHeight="1">
      <c r="A29" s="14" t="s">
        <v>25</v>
      </c>
      <c r="B29" s="42">
        <v>135745.75</v>
      </c>
      <c r="C29" s="43">
        <v>137209.85999999999</v>
      </c>
      <c r="D29" s="576">
        <v>1464.109999999986</v>
      </c>
      <c r="E29" s="571">
        <v>1.0785678372987634E-2</v>
      </c>
      <c r="F29" s="42">
        <v>0</v>
      </c>
      <c r="G29" s="43">
        <v>0</v>
      </c>
      <c r="H29" s="576">
        <v>0</v>
      </c>
      <c r="I29" s="571">
        <v>0</v>
      </c>
      <c r="J29" s="42">
        <v>135745.75</v>
      </c>
      <c r="K29" s="43">
        <v>137209.85999999999</v>
      </c>
      <c r="L29" s="576">
        <v>1464.109999999986</v>
      </c>
      <c r="M29" s="571">
        <v>1.0785678372987634E-2</v>
      </c>
      <c r="N29" s="42">
        <v>102994.89</v>
      </c>
      <c r="O29" s="43">
        <v>103402.83</v>
      </c>
      <c r="P29" s="576">
        <v>407.94000000000233</v>
      </c>
      <c r="Q29" s="575">
        <v>3.9607790250565083E-3</v>
      </c>
      <c r="R29" s="572">
        <v>0.75873380934578061</v>
      </c>
      <c r="S29" s="572">
        <v>0.75361078278193716</v>
      </c>
      <c r="T29" s="42">
        <v>-873.82</v>
      </c>
      <c r="U29" s="43">
        <v>-1293.27</v>
      </c>
      <c r="V29" s="576">
        <v>-419.44999999999993</v>
      </c>
      <c r="W29" s="575">
        <v>-0.480018768167357</v>
      </c>
      <c r="X29" s="572">
        <v>-8.4841102310998159E-3</v>
      </c>
      <c r="Y29" s="572">
        <v>-1.2507104496076171E-2</v>
      </c>
      <c r="Z29" s="42">
        <v>103868.71</v>
      </c>
      <c r="AA29" s="43">
        <v>104696.1</v>
      </c>
      <c r="AB29" s="576">
        <v>827.38999999999942</v>
      </c>
      <c r="AC29" s="575">
        <v>7.9657290439055159E-3</v>
      </c>
      <c r="AD29" s="572">
        <v>1.0084841102311</v>
      </c>
      <c r="AE29" s="571">
        <v>1.0125071044960763</v>
      </c>
      <c r="AF29" s="42">
        <v>13536.46</v>
      </c>
      <c r="AG29" s="43">
        <v>4224.32</v>
      </c>
      <c r="AH29" s="576">
        <v>-9312.14</v>
      </c>
      <c r="AI29" s="575">
        <v>-0.68793022695741723</v>
      </c>
      <c r="AJ29" s="572">
        <v>0.13142846213049986</v>
      </c>
      <c r="AK29" s="571">
        <v>4.0853040482547717E-2</v>
      </c>
      <c r="AL29" s="42">
        <v>90332.26</v>
      </c>
      <c r="AM29" s="43">
        <v>100471.78</v>
      </c>
      <c r="AN29" s="576">
        <v>10139.520000000004</v>
      </c>
      <c r="AO29" s="575">
        <v>0.11224694256514788</v>
      </c>
      <c r="AP29" s="572">
        <v>0.87705574519279539</v>
      </c>
      <c r="AQ29" s="571">
        <v>0.97165406401352838</v>
      </c>
      <c r="AR29" s="42">
        <v>75619.460000000006</v>
      </c>
      <c r="AS29" s="43">
        <v>72829.009999999995</v>
      </c>
      <c r="AT29" s="576">
        <v>-2790.4500000000116</v>
      </c>
      <c r="AU29" s="575">
        <v>-3.6901215639466502E-2</v>
      </c>
      <c r="AV29" s="572">
        <v>0.55706686949683515</v>
      </c>
      <c r="AW29" s="572">
        <v>0.5307855426716418</v>
      </c>
      <c r="AX29" s="42">
        <v>60147.05</v>
      </c>
      <c r="AY29" s="43">
        <v>57661.81</v>
      </c>
      <c r="AZ29" s="576">
        <v>-2485.2400000000052</v>
      </c>
      <c r="BA29" s="575">
        <v>-4.1319399704557502E-2</v>
      </c>
      <c r="BB29" s="572">
        <v>0.58398091400456864</v>
      </c>
      <c r="BC29" s="572">
        <v>0.55764247458217531</v>
      </c>
      <c r="BD29" s="42">
        <v>1882.51</v>
      </c>
      <c r="BE29" s="43">
        <v>1469.57</v>
      </c>
      <c r="BF29" s="576">
        <v>-412.94000000000005</v>
      </c>
      <c r="BG29" s="575">
        <v>-0.21935607247770267</v>
      </c>
      <c r="BH29" s="572">
        <v>3.1298459359187188E-2</v>
      </c>
      <c r="BI29" s="572">
        <v>2.5486019256072606E-2</v>
      </c>
      <c r="BJ29" s="42">
        <v>62029.56</v>
      </c>
      <c r="BK29" s="43">
        <v>59131.38</v>
      </c>
      <c r="BL29" s="576">
        <v>-2898.1800000000003</v>
      </c>
      <c r="BM29" s="575">
        <v>-4.672256259757445E-2</v>
      </c>
      <c r="BN29" s="572">
        <v>0.59719197436841176</v>
      </c>
      <c r="BO29" s="571">
        <v>0.56479066555487734</v>
      </c>
      <c r="BP29" s="42">
        <v>58724.160000000003</v>
      </c>
      <c r="BQ29" s="43">
        <v>58233.17</v>
      </c>
      <c r="BR29" s="576">
        <v>-490.99000000000524</v>
      </c>
      <c r="BS29" s="575">
        <v>-8.3609539923603024E-3</v>
      </c>
      <c r="BT29" s="572">
        <v>0.65009067635416196</v>
      </c>
      <c r="BU29" s="571">
        <v>0.57959727597142197</v>
      </c>
      <c r="BV29" s="42">
        <v>24748.65</v>
      </c>
      <c r="BW29" s="43">
        <v>25025.91</v>
      </c>
      <c r="BX29" s="576">
        <v>277.2599999999984</v>
      </c>
      <c r="BY29" s="575">
        <v>1.1203035317077836E-2</v>
      </c>
      <c r="BZ29" s="572">
        <v>0.18231620511139393</v>
      </c>
      <c r="CA29" s="572">
        <v>0.18239148411054426</v>
      </c>
      <c r="CB29" s="42">
        <v>21218.95</v>
      </c>
      <c r="CC29" s="43">
        <v>18967.060000000001</v>
      </c>
      <c r="CD29" s="576">
        <v>-2251.8899999999994</v>
      </c>
      <c r="CE29" s="575">
        <v>-0.10612636346284804</v>
      </c>
      <c r="CF29" s="572">
        <v>0.20601944426563298</v>
      </c>
      <c r="CG29" s="571">
        <v>0.1834288287854404</v>
      </c>
      <c r="CH29" s="42">
        <v>-96.29</v>
      </c>
      <c r="CI29" s="43">
        <v>-133.62</v>
      </c>
      <c r="CJ29" s="576">
        <v>-37.33</v>
      </c>
      <c r="CK29" s="575">
        <v>-0.38768304081420701</v>
      </c>
      <c r="CL29" s="572">
        <v>-7.093408080915978E-4</v>
      </c>
      <c r="CM29" s="572">
        <v>-9.738367198975352E-4</v>
      </c>
      <c r="CN29" s="42">
        <v>10485.44</v>
      </c>
      <c r="CO29" s="43">
        <v>23405.18</v>
      </c>
      <c r="CP29" s="576">
        <v>12919.74</v>
      </c>
      <c r="CQ29" s="575">
        <v>1.2321600238044372</v>
      </c>
      <c r="CR29" s="572">
        <v>7.7243228609367151E-2</v>
      </c>
      <c r="CS29" s="572">
        <v>0.17057943211952845</v>
      </c>
      <c r="CT29" s="42">
        <v>10587.21</v>
      </c>
      <c r="CU29" s="43">
        <v>11616.35</v>
      </c>
      <c r="CV29" s="576">
        <v>1029.1400000000012</v>
      </c>
      <c r="CW29" s="575">
        <v>9.7205968333489309E-2</v>
      </c>
      <c r="CX29" s="572">
        <v>7.7992939005456882E-2</v>
      </c>
      <c r="CY29" s="572">
        <v>8.4661189800791292E-2</v>
      </c>
      <c r="CZ29" s="42">
        <v>13553.01</v>
      </c>
      <c r="DA29" s="43">
        <v>20336.080000000002</v>
      </c>
      <c r="DB29" s="576">
        <v>6783.0700000000015</v>
      </c>
      <c r="DC29" s="575">
        <v>0.50048439424157454</v>
      </c>
      <c r="DD29" s="572">
        <v>9.9841136831171517E-2</v>
      </c>
      <c r="DE29" s="571">
        <v>0.14821150608272615</v>
      </c>
      <c r="DF29" s="42">
        <v>-94.72</v>
      </c>
      <c r="DG29" s="43">
        <v>-476.97</v>
      </c>
      <c r="DH29" s="576">
        <v>-382.25</v>
      </c>
      <c r="DI29" s="575">
        <v>-4.0355785472972974</v>
      </c>
      <c r="DJ29" s="572">
        <v>-6.9777506846439017E-4</v>
      </c>
      <c r="DK29" s="571">
        <v>-3.4762079051753282E-3</v>
      </c>
      <c r="DL29" s="42">
        <v>-13560.07</v>
      </c>
      <c r="DM29" s="43">
        <v>-8070.29</v>
      </c>
      <c r="DN29" s="576">
        <v>5489.78</v>
      </c>
      <c r="DO29" s="575">
        <v>0.4048489425202082</v>
      </c>
      <c r="DP29" s="572">
        <v>-9.9893145825928245E-2</v>
      </c>
      <c r="DQ29" s="572">
        <v>-5.8817128739873367E-2</v>
      </c>
      <c r="DR29" s="574">
        <v>1.150113259648325</v>
      </c>
      <c r="DS29" s="573">
        <v>1.0803238481492017</v>
      </c>
      <c r="DT29" s="42">
        <v>6348.84</v>
      </c>
      <c r="DU29" s="43">
        <v>5800.88</v>
      </c>
      <c r="DV29" s="572">
        <v>7.7276321559572425E-2</v>
      </c>
      <c r="DW29" s="572">
        <v>6.6800734776742754E-2</v>
      </c>
      <c r="DX29" s="42">
        <v>-2967.3</v>
      </c>
      <c r="DY29" s="43">
        <v>-3447.84</v>
      </c>
      <c r="DZ29" s="572">
        <v>-2.1859247895422141E-2</v>
      </c>
      <c r="EA29" s="571">
        <v>-2.5128223292407707E-2</v>
      </c>
      <c r="EB29" s="570">
        <v>-1.3189910389289405E-2</v>
      </c>
      <c r="EC29" s="569">
        <v>-1.4573831882291111E-2</v>
      </c>
      <c r="ED29" s="570">
        <v>-5.9399850799483178E-2</v>
      </c>
      <c r="EE29" s="569">
        <v>-7.1890378543443267E-2</v>
      </c>
    </row>
    <row r="30" spans="1:135" ht="17.25" customHeight="1">
      <c r="A30" s="14" t="s">
        <v>276</v>
      </c>
      <c r="B30" s="42">
        <v>76714.2</v>
      </c>
      <c r="C30" s="43">
        <v>94546.17</v>
      </c>
      <c r="D30" s="576">
        <v>17831.97</v>
      </c>
      <c r="E30" s="571">
        <v>0.23244679602993973</v>
      </c>
      <c r="F30" s="42">
        <v>0</v>
      </c>
      <c r="G30" s="43">
        <v>0</v>
      </c>
      <c r="H30" s="576">
        <v>0</v>
      </c>
      <c r="I30" s="571">
        <v>0</v>
      </c>
      <c r="J30" s="42">
        <v>76714.2</v>
      </c>
      <c r="K30" s="43">
        <v>94546.17</v>
      </c>
      <c r="L30" s="576">
        <v>17831.97</v>
      </c>
      <c r="M30" s="571">
        <v>0.23244679602993973</v>
      </c>
      <c r="N30" s="42">
        <v>58696.81</v>
      </c>
      <c r="O30" s="43">
        <v>69892.28</v>
      </c>
      <c r="P30" s="576">
        <v>11195.470000000001</v>
      </c>
      <c r="Q30" s="575">
        <v>0.19073387463475444</v>
      </c>
      <c r="R30" s="572">
        <v>0.76513618078530443</v>
      </c>
      <c r="S30" s="572">
        <v>0.73923967517668876</v>
      </c>
      <c r="T30" s="42">
        <v>-1010.7</v>
      </c>
      <c r="U30" s="43">
        <v>3500.35</v>
      </c>
      <c r="V30" s="576">
        <v>4511.05</v>
      </c>
      <c r="W30" s="575">
        <v>4.4632927673889382</v>
      </c>
      <c r="X30" s="572">
        <v>-1.7218993672739626E-2</v>
      </c>
      <c r="Y30" s="572">
        <v>5.00820691498403E-2</v>
      </c>
      <c r="Z30" s="42">
        <v>59707.51</v>
      </c>
      <c r="AA30" s="43">
        <v>66391.929999999993</v>
      </c>
      <c r="AB30" s="576">
        <v>6684.419999999991</v>
      </c>
      <c r="AC30" s="575">
        <v>0.11195275100234445</v>
      </c>
      <c r="AD30" s="572">
        <v>1.0172189936727396</v>
      </c>
      <c r="AE30" s="571">
        <v>0.94991793085015963</v>
      </c>
      <c r="AF30" s="42">
        <v>18243.009999999998</v>
      </c>
      <c r="AG30" s="43">
        <v>18614.27</v>
      </c>
      <c r="AH30" s="576">
        <v>371.26000000000204</v>
      </c>
      <c r="AI30" s="575">
        <v>2.0350808337001518E-2</v>
      </c>
      <c r="AJ30" s="572">
        <v>0.31080070620532868</v>
      </c>
      <c r="AK30" s="571">
        <v>0.26632798357701309</v>
      </c>
      <c r="AL30" s="42">
        <v>41464.5</v>
      </c>
      <c r="AM30" s="43">
        <v>47777.66</v>
      </c>
      <c r="AN30" s="576">
        <v>6313.1600000000035</v>
      </c>
      <c r="AO30" s="575">
        <v>0.1522545792183676</v>
      </c>
      <c r="AP30" s="572">
        <v>0.70641828746741098</v>
      </c>
      <c r="AQ30" s="571">
        <v>0.6835899472731467</v>
      </c>
      <c r="AR30" s="42">
        <v>15536.36</v>
      </c>
      <c r="AS30" s="43">
        <v>15127.54</v>
      </c>
      <c r="AT30" s="576">
        <v>-408.81999999999971</v>
      </c>
      <c r="AU30" s="575">
        <v>-2.6313756890288309E-2</v>
      </c>
      <c r="AV30" s="572">
        <v>0.20252260989490864</v>
      </c>
      <c r="AW30" s="572">
        <v>0.16000161614161632</v>
      </c>
      <c r="AX30" s="42">
        <v>10165.91</v>
      </c>
      <c r="AY30" s="43">
        <v>8211.07</v>
      </c>
      <c r="AZ30" s="576">
        <v>-1954.8400000000001</v>
      </c>
      <c r="BA30" s="575">
        <v>-0.19229365595406611</v>
      </c>
      <c r="BB30" s="572">
        <v>0.17319356878167655</v>
      </c>
      <c r="BC30" s="572">
        <v>0.11748178768813952</v>
      </c>
      <c r="BD30" s="42">
        <v>7407.68</v>
      </c>
      <c r="BE30" s="43">
        <v>9980.24</v>
      </c>
      <c r="BF30" s="576">
        <v>2572.5599999999995</v>
      </c>
      <c r="BG30" s="575">
        <v>0.34728281999222421</v>
      </c>
      <c r="BH30" s="572">
        <v>0.72867849508799509</v>
      </c>
      <c r="BI30" s="572">
        <v>1.2154615659104111</v>
      </c>
      <c r="BJ30" s="42">
        <v>17573.580000000002</v>
      </c>
      <c r="BK30" s="43">
        <v>18191.310000000001</v>
      </c>
      <c r="BL30" s="576">
        <v>617.72999999999956</v>
      </c>
      <c r="BM30" s="575">
        <v>3.5151061991921938E-2</v>
      </c>
      <c r="BN30" s="572">
        <v>0.2943277989653228</v>
      </c>
      <c r="BO30" s="571">
        <v>0.27399881280752048</v>
      </c>
      <c r="BP30" s="42">
        <v>17188.79</v>
      </c>
      <c r="BQ30" s="43">
        <v>17642.75</v>
      </c>
      <c r="BR30" s="576">
        <v>453.95999999999913</v>
      </c>
      <c r="BS30" s="575">
        <v>2.6410235973561787E-2</v>
      </c>
      <c r="BT30" s="572">
        <v>0.41454231933340568</v>
      </c>
      <c r="BU30" s="571">
        <v>0.36926777075310929</v>
      </c>
      <c r="BV30" s="42">
        <v>14457.45</v>
      </c>
      <c r="BW30" s="43">
        <v>16931.28</v>
      </c>
      <c r="BX30" s="576">
        <v>2473.8299999999981</v>
      </c>
      <c r="BY30" s="575">
        <v>0.17111108805494732</v>
      </c>
      <c r="BZ30" s="572">
        <v>0.18845859045652566</v>
      </c>
      <c r="CA30" s="572">
        <v>0.17907949100423634</v>
      </c>
      <c r="CB30" s="42">
        <v>11586.3</v>
      </c>
      <c r="CC30" s="43">
        <v>12041</v>
      </c>
      <c r="CD30" s="576">
        <v>454.70000000000073</v>
      </c>
      <c r="CE30" s="575">
        <v>3.9244625117595848E-2</v>
      </c>
      <c r="CF30" s="572">
        <v>0.19739232847577237</v>
      </c>
      <c r="CG30" s="571">
        <v>0.17227939909815504</v>
      </c>
      <c r="CH30" s="42">
        <v>-11.22</v>
      </c>
      <c r="CI30" s="43">
        <v>-9.27</v>
      </c>
      <c r="CJ30" s="576">
        <v>1.9500000000000011</v>
      </c>
      <c r="CK30" s="575">
        <v>0.17379679144385035</v>
      </c>
      <c r="CL30" s="572">
        <v>-1.462571466560298E-4</v>
      </c>
      <c r="CM30" s="572">
        <v>-9.8047334968724801E-5</v>
      </c>
      <c r="CN30" s="42">
        <v>12700.63</v>
      </c>
      <c r="CO30" s="43">
        <v>18103.18</v>
      </c>
      <c r="CP30" s="576">
        <v>5402.5500000000011</v>
      </c>
      <c r="CQ30" s="575">
        <v>0.42537653643953105</v>
      </c>
      <c r="CR30" s="572">
        <v>0.16555774550213651</v>
      </c>
      <c r="CS30" s="572">
        <v>0.19147449336128583</v>
      </c>
      <c r="CT30" s="42">
        <v>4208.53</v>
      </c>
      <c r="CU30" s="43">
        <v>4467.7</v>
      </c>
      <c r="CV30" s="576">
        <v>259.17000000000007</v>
      </c>
      <c r="CW30" s="575">
        <v>6.1582072600171581E-2</v>
      </c>
      <c r="CX30" s="572">
        <v>5.4859856454215775E-2</v>
      </c>
      <c r="CY30" s="572">
        <v>4.7254161643988331E-2</v>
      </c>
      <c r="CZ30" s="42">
        <v>6414.67</v>
      </c>
      <c r="DA30" s="43">
        <v>10064.370000000001</v>
      </c>
      <c r="DB30" s="576">
        <v>3649.7000000000007</v>
      </c>
      <c r="DC30" s="575">
        <v>0.56896145865648595</v>
      </c>
      <c r="DD30" s="572">
        <v>8.3617765680930004E-2</v>
      </c>
      <c r="DE30" s="571">
        <v>0.10644926177337485</v>
      </c>
      <c r="DF30" s="42">
        <v>-576.46</v>
      </c>
      <c r="DG30" s="43">
        <v>143.61000000000001</v>
      </c>
      <c r="DH30" s="576">
        <v>720.07</v>
      </c>
      <c r="DI30" s="575">
        <v>1.2491239635013704</v>
      </c>
      <c r="DJ30" s="572">
        <v>-7.5143845598337738E-3</v>
      </c>
      <c r="DK30" s="571">
        <v>1.5189404287873323E-3</v>
      </c>
      <c r="DL30" s="42">
        <v>2653.9</v>
      </c>
      <c r="DM30" s="43">
        <v>3427.5</v>
      </c>
      <c r="DN30" s="576">
        <v>773.59999999999991</v>
      </c>
      <c r="DO30" s="575">
        <v>0.29149553487320545</v>
      </c>
      <c r="DP30" s="572">
        <v>3.4594638280787654E-2</v>
      </c>
      <c r="DQ30" s="572">
        <v>3.6252129515135303E-2</v>
      </c>
      <c r="DR30" s="574">
        <v>0.93599609304344678</v>
      </c>
      <c r="DS30" s="573">
        <v>0.92826166036595337</v>
      </c>
      <c r="DT30" s="42">
        <v>6073.08</v>
      </c>
      <c r="DU30" s="43">
        <v>6907.45</v>
      </c>
      <c r="DV30" s="572">
        <v>5.4755614726095247E-2</v>
      </c>
      <c r="DW30" s="572">
        <v>5.4766585865925421E-2</v>
      </c>
      <c r="DX30" s="42">
        <v>5791.01</v>
      </c>
      <c r="DY30" s="43">
        <v>7042.04</v>
      </c>
      <c r="DZ30" s="572">
        <v>7.5488110415020959E-2</v>
      </c>
      <c r="EA30" s="571">
        <v>7.4482551752228565E-2</v>
      </c>
      <c r="EB30" s="570">
        <v>3.7199711884119191E-2</v>
      </c>
      <c r="EC30" s="569">
        <v>3.8145941610466583E-2</v>
      </c>
      <c r="ED30" s="570">
        <v>0.16099264338530439</v>
      </c>
      <c r="EE30" s="569">
        <v>0.1760720333761896</v>
      </c>
    </row>
    <row r="31" spans="1:135" ht="17.25" customHeight="1">
      <c r="A31" s="14" t="s">
        <v>496</v>
      </c>
      <c r="B31" s="42">
        <v>20713.55</v>
      </c>
      <c r="C31" s="43">
        <v>26616.16</v>
      </c>
      <c r="D31" s="576">
        <v>5902.6100000000006</v>
      </c>
      <c r="E31" s="571">
        <v>0.28496370733167425</v>
      </c>
      <c r="F31" s="42">
        <v>0</v>
      </c>
      <c r="G31" s="43">
        <v>0</v>
      </c>
      <c r="H31" s="576">
        <v>0</v>
      </c>
      <c r="I31" s="571">
        <v>0</v>
      </c>
      <c r="J31" s="42">
        <v>20713.55</v>
      </c>
      <c r="K31" s="43">
        <v>26616.16</v>
      </c>
      <c r="L31" s="576">
        <v>5902.6100000000006</v>
      </c>
      <c r="M31" s="571">
        <v>0.28496370733167425</v>
      </c>
      <c r="N31" s="42">
        <v>2863.79</v>
      </c>
      <c r="O31" s="43">
        <v>2409.87</v>
      </c>
      <c r="P31" s="576">
        <v>-453.92000000000007</v>
      </c>
      <c r="Q31" s="575">
        <v>-0.15850324220700543</v>
      </c>
      <c r="R31" s="572">
        <v>0.13825684153609594</v>
      </c>
      <c r="S31" s="572">
        <v>9.0541610810875792E-2</v>
      </c>
      <c r="T31" s="42">
        <v>34.29</v>
      </c>
      <c r="U31" s="43">
        <v>-438.53</v>
      </c>
      <c r="V31" s="576">
        <v>-472.82</v>
      </c>
      <c r="W31" s="575">
        <v>-13.788859725867599</v>
      </c>
      <c r="X31" s="572">
        <v>1.1973643318818767E-2</v>
      </c>
      <c r="Y31" s="572">
        <v>-0.18197247154410817</v>
      </c>
      <c r="Z31" s="42">
        <v>2829.5</v>
      </c>
      <c r="AA31" s="43">
        <v>2848.4</v>
      </c>
      <c r="AB31" s="576">
        <v>18.900000000000091</v>
      </c>
      <c r="AC31" s="575">
        <v>6.6796253755080724E-3</v>
      </c>
      <c r="AD31" s="572">
        <v>0.98802635668118122</v>
      </c>
      <c r="AE31" s="571">
        <v>1.1819724715441082</v>
      </c>
      <c r="AF31" s="42">
        <v>242.83</v>
      </c>
      <c r="AG31" s="43">
        <v>139.55000000000001</v>
      </c>
      <c r="AH31" s="576">
        <v>-103.28</v>
      </c>
      <c r="AI31" s="575">
        <v>-0.42531812379030598</v>
      </c>
      <c r="AJ31" s="572">
        <v>8.4793228553769667E-2</v>
      </c>
      <c r="AK31" s="571">
        <v>5.7907687966570816E-2</v>
      </c>
      <c r="AL31" s="42">
        <v>2586.67</v>
      </c>
      <c r="AM31" s="43">
        <v>2708.85</v>
      </c>
      <c r="AN31" s="576">
        <v>122.17999999999984</v>
      </c>
      <c r="AO31" s="575">
        <v>4.7234475213305073E-2</v>
      </c>
      <c r="AP31" s="572">
        <v>0.90323312812741163</v>
      </c>
      <c r="AQ31" s="571">
        <v>1.1240647835775375</v>
      </c>
      <c r="AR31" s="42">
        <v>6396.83</v>
      </c>
      <c r="AS31" s="43">
        <v>13131.79</v>
      </c>
      <c r="AT31" s="576">
        <v>6734.9600000000009</v>
      </c>
      <c r="AU31" s="575">
        <v>1.0528589942205751</v>
      </c>
      <c r="AV31" s="572">
        <v>0.30882345131568467</v>
      </c>
      <c r="AW31" s="572">
        <v>0.49337658024298026</v>
      </c>
      <c r="AX31" s="42">
        <v>1202.82</v>
      </c>
      <c r="AY31" s="43">
        <v>2389.9499999999998</v>
      </c>
      <c r="AZ31" s="576">
        <v>1187.1299999999999</v>
      </c>
      <c r="BA31" s="575">
        <v>0.98695565421260034</v>
      </c>
      <c r="BB31" s="572">
        <v>0.42000984709074335</v>
      </c>
      <c r="BC31" s="572">
        <v>0.99173399394988104</v>
      </c>
      <c r="BD31" s="42">
        <v>1134.31</v>
      </c>
      <c r="BE31" s="43">
        <v>-2399.8200000000002</v>
      </c>
      <c r="BF31" s="576">
        <v>-3534.13</v>
      </c>
      <c r="BG31" s="575">
        <v>-3.1156650298419306</v>
      </c>
      <c r="BH31" s="572">
        <v>0.94304218420046226</v>
      </c>
      <c r="BI31" s="572">
        <v>-1.0041297935103246</v>
      </c>
      <c r="BJ31" s="42">
        <v>2337.14</v>
      </c>
      <c r="BK31" s="43">
        <v>-9.8699999999999992</v>
      </c>
      <c r="BL31" s="576">
        <v>-2347.0099999999998</v>
      </c>
      <c r="BM31" s="575">
        <v>-1.0042231102972008</v>
      </c>
      <c r="BN31" s="572">
        <v>0.82599045767803492</v>
      </c>
      <c r="BO31" s="571">
        <v>-3.4651032158404716E-3</v>
      </c>
      <c r="BP31" s="42">
        <v>2337.14</v>
      </c>
      <c r="BQ31" s="43">
        <v>-9.8699999999999992</v>
      </c>
      <c r="BR31" s="576">
        <v>-2347.0099999999998</v>
      </c>
      <c r="BS31" s="575">
        <v>-1.0042231102972008</v>
      </c>
      <c r="BT31" s="572">
        <v>0.90353234080883904</v>
      </c>
      <c r="BU31" s="571">
        <v>-3.6436126031341711E-3</v>
      </c>
      <c r="BV31" s="42">
        <v>1970.8</v>
      </c>
      <c r="BW31" s="43">
        <v>2324.5</v>
      </c>
      <c r="BX31" s="576">
        <v>353.70000000000005</v>
      </c>
      <c r="BY31" s="575">
        <v>0.1794702658818754</v>
      </c>
      <c r="BZ31" s="572">
        <v>9.5145448269369562E-2</v>
      </c>
      <c r="CA31" s="572">
        <v>8.7334160900746013E-2</v>
      </c>
      <c r="CB31" s="42">
        <v>-2885.05</v>
      </c>
      <c r="CC31" s="43">
        <v>-4356.24</v>
      </c>
      <c r="CD31" s="576">
        <v>-1471.1899999999996</v>
      </c>
      <c r="CE31" s="575">
        <v>-0.50993570302074476</v>
      </c>
      <c r="CF31" s="572">
        <v>-1.0074237286951908</v>
      </c>
      <c r="CG31" s="571">
        <v>-1.8076659736832277</v>
      </c>
      <c r="CH31" s="42">
        <v>-1510.04</v>
      </c>
      <c r="CI31" s="43">
        <v>-1479.91</v>
      </c>
      <c r="CJ31" s="576">
        <v>30.129999999999882</v>
      </c>
      <c r="CK31" s="575">
        <v>1.9953113824799265E-2</v>
      </c>
      <c r="CL31" s="572">
        <v>-7.2901072003591846E-2</v>
      </c>
      <c r="CM31" s="572">
        <v>-5.5601935065013139E-2</v>
      </c>
      <c r="CN31" s="42">
        <v>4644.63</v>
      </c>
      <c r="CO31" s="43">
        <v>8554.8700000000008</v>
      </c>
      <c r="CP31" s="576">
        <v>3910.2400000000007</v>
      </c>
      <c r="CQ31" s="575">
        <v>0.84188406826808604</v>
      </c>
      <c r="CR31" s="572">
        <v>0.22423148132502638</v>
      </c>
      <c r="CS31" s="572">
        <v>0.32141638763818675</v>
      </c>
      <c r="CT31" s="42">
        <v>2325.2399999999998</v>
      </c>
      <c r="CU31" s="43">
        <v>3223.24</v>
      </c>
      <c r="CV31" s="576">
        <v>898</v>
      </c>
      <c r="CW31" s="575">
        <v>0.3861966936746315</v>
      </c>
      <c r="CX31" s="572">
        <v>0.11225695257452246</v>
      </c>
      <c r="CY31" s="572">
        <v>0.12110086503838269</v>
      </c>
      <c r="CZ31" s="42">
        <v>2163.86</v>
      </c>
      <c r="DA31" s="43">
        <v>3112.2</v>
      </c>
      <c r="DB31" s="576">
        <v>948.33999999999969</v>
      </c>
      <c r="DC31" s="575">
        <v>0.43826310389766421</v>
      </c>
      <c r="DD31" s="572">
        <v>0.10446591723775017</v>
      </c>
      <c r="DE31" s="571">
        <v>0.11692896345678715</v>
      </c>
      <c r="DF31" s="42">
        <v>194</v>
      </c>
      <c r="DG31" s="43">
        <v>151.13999999999999</v>
      </c>
      <c r="DH31" s="576">
        <v>-42.860000000000014</v>
      </c>
      <c r="DI31" s="575">
        <v>-0.22092783505154645</v>
      </c>
      <c r="DJ31" s="572">
        <v>9.3658498905305945E-3</v>
      </c>
      <c r="DK31" s="571">
        <v>5.6785050886378795E-3</v>
      </c>
      <c r="DL31" s="42">
        <v>-38.47</v>
      </c>
      <c r="DM31" s="43">
        <v>2068.2800000000002</v>
      </c>
      <c r="DN31" s="576">
        <v>2106.75</v>
      </c>
      <c r="DO31" s="575">
        <v>54.76345204055108</v>
      </c>
      <c r="DP31" s="572">
        <v>-1.857238377776866E-3</v>
      </c>
      <c r="DQ31" s="572">
        <v>7.7707678342781236E-2</v>
      </c>
      <c r="DR31" s="574">
        <v>1.0148724035149439</v>
      </c>
      <c r="DS31" s="573">
        <v>0.23646935046237333</v>
      </c>
      <c r="DT31" s="42">
        <v>2050.5</v>
      </c>
      <c r="DU31" s="43">
        <v>2399</v>
      </c>
      <c r="DV31" s="572">
        <v>6.1924972638030207E-2</v>
      </c>
      <c r="DW31" s="572">
        <v>7.2677549263483909E-2</v>
      </c>
      <c r="DX31" s="42">
        <v>1013.88</v>
      </c>
      <c r="DY31" s="43">
        <v>3006.14</v>
      </c>
      <c r="DZ31" s="572">
        <v>4.8947669520676078E-2</v>
      </c>
      <c r="EA31" s="571">
        <v>0.11294416625087916</v>
      </c>
      <c r="EB31" s="570">
        <v>1.5619749962357821E-2</v>
      </c>
      <c r="EC31" s="569">
        <v>4.4563684735412945E-2</v>
      </c>
      <c r="ED31" s="570">
        <v>4.2056504803166472E-2</v>
      </c>
      <c r="EE31" s="569">
        <v>0.11968987603675152</v>
      </c>
    </row>
    <row r="32" spans="1:135" ht="17.25" customHeight="1">
      <c r="A32" s="14" t="s">
        <v>6</v>
      </c>
      <c r="B32" s="42">
        <v>26405.439999999999</v>
      </c>
      <c r="C32" s="43">
        <v>20919.59</v>
      </c>
      <c r="D32" s="576">
        <v>-5485.8499999999985</v>
      </c>
      <c r="E32" s="571">
        <v>-0.20775453845874178</v>
      </c>
      <c r="F32" s="42">
        <v>0</v>
      </c>
      <c r="G32" s="43">
        <v>0</v>
      </c>
      <c r="H32" s="576">
        <v>0</v>
      </c>
      <c r="I32" s="571">
        <v>0</v>
      </c>
      <c r="J32" s="42">
        <v>26405.439999999999</v>
      </c>
      <c r="K32" s="43">
        <v>20919.59</v>
      </c>
      <c r="L32" s="576">
        <v>-5485.8499999999985</v>
      </c>
      <c r="M32" s="571">
        <v>-0.20775453845874178</v>
      </c>
      <c r="N32" s="42">
        <v>4564.92</v>
      </c>
      <c r="O32" s="43">
        <v>4046.64</v>
      </c>
      <c r="P32" s="576">
        <v>-518.2800000000002</v>
      </c>
      <c r="Q32" s="575">
        <v>-0.11353539602008364</v>
      </c>
      <c r="R32" s="572">
        <v>0.17287801301549985</v>
      </c>
      <c r="S32" s="572">
        <v>0.19343782550231625</v>
      </c>
      <c r="T32" s="42">
        <v>33.97</v>
      </c>
      <c r="U32" s="43">
        <v>-73.349999999999994</v>
      </c>
      <c r="V32" s="576">
        <v>-107.32</v>
      </c>
      <c r="W32" s="575">
        <v>-3.1592581689726229</v>
      </c>
      <c r="X32" s="572">
        <v>7.4415323817284855E-3</v>
      </c>
      <c r="Y32" s="572">
        <v>-1.8126149101476779E-2</v>
      </c>
      <c r="Z32" s="42">
        <v>4530.95</v>
      </c>
      <c r="AA32" s="43">
        <v>4119.99</v>
      </c>
      <c r="AB32" s="576">
        <v>-410.96000000000004</v>
      </c>
      <c r="AC32" s="575">
        <v>-9.0700625696597856E-2</v>
      </c>
      <c r="AD32" s="572">
        <v>0.99255846761827149</v>
      </c>
      <c r="AE32" s="571">
        <v>1.0181261491014768</v>
      </c>
      <c r="AF32" s="42">
        <v>443.24</v>
      </c>
      <c r="AG32" s="43">
        <v>839.09</v>
      </c>
      <c r="AH32" s="576">
        <v>395.85</v>
      </c>
      <c r="AI32" s="575">
        <v>0.89308275426405559</v>
      </c>
      <c r="AJ32" s="572">
        <v>9.7096991842135244E-2</v>
      </c>
      <c r="AK32" s="571">
        <v>0.20735474368859105</v>
      </c>
      <c r="AL32" s="42">
        <v>4087.71</v>
      </c>
      <c r="AM32" s="43">
        <v>3280.9</v>
      </c>
      <c r="AN32" s="576">
        <v>-806.81</v>
      </c>
      <c r="AO32" s="575">
        <v>-0.197374569135286</v>
      </c>
      <c r="AP32" s="572">
        <v>0.89546147577613622</v>
      </c>
      <c r="AQ32" s="571">
        <v>0.81077140541288584</v>
      </c>
      <c r="AR32" s="42">
        <v>6219.92</v>
      </c>
      <c r="AS32" s="43">
        <v>4126.3999999999996</v>
      </c>
      <c r="AT32" s="576">
        <v>-2093.5200000000004</v>
      </c>
      <c r="AU32" s="575">
        <v>-0.33658310717822743</v>
      </c>
      <c r="AV32" s="572">
        <v>0.23555449180168936</v>
      </c>
      <c r="AW32" s="572">
        <v>0.1972505197281591</v>
      </c>
      <c r="AX32" s="42">
        <v>1042.97</v>
      </c>
      <c r="AY32" s="43">
        <v>717.8</v>
      </c>
      <c r="AZ32" s="576">
        <v>-325.17000000000007</v>
      </c>
      <c r="BA32" s="575">
        <v>-0.31177310948541193</v>
      </c>
      <c r="BB32" s="572">
        <v>0.22847497875099673</v>
      </c>
      <c r="BC32" s="572">
        <v>0.17738172903940058</v>
      </c>
      <c r="BD32" s="42">
        <v>2176.4499999999998</v>
      </c>
      <c r="BE32" s="43">
        <v>5820.76</v>
      </c>
      <c r="BF32" s="576">
        <v>3644.3100000000004</v>
      </c>
      <c r="BG32" s="575">
        <v>1.6744285418916127</v>
      </c>
      <c r="BH32" s="572">
        <v>2.0867810195882908</v>
      </c>
      <c r="BI32" s="572">
        <v>8.1091668988576213</v>
      </c>
      <c r="BJ32" s="42">
        <v>3219.41</v>
      </c>
      <c r="BK32" s="43">
        <v>6538.56</v>
      </c>
      <c r="BL32" s="576">
        <v>3319.1500000000005</v>
      </c>
      <c r="BM32" s="575">
        <v>1.0309808318915581</v>
      </c>
      <c r="BN32" s="572">
        <v>0.71053752524305058</v>
      </c>
      <c r="BO32" s="571">
        <v>1.5870329782353843</v>
      </c>
      <c r="BP32" s="42">
        <v>3218.19</v>
      </c>
      <c r="BQ32" s="43">
        <v>6538.56</v>
      </c>
      <c r="BR32" s="576">
        <v>3320.3700000000003</v>
      </c>
      <c r="BS32" s="575">
        <v>1.0317507667353389</v>
      </c>
      <c r="BT32" s="572">
        <v>0.78728432300725837</v>
      </c>
      <c r="BU32" s="571">
        <v>1.9929165777682953</v>
      </c>
      <c r="BV32" s="42">
        <v>3820.92</v>
      </c>
      <c r="BW32" s="43">
        <v>3405.65</v>
      </c>
      <c r="BX32" s="576">
        <v>-415.27</v>
      </c>
      <c r="BY32" s="575">
        <v>-0.10868324906043569</v>
      </c>
      <c r="BZ32" s="572">
        <v>0.1447020007998352</v>
      </c>
      <c r="CA32" s="572">
        <v>0.16279716763091437</v>
      </c>
      <c r="CB32" s="42">
        <v>-4044</v>
      </c>
      <c r="CC32" s="43">
        <v>-3803.96</v>
      </c>
      <c r="CD32" s="576">
        <v>240.03999999999996</v>
      </c>
      <c r="CE32" s="575">
        <v>5.9357072205736883E-2</v>
      </c>
      <c r="CF32" s="572">
        <v>-0.88588628059199281</v>
      </c>
      <c r="CG32" s="571">
        <v>-0.94002925884190347</v>
      </c>
      <c r="CH32" s="42">
        <v>-255.12</v>
      </c>
      <c r="CI32" s="43">
        <v>-736.76</v>
      </c>
      <c r="CJ32" s="576">
        <v>-481.64</v>
      </c>
      <c r="CK32" s="575">
        <v>-1.887895892129194</v>
      </c>
      <c r="CL32" s="572">
        <v>-9.6616454791133947E-3</v>
      </c>
      <c r="CM32" s="572">
        <v>-3.5218663463289675E-2</v>
      </c>
      <c r="CN32" s="42">
        <v>5168.6400000000003</v>
      </c>
      <c r="CO32" s="43">
        <v>1283.07</v>
      </c>
      <c r="CP32" s="576">
        <v>-3885.5700000000006</v>
      </c>
      <c r="CQ32" s="575">
        <v>-0.75175868313521554</v>
      </c>
      <c r="CR32" s="572">
        <v>0.19574148357308194</v>
      </c>
      <c r="CS32" s="572">
        <v>6.1333420014445784E-2</v>
      </c>
      <c r="CT32" s="42">
        <v>4047.26</v>
      </c>
      <c r="CU32" s="43">
        <v>3647.57</v>
      </c>
      <c r="CV32" s="576">
        <v>-399.69000000000005</v>
      </c>
      <c r="CW32" s="575">
        <v>-9.8755701388099609E-2</v>
      </c>
      <c r="CX32" s="572">
        <v>0.15327371935479964</v>
      </c>
      <c r="CY32" s="572">
        <v>0.17436144781040164</v>
      </c>
      <c r="CZ32" s="42">
        <v>4174.37</v>
      </c>
      <c r="DA32" s="43">
        <v>4130.3500000000004</v>
      </c>
      <c r="DB32" s="576">
        <v>-44.019999999999527</v>
      </c>
      <c r="DC32" s="575">
        <v>-1.0545303842256323E-2</v>
      </c>
      <c r="DD32" s="572">
        <v>0.15808750015148393</v>
      </c>
      <c r="DE32" s="571">
        <v>0.19743933796025639</v>
      </c>
      <c r="DF32" s="42">
        <v>90.89</v>
      </c>
      <c r="DG32" s="43">
        <v>207.46</v>
      </c>
      <c r="DH32" s="576">
        <v>116.57000000000001</v>
      </c>
      <c r="DI32" s="575">
        <v>1.2825393332599846</v>
      </c>
      <c r="DJ32" s="572">
        <v>3.4420937503787099E-3</v>
      </c>
      <c r="DK32" s="571">
        <v>9.9170203622537534E-3</v>
      </c>
      <c r="DL32" s="42">
        <v>-3143.88</v>
      </c>
      <c r="DM32" s="43">
        <v>-6702.31</v>
      </c>
      <c r="DN32" s="576">
        <v>-3558.4300000000003</v>
      </c>
      <c r="DO32" s="575">
        <v>-1.1318593584996883</v>
      </c>
      <c r="DP32" s="572">
        <v>-0.11906182968358037</v>
      </c>
      <c r="DQ32" s="572">
        <v>-0.32038438611846604</v>
      </c>
      <c r="DR32" s="574">
        <v>1.7691054404544353</v>
      </c>
      <c r="DS32" s="573">
        <v>3.0428266634155259</v>
      </c>
      <c r="DT32" s="42">
        <v>3217.13</v>
      </c>
      <c r="DU32" s="43">
        <v>7081.04</v>
      </c>
      <c r="DV32" s="572">
        <v>7.2197960087678092E-2</v>
      </c>
      <c r="DW32" s="572">
        <v>0.13843173220691662</v>
      </c>
      <c r="DX32" s="42">
        <v>-480.04</v>
      </c>
      <c r="DY32" s="43">
        <v>129.93</v>
      </c>
      <c r="DZ32" s="572">
        <v>-1.8179587236569435E-2</v>
      </c>
      <c r="EA32" s="571">
        <v>6.2109247838987285E-3</v>
      </c>
      <c r="EB32" s="570">
        <v>-4.83027891874932E-3</v>
      </c>
      <c r="EC32" s="569">
        <v>1.2285781050032085E-3</v>
      </c>
      <c r="ED32" s="570">
        <v>-2.2238495990289375E-2</v>
      </c>
      <c r="EE32" s="569">
        <v>6.0260723927536564E-3</v>
      </c>
    </row>
    <row r="33" spans="1:135" ht="17.25" customHeight="1">
      <c r="A33" s="14" t="s">
        <v>499</v>
      </c>
      <c r="B33" s="42">
        <v>0</v>
      </c>
      <c r="C33" s="43">
        <v>15089.13</v>
      </c>
      <c r="D33" s="576">
        <v>15089.13</v>
      </c>
      <c r="E33" s="571" t="s">
        <v>568</v>
      </c>
      <c r="F33" s="42">
        <v>0</v>
      </c>
      <c r="G33" s="43">
        <v>0</v>
      </c>
      <c r="H33" s="576">
        <v>0</v>
      </c>
      <c r="I33" s="571">
        <v>0</v>
      </c>
      <c r="J33" s="42">
        <v>0</v>
      </c>
      <c r="K33" s="43">
        <v>15089.13</v>
      </c>
      <c r="L33" s="576">
        <v>15089.13</v>
      </c>
      <c r="M33" s="571" t="s">
        <v>568</v>
      </c>
      <c r="N33" s="42">
        <v>0</v>
      </c>
      <c r="O33" s="43">
        <v>939.57</v>
      </c>
      <c r="P33" s="576">
        <v>939.57</v>
      </c>
      <c r="Q33" s="575" t="s">
        <v>568</v>
      </c>
      <c r="R33" s="572" t="s">
        <v>181</v>
      </c>
      <c r="S33" s="572">
        <v>6.2268003523065947E-2</v>
      </c>
      <c r="T33" s="42">
        <v>0</v>
      </c>
      <c r="U33" s="43">
        <v>-621.85</v>
      </c>
      <c r="V33" s="576">
        <v>-621.85</v>
      </c>
      <c r="W33" s="575" t="s">
        <v>568</v>
      </c>
      <c r="X33" s="572" t="s">
        <v>181</v>
      </c>
      <c r="Y33" s="572">
        <v>-0.66184531221729093</v>
      </c>
      <c r="Z33" s="42">
        <v>0</v>
      </c>
      <c r="AA33" s="43">
        <v>1561.43</v>
      </c>
      <c r="AB33" s="576">
        <v>1561.43</v>
      </c>
      <c r="AC33" s="575" t="s">
        <v>568</v>
      </c>
      <c r="AD33" s="572" t="s">
        <v>181</v>
      </c>
      <c r="AE33" s="571">
        <v>1.6618559553838457</v>
      </c>
      <c r="AF33" s="42">
        <v>0</v>
      </c>
      <c r="AG33" s="43">
        <v>98.8</v>
      </c>
      <c r="AH33" s="576">
        <v>98.8</v>
      </c>
      <c r="AI33" s="575" t="s">
        <v>568</v>
      </c>
      <c r="AJ33" s="572" t="s">
        <v>181</v>
      </c>
      <c r="AK33" s="571">
        <v>0.10515448556254456</v>
      </c>
      <c r="AL33" s="42">
        <v>0</v>
      </c>
      <c r="AM33" s="43">
        <v>1462.63</v>
      </c>
      <c r="AN33" s="576">
        <v>1462.63</v>
      </c>
      <c r="AO33" s="575" t="s">
        <v>568</v>
      </c>
      <c r="AP33" s="572" t="s">
        <v>181</v>
      </c>
      <c r="AQ33" s="571">
        <v>1.5567014698213013</v>
      </c>
      <c r="AR33" s="42">
        <v>0</v>
      </c>
      <c r="AS33" s="43">
        <v>0</v>
      </c>
      <c r="AT33" s="576">
        <v>0</v>
      </c>
      <c r="AU33" s="575">
        <v>0</v>
      </c>
      <c r="AV33" s="572" t="s">
        <v>181</v>
      </c>
      <c r="AW33" s="572">
        <v>0</v>
      </c>
      <c r="AX33" s="42">
        <v>0</v>
      </c>
      <c r="AY33" s="43">
        <v>0</v>
      </c>
      <c r="AZ33" s="576">
        <v>0</v>
      </c>
      <c r="BA33" s="575">
        <v>0</v>
      </c>
      <c r="BB33" s="572" t="s">
        <v>181</v>
      </c>
      <c r="BC33" s="572">
        <v>0</v>
      </c>
      <c r="BD33" s="42">
        <v>0</v>
      </c>
      <c r="BE33" s="43">
        <v>0</v>
      </c>
      <c r="BF33" s="576">
        <v>0</v>
      </c>
      <c r="BG33" s="575">
        <v>0</v>
      </c>
      <c r="BH33" s="572" t="s">
        <v>181</v>
      </c>
      <c r="BI33" s="572" t="s">
        <v>181</v>
      </c>
      <c r="BJ33" s="42">
        <v>0</v>
      </c>
      <c r="BK33" s="43">
        <v>0</v>
      </c>
      <c r="BL33" s="576">
        <v>0</v>
      </c>
      <c r="BM33" s="575">
        <v>0</v>
      </c>
      <c r="BN33" s="572" t="s">
        <v>181</v>
      </c>
      <c r="BO33" s="571">
        <v>0</v>
      </c>
      <c r="BP33" s="42">
        <v>0</v>
      </c>
      <c r="BQ33" s="43">
        <v>0</v>
      </c>
      <c r="BR33" s="576">
        <v>0</v>
      </c>
      <c r="BS33" s="575">
        <v>0</v>
      </c>
      <c r="BT33" s="572" t="s">
        <v>181</v>
      </c>
      <c r="BU33" s="571">
        <v>0</v>
      </c>
      <c r="BV33" s="42">
        <v>0</v>
      </c>
      <c r="BW33" s="43">
        <v>588.48</v>
      </c>
      <c r="BX33" s="576">
        <v>588.48</v>
      </c>
      <c r="BY33" s="575" t="s">
        <v>568</v>
      </c>
      <c r="BZ33" s="572" t="s">
        <v>181</v>
      </c>
      <c r="CA33" s="572">
        <v>3.900026045239189E-2</v>
      </c>
      <c r="CB33" s="42">
        <v>0</v>
      </c>
      <c r="CC33" s="43">
        <v>-8428.5</v>
      </c>
      <c r="CD33" s="576">
        <v>-8428.5</v>
      </c>
      <c r="CE33" s="575" t="s">
        <v>568</v>
      </c>
      <c r="CF33" s="572" t="s">
        <v>181</v>
      </c>
      <c r="CG33" s="571">
        <v>-8.970592930808774</v>
      </c>
      <c r="CH33" s="42">
        <v>0</v>
      </c>
      <c r="CI33" s="43">
        <v>-6.46</v>
      </c>
      <c r="CJ33" s="576">
        <v>-6.46</v>
      </c>
      <c r="CK33" s="575" t="s">
        <v>568</v>
      </c>
      <c r="CL33" s="572" t="s">
        <v>181</v>
      </c>
      <c r="CM33" s="572">
        <v>-4.2812276121950043E-4</v>
      </c>
      <c r="CN33" s="42">
        <v>0</v>
      </c>
      <c r="CO33" s="43">
        <v>9897.59</v>
      </c>
      <c r="CP33" s="576">
        <v>9897.59</v>
      </c>
      <c r="CQ33" s="575" t="s">
        <v>568</v>
      </c>
      <c r="CR33" s="572" t="s">
        <v>181</v>
      </c>
      <c r="CS33" s="572">
        <v>0.6559417275880054</v>
      </c>
      <c r="CT33" s="42">
        <v>0</v>
      </c>
      <c r="CU33" s="43">
        <v>1567.09</v>
      </c>
      <c r="CV33" s="576">
        <v>1567.09</v>
      </c>
      <c r="CW33" s="575" t="s">
        <v>568</v>
      </c>
      <c r="CX33" s="572" t="s">
        <v>181</v>
      </c>
      <c r="CY33" s="572">
        <v>0.10385555694728589</v>
      </c>
      <c r="CZ33" s="42">
        <v>0</v>
      </c>
      <c r="DA33" s="43">
        <v>9221.14</v>
      </c>
      <c r="DB33" s="576">
        <v>9221.14</v>
      </c>
      <c r="DC33" s="575" t="s">
        <v>568</v>
      </c>
      <c r="DD33" s="572" t="s">
        <v>181</v>
      </c>
      <c r="DE33" s="571">
        <v>0.61111144247547733</v>
      </c>
      <c r="DF33" s="42">
        <v>0</v>
      </c>
      <c r="DG33" s="43">
        <v>235.57</v>
      </c>
      <c r="DH33" s="576">
        <v>235.57</v>
      </c>
      <c r="DI33" s="575" t="s">
        <v>568</v>
      </c>
      <c r="DJ33" s="572" t="s">
        <v>181</v>
      </c>
      <c r="DK33" s="571">
        <v>1.561190075239593E-2</v>
      </c>
      <c r="DL33" s="42">
        <v>0</v>
      </c>
      <c r="DM33" s="43">
        <v>-1126.21</v>
      </c>
      <c r="DN33" s="576">
        <v>-1126.21</v>
      </c>
      <c r="DO33" s="575" t="s">
        <v>568</v>
      </c>
      <c r="DP33" s="572" t="s">
        <v>181</v>
      </c>
      <c r="DQ33" s="572">
        <v>-7.4637172587153799E-2</v>
      </c>
      <c r="DR33" s="574" t="s">
        <v>564</v>
      </c>
      <c r="DS33" s="573">
        <v>1.7699896761313525</v>
      </c>
      <c r="DT33" s="42">
        <v>0</v>
      </c>
      <c r="DU33" s="43">
        <v>5764.36</v>
      </c>
      <c r="DV33" s="572" t="s">
        <v>565</v>
      </c>
      <c r="DW33" s="572">
        <v>0.23573490886350257</v>
      </c>
      <c r="DX33" s="42">
        <v>0</v>
      </c>
      <c r="DY33" s="43">
        <v>4194.0600000000004</v>
      </c>
      <c r="DZ33" s="572" t="s">
        <v>181</v>
      </c>
      <c r="EA33" s="571">
        <v>0.27795240679880157</v>
      </c>
      <c r="EB33" s="570" t="s">
        <v>565</v>
      </c>
      <c r="EC33" s="569">
        <v>0.10821489674173557</v>
      </c>
      <c r="ED33" s="570" t="s">
        <v>565</v>
      </c>
      <c r="EE33" s="569">
        <v>0.20763876930544023</v>
      </c>
    </row>
    <row r="34" spans="1:135" ht="17.25" customHeight="1">
      <c r="A34" s="241" t="s">
        <v>479</v>
      </c>
      <c r="B34" s="42">
        <v>11718.86</v>
      </c>
      <c r="C34" s="43">
        <v>12247.67</v>
      </c>
      <c r="D34" s="576">
        <v>528.80999999999949</v>
      </c>
      <c r="E34" s="571">
        <v>4.5124696429516137E-2</v>
      </c>
      <c r="F34" s="42">
        <v>0</v>
      </c>
      <c r="G34" s="43">
        <v>0</v>
      </c>
      <c r="H34" s="576">
        <v>0</v>
      </c>
      <c r="I34" s="571">
        <v>0</v>
      </c>
      <c r="J34" s="42">
        <v>11718.86</v>
      </c>
      <c r="K34" s="43">
        <v>12247.67</v>
      </c>
      <c r="L34" s="576">
        <v>528.80999999999949</v>
      </c>
      <c r="M34" s="571">
        <v>4.5124696429516137E-2</v>
      </c>
      <c r="N34" s="42">
        <v>1169.1099999999999</v>
      </c>
      <c r="O34" s="43">
        <v>1744.63</v>
      </c>
      <c r="P34" s="576">
        <v>575.52000000000021</v>
      </c>
      <c r="Q34" s="575">
        <v>0.49227189913695057</v>
      </c>
      <c r="R34" s="572">
        <v>9.9763116890209447E-2</v>
      </c>
      <c r="S34" s="572">
        <v>0.1424458692959559</v>
      </c>
      <c r="T34" s="42">
        <v>366.12</v>
      </c>
      <c r="U34" s="43">
        <v>308.49</v>
      </c>
      <c r="V34" s="576">
        <v>-57.629999999999995</v>
      </c>
      <c r="W34" s="575">
        <v>-0.15740740740740738</v>
      </c>
      <c r="X34" s="572">
        <v>0.31316129363361878</v>
      </c>
      <c r="Y34" s="572">
        <v>0.17682259275605716</v>
      </c>
      <c r="Z34" s="42">
        <v>803</v>
      </c>
      <c r="AA34" s="43">
        <v>1436.13</v>
      </c>
      <c r="AB34" s="576">
        <v>633.13000000000011</v>
      </c>
      <c r="AC34" s="575">
        <v>0.78845579078455807</v>
      </c>
      <c r="AD34" s="572">
        <v>0.68684725988144835</v>
      </c>
      <c r="AE34" s="571">
        <v>0.82317167536956259</v>
      </c>
      <c r="AF34" s="42">
        <v>135.37</v>
      </c>
      <c r="AG34" s="43">
        <v>356.17</v>
      </c>
      <c r="AH34" s="576">
        <v>220.8</v>
      </c>
      <c r="AI34" s="575">
        <v>1.6310851739676442</v>
      </c>
      <c r="AJ34" s="572">
        <v>0.11578893346220631</v>
      </c>
      <c r="AK34" s="571">
        <v>0.20415216980104664</v>
      </c>
      <c r="AL34" s="42">
        <v>667.63</v>
      </c>
      <c r="AM34" s="43">
        <v>1079.97</v>
      </c>
      <c r="AN34" s="576">
        <v>412.34000000000003</v>
      </c>
      <c r="AO34" s="575">
        <v>0.61761754265086954</v>
      </c>
      <c r="AP34" s="572">
        <v>0.57105832641924203</v>
      </c>
      <c r="AQ34" s="571">
        <v>0.61902523744289617</v>
      </c>
      <c r="AR34" s="42">
        <v>-2.34</v>
      </c>
      <c r="AS34" s="43">
        <v>-12.39</v>
      </c>
      <c r="AT34" s="576">
        <v>-10.050000000000001</v>
      </c>
      <c r="AU34" s="575">
        <v>-4.2948717948717956</v>
      </c>
      <c r="AV34" s="572">
        <v>-1.9967812568799352E-4</v>
      </c>
      <c r="AW34" s="572">
        <v>-1.0116209858691491E-3</v>
      </c>
      <c r="AX34" s="42">
        <v>-0.14000000000000001</v>
      </c>
      <c r="AY34" s="43">
        <v>-0.5</v>
      </c>
      <c r="AZ34" s="576">
        <v>-0.36</v>
      </c>
      <c r="BA34" s="575">
        <v>-2.5714285714285712</v>
      </c>
      <c r="BB34" s="572">
        <v>-1.1974921093823509E-4</v>
      </c>
      <c r="BC34" s="572">
        <v>-2.8659371901205413E-4</v>
      </c>
      <c r="BD34" s="42">
        <v>66.400000000000006</v>
      </c>
      <c r="BE34" s="43">
        <v>57.72</v>
      </c>
      <c r="BF34" s="576">
        <v>-8.6800000000000068</v>
      </c>
      <c r="BG34" s="575">
        <v>-0.13072289156626515</v>
      </c>
      <c r="BH34" s="572" t="s">
        <v>181</v>
      </c>
      <c r="BI34" s="572" t="s">
        <v>181</v>
      </c>
      <c r="BJ34" s="42">
        <v>66.27</v>
      </c>
      <c r="BK34" s="43">
        <v>57.22</v>
      </c>
      <c r="BL34" s="576">
        <v>-9.0499999999999972</v>
      </c>
      <c r="BM34" s="575">
        <v>-0.13656254715557564</v>
      </c>
      <c r="BN34" s="572">
        <v>8.2528019925280194E-2</v>
      </c>
      <c r="BO34" s="571">
        <v>3.9843189683385204E-2</v>
      </c>
      <c r="BP34" s="42">
        <v>66.27</v>
      </c>
      <c r="BQ34" s="43">
        <v>57.22</v>
      </c>
      <c r="BR34" s="576">
        <v>-9.0499999999999972</v>
      </c>
      <c r="BS34" s="575">
        <v>-0.13656254715557564</v>
      </c>
      <c r="BT34" s="572">
        <v>9.9261567035633505E-2</v>
      </c>
      <c r="BU34" s="571">
        <v>5.2982953230182317E-2</v>
      </c>
      <c r="BV34" s="42">
        <v>1393.39</v>
      </c>
      <c r="BW34" s="43">
        <v>2277.54</v>
      </c>
      <c r="BX34" s="576">
        <v>884.14999999999986</v>
      </c>
      <c r="BY34" s="575">
        <v>0.63453160995844649</v>
      </c>
      <c r="BZ34" s="572">
        <v>0.11890149724461253</v>
      </c>
      <c r="CA34" s="572">
        <v>0.18595700243393232</v>
      </c>
      <c r="CB34" s="42">
        <v>-3557.19</v>
      </c>
      <c r="CC34" s="43">
        <v>-5156.12</v>
      </c>
      <c r="CD34" s="576">
        <v>-1598.9299999999998</v>
      </c>
      <c r="CE34" s="575">
        <v>-0.44949243644562137</v>
      </c>
      <c r="CF34" s="572">
        <v>-3.0426478261241461</v>
      </c>
      <c r="CG34" s="571">
        <v>-2.955423212944865</v>
      </c>
      <c r="CH34" s="42">
        <v>-44.47</v>
      </c>
      <c r="CI34" s="43">
        <v>-52.05</v>
      </c>
      <c r="CJ34" s="576">
        <v>-7.5799999999999983</v>
      </c>
      <c r="CK34" s="575">
        <v>-0.17045199010568921</v>
      </c>
      <c r="CL34" s="572">
        <v>-3.7947377133953301E-3</v>
      </c>
      <c r="CM34" s="572">
        <v>-4.249787918844972E-3</v>
      </c>
      <c r="CN34" s="42">
        <v>4203.03</v>
      </c>
      <c r="CO34" s="43">
        <v>6230.92</v>
      </c>
      <c r="CP34" s="576">
        <v>2027.8900000000003</v>
      </c>
      <c r="CQ34" s="575">
        <v>0.48248287544937829</v>
      </c>
      <c r="CR34" s="572">
        <v>0.35865519342325103</v>
      </c>
      <c r="CS34" s="572">
        <v>0.50874329566358334</v>
      </c>
      <c r="CT34" s="42">
        <v>2646.22</v>
      </c>
      <c r="CU34" s="43">
        <v>3177.49</v>
      </c>
      <c r="CV34" s="576">
        <v>531.27</v>
      </c>
      <c r="CW34" s="575">
        <v>0.20076562039437387</v>
      </c>
      <c r="CX34" s="572">
        <v>0.22580865374277018</v>
      </c>
      <c r="CY34" s="572">
        <v>0.25943628461576773</v>
      </c>
      <c r="CZ34" s="42">
        <v>2230.0500000000002</v>
      </c>
      <c r="DA34" s="43">
        <v>2470.42</v>
      </c>
      <c r="DB34" s="576">
        <v>240.36999999999989</v>
      </c>
      <c r="DC34" s="575">
        <v>0.10778682092329762</v>
      </c>
      <c r="DD34" s="572">
        <v>0.19029581375662821</v>
      </c>
      <c r="DE34" s="571">
        <v>0.20170530394760799</v>
      </c>
      <c r="DF34" s="42">
        <v>-3.62</v>
      </c>
      <c r="DG34" s="43">
        <v>18.29</v>
      </c>
      <c r="DH34" s="576">
        <v>21.91</v>
      </c>
      <c r="DI34" s="575">
        <v>6.0524861878453038</v>
      </c>
      <c r="DJ34" s="572">
        <v>-3.0890376708997289E-4</v>
      </c>
      <c r="DK34" s="571">
        <v>1.4933452648544579E-3</v>
      </c>
      <c r="DL34" s="42">
        <v>-669.62</v>
      </c>
      <c r="DM34" s="43">
        <v>564.73</v>
      </c>
      <c r="DN34" s="576">
        <v>1234.3499999999999</v>
      </c>
      <c r="DO34" s="575">
        <v>1.8433589199844687</v>
      </c>
      <c r="DP34" s="572">
        <v>-5.7140370309057366E-2</v>
      </c>
      <c r="DQ34" s="572">
        <v>4.6109178317181962E-2</v>
      </c>
      <c r="DR34" s="574">
        <v>2.0029806928987615</v>
      </c>
      <c r="DS34" s="573">
        <v>0.47708732649981017</v>
      </c>
      <c r="DT34" s="42">
        <v>688.58</v>
      </c>
      <c r="DU34" s="43">
        <v>868.38</v>
      </c>
      <c r="DV34" s="572">
        <v>5.5618651998503355E-2</v>
      </c>
      <c r="DW34" s="572">
        <v>6.8165092497117774E-2</v>
      </c>
      <c r="DX34" s="42">
        <v>-134.93</v>
      </c>
      <c r="DY34" s="43">
        <v>966.81</v>
      </c>
      <c r="DZ34" s="572">
        <v>-1.1513918589350842E-2</v>
      </c>
      <c r="EA34" s="571">
        <v>7.8938279689116375E-2</v>
      </c>
      <c r="EB34" s="570">
        <v>-6.5397100221213922E-3</v>
      </c>
      <c r="EC34" s="569">
        <v>4.0817338892376043E-2</v>
      </c>
      <c r="ED34" s="570">
        <v>-9.6645032505003892E-3</v>
      </c>
      <c r="EE34" s="569">
        <v>6.9930185849405913E-2</v>
      </c>
    </row>
    <row r="35" spans="1:135" ht="17.25" customHeight="1">
      <c r="A35" s="14" t="s">
        <v>498</v>
      </c>
      <c r="B35" s="42">
        <v>0</v>
      </c>
      <c r="C35" s="43">
        <v>4274.42</v>
      </c>
      <c r="D35" s="576">
        <v>4274.42</v>
      </c>
      <c r="E35" s="571" t="s">
        <v>568</v>
      </c>
      <c r="F35" s="42">
        <v>0</v>
      </c>
      <c r="G35" s="43">
        <v>0</v>
      </c>
      <c r="H35" s="576">
        <v>0</v>
      </c>
      <c r="I35" s="571">
        <v>0</v>
      </c>
      <c r="J35" s="42">
        <v>0</v>
      </c>
      <c r="K35" s="43">
        <v>4274.42</v>
      </c>
      <c r="L35" s="576">
        <v>4274.42</v>
      </c>
      <c r="M35" s="571" t="s">
        <v>568</v>
      </c>
      <c r="N35" s="42">
        <v>0</v>
      </c>
      <c r="O35" s="43">
        <v>833.51</v>
      </c>
      <c r="P35" s="576">
        <v>833.51</v>
      </c>
      <c r="Q35" s="575" t="s">
        <v>568</v>
      </c>
      <c r="R35" s="572" t="s">
        <v>181</v>
      </c>
      <c r="S35" s="572">
        <v>0.19499955549524847</v>
      </c>
      <c r="T35" s="42">
        <v>0</v>
      </c>
      <c r="U35" s="43">
        <v>61.39</v>
      </c>
      <c r="V35" s="576">
        <v>61.39</v>
      </c>
      <c r="W35" s="575" t="s">
        <v>568</v>
      </c>
      <c r="X35" s="572" t="s">
        <v>181</v>
      </c>
      <c r="Y35" s="572">
        <v>7.3652385694232825E-2</v>
      </c>
      <c r="Z35" s="42">
        <v>0</v>
      </c>
      <c r="AA35" s="43">
        <v>772.12</v>
      </c>
      <c r="AB35" s="576">
        <v>772.12</v>
      </c>
      <c r="AC35" s="575" t="s">
        <v>568</v>
      </c>
      <c r="AD35" s="572" t="s">
        <v>181</v>
      </c>
      <c r="AE35" s="571">
        <v>0.92634761430576718</v>
      </c>
      <c r="AF35" s="42">
        <v>0</v>
      </c>
      <c r="AG35" s="43">
        <v>74.59</v>
      </c>
      <c r="AH35" s="576">
        <v>74.59</v>
      </c>
      <c r="AI35" s="575" t="s">
        <v>568</v>
      </c>
      <c r="AJ35" s="572" t="s">
        <v>181</v>
      </c>
      <c r="AK35" s="571">
        <v>8.9489028325994896E-2</v>
      </c>
      <c r="AL35" s="42">
        <v>0</v>
      </c>
      <c r="AM35" s="43">
        <v>697.53</v>
      </c>
      <c r="AN35" s="576">
        <v>697.53</v>
      </c>
      <c r="AO35" s="575" t="s">
        <v>568</v>
      </c>
      <c r="AP35" s="572" t="s">
        <v>181</v>
      </c>
      <c r="AQ35" s="571">
        <v>0.83685858597977225</v>
      </c>
      <c r="AR35" s="42">
        <v>0</v>
      </c>
      <c r="AS35" s="43">
        <v>0</v>
      </c>
      <c r="AT35" s="576">
        <v>0</v>
      </c>
      <c r="AU35" s="575">
        <v>0</v>
      </c>
      <c r="AV35" s="572" t="s">
        <v>181</v>
      </c>
      <c r="AW35" s="572">
        <v>0</v>
      </c>
      <c r="AX35" s="42">
        <v>0</v>
      </c>
      <c r="AY35" s="43">
        <v>0</v>
      </c>
      <c r="AZ35" s="576">
        <v>0</v>
      </c>
      <c r="BA35" s="575">
        <v>0</v>
      </c>
      <c r="BB35" s="572" t="s">
        <v>181</v>
      </c>
      <c r="BC35" s="572">
        <v>0</v>
      </c>
      <c r="BD35" s="42">
        <v>0</v>
      </c>
      <c r="BE35" s="43">
        <v>920.34</v>
      </c>
      <c r="BF35" s="576">
        <v>920.34</v>
      </c>
      <c r="BG35" s="575" t="s">
        <v>568</v>
      </c>
      <c r="BH35" s="572" t="s">
        <v>181</v>
      </c>
      <c r="BI35" s="572" t="s">
        <v>181</v>
      </c>
      <c r="BJ35" s="42">
        <v>0</v>
      </c>
      <c r="BK35" s="43">
        <v>920.34</v>
      </c>
      <c r="BL35" s="576">
        <v>920.34</v>
      </c>
      <c r="BM35" s="575" t="s">
        <v>568</v>
      </c>
      <c r="BN35" s="572" t="s">
        <v>181</v>
      </c>
      <c r="BO35" s="571">
        <v>1.1919649795368596</v>
      </c>
      <c r="BP35" s="42">
        <v>0</v>
      </c>
      <c r="BQ35" s="43">
        <v>920.34</v>
      </c>
      <c r="BR35" s="576">
        <v>920.34</v>
      </c>
      <c r="BS35" s="575" t="s">
        <v>568</v>
      </c>
      <c r="BT35" s="572" t="s">
        <v>181</v>
      </c>
      <c r="BU35" s="571">
        <v>1.3194271214141329</v>
      </c>
      <c r="BV35" s="42">
        <v>0</v>
      </c>
      <c r="BW35" s="43">
        <v>210.7</v>
      </c>
      <c r="BX35" s="576">
        <v>210.7</v>
      </c>
      <c r="BY35" s="575" t="s">
        <v>568</v>
      </c>
      <c r="BZ35" s="572" t="s">
        <v>181</v>
      </c>
      <c r="CA35" s="572">
        <v>4.9293237445080268E-2</v>
      </c>
      <c r="CB35" s="42">
        <v>0</v>
      </c>
      <c r="CC35" s="43">
        <v>-1096.8399999999999</v>
      </c>
      <c r="CD35" s="576">
        <v>-1096.8399999999999</v>
      </c>
      <c r="CE35" s="575" t="s">
        <v>568</v>
      </c>
      <c r="CF35" s="572" t="s">
        <v>181</v>
      </c>
      <c r="CG35" s="571">
        <v>-1.3159290230471139</v>
      </c>
      <c r="CH35" s="42">
        <v>0</v>
      </c>
      <c r="CI35" s="43">
        <v>0</v>
      </c>
      <c r="CJ35" s="576">
        <v>0</v>
      </c>
      <c r="CK35" s="575">
        <v>0</v>
      </c>
      <c r="CL35" s="572" t="s">
        <v>181</v>
      </c>
      <c r="CM35" s="572">
        <v>0</v>
      </c>
      <c r="CN35" s="42">
        <v>0</v>
      </c>
      <c r="CO35" s="43">
        <v>874.03</v>
      </c>
      <c r="CP35" s="576">
        <v>874.03</v>
      </c>
      <c r="CQ35" s="575" t="s">
        <v>568</v>
      </c>
      <c r="CR35" s="572" t="s">
        <v>181</v>
      </c>
      <c r="CS35" s="572">
        <v>0.20447920419612484</v>
      </c>
      <c r="CT35" s="42">
        <v>0</v>
      </c>
      <c r="CU35" s="43">
        <v>805.57</v>
      </c>
      <c r="CV35" s="576">
        <v>805.57</v>
      </c>
      <c r="CW35" s="575" t="s">
        <v>568</v>
      </c>
      <c r="CX35" s="572" t="s">
        <v>181</v>
      </c>
      <c r="CY35" s="572">
        <v>0.18846299614918516</v>
      </c>
      <c r="CZ35" s="42">
        <v>0</v>
      </c>
      <c r="DA35" s="43">
        <v>719.73</v>
      </c>
      <c r="DB35" s="576">
        <v>719.73</v>
      </c>
      <c r="DC35" s="575" t="s">
        <v>568</v>
      </c>
      <c r="DD35" s="572" t="s">
        <v>181</v>
      </c>
      <c r="DE35" s="571">
        <v>0.16838073937516668</v>
      </c>
      <c r="DF35" s="42">
        <v>0</v>
      </c>
      <c r="DG35" s="43">
        <v>432.7</v>
      </c>
      <c r="DH35" s="576">
        <v>432.7</v>
      </c>
      <c r="DI35" s="575" t="s">
        <v>568</v>
      </c>
      <c r="DJ35" s="572" t="s">
        <v>181</v>
      </c>
      <c r="DK35" s="571">
        <v>0.10123010841236939</v>
      </c>
      <c r="DL35" s="42">
        <v>0</v>
      </c>
      <c r="DM35" s="43">
        <v>-1083.96</v>
      </c>
      <c r="DN35" s="576">
        <v>-1083.96</v>
      </c>
      <c r="DO35" s="575" t="s">
        <v>568</v>
      </c>
      <c r="DP35" s="572" t="s">
        <v>181</v>
      </c>
      <c r="DQ35" s="572">
        <v>-0.25359230024190416</v>
      </c>
      <c r="DR35" s="574" t="s">
        <v>564</v>
      </c>
      <c r="DS35" s="573">
        <v>2.5539976775192468</v>
      </c>
      <c r="DT35" s="42">
        <v>0</v>
      </c>
      <c r="DU35" s="43">
        <v>649.71</v>
      </c>
      <c r="DV35" s="572" t="s">
        <v>565</v>
      </c>
      <c r="DW35" s="572">
        <v>4.6054603967996766E-2</v>
      </c>
      <c r="DX35" s="42">
        <v>0</v>
      </c>
      <c r="DY35" s="43">
        <v>-444.24</v>
      </c>
      <c r="DZ35" s="572" t="s">
        <v>181</v>
      </c>
      <c r="EA35" s="571">
        <v>-0.10392988990319155</v>
      </c>
      <c r="EB35" s="570" t="s">
        <v>565</v>
      </c>
      <c r="EC35" s="569">
        <v>-2.2667879578588401E-2</v>
      </c>
      <c r="ED35" s="570" t="s">
        <v>565</v>
      </c>
      <c r="EE35" s="569">
        <v>-3.2995561492370706E-2</v>
      </c>
    </row>
    <row r="36" spans="1:135" ht="17.25" customHeight="1" thickBot="1">
      <c r="A36" s="14" t="s">
        <v>1</v>
      </c>
      <c r="B36" s="42">
        <v>18205.46</v>
      </c>
      <c r="C36" s="43">
        <v>0</v>
      </c>
      <c r="D36" s="576">
        <v>-18205.46</v>
      </c>
      <c r="E36" s="571">
        <v>-1</v>
      </c>
      <c r="F36" s="42">
        <v>0</v>
      </c>
      <c r="G36" s="43">
        <v>0</v>
      </c>
      <c r="H36" s="576">
        <v>0</v>
      </c>
      <c r="I36" s="571">
        <v>0</v>
      </c>
      <c r="J36" s="42">
        <v>18205.46</v>
      </c>
      <c r="K36" s="43">
        <v>0</v>
      </c>
      <c r="L36" s="576">
        <v>-18205.46</v>
      </c>
      <c r="M36" s="571">
        <v>-1</v>
      </c>
      <c r="N36" s="42">
        <v>9077.43</v>
      </c>
      <c r="O36" s="43">
        <v>0</v>
      </c>
      <c r="P36" s="576">
        <v>-9077.43</v>
      </c>
      <c r="Q36" s="575">
        <v>-1</v>
      </c>
      <c r="R36" s="572">
        <v>0.4986103070177848</v>
      </c>
      <c r="S36" s="572" t="s">
        <v>181</v>
      </c>
      <c r="T36" s="42">
        <v>-4265.5600000000004</v>
      </c>
      <c r="U36" s="43">
        <v>0</v>
      </c>
      <c r="V36" s="576">
        <v>4265.5600000000004</v>
      </c>
      <c r="W36" s="575">
        <v>1</v>
      </c>
      <c r="X36" s="572">
        <v>-0.46990833308546587</v>
      </c>
      <c r="Y36" s="572" t="s">
        <v>181</v>
      </c>
      <c r="Z36" s="42">
        <v>13343</v>
      </c>
      <c r="AA36" s="43">
        <v>0</v>
      </c>
      <c r="AB36" s="576">
        <v>-13343</v>
      </c>
      <c r="AC36" s="575">
        <v>-1</v>
      </c>
      <c r="AD36" s="572">
        <v>1.4699094347188577</v>
      </c>
      <c r="AE36" s="571" t="s">
        <v>181</v>
      </c>
      <c r="AF36" s="42">
        <v>5615.72</v>
      </c>
      <c r="AG36" s="43">
        <v>0</v>
      </c>
      <c r="AH36" s="576">
        <v>-5615.72</v>
      </c>
      <c r="AI36" s="575">
        <v>-1</v>
      </c>
      <c r="AJ36" s="572">
        <v>0.61864646711679405</v>
      </c>
      <c r="AK36" s="571" t="s">
        <v>181</v>
      </c>
      <c r="AL36" s="42">
        <v>7727.28</v>
      </c>
      <c r="AM36" s="43">
        <v>0</v>
      </c>
      <c r="AN36" s="576">
        <v>-7727.28</v>
      </c>
      <c r="AO36" s="575">
        <v>-1</v>
      </c>
      <c r="AP36" s="572">
        <v>0.85126296760206355</v>
      </c>
      <c r="AQ36" s="571" t="s">
        <v>181</v>
      </c>
      <c r="AR36" s="42">
        <v>8412.73</v>
      </c>
      <c r="AS36" s="43">
        <v>0</v>
      </c>
      <c r="AT36" s="576">
        <v>-8412.73</v>
      </c>
      <c r="AU36" s="575">
        <v>-1</v>
      </c>
      <c r="AV36" s="572">
        <v>0.46209928230322111</v>
      </c>
      <c r="AW36" s="572" t="s">
        <v>181</v>
      </c>
      <c r="AX36" s="42">
        <v>5884.08</v>
      </c>
      <c r="AY36" s="43">
        <v>0</v>
      </c>
      <c r="AZ36" s="576">
        <v>-5884.08</v>
      </c>
      <c r="BA36" s="575">
        <v>-1</v>
      </c>
      <c r="BB36" s="572">
        <v>0.64820990081994567</v>
      </c>
      <c r="BC36" s="572" t="s">
        <v>181</v>
      </c>
      <c r="BD36" s="42">
        <v>3076.97</v>
      </c>
      <c r="BE36" s="43">
        <v>0</v>
      </c>
      <c r="BF36" s="576">
        <v>-3076.97</v>
      </c>
      <c r="BG36" s="575">
        <v>-1</v>
      </c>
      <c r="BH36" s="572">
        <v>0.52293136735054591</v>
      </c>
      <c r="BI36" s="572" t="s">
        <v>181</v>
      </c>
      <c r="BJ36" s="42">
        <v>8961.06</v>
      </c>
      <c r="BK36" s="43">
        <v>0</v>
      </c>
      <c r="BL36" s="576">
        <v>-8961.06</v>
      </c>
      <c r="BM36" s="575">
        <v>-1</v>
      </c>
      <c r="BN36" s="572">
        <v>0.67159259536835791</v>
      </c>
      <c r="BO36" s="571" t="s">
        <v>181</v>
      </c>
      <c r="BP36" s="42">
        <v>6149.17</v>
      </c>
      <c r="BQ36" s="43">
        <v>0</v>
      </c>
      <c r="BR36" s="576">
        <v>-6149.17</v>
      </c>
      <c r="BS36" s="575">
        <v>-1</v>
      </c>
      <c r="BT36" s="572">
        <v>0.79577419221252499</v>
      </c>
      <c r="BU36" s="571" t="s">
        <v>181</v>
      </c>
      <c r="BV36" s="42">
        <v>5099.28</v>
      </c>
      <c r="BW36" s="43">
        <v>0</v>
      </c>
      <c r="BX36" s="576">
        <v>-5099.28</v>
      </c>
      <c r="BY36" s="575">
        <v>-1</v>
      </c>
      <c r="BZ36" s="572">
        <v>0.28009619092294291</v>
      </c>
      <c r="CA36" s="572" t="s">
        <v>181</v>
      </c>
      <c r="CB36" s="42">
        <v>8555.7999999999993</v>
      </c>
      <c r="CC36" s="43">
        <v>0</v>
      </c>
      <c r="CD36" s="576">
        <v>-8555.7999999999993</v>
      </c>
      <c r="CE36" s="575">
        <v>-1</v>
      </c>
      <c r="CF36" s="572">
        <v>0.94253549738196818</v>
      </c>
      <c r="CG36" s="571" t="s">
        <v>181</v>
      </c>
      <c r="CH36" s="42">
        <v>-200.4</v>
      </c>
      <c r="CI36" s="43">
        <v>0</v>
      </c>
      <c r="CJ36" s="576">
        <v>200.4</v>
      </c>
      <c r="CK36" s="575">
        <v>1</v>
      </c>
      <c r="CL36" s="572">
        <v>-1.1007686704977518E-2</v>
      </c>
      <c r="CM36" s="572" t="s">
        <v>181</v>
      </c>
      <c r="CN36" s="42">
        <v>-6777.3</v>
      </c>
      <c r="CO36" s="43">
        <v>0</v>
      </c>
      <c r="CP36" s="576">
        <v>6777.3</v>
      </c>
      <c r="CQ36" s="575">
        <v>1</v>
      </c>
      <c r="CR36" s="572">
        <v>-0.37226744064692685</v>
      </c>
      <c r="CS36" s="572" t="s">
        <v>181</v>
      </c>
      <c r="CT36" s="42">
        <v>4698.6400000000003</v>
      </c>
      <c r="CU36" s="43">
        <v>0</v>
      </c>
      <c r="CV36" s="576">
        <v>-4698.6400000000003</v>
      </c>
      <c r="CW36" s="575">
        <v>-1</v>
      </c>
      <c r="CX36" s="572">
        <v>0.25808960608520742</v>
      </c>
      <c r="CY36" s="572" t="s">
        <v>181</v>
      </c>
      <c r="CZ36" s="42">
        <v>6921.51</v>
      </c>
      <c r="DA36" s="43">
        <v>0</v>
      </c>
      <c r="DB36" s="576">
        <v>-6921.51</v>
      </c>
      <c r="DC36" s="575">
        <v>-1</v>
      </c>
      <c r="DD36" s="572">
        <v>0.38018869064555361</v>
      </c>
      <c r="DE36" s="571" t="s">
        <v>181</v>
      </c>
      <c r="DF36" s="42">
        <v>-629.54999999999995</v>
      </c>
      <c r="DG36" s="43">
        <v>0</v>
      </c>
      <c r="DH36" s="576">
        <v>629.54999999999995</v>
      </c>
      <c r="DI36" s="575">
        <v>1</v>
      </c>
      <c r="DJ36" s="572">
        <v>-3.4580285255082818E-2</v>
      </c>
      <c r="DK36" s="571" t="s">
        <v>181</v>
      </c>
      <c r="DL36" s="42">
        <v>-17767.900000000001</v>
      </c>
      <c r="DM36" s="43">
        <v>0</v>
      </c>
      <c r="DN36" s="576">
        <v>17767.900000000001</v>
      </c>
      <c r="DO36" s="575">
        <v>1</v>
      </c>
      <c r="DP36" s="572">
        <v>-0.9759654521226051</v>
      </c>
      <c r="DQ36" s="572" t="s">
        <v>181</v>
      </c>
      <c r="DR36" s="574">
        <v>3.2993731300017601</v>
      </c>
      <c r="DS36" s="573" t="s">
        <v>564</v>
      </c>
      <c r="DT36" s="42">
        <v>4300.2</v>
      </c>
      <c r="DU36" s="43">
        <v>0</v>
      </c>
      <c r="DV36" s="572">
        <v>5.597339097496179E-2</v>
      </c>
      <c r="DW36" s="572" t="s">
        <v>565</v>
      </c>
      <c r="DX36" s="42">
        <v>-28480.25</v>
      </c>
      <c r="DY36" s="43">
        <v>0</v>
      </c>
      <c r="DZ36" s="572">
        <v>-1.5643795872227344</v>
      </c>
      <c r="EA36" s="571" t="s">
        <v>181</v>
      </c>
      <c r="EB36" s="570">
        <v>-0.15114304498779529</v>
      </c>
      <c r="EC36" s="569" t="s">
        <v>565</v>
      </c>
      <c r="ED36" s="1426" t="s">
        <v>565</v>
      </c>
      <c r="EE36" s="569" t="s">
        <v>565</v>
      </c>
    </row>
    <row r="37" spans="1:135" s="5" customFormat="1" ht="21" customHeight="1" thickTop="1" thickBot="1">
      <c r="A37" s="72" t="s">
        <v>262</v>
      </c>
      <c r="B37" s="73">
        <v>9111797</v>
      </c>
      <c r="C37" s="74">
        <v>9831738.9500000011</v>
      </c>
      <c r="D37" s="568">
        <v>719941.95000000019</v>
      </c>
      <c r="E37" s="352">
        <v>7.9012070835204201E-2</v>
      </c>
      <c r="F37" s="73">
        <v>1096.9100000000046</v>
      </c>
      <c r="G37" s="74">
        <v>-2140.7100000000032</v>
      </c>
      <c r="H37" s="568">
        <v>-3237.6200000000035</v>
      </c>
      <c r="I37" s="352">
        <v>-2.9515821717369652</v>
      </c>
      <c r="J37" s="73">
        <v>9112893.8800000008</v>
      </c>
      <c r="K37" s="74">
        <v>9829598.2200000025</v>
      </c>
      <c r="L37" s="568">
        <v>716704.34000000032</v>
      </c>
      <c r="M37" s="352">
        <v>7.864728256881684E-2</v>
      </c>
      <c r="N37" s="73">
        <v>6626092.709999999</v>
      </c>
      <c r="O37" s="74">
        <v>7328659.8900000006</v>
      </c>
      <c r="P37" s="568">
        <v>702567.17999999993</v>
      </c>
      <c r="Q37" s="567">
        <v>0.10603038785432292</v>
      </c>
      <c r="R37" s="357">
        <v>0.72719933400623382</v>
      </c>
      <c r="S37" s="352">
        <v>0.74540830744900932</v>
      </c>
      <c r="T37" s="73">
        <v>228594.63</v>
      </c>
      <c r="U37" s="74">
        <v>327956.02999999997</v>
      </c>
      <c r="V37" s="568">
        <v>99361.39999999998</v>
      </c>
      <c r="W37" s="567">
        <v>0.43466200408994721</v>
      </c>
      <c r="X37" s="357">
        <v>3.4499159611064367E-2</v>
      </c>
      <c r="Y37" s="352">
        <v>4.474979531353309E-2</v>
      </c>
      <c r="Z37" s="126">
        <v>6159153.6599999992</v>
      </c>
      <c r="AA37" s="127">
        <v>6705371.9900000002</v>
      </c>
      <c r="AB37" s="568">
        <v>546218.33000000031</v>
      </c>
      <c r="AC37" s="567">
        <v>8.8683991365138479E-2</v>
      </c>
      <c r="AD37" s="357">
        <v>0.92953025705551895</v>
      </c>
      <c r="AE37" s="352">
        <v>0.91495199540498795</v>
      </c>
      <c r="AF37" s="126">
        <v>424509.30000000005</v>
      </c>
      <c r="AG37" s="127">
        <v>446918.64000000007</v>
      </c>
      <c r="AH37" s="568">
        <v>22409.339999999993</v>
      </c>
      <c r="AI37" s="567">
        <v>5.2788808160386648E-2</v>
      </c>
      <c r="AJ37" s="357">
        <v>6.406630854399864E-2</v>
      </c>
      <c r="AK37" s="352">
        <v>6.0982314189504574E-2</v>
      </c>
      <c r="AL37" s="126">
        <v>5734645.3800000008</v>
      </c>
      <c r="AM37" s="127">
        <v>6258453.3500000024</v>
      </c>
      <c r="AN37" s="568">
        <v>523807.97</v>
      </c>
      <c r="AO37" s="567">
        <v>9.1340952280470664E-2</v>
      </c>
      <c r="AP37" s="357">
        <v>0.86546410244839478</v>
      </c>
      <c r="AQ37" s="352">
        <v>0.85396968121548367</v>
      </c>
      <c r="AR37" s="126">
        <v>3937831.7</v>
      </c>
      <c r="AS37" s="127">
        <v>4003115.88</v>
      </c>
      <c r="AT37" s="568">
        <v>65284.180000000022</v>
      </c>
      <c r="AU37" s="567">
        <v>1.657871259454783E-2</v>
      </c>
      <c r="AV37" s="357">
        <v>0.4321685063879277</v>
      </c>
      <c r="AW37" s="357">
        <v>0.40716254778103111</v>
      </c>
      <c r="AX37" s="126">
        <v>2958596.9399999995</v>
      </c>
      <c r="AY37" s="127">
        <v>3145460.5200000005</v>
      </c>
      <c r="AZ37" s="568">
        <v>186863.58000000005</v>
      </c>
      <c r="BA37" s="567">
        <v>6.3159525879858791E-2</v>
      </c>
      <c r="BB37" s="357">
        <v>0.4465070244995108</v>
      </c>
      <c r="BC37" s="352">
        <v>0.42919995841149616</v>
      </c>
      <c r="BD37" s="126">
        <v>218423.32000000004</v>
      </c>
      <c r="BE37" s="127">
        <v>431890.4200000001</v>
      </c>
      <c r="BF37" s="568">
        <v>213467.1</v>
      </c>
      <c r="BG37" s="567">
        <v>0.97730910783702052</v>
      </c>
      <c r="BH37" s="357">
        <v>7.3826656496170137E-2</v>
      </c>
      <c r="BI37" s="352">
        <v>0.13730594208825106</v>
      </c>
      <c r="BJ37" s="126">
        <v>3177019.2200000007</v>
      </c>
      <c r="BK37" s="127">
        <v>3577350.97</v>
      </c>
      <c r="BL37" s="568">
        <v>400331.75000000017</v>
      </c>
      <c r="BM37" s="567">
        <v>0.12600860186171597</v>
      </c>
      <c r="BN37" s="357">
        <v>0.51582074346234141</v>
      </c>
      <c r="BO37" s="352">
        <v>0.53350522168420367</v>
      </c>
      <c r="BP37" s="126">
        <v>3131311.37</v>
      </c>
      <c r="BQ37" s="127">
        <v>3533072.3400000003</v>
      </c>
      <c r="BR37" s="568">
        <v>401760.97000000009</v>
      </c>
      <c r="BS37" s="567">
        <v>0.12830438194333901</v>
      </c>
      <c r="BT37" s="357">
        <v>0.54603400254193224</v>
      </c>
      <c r="BU37" s="352">
        <v>0.56452802991652862</v>
      </c>
      <c r="BV37" s="126">
        <v>1446713.5599999996</v>
      </c>
      <c r="BW37" s="127">
        <v>1591832.01</v>
      </c>
      <c r="BX37" s="568">
        <v>145118.44999999995</v>
      </c>
      <c r="BY37" s="567">
        <v>0.100309041134584</v>
      </c>
      <c r="BZ37" s="357">
        <v>0.15877368207390918</v>
      </c>
      <c r="CA37" s="352">
        <v>0.16190747314339543</v>
      </c>
      <c r="CB37" s="126">
        <v>849955.19000000018</v>
      </c>
      <c r="CC37" s="127">
        <v>978593.65</v>
      </c>
      <c r="CD37" s="568">
        <v>128638.46000000004</v>
      </c>
      <c r="CE37" s="567">
        <v>0.15134734338171382</v>
      </c>
      <c r="CF37" s="357">
        <v>0.1282739658497776</v>
      </c>
      <c r="CG37" s="352">
        <v>0.13352968546613778</v>
      </c>
      <c r="CH37" s="126">
        <v>-35359.250000000007</v>
      </c>
      <c r="CI37" s="127">
        <v>-35466.140000000007</v>
      </c>
      <c r="CJ37" s="568">
        <v>-106.89000000000058</v>
      </c>
      <c r="CK37" s="567">
        <v>-3.0229713582725706E-3</v>
      </c>
      <c r="CL37" s="357">
        <v>-3.880601159134692E-3</v>
      </c>
      <c r="CM37" s="352">
        <v>-3.6073109935450434E-3</v>
      </c>
      <c r="CN37" s="126">
        <v>1788738.0799999998</v>
      </c>
      <c r="CO37" s="127">
        <v>1782253.5200000003</v>
      </c>
      <c r="CP37" s="568">
        <v>-6484.5599999999786</v>
      </c>
      <c r="CQ37" s="567">
        <v>-3.6252149336472956E-3</v>
      </c>
      <c r="CR37" s="357">
        <v>0.19631013289694665</v>
      </c>
      <c r="CS37" s="352">
        <v>0.18127551281251217</v>
      </c>
      <c r="CT37" s="126">
        <v>620622.67999999993</v>
      </c>
      <c r="CU37" s="127">
        <v>660782.18999999983</v>
      </c>
      <c r="CV37" s="568">
        <v>40159.509999999995</v>
      </c>
      <c r="CW37" s="567">
        <v>6.4708415103360215E-2</v>
      </c>
      <c r="CX37" s="357">
        <v>6.8111995910356646E-2</v>
      </c>
      <c r="CY37" s="352">
        <v>6.7209086140351579E-2</v>
      </c>
      <c r="CZ37" s="126">
        <v>1340072.5400000005</v>
      </c>
      <c r="DA37" s="127">
        <v>1554520.8200000003</v>
      </c>
      <c r="DB37" s="568">
        <v>214448.27999999997</v>
      </c>
      <c r="DC37" s="567">
        <v>0.16002736687672126</v>
      </c>
      <c r="DD37" s="357">
        <v>0.14707006093309591</v>
      </c>
      <c r="DE37" s="352">
        <v>0.15811249951871434</v>
      </c>
      <c r="DF37" s="126">
        <v>27057.749999999996</v>
      </c>
      <c r="DG37" s="127">
        <v>15722.490000000003</v>
      </c>
      <c r="DH37" s="568">
        <v>-11335.26</v>
      </c>
      <c r="DI37" s="567">
        <v>-0.418928403137733</v>
      </c>
      <c r="DJ37" s="357">
        <v>2.9695295011510896E-3</v>
      </c>
      <c r="DK37" s="352">
        <v>1.5991565764670757E-3</v>
      </c>
      <c r="DL37" s="126">
        <v>-199014.89999999997</v>
      </c>
      <c r="DM37" s="127">
        <v>-448771.00000000006</v>
      </c>
      <c r="DN37" s="568">
        <v>-249756.10000000006</v>
      </c>
      <c r="DO37" s="567">
        <v>-1.2549618144169112</v>
      </c>
      <c r="DP37" s="357">
        <v>-2.1841454545135273E-2</v>
      </c>
      <c r="DQ37" s="352">
        <v>-4.5645129745842165E-2</v>
      </c>
      <c r="DR37" s="566">
        <v>1.0347039628106873</v>
      </c>
      <c r="DS37" s="352">
        <v>1.0717063777426734</v>
      </c>
      <c r="DT37" s="126">
        <v>514059.68000000005</v>
      </c>
      <c r="DU37" s="127">
        <v>698803.15999999992</v>
      </c>
      <c r="DV37" s="357">
        <v>7.1633924650867487E-2</v>
      </c>
      <c r="DW37" s="352">
        <v>8.5920312857183934E-2</v>
      </c>
      <c r="DX37" s="126">
        <v>183190.25</v>
      </c>
      <c r="DY37" s="127">
        <v>144335.03000000003</v>
      </c>
      <c r="DZ37" s="357">
        <v>2.0104733457077677E-2</v>
      </c>
      <c r="EA37" s="352">
        <v>1.4680518953363791E-2</v>
      </c>
      <c r="EB37" s="564">
        <v>1.3116914365189469E-2</v>
      </c>
      <c r="EC37" s="565">
        <v>9.4287539630590889E-3</v>
      </c>
      <c r="ED37" s="564">
        <v>5.2581464741042305E-2</v>
      </c>
      <c r="EE37" s="563">
        <v>3.8729635624555669E-2</v>
      </c>
    </row>
    <row r="38" spans="1:135" ht="13.5" thickTop="1">
      <c r="B38" s="805" t="s">
        <v>275</v>
      </c>
      <c r="F38" s="562"/>
      <c r="J38" s="562"/>
      <c r="AR38" s="805" t="s">
        <v>275</v>
      </c>
      <c r="AW38" s="10"/>
      <c r="BV38" s="805" t="s">
        <v>275</v>
      </c>
      <c r="DL38" s="805" t="s">
        <v>275</v>
      </c>
    </row>
    <row r="39" spans="1:135">
      <c r="B39" s="9" t="s">
        <v>428</v>
      </c>
      <c r="F39" s="9"/>
      <c r="J39" s="9"/>
      <c r="AA39" s="16"/>
      <c r="AM39" s="173"/>
      <c r="AR39" s="560" t="s">
        <v>68</v>
      </c>
      <c r="AW39" s="10"/>
      <c r="AX39" s="18"/>
      <c r="AY39" s="19"/>
      <c r="AZ39" s="19"/>
      <c r="BA39" s="19"/>
      <c r="BB39" s="18"/>
      <c r="BC39" s="19"/>
      <c r="BD39" s="18"/>
      <c r="BE39" s="10"/>
      <c r="BF39" s="10"/>
      <c r="BG39" s="10"/>
      <c r="BP39" s="559"/>
      <c r="BQ39" s="559"/>
      <c r="CO39" s="173"/>
      <c r="DL39" s="560" t="s">
        <v>427</v>
      </c>
    </row>
    <row r="40" spans="1:135">
      <c r="B40" s="9" t="s">
        <v>69</v>
      </c>
      <c r="F40" s="9"/>
      <c r="J40" s="9"/>
      <c r="AG40" s="173"/>
      <c r="AR40" s="560" t="s">
        <v>70</v>
      </c>
      <c r="AW40" s="10"/>
      <c r="AX40" s="18"/>
      <c r="AY40" s="19"/>
      <c r="AZ40" s="19"/>
      <c r="BA40" s="19"/>
      <c r="BB40" s="18"/>
      <c r="BC40" s="19"/>
      <c r="BD40" s="18"/>
      <c r="BE40" s="10"/>
      <c r="BF40" s="10"/>
      <c r="BG40" s="10"/>
      <c r="BP40" s="559"/>
      <c r="BQ40" s="559"/>
      <c r="CO40" s="173"/>
    </row>
    <row r="41" spans="1:135">
      <c r="B41" s="9" t="s">
        <v>494</v>
      </c>
      <c r="F41" s="9"/>
      <c r="J41" s="9"/>
      <c r="AM41" s="702"/>
      <c r="AR41" s="560" t="s">
        <v>72</v>
      </c>
      <c r="AW41" s="10"/>
      <c r="AX41" s="18"/>
      <c r="AY41" s="19"/>
      <c r="AZ41" s="19"/>
      <c r="BA41" s="19"/>
      <c r="BB41" s="18"/>
      <c r="BC41" s="19"/>
      <c r="BD41" s="18"/>
      <c r="BE41" s="10"/>
      <c r="BF41" s="10"/>
      <c r="BG41" s="10"/>
      <c r="BK41" s="173"/>
      <c r="BP41" s="559"/>
      <c r="BQ41" s="559"/>
      <c r="DL41" s="561"/>
      <c r="DM41" s="702"/>
      <c r="DR41" s="173"/>
      <c r="DS41" s="173"/>
    </row>
    <row r="42" spans="1:135">
      <c r="B42" s="9" t="s">
        <v>426</v>
      </c>
      <c r="F42" s="9"/>
      <c r="J42" s="9"/>
      <c r="AM42" s="173"/>
      <c r="AR42" s="560" t="s">
        <v>73</v>
      </c>
      <c r="AW42" s="10"/>
      <c r="AX42" s="18"/>
      <c r="AY42" s="19"/>
      <c r="AZ42" s="19"/>
      <c r="BA42" s="19"/>
      <c r="BB42" s="18"/>
      <c r="BC42" s="19"/>
      <c r="BD42" s="18"/>
      <c r="BE42" s="10"/>
      <c r="BF42" s="10"/>
      <c r="BG42" s="10"/>
      <c r="BP42" s="559"/>
      <c r="BQ42" s="559"/>
      <c r="CO42" s="173"/>
      <c r="DM42" s="198"/>
      <c r="DR42" s="699"/>
      <c r="DS42" s="699"/>
    </row>
    <row r="43" spans="1:135">
      <c r="C43" s="16"/>
      <c r="G43" s="16"/>
      <c r="K43" s="16"/>
      <c r="AR43" s="560" t="s">
        <v>425</v>
      </c>
      <c r="BP43" s="559"/>
      <c r="BQ43" s="559"/>
      <c r="DL43" s="173"/>
      <c r="DM43" s="173"/>
    </row>
    <row r="44" spans="1:135">
      <c r="M44" s="16"/>
    </row>
    <row r="46" spans="1:135">
      <c r="B46" s="558"/>
      <c r="F46" s="558"/>
      <c r="J46" s="558"/>
      <c r="AM46" s="173"/>
      <c r="DL46" s="173"/>
      <c r="DM46" s="173"/>
    </row>
    <row r="53" spans="58:59" ht="24" customHeight="1">
      <c r="BF53" s="12"/>
      <c r="BG53" s="12"/>
    </row>
    <row r="54" spans="58:59" ht="24" customHeight="1">
      <c r="BF54" s="12"/>
      <c r="BG54" s="12"/>
    </row>
    <row r="55" spans="58:59" ht="24" customHeight="1">
      <c r="BF55" s="12"/>
      <c r="BG55" s="12"/>
    </row>
    <row r="56" spans="58:59" ht="24" customHeight="1">
      <c r="BF56" s="12"/>
      <c r="BG56" s="12"/>
    </row>
    <row r="57" spans="58:59" ht="24" customHeight="1">
      <c r="BF57" s="12"/>
      <c r="BG57" s="12"/>
    </row>
    <row r="58" spans="58:59" ht="24" customHeight="1">
      <c r="BF58" s="12"/>
      <c r="BG58" s="12"/>
    </row>
    <row r="59" spans="58:59" ht="24" customHeight="1">
      <c r="BF59" s="12"/>
      <c r="BG59" s="12"/>
    </row>
    <row r="60" spans="58:59" ht="24" customHeight="1">
      <c r="BF60" s="12"/>
      <c r="BG60" s="12"/>
    </row>
    <row r="61" spans="58:59" ht="24" customHeight="1">
      <c r="BF61" s="12"/>
      <c r="BG61" s="12"/>
    </row>
    <row r="62" spans="58:59" ht="24" customHeight="1">
      <c r="BF62" s="12"/>
      <c r="BG62" s="12"/>
    </row>
    <row r="63" spans="58:59" ht="24" customHeight="1">
      <c r="BF63" s="12"/>
      <c r="BG63" s="12"/>
    </row>
    <row r="64" spans="58:59" ht="24" customHeight="1">
      <c r="BF64" s="12"/>
      <c r="BG64" s="12"/>
    </row>
    <row r="65" spans="58:59" ht="24" customHeight="1">
      <c r="BF65" s="12"/>
      <c r="BG65" s="12"/>
    </row>
    <row r="66" spans="58:59" ht="24" customHeight="1">
      <c r="BF66" s="12"/>
      <c r="BG66" s="12"/>
    </row>
    <row r="67" spans="58:59" ht="24" customHeight="1">
      <c r="BF67" s="12"/>
      <c r="BG67" s="12"/>
    </row>
    <row r="68" spans="58:59" ht="24" customHeight="1">
      <c r="BF68" s="12"/>
      <c r="BG68" s="12"/>
    </row>
    <row r="69" spans="58:59" ht="24" customHeight="1">
      <c r="BF69" s="12"/>
      <c r="BG69" s="12"/>
    </row>
    <row r="70" spans="58:59" ht="24" customHeight="1">
      <c r="BF70" s="12"/>
      <c r="BG70" s="12"/>
    </row>
    <row r="71" spans="58:59" ht="24" customHeight="1">
      <c r="BF71" s="12"/>
      <c r="BG71" s="12"/>
    </row>
    <row r="72" spans="58:59" ht="24" customHeight="1">
      <c r="BF72" s="12"/>
      <c r="BG72" s="12"/>
    </row>
    <row r="73" spans="58:59">
      <c r="BF73" s="12"/>
      <c r="BG73" s="12"/>
    </row>
    <row r="84" spans="49:59">
      <c r="BF84" s="10"/>
      <c r="BG84" s="10"/>
    </row>
    <row r="85" spans="49:59">
      <c r="BF85" s="10"/>
      <c r="BG85" s="10"/>
    </row>
    <row r="86" spans="49:59">
      <c r="BF86" s="10"/>
      <c r="BG86" s="10"/>
    </row>
    <row r="87" spans="49:59">
      <c r="BF87" s="10"/>
      <c r="BG87" s="10"/>
    </row>
    <row r="88" spans="49:59">
      <c r="BF88" s="10"/>
      <c r="BG88" s="10"/>
    </row>
    <row r="89" spans="49:59">
      <c r="BF89" s="10"/>
      <c r="BG89" s="10"/>
    </row>
    <row r="90" spans="49:59">
      <c r="BF90" s="10"/>
      <c r="BG90" s="10"/>
    </row>
    <row r="91" spans="49:59">
      <c r="BF91" s="10"/>
      <c r="BG91" s="10"/>
    </row>
    <row r="92" spans="49:59">
      <c r="AW92" s="10"/>
      <c r="AX92" s="10"/>
      <c r="AY92" s="10"/>
      <c r="AZ92" s="10"/>
      <c r="BA92" s="10"/>
      <c r="BB92" s="10"/>
      <c r="BC92" s="10"/>
      <c r="BD92" s="10"/>
      <c r="BE92" s="10"/>
      <c r="BF92" s="10"/>
      <c r="BG92" s="10"/>
    </row>
    <row r="93" spans="49:59">
      <c r="AW93" s="10"/>
      <c r="AX93" s="10"/>
      <c r="AY93" s="10"/>
      <c r="AZ93" s="10"/>
      <c r="BA93" s="10"/>
      <c r="BB93" s="10"/>
      <c r="BC93" s="10"/>
      <c r="BD93" s="10"/>
      <c r="BE93" s="10"/>
      <c r="BF93" s="10"/>
      <c r="BG93" s="10"/>
    </row>
    <row r="94" spans="49:59">
      <c r="AW94" s="10"/>
      <c r="AX94" s="10"/>
      <c r="AY94" s="10"/>
      <c r="AZ94" s="10"/>
      <c r="BA94" s="10"/>
      <c r="BB94" s="10"/>
      <c r="BC94" s="10"/>
      <c r="BD94" s="10"/>
      <c r="BE94" s="10"/>
      <c r="BF94" s="10"/>
      <c r="BG94" s="10"/>
    </row>
    <row r="95" spans="49:59">
      <c r="AW95" s="10"/>
      <c r="AX95" s="10"/>
      <c r="AY95" s="10"/>
      <c r="AZ95" s="10"/>
      <c r="BA95" s="10"/>
      <c r="BB95" s="10"/>
      <c r="BC95" s="10"/>
      <c r="BD95" s="10"/>
      <c r="BE95" s="10"/>
      <c r="BF95" s="10"/>
      <c r="BG95" s="10"/>
    </row>
    <row r="96" spans="49:59">
      <c r="AW96" s="10"/>
      <c r="AX96" s="10"/>
      <c r="AY96" s="10"/>
      <c r="AZ96" s="10"/>
      <c r="BA96" s="10"/>
      <c r="BB96" s="10"/>
      <c r="BC96" s="10"/>
      <c r="BD96" s="10"/>
      <c r="BE96" s="10"/>
      <c r="BF96" s="10"/>
      <c r="BG96" s="10"/>
    </row>
    <row r="97" spans="49:59">
      <c r="AW97" s="10"/>
      <c r="AX97" s="10"/>
      <c r="AY97" s="10"/>
      <c r="AZ97" s="10"/>
      <c r="BA97" s="10"/>
      <c r="BB97" s="10"/>
      <c r="BC97" s="10"/>
      <c r="BD97" s="10"/>
      <c r="BE97" s="10"/>
      <c r="BF97" s="10"/>
      <c r="BG97" s="10"/>
    </row>
    <row r="98" spans="49:59">
      <c r="AW98" s="10"/>
      <c r="AX98" s="10"/>
      <c r="AY98" s="10"/>
      <c r="AZ98" s="10"/>
      <c r="BA98" s="10"/>
      <c r="BB98" s="10"/>
      <c r="BC98" s="10"/>
      <c r="BD98" s="10"/>
      <c r="BE98" s="10"/>
      <c r="BF98" s="10"/>
      <c r="BG98" s="10"/>
    </row>
    <row r="99" spans="49:59">
      <c r="AW99" s="10"/>
      <c r="AX99" s="10"/>
      <c r="AY99" s="10"/>
      <c r="AZ99" s="10"/>
      <c r="BA99" s="10"/>
      <c r="BB99" s="10"/>
      <c r="BC99" s="10"/>
      <c r="BD99" s="10"/>
      <c r="BE99" s="10"/>
      <c r="BF99" s="10"/>
      <c r="BG99" s="10"/>
    </row>
    <row r="100" spans="49:59">
      <c r="AW100" s="10"/>
      <c r="AX100" s="10"/>
      <c r="AY100" s="10"/>
      <c r="AZ100" s="10"/>
      <c r="BA100" s="10"/>
      <c r="BB100" s="10"/>
      <c r="BC100" s="10"/>
      <c r="BD100" s="10"/>
      <c r="BE100" s="10"/>
      <c r="BF100" s="10"/>
      <c r="BG100" s="10"/>
    </row>
    <row r="101" spans="49:59">
      <c r="AW101" s="10"/>
      <c r="AX101" s="10"/>
      <c r="AY101" s="10"/>
      <c r="AZ101" s="10"/>
      <c r="BA101" s="10"/>
      <c r="BB101" s="10"/>
      <c r="BC101" s="10"/>
      <c r="BD101" s="10"/>
      <c r="BE101" s="10"/>
      <c r="BF101" s="10"/>
      <c r="BG101" s="10"/>
    </row>
    <row r="102" spans="49:59">
      <c r="AW102" s="10"/>
      <c r="AX102" s="10"/>
      <c r="AY102" s="10"/>
      <c r="AZ102" s="10"/>
      <c r="BA102" s="10"/>
      <c r="BB102" s="10"/>
      <c r="BC102" s="10"/>
      <c r="BD102" s="10"/>
      <c r="BE102" s="10"/>
      <c r="BF102" s="10"/>
      <c r="BG102" s="10"/>
    </row>
    <row r="103" spans="49:59">
      <c r="AW103" s="10"/>
      <c r="AX103" s="10"/>
      <c r="AY103" s="10"/>
      <c r="AZ103" s="10"/>
      <c r="BA103" s="10"/>
      <c r="BB103" s="10"/>
      <c r="BC103" s="10"/>
      <c r="BD103" s="10"/>
      <c r="BE103" s="10"/>
      <c r="BF103" s="10"/>
      <c r="BG103" s="10"/>
    </row>
    <row r="104" spans="49:59">
      <c r="AW104" s="10"/>
      <c r="AX104" s="10"/>
      <c r="AY104" s="10"/>
      <c r="AZ104" s="10"/>
      <c r="BA104" s="10"/>
      <c r="BB104" s="10"/>
      <c r="BC104" s="10"/>
      <c r="BD104" s="10"/>
      <c r="BE104" s="10"/>
      <c r="BF104" s="10"/>
      <c r="BG104" s="10"/>
    </row>
    <row r="105" spans="49:59">
      <c r="AW105" s="10"/>
      <c r="AX105" s="10"/>
      <c r="AY105" s="10"/>
      <c r="AZ105" s="10"/>
      <c r="BA105" s="10"/>
      <c r="BB105" s="10"/>
      <c r="BC105" s="10"/>
      <c r="BD105" s="10"/>
      <c r="BE105" s="10"/>
      <c r="BF105" s="10"/>
      <c r="BG105" s="10"/>
    </row>
    <row r="106" spans="49:59">
      <c r="AW106" s="10"/>
      <c r="AX106" s="10"/>
      <c r="AY106" s="10"/>
      <c r="AZ106" s="10"/>
      <c r="BA106" s="10"/>
      <c r="BB106" s="10"/>
      <c r="BC106" s="10"/>
      <c r="BD106" s="10"/>
      <c r="BE106" s="10"/>
      <c r="BF106" s="10"/>
      <c r="BG106" s="10"/>
    </row>
    <row r="107" spans="49:59">
      <c r="AW107" s="10"/>
      <c r="AX107" s="10"/>
      <c r="AY107" s="10"/>
      <c r="AZ107" s="10"/>
      <c r="BA107" s="10"/>
      <c r="BB107" s="10"/>
      <c r="BC107" s="10"/>
      <c r="BD107" s="10"/>
      <c r="BE107" s="10"/>
      <c r="BF107" s="10"/>
      <c r="BG107" s="10"/>
    </row>
    <row r="108" spans="49:59">
      <c r="AW108" s="10"/>
      <c r="AX108" s="10"/>
      <c r="AY108" s="10"/>
      <c r="AZ108" s="10"/>
      <c r="BA108" s="10"/>
      <c r="BB108" s="10"/>
      <c r="BC108" s="10"/>
      <c r="BD108" s="10"/>
      <c r="BE108" s="10"/>
      <c r="BF108" s="10"/>
      <c r="BG108" s="10"/>
    </row>
    <row r="109" spans="49:59">
      <c r="AW109" s="10"/>
      <c r="AX109" s="10"/>
      <c r="AY109" s="10"/>
      <c r="AZ109" s="10"/>
      <c r="BA109" s="10"/>
      <c r="BB109" s="10"/>
      <c r="BC109" s="10"/>
      <c r="BD109" s="10"/>
      <c r="BE109" s="10"/>
      <c r="BF109" s="10"/>
      <c r="BG109" s="10"/>
    </row>
    <row r="110" spans="49:59">
      <c r="AW110" s="10"/>
      <c r="AX110" s="10"/>
      <c r="AY110" s="10"/>
      <c r="AZ110" s="10"/>
      <c r="BA110" s="10"/>
      <c r="BB110" s="10"/>
      <c r="BC110" s="10"/>
      <c r="BD110" s="10"/>
      <c r="BE110" s="10"/>
      <c r="BF110" s="10"/>
      <c r="BG110" s="10"/>
    </row>
    <row r="111" spans="49:59">
      <c r="AW111" s="10"/>
      <c r="AX111" s="10"/>
      <c r="AY111" s="10"/>
      <c r="AZ111" s="10"/>
      <c r="BA111" s="10"/>
      <c r="BB111" s="10"/>
      <c r="BC111" s="10"/>
      <c r="BD111" s="10"/>
      <c r="BE111" s="10"/>
      <c r="BF111" s="10"/>
      <c r="BG111" s="10"/>
    </row>
    <row r="112" spans="49:59">
      <c r="AW112" s="10"/>
      <c r="AX112" s="10"/>
      <c r="AY112" s="10"/>
      <c r="AZ112" s="10"/>
      <c r="BA112" s="10"/>
      <c r="BB112" s="10"/>
      <c r="BC112" s="10"/>
      <c r="BD112" s="10"/>
      <c r="BE112" s="10"/>
      <c r="BF112" s="10"/>
      <c r="BG112" s="10"/>
    </row>
    <row r="113" spans="49:59">
      <c r="AW113" s="10"/>
      <c r="AX113" s="10"/>
      <c r="AY113" s="10"/>
      <c r="AZ113" s="10"/>
      <c r="BA113" s="10"/>
      <c r="BB113" s="10"/>
      <c r="BC113" s="10"/>
      <c r="BD113" s="10"/>
      <c r="BE113" s="10"/>
      <c r="BF113" s="10"/>
      <c r="BG113" s="10"/>
    </row>
    <row r="114" spans="49:59">
      <c r="AW114" s="10"/>
      <c r="AX114" s="10"/>
      <c r="AY114" s="10"/>
      <c r="AZ114" s="10"/>
      <c r="BA114" s="10"/>
      <c r="BB114" s="10"/>
      <c r="BC114" s="10"/>
      <c r="BD114" s="10"/>
      <c r="BE114" s="10"/>
      <c r="BF114" s="10"/>
      <c r="BG114" s="10"/>
    </row>
    <row r="115" spans="49:59">
      <c r="AW115" s="10"/>
      <c r="AX115" s="10"/>
      <c r="AY115" s="10"/>
      <c r="AZ115" s="10"/>
      <c r="BA115" s="10"/>
      <c r="BB115" s="10"/>
      <c r="BC115" s="10"/>
      <c r="BD115" s="10"/>
      <c r="BE115" s="10"/>
      <c r="BF115" s="10"/>
      <c r="BG115" s="10"/>
    </row>
    <row r="116" spans="49:59">
      <c r="AW116" s="10"/>
      <c r="AX116" s="10"/>
      <c r="AY116" s="10"/>
      <c r="AZ116" s="10"/>
      <c r="BA116" s="10"/>
      <c r="BB116" s="10"/>
      <c r="BC116" s="10"/>
      <c r="BD116" s="10"/>
      <c r="BE116" s="10"/>
      <c r="BF116" s="10"/>
      <c r="BG116" s="10"/>
    </row>
    <row r="117" spans="49:59">
      <c r="AW117" s="10"/>
      <c r="AX117" s="10"/>
      <c r="AY117" s="10"/>
      <c r="AZ117" s="10"/>
      <c r="BA117" s="10"/>
      <c r="BB117" s="10"/>
      <c r="BC117" s="10"/>
      <c r="BD117" s="10"/>
      <c r="BE117" s="10"/>
      <c r="BF117" s="10"/>
      <c r="BG117" s="10"/>
    </row>
    <row r="118" spans="49:59">
      <c r="AW118" s="10"/>
      <c r="AX118" s="10"/>
      <c r="AY118" s="10"/>
      <c r="AZ118" s="10"/>
      <c r="BA118" s="10"/>
      <c r="BB118" s="10"/>
      <c r="BC118" s="10"/>
      <c r="BD118" s="10"/>
      <c r="BE118" s="10"/>
      <c r="BF118" s="10"/>
      <c r="BG118" s="10"/>
    </row>
    <row r="119" spans="49:59">
      <c r="AW119" s="10"/>
      <c r="AX119" s="10"/>
      <c r="AY119" s="10"/>
      <c r="AZ119" s="10"/>
      <c r="BA119" s="10"/>
      <c r="BB119" s="10"/>
      <c r="BC119" s="10"/>
      <c r="BD119" s="10"/>
      <c r="BE119" s="10"/>
      <c r="BF119" s="10"/>
      <c r="BG119" s="10"/>
    </row>
    <row r="120" spans="49:59">
      <c r="AW120" s="10"/>
      <c r="AX120" s="10"/>
      <c r="AY120" s="10"/>
      <c r="AZ120" s="10"/>
      <c r="BA120" s="10"/>
      <c r="BB120" s="10"/>
      <c r="BC120" s="10"/>
      <c r="BD120" s="10"/>
      <c r="BE120" s="10"/>
      <c r="BF120" s="10"/>
      <c r="BG120" s="10"/>
    </row>
    <row r="121" spans="49:59">
      <c r="AW121" s="10"/>
      <c r="AX121" s="10"/>
      <c r="AY121" s="10"/>
      <c r="AZ121" s="10"/>
      <c r="BA121" s="10"/>
      <c r="BB121" s="10"/>
      <c r="BC121" s="10"/>
      <c r="BD121" s="10"/>
      <c r="BE121" s="10"/>
      <c r="BF121" s="10"/>
      <c r="BG121" s="10"/>
    </row>
    <row r="122" spans="49:59">
      <c r="AW122" s="10"/>
      <c r="AX122" s="10"/>
      <c r="AY122" s="10"/>
      <c r="AZ122" s="10"/>
      <c r="BA122" s="10"/>
      <c r="BB122" s="10"/>
      <c r="BC122" s="10"/>
      <c r="BD122" s="10"/>
      <c r="BE122" s="10"/>
      <c r="BF122" s="10"/>
      <c r="BG122" s="10"/>
    </row>
    <row r="123" spans="49:59">
      <c r="AW123" s="10"/>
      <c r="AX123" s="10"/>
      <c r="AY123" s="10"/>
      <c r="AZ123" s="10"/>
      <c r="BA123" s="10"/>
      <c r="BB123" s="10"/>
      <c r="BC123" s="10"/>
      <c r="BD123" s="10"/>
      <c r="BE123" s="10"/>
      <c r="BF123" s="10"/>
      <c r="BG123" s="10"/>
    </row>
    <row r="124" spans="49:59">
      <c r="AW124" s="10"/>
      <c r="AX124" s="10"/>
      <c r="AY124" s="10"/>
      <c r="AZ124" s="10"/>
      <c r="BA124" s="10"/>
      <c r="BB124" s="10"/>
      <c r="BC124" s="10"/>
      <c r="BD124" s="10"/>
      <c r="BE124" s="10"/>
      <c r="BF124" s="10"/>
      <c r="BG124" s="10"/>
    </row>
    <row r="125" spans="49:59">
      <c r="AW125" s="10"/>
      <c r="AX125" s="10"/>
      <c r="AY125" s="10"/>
      <c r="AZ125" s="10"/>
      <c r="BA125" s="10"/>
      <c r="BB125" s="10"/>
      <c r="BC125" s="10"/>
      <c r="BD125" s="10"/>
      <c r="BE125" s="10"/>
      <c r="BF125" s="10"/>
      <c r="BG125" s="10"/>
    </row>
    <row r="126" spans="49:59">
      <c r="AW126" s="10"/>
      <c r="AX126" s="10"/>
      <c r="AY126" s="10"/>
      <c r="AZ126" s="10"/>
      <c r="BA126" s="10"/>
      <c r="BB126" s="10"/>
      <c r="BC126" s="10"/>
      <c r="BD126" s="10"/>
      <c r="BE126" s="10"/>
      <c r="BF126" s="10"/>
      <c r="BG126" s="10"/>
    </row>
    <row r="127" spans="49:59">
      <c r="AW127" s="10"/>
      <c r="AX127" s="10"/>
      <c r="AY127" s="10"/>
      <c r="AZ127" s="10"/>
      <c r="BA127" s="10"/>
      <c r="BB127" s="10"/>
      <c r="BC127" s="10"/>
      <c r="BD127" s="10"/>
      <c r="BE127" s="10"/>
      <c r="BF127" s="10"/>
      <c r="BG127" s="10"/>
    </row>
    <row r="128" spans="49:59">
      <c r="AW128" s="10"/>
      <c r="AX128" s="10"/>
      <c r="AY128" s="10"/>
      <c r="AZ128" s="10"/>
      <c r="BA128" s="10"/>
      <c r="BB128" s="10"/>
      <c r="BC128" s="10"/>
      <c r="BD128" s="10"/>
      <c r="BE128" s="10"/>
      <c r="BF128" s="10"/>
      <c r="BG128" s="10"/>
    </row>
  </sheetData>
  <sortState ref="A10:EM36">
    <sortCondition descending="1" ref="C10:C36"/>
  </sortState>
  <mergeCells count="234">
    <mergeCell ref="EH5:EI5"/>
    <mergeCell ref="EJ5:EK5"/>
    <mergeCell ref="EL5:EM5"/>
    <mergeCell ref="DX5:DY5"/>
    <mergeCell ref="DZ5:EA5"/>
    <mergeCell ref="ED5:EE5"/>
    <mergeCell ref="EF5:EG5"/>
    <mergeCell ref="EB6:EC7"/>
    <mergeCell ref="T5:U5"/>
    <mergeCell ref="X5:Y5"/>
    <mergeCell ref="Z5:AA5"/>
    <mergeCell ref="AD5:AE5"/>
    <mergeCell ref="CR7:CS7"/>
    <mergeCell ref="CH7:CI7"/>
    <mergeCell ref="CJ7:CK7"/>
    <mergeCell ref="CL7:CM7"/>
    <mergeCell ref="AF6:AK6"/>
    <mergeCell ref="DT5:DU5"/>
    <mergeCell ref="DV5:DW5"/>
    <mergeCell ref="CT5:CU5"/>
    <mergeCell ref="CX5:CY5"/>
    <mergeCell ref="CZ5:DA5"/>
    <mergeCell ref="DD5:DE5"/>
    <mergeCell ref="BV5:BW5"/>
    <mergeCell ref="AH7:AI7"/>
    <mergeCell ref="AR7:AS7"/>
    <mergeCell ref="AV7:AW7"/>
    <mergeCell ref="AX6:BC6"/>
    <mergeCell ref="AL6:AQ6"/>
    <mergeCell ref="AL7:AM7"/>
    <mergeCell ref="AX7:AY7"/>
    <mergeCell ref="BB7:BC7"/>
    <mergeCell ref="BJ5:BK5"/>
    <mergeCell ref="AF7:AG7"/>
    <mergeCell ref="AJ7:AK7"/>
    <mergeCell ref="L5:M5"/>
    <mergeCell ref="F5:G5"/>
    <mergeCell ref="H5:I5"/>
    <mergeCell ref="BN5:BO5"/>
    <mergeCell ref="DL5:DM5"/>
    <mergeCell ref="DP5:DQ5"/>
    <mergeCell ref="A6:A9"/>
    <mergeCell ref="B6:E6"/>
    <mergeCell ref="N6:S6"/>
    <mergeCell ref="B1:AE1"/>
    <mergeCell ref="R9:S9"/>
    <mergeCell ref="T7:U7"/>
    <mergeCell ref="D8:D9"/>
    <mergeCell ref="E8:E9"/>
    <mergeCell ref="B5:C5"/>
    <mergeCell ref="D5:E5"/>
    <mergeCell ref="J6:M6"/>
    <mergeCell ref="F6:I6"/>
    <mergeCell ref="AD9:AE9"/>
    <mergeCell ref="N5:O5"/>
    <mergeCell ref="R5:S5"/>
    <mergeCell ref="J5:K5"/>
    <mergeCell ref="AJ9:AK9"/>
    <mergeCell ref="AR6:AW6"/>
    <mergeCell ref="AH8:AH9"/>
    <mergeCell ref="AV5:AW5"/>
    <mergeCell ref="Z7:AA7"/>
    <mergeCell ref="Z9:AA9"/>
    <mergeCell ref="N7:O7"/>
    <mergeCell ref="AR9:AS9"/>
    <mergeCell ref="B9:C9"/>
    <mergeCell ref="N9:O9"/>
    <mergeCell ref="B7:C7"/>
    <mergeCell ref="D7:E7"/>
    <mergeCell ref="T6:Y6"/>
    <mergeCell ref="Z6:AE6"/>
    <mergeCell ref="AC8:AC9"/>
    <mergeCell ref="X7:Y7"/>
    <mergeCell ref="T9:U9"/>
    <mergeCell ref="X9:Y9"/>
    <mergeCell ref="ED6:EE7"/>
    <mergeCell ref="BD9:BE9"/>
    <mergeCell ref="ED9:EE9"/>
    <mergeCell ref="DD9:DE9"/>
    <mergeCell ref="EB9:EC9"/>
    <mergeCell ref="DC8:DC9"/>
    <mergeCell ref="CZ9:DA9"/>
    <mergeCell ref="CB6:CG6"/>
    <mergeCell ref="AR1:BO1"/>
    <mergeCell ref="AR2:BO2"/>
    <mergeCell ref="AR3:BO3"/>
    <mergeCell ref="AR4:BO4"/>
    <mergeCell ref="CN5:CO5"/>
    <mergeCell ref="CR5:CS5"/>
    <mergeCell ref="BZ5:CA5"/>
    <mergeCell ref="BD5:BE5"/>
    <mergeCell ref="BH5:BI5"/>
    <mergeCell ref="AR5:AS5"/>
    <mergeCell ref="DF1:EE1"/>
    <mergeCell ref="DF2:EE2"/>
    <mergeCell ref="DF3:EE3"/>
    <mergeCell ref="DF4:EE4"/>
    <mergeCell ref="BV1:DE1"/>
    <mergeCell ref="BV2:DE2"/>
    <mergeCell ref="B2:AE2"/>
    <mergeCell ref="BV3:DE3"/>
    <mergeCell ref="BV4:DE4"/>
    <mergeCell ref="B3:AE3"/>
    <mergeCell ref="B4:AE4"/>
    <mergeCell ref="AX9:AY9"/>
    <mergeCell ref="BB9:BC9"/>
    <mergeCell ref="BD6:BI6"/>
    <mergeCell ref="BD7:BE7"/>
    <mergeCell ref="BH7:BI7"/>
    <mergeCell ref="AX5:AY5"/>
    <mergeCell ref="BB5:BC5"/>
    <mergeCell ref="Q8:Q9"/>
    <mergeCell ref="V7:W7"/>
    <mergeCell ref="V8:V9"/>
    <mergeCell ref="W8:W9"/>
    <mergeCell ref="AB7:AC7"/>
    <mergeCell ref="AD7:AE7"/>
    <mergeCell ref="AF9:AG9"/>
    <mergeCell ref="AB8:AB9"/>
    <mergeCell ref="BV6:CA6"/>
    <mergeCell ref="BV7:BW7"/>
    <mergeCell ref="BZ7:CA7"/>
    <mergeCell ref="BZ9:CA9"/>
    <mergeCell ref="R7:S7"/>
    <mergeCell ref="CZ6:DE6"/>
    <mergeCell ref="CH6:CM6"/>
    <mergeCell ref="CP8:CP9"/>
    <mergeCell ref="CQ8:CQ9"/>
    <mergeCell ref="BH9:BI9"/>
    <mergeCell ref="BF7:BG7"/>
    <mergeCell ref="BF8:BF9"/>
    <mergeCell ref="DB8:DB9"/>
    <mergeCell ref="AT8:AT9"/>
    <mergeCell ref="BJ6:BO6"/>
    <mergeCell ref="BJ7:BK7"/>
    <mergeCell ref="BN7:BO7"/>
    <mergeCell ref="BJ9:BK9"/>
    <mergeCell ref="BP9:BQ9"/>
    <mergeCell ref="BP6:BU6"/>
    <mergeCell ref="BR7:BS7"/>
    <mergeCell ref="BT7:BU7"/>
    <mergeCell ref="DF9:DG9"/>
    <mergeCell ref="CV7:CW7"/>
    <mergeCell ref="CV8:CV9"/>
    <mergeCell ref="DB7:DC7"/>
    <mergeCell ref="CZ7:DA7"/>
    <mergeCell ref="DD7:DE7"/>
    <mergeCell ref="CX9:CY9"/>
    <mergeCell ref="DR9:DS9"/>
    <mergeCell ref="DN7:DO7"/>
    <mergeCell ref="CF7:CG7"/>
    <mergeCell ref="DZ9:EA9"/>
    <mergeCell ref="DV9:DW9"/>
    <mergeCell ref="DL9:DM9"/>
    <mergeCell ref="DP7:DQ7"/>
    <mergeCell ref="DL7:DM7"/>
    <mergeCell ref="DJ9:DK9"/>
    <mergeCell ref="CP7:CQ7"/>
    <mergeCell ref="CT7:CU7"/>
    <mergeCell ref="CT9:CU9"/>
    <mergeCell ref="DX7:DY7"/>
    <mergeCell ref="DZ7:EA7"/>
    <mergeCell ref="CJ8:CJ9"/>
    <mergeCell ref="CL9:CM9"/>
    <mergeCell ref="CT6:CY6"/>
    <mergeCell ref="CW8:CW9"/>
    <mergeCell ref="CX7:CY7"/>
    <mergeCell ref="AN7:AO7"/>
    <mergeCell ref="AP7:AQ7"/>
    <mergeCell ref="DX6:EA6"/>
    <mergeCell ref="DX9:DY9"/>
    <mergeCell ref="DT6:DW6"/>
    <mergeCell ref="DF6:DK6"/>
    <mergeCell ref="DF7:DG7"/>
    <mergeCell ref="DJ7:DK7"/>
    <mergeCell ref="DH7:DI7"/>
    <mergeCell ref="DH8:DH9"/>
    <mergeCell ref="DI8:DI9"/>
    <mergeCell ref="DT7:DU7"/>
    <mergeCell ref="DL6:DQ6"/>
    <mergeCell ref="DP9:DQ9"/>
    <mergeCell ref="DV7:DW7"/>
    <mergeCell ref="DT9:DU9"/>
    <mergeCell ref="DN8:DN9"/>
    <mergeCell ref="DO8:DO9"/>
    <mergeCell ref="DR6:DS7"/>
    <mergeCell ref="CN6:CS6"/>
    <mergeCell ref="F7:G7"/>
    <mergeCell ref="H7:I7"/>
    <mergeCell ref="H8:H9"/>
    <mergeCell ref="I8:I9"/>
    <mergeCell ref="F9:G9"/>
    <mergeCell ref="CK8:CK9"/>
    <mergeCell ref="CH9:CI9"/>
    <mergeCell ref="CB9:CC9"/>
    <mergeCell ref="AP9:AQ9"/>
    <mergeCell ref="AT7:AU7"/>
    <mergeCell ref="AZ7:BA7"/>
    <mergeCell ref="AZ8:AZ9"/>
    <mergeCell ref="BA8:BA9"/>
    <mergeCell ref="AU8:AU9"/>
    <mergeCell ref="AV9:AW9"/>
    <mergeCell ref="CN9:CO9"/>
    <mergeCell ref="CR9:CS9"/>
    <mergeCell ref="CN7:CO7"/>
    <mergeCell ref="BT9:BU9"/>
    <mergeCell ref="BX7:BY7"/>
    <mergeCell ref="BX8:BX9"/>
    <mergeCell ref="CE8:CE9"/>
    <mergeCell ref="CF9:CG9"/>
    <mergeCell ref="J9:K9"/>
    <mergeCell ref="AI8:AI9"/>
    <mergeCell ref="BG8:BG9"/>
    <mergeCell ref="BY8:BY9"/>
    <mergeCell ref="CD8:CD9"/>
    <mergeCell ref="P7:Q7"/>
    <mergeCell ref="P8:P9"/>
    <mergeCell ref="L8:L9"/>
    <mergeCell ref="M8:M9"/>
    <mergeCell ref="AO8:AO9"/>
    <mergeCell ref="AN8:AN9"/>
    <mergeCell ref="CB7:CC7"/>
    <mergeCell ref="CD7:CE7"/>
    <mergeCell ref="J7:K7"/>
    <mergeCell ref="L7:M7"/>
    <mergeCell ref="AL9:AM9"/>
    <mergeCell ref="BL7:BM7"/>
    <mergeCell ref="BL8:BL9"/>
    <mergeCell ref="BM8:BM9"/>
    <mergeCell ref="BR8:BR9"/>
    <mergeCell ref="BV9:BW9"/>
    <mergeCell ref="BS8:BS9"/>
    <mergeCell ref="BN9:BO9"/>
    <mergeCell ref="BP7:BQ7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3" manualBreakCount="3">
    <brk id="43" max="43" man="1"/>
    <brk id="73" max="43" man="1"/>
    <brk id="109" max="43" man="1"/>
  </col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E134"/>
  <sheetViews>
    <sheetView showGridLines="0" showZeros="0" zoomScale="80" zoomScaleNormal="75" zoomScaleSheetLayoutView="75" workbookViewId="0">
      <pane xSplit="1" ySplit="9" topLeftCell="B10" activePane="bottomRight" state="frozen"/>
      <selection activeCell="B12" sqref="B12"/>
      <selection pane="topRight" activeCell="B12" sqref="B12"/>
      <selection pane="bottomLeft" activeCell="B12" sqref="B12"/>
      <selection pane="bottomRight" activeCell="A28" sqref="A28"/>
    </sheetView>
  </sheetViews>
  <sheetFormatPr baseColWidth="10" defaultRowHeight="12.75"/>
  <cols>
    <col min="1" max="1" width="22.42578125" style="10" customWidth="1"/>
    <col min="2" max="3" width="10.85546875" style="10" customWidth="1"/>
    <col min="4" max="4" width="12" style="10" customWidth="1"/>
    <col min="5" max="5" width="7" style="10" bestFit="1" customWidth="1"/>
    <col min="6" max="7" width="11" style="10" bestFit="1" customWidth="1"/>
    <col min="8" max="8" width="11.5703125" style="10" customWidth="1"/>
    <col min="9" max="9" width="7" style="10" bestFit="1" customWidth="1"/>
    <col min="10" max="11" width="8.5703125" style="10" customWidth="1"/>
    <col min="12" max="12" width="11" style="10" bestFit="1" customWidth="1"/>
    <col min="13" max="13" width="12.42578125" style="10" customWidth="1"/>
    <col min="14" max="14" width="13.140625" style="10" customWidth="1"/>
    <col min="15" max="15" width="7.5703125" style="10" customWidth="1"/>
    <col min="16" max="16" width="7.28515625" style="10" bestFit="1" customWidth="1"/>
    <col min="17" max="17" width="8.42578125" style="10" customWidth="1"/>
    <col min="18" max="19" width="11.7109375" style="10" customWidth="1"/>
    <col min="20" max="20" width="9.28515625" style="10" bestFit="1" customWidth="1"/>
    <col min="21" max="22" width="9.5703125" style="10" bestFit="1" customWidth="1"/>
    <col min="23" max="23" width="8.140625" style="10" customWidth="1"/>
    <col min="24" max="25" width="10" style="10" customWidth="1"/>
    <col min="26" max="29" width="8.140625" style="10" customWidth="1"/>
    <col min="30" max="30" width="12.85546875" style="10" customWidth="1"/>
    <col min="31" max="31" width="13.42578125" style="10" customWidth="1"/>
    <col min="32" max="32" width="9.28515625" style="10" customWidth="1"/>
    <col min="33" max="33" width="9.5703125" style="10" bestFit="1" customWidth="1"/>
    <col min="34" max="35" width="8.140625" style="10" customWidth="1"/>
    <col min="36" max="38" width="11.7109375" style="10" customWidth="1"/>
    <col min="39" max="39" width="9.5703125" style="10" bestFit="1" customWidth="1"/>
    <col min="40" max="40" width="9.140625" style="10" customWidth="1"/>
    <col min="41" max="41" width="7.7109375" style="18" customWidth="1"/>
    <col min="42" max="42" width="13.5703125" style="19" customWidth="1"/>
    <col min="43" max="43" width="13" style="18" customWidth="1"/>
    <col min="44" max="44" width="10.140625" style="18" customWidth="1"/>
    <col min="45" max="45" width="9.5703125" style="18" bestFit="1" customWidth="1"/>
    <col min="46" max="46" width="8.140625" style="19" customWidth="1"/>
    <col min="47" max="47" width="8.5703125" style="18" customWidth="1"/>
    <col min="48" max="48" width="9.7109375" style="19" customWidth="1"/>
    <col min="49" max="49" width="12" style="18" customWidth="1"/>
    <col min="50" max="50" width="10.140625" style="18" customWidth="1"/>
    <col min="51" max="51" width="8" style="18" customWidth="1"/>
    <col min="52" max="52" width="9.5703125" style="10" bestFit="1" customWidth="1"/>
    <col min="53" max="53" width="7.7109375" style="10" customWidth="1"/>
    <col min="54" max="54" width="11.7109375" style="10" bestFit="1" customWidth="1"/>
    <col min="55" max="55" width="12.140625" style="10" customWidth="1"/>
    <col min="56" max="56" width="10.28515625" style="10" customWidth="1"/>
    <col min="57" max="58" width="9.5703125" style="10" bestFit="1" customWidth="1"/>
    <col min="59" max="59" width="8.7109375" style="10" customWidth="1"/>
    <col min="60" max="60" width="12.140625" style="10" customWidth="1"/>
    <col min="61" max="61" width="11.85546875" style="10" customWidth="1"/>
    <col min="62" max="62" width="10" style="10" bestFit="1" customWidth="1"/>
    <col min="63" max="63" width="9.5703125" style="10" bestFit="1" customWidth="1"/>
    <col min="64" max="65" width="8.7109375" style="10" customWidth="1"/>
    <col min="66" max="66" width="10" style="10" customWidth="1"/>
    <col min="67" max="67" width="11.5703125" style="10" customWidth="1"/>
    <col min="68" max="68" width="10" style="10" customWidth="1"/>
    <col min="69" max="69" width="9.5703125" style="10" bestFit="1" customWidth="1"/>
    <col min="70" max="71" width="8" style="10" customWidth="1"/>
    <col min="72" max="72" width="13.85546875" style="10" customWidth="1"/>
    <col min="73" max="73" width="14.42578125" style="10" customWidth="1"/>
    <col min="74" max="74" width="11.28515625" style="10" customWidth="1"/>
    <col min="75" max="77" width="8" style="10" customWidth="1"/>
    <col min="78" max="78" width="12" style="10" customWidth="1"/>
    <col min="79" max="79" width="11.7109375" style="10" customWidth="1"/>
    <col min="80" max="80" width="9.140625" style="10" customWidth="1"/>
    <col min="81" max="82" width="8" style="10" customWidth="1"/>
    <col min="83" max="83" width="7.7109375" style="10" bestFit="1" customWidth="1"/>
    <col min="84" max="84" width="10.7109375" style="10" customWidth="1"/>
    <col min="85" max="85" width="13.42578125" style="10" customWidth="1"/>
    <col min="86" max="86" width="10" style="10" customWidth="1"/>
    <col min="87" max="87" width="9.5703125" style="10" bestFit="1" customWidth="1"/>
    <col min="88" max="88" width="7.28515625" style="10" bestFit="1" customWidth="1"/>
    <col min="89" max="89" width="7.7109375" style="10" bestFit="1" customWidth="1"/>
    <col min="90" max="92" width="10.5703125" style="10" customWidth="1"/>
    <col min="93" max="93" width="9.5703125" style="10" bestFit="1" customWidth="1"/>
    <col min="94" max="95" width="7.7109375" style="10" customWidth="1"/>
    <col min="96" max="96" width="10.140625" style="10" customWidth="1"/>
    <col min="97" max="97" width="12.140625" style="10" customWidth="1"/>
    <col min="98" max="98" width="10.140625" style="10" customWidth="1"/>
    <col min="99" max="99" width="9.5703125" style="10" bestFit="1" customWidth="1"/>
    <col min="100" max="101" width="7.5703125" style="10" customWidth="1"/>
    <col min="102" max="104" width="9.85546875" style="10" customWidth="1"/>
    <col min="105" max="105" width="9.5703125" style="10" bestFit="1" customWidth="1"/>
    <col min="106" max="106" width="7.7109375" style="10" customWidth="1"/>
    <col min="107" max="107" width="7.7109375" style="10" bestFit="1" customWidth="1"/>
    <col min="108" max="108" width="11.85546875" style="10" customWidth="1"/>
    <col min="109" max="109" width="12.5703125" style="10" customWidth="1"/>
    <col min="110" max="110" width="11.28515625" style="10" customWidth="1"/>
    <col min="111" max="111" width="9.5703125" style="10" bestFit="1" customWidth="1"/>
    <col min="112" max="113" width="8.140625" style="10" customWidth="1"/>
    <col min="114" max="114" width="11.140625" style="10" customWidth="1"/>
    <col min="115" max="115" width="12.5703125" style="10" customWidth="1"/>
    <col min="116" max="116" width="12.7109375" style="10" customWidth="1"/>
    <col min="117" max="117" width="11.5703125" style="10" customWidth="1"/>
    <col min="118" max="119" width="7.5703125" style="10" customWidth="1"/>
    <col min="120" max="120" width="12.5703125" style="10" customWidth="1"/>
    <col min="121" max="121" width="11.140625" style="10" customWidth="1"/>
    <col min="122" max="123" width="7.5703125" style="10" customWidth="1"/>
    <col min="124" max="127" width="9.5703125" style="10" customWidth="1"/>
    <col min="128" max="16384" width="11.42578125" style="10"/>
  </cols>
  <sheetData>
    <row r="1" spans="1:135" s="580" customFormat="1" ht="20.25">
      <c r="A1" s="581"/>
      <c r="B1" s="1161" t="s">
        <v>329</v>
      </c>
      <c r="C1" s="1161"/>
      <c r="D1" s="1161"/>
      <c r="E1" s="1161"/>
      <c r="F1" s="1161"/>
      <c r="G1" s="1161"/>
      <c r="H1" s="1161"/>
      <c r="I1" s="1161"/>
      <c r="J1" s="1161"/>
      <c r="K1" s="1161"/>
      <c r="L1" s="1161"/>
      <c r="M1" s="1161"/>
      <c r="N1" s="1161"/>
      <c r="O1" s="1161"/>
      <c r="P1" s="1161"/>
      <c r="Q1" s="1161"/>
      <c r="R1" s="1161"/>
      <c r="S1" s="1161"/>
      <c r="T1" s="1161"/>
      <c r="U1" s="1161"/>
      <c r="V1" s="1161"/>
      <c r="W1" s="1161"/>
      <c r="X1" s="581"/>
      <c r="Y1" s="581"/>
      <c r="Z1" s="581"/>
      <c r="AA1" s="581"/>
      <c r="AB1" s="581"/>
      <c r="AC1" s="581"/>
      <c r="AD1" s="581"/>
      <c r="AE1" s="581"/>
      <c r="AF1" s="581"/>
      <c r="AG1" s="581"/>
      <c r="AH1" s="581"/>
      <c r="AI1" s="581"/>
      <c r="AJ1" s="1161" t="s">
        <v>329</v>
      </c>
      <c r="AK1" s="1161"/>
      <c r="AL1" s="1161"/>
      <c r="AM1" s="1161"/>
      <c r="AN1" s="1161"/>
      <c r="AO1" s="1161"/>
      <c r="AP1" s="1161"/>
      <c r="AQ1" s="1161"/>
      <c r="AR1" s="1161"/>
      <c r="AS1" s="1161"/>
      <c r="AT1" s="1161"/>
      <c r="AU1" s="1161"/>
      <c r="AV1" s="1161"/>
      <c r="AW1" s="1161"/>
      <c r="AX1" s="1161"/>
      <c r="AY1" s="1161"/>
      <c r="AZ1" s="1161"/>
      <c r="BA1" s="1161"/>
      <c r="BB1" s="1161"/>
      <c r="BC1" s="1161"/>
      <c r="BD1" s="1161"/>
      <c r="BE1" s="1161"/>
      <c r="BF1" s="1161"/>
      <c r="BG1" s="1161"/>
      <c r="BH1" s="581"/>
      <c r="BI1" s="581"/>
      <c r="BJ1" s="581"/>
      <c r="BK1" s="581"/>
      <c r="BL1" s="581"/>
      <c r="BM1" s="581"/>
      <c r="BN1" s="1161" t="s">
        <v>329</v>
      </c>
      <c r="BO1" s="1161"/>
      <c r="BP1" s="1161"/>
      <c r="BQ1" s="1161"/>
      <c r="BR1" s="1161"/>
      <c r="BS1" s="1161"/>
      <c r="BT1" s="1161"/>
      <c r="BU1" s="1161"/>
      <c r="BV1" s="1161"/>
      <c r="BW1" s="1161"/>
      <c r="BX1" s="1161"/>
      <c r="BY1" s="1161"/>
      <c r="BZ1" s="1161"/>
      <c r="CA1" s="1161"/>
      <c r="CB1" s="1161"/>
      <c r="CC1" s="1161"/>
      <c r="CD1" s="1161"/>
      <c r="CE1" s="1161"/>
      <c r="CF1" s="1161"/>
      <c r="CG1" s="1161"/>
      <c r="CH1" s="1161"/>
      <c r="CI1" s="1161"/>
      <c r="CJ1" s="1161"/>
      <c r="CK1" s="1161"/>
      <c r="CL1" s="1161"/>
      <c r="CM1" s="1161"/>
      <c r="CN1" s="1161"/>
      <c r="CO1" s="1161"/>
      <c r="CP1" s="1161"/>
      <c r="CQ1" s="1161"/>
      <c r="CR1" s="1161"/>
      <c r="CS1" s="1161"/>
      <c r="CT1" s="1161"/>
      <c r="CU1" s="1161"/>
      <c r="CV1" s="1161"/>
      <c r="CW1" s="1161"/>
      <c r="CX1" s="1161" t="s">
        <v>329</v>
      </c>
      <c r="CY1" s="1161"/>
      <c r="CZ1" s="1161"/>
      <c r="DA1" s="1161"/>
      <c r="DB1" s="1161"/>
      <c r="DC1" s="1161"/>
      <c r="DD1" s="1161"/>
      <c r="DE1" s="1161"/>
      <c r="DF1" s="1161"/>
      <c r="DG1" s="1161"/>
      <c r="DH1" s="1161"/>
      <c r="DI1" s="1161"/>
      <c r="DJ1" s="1161"/>
      <c r="DK1" s="1161"/>
      <c r="DL1" s="1161"/>
      <c r="DM1" s="1161"/>
      <c r="DN1" s="1161"/>
      <c r="DO1" s="1161"/>
      <c r="DP1" s="1161"/>
      <c r="DQ1" s="1161"/>
      <c r="DR1" s="1161"/>
      <c r="DS1" s="1161"/>
      <c r="DT1" s="1161"/>
      <c r="DU1" s="1161"/>
      <c r="DV1" s="1161"/>
      <c r="DW1" s="1161"/>
      <c r="DX1" s="581"/>
      <c r="DY1" s="581"/>
    </row>
    <row r="2" spans="1:135" s="579" customFormat="1" ht="18">
      <c r="A2" s="257"/>
      <c r="B2" s="1159" t="s">
        <v>543</v>
      </c>
      <c r="C2" s="1159"/>
      <c r="D2" s="1159"/>
      <c r="E2" s="1159"/>
      <c r="F2" s="1159"/>
      <c r="G2" s="1159"/>
      <c r="H2" s="1159"/>
      <c r="I2" s="1159"/>
      <c r="J2" s="1159"/>
      <c r="K2" s="1159"/>
      <c r="L2" s="1159"/>
      <c r="M2" s="1159"/>
      <c r="N2" s="1159"/>
      <c r="O2" s="1159"/>
      <c r="P2" s="1159"/>
      <c r="Q2" s="1159"/>
      <c r="R2" s="1159"/>
      <c r="S2" s="1159"/>
      <c r="T2" s="1159"/>
      <c r="U2" s="1159"/>
      <c r="V2" s="1159"/>
      <c r="W2" s="1159"/>
      <c r="X2" s="257"/>
      <c r="Y2" s="257"/>
      <c r="Z2" s="257"/>
      <c r="AA2" s="257"/>
      <c r="AB2" s="257"/>
      <c r="AC2" s="257"/>
      <c r="AD2" s="257"/>
      <c r="AE2" s="257"/>
      <c r="AF2" s="257"/>
      <c r="AG2" s="257"/>
      <c r="AH2" s="257"/>
      <c r="AI2" s="257"/>
      <c r="AJ2" s="1159" t="s">
        <v>543</v>
      </c>
      <c r="AK2" s="1159"/>
      <c r="AL2" s="1159"/>
      <c r="AM2" s="1159"/>
      <c r="AN2" s="1159"/>
      <c r="AO2" s="1159"/>
      <c r="AP2" s="1159"/>
      <c r="AQ2" s="1159"/>
      <c r="AR2" s="1159"/>
      <c r="AS2" s="1159"/>
      <c r="AT2" s="1159"/>
      <c r="AU2" s="1159"/>
      <c r="AV2" s="1159"/>
      <c r="AW2" s="1159"/>
      <c r="AX2" s="1159"/>
      <c r="AY2" s="1159"/>
      <c r="AZ2" s="1159"/>
      <c r="BA2" s="1159"/>
      <c r="BB2" s="1159"/>
      <c r="BC2" s="1159"/>
      <c r="BD2" s="1159"/>
      <c r="BE2" s="1159"/>
      <c r="BF2" s="1159"/>
      <c r="BG2" s="1159"/>
      <c r="BH2" s="257"/>
      <c r="BI2" s="257"/>
      <c r="BJ2" s="257"/>
      <c r="BK2" s="257"/>
      <c r="BL2" s="257"/>
      <c r="BM2" s="257"/>
      <c r="BN2" s="1159" t="s">
        <v>543</v>
      </c>
      <c r="BO2" s="1159"/>
      <c r="BP2" s="1159"/>
      <c r="BQ2" s="1159"/>
      <c r="BR2" s="1159"/>
      <c r="BS2" s="1159"/>
      <c r="BT2" s="1159"/>
      <c r="BU2" s="1159"/>
      <c r="BV2" s="1159"/>
      <c r="BW2" s="1159"/>
      <c r="BX2" s="1159"/>
      <c r="BY2" s="1159"/>
      <c r="BZ2" s="1159"/>
      <c r="CA2" s="1159"/>
      <c r="CB2" s="1159"/>
      <c r="CC2" s="1159"/>
      <c r="CD2" s="1159"/>
      <c r="CE2" s="1159"/>
      <c r="CF2" s="1159"/>
      <c r="CG2" s="1159"/>
      <c r="CH2" s="1159"/>
      <c r="CI2" s="1159"/>
      <c r="CJ2" s="1159"/>
      <c r="CK2" s="1159"/>
      <c r="CL2" s="1159"/>
      <c r="CM2" s="1159"/>
      <c r="CN2" s="1159"/>
      <c r="CO2" s="1159"/>
      <c r="CP2" s="1159"/>
      <c r="CQ2" s="1159"/>
      <c r="CR2" s="1159"/>
      <c r="CS2" s="1159"/>
      <c r="CT2" s="1159"/>
      <c r="CU2" s="1159"/>
      <c r="CV2" s="1159"/>
      <c r="CW2" s="1159"/>
      <c r="CX2" s="1159" t="s">
        <v>543</v>
      </c>
      <c r="CY2" s="1159"/>
      <c r="CZ2" s="1159"/>
      <c r="DA2" s="1159"/>
      <c r="DB2" s="1159"/>
      <c r="DC2" s="1159"/>
      <c r="DD2" s="1159"/>
      <c r="DE2" s="1159"/>
      <c r="DF2" s="1159"/>
      <c r="DG2" s="1159"/>
      <c r="DH2" s="1159"/>
      <c r="DI2" s="1159"/>
      <c r="DJ2" s="1159"/>
      <c r="DK2" s="1159"/>
      <c r="DL2" s="1159"/>
      <c r="DM2" s="1159"/>
      <c r="DN2" s="1159"/>
      <c r="DO2" s="1159"/>
      <c r="DP2" s="1159"/>
      <c r="DQ2" s="1159"/>
      <c r="DR2" s="1159"/>
      <c r="DS2" s="1159"/>
      <c r="DT2" s="1159"/>
      <c r="DU2" s="1159"/>
      <c r="DV2" s="1159"/>
      <c r="DW2" s="1159"/>
      <c r="DX2" s="257"/>
      <c r="DY2" s="257"/>
    </row>
    <row r="3" spans="1:135" s="18" customFormat="1" ht="15.75">
      <c r="A3" s="13"/>
      <c r="B3" s="1111" t="s">
        <v>567</v>
      </c>
      <c r="C3" s="1112"/>
      <c r="D3" s="1112"/>
      <c r="E3" s="1112"/>
      <c r="F3" s="1112"/>
      <c r="G3" s="1112"/>
      <c r="H3" s="1112"/>
      <c r="I3" s="1112"/>
      <c r="J3" s="1112"/>
      <c r="K3" s="1112"/>
      <c r="L3" s="1112"/>
      <c r="M3" s="1112"/>
      <c r="N3" s="1112"/>
      <c r="O3" s="1112"/>
      <c r="P3" s="1112"/>
      <c r="Q3" s="1112"/>
      <c r="R3" s="1112"/>
      <c r="S3" s="1112"/>
      <c r="T3" s="1112"/>
      <c r="U3" s="1112"/>
      <c r="V3" s="1112"/>
      <c r="W3" s="1112"/>
      <c r="X3" s="13"/>
      <c r="Y3" s="13"/>
      <c r="Z3" s="13"/>
      <c r="AA3" s="13"/>
      <c r="AB3" s="13"/>
      <c r="AC3" s="13"/>
      <c r="AD3" s="13"/>
      <c r="AE3" s="13"/>
      <c r="AF3" s="13"/>
      <c r="AG3" s="13"/>
      <c r="AH3" s="13"/>
      <c r="AI3" s="13"/>
      <c r="AJ3" s="1111" t="s">
        <v>567</v>
      </c>
      <c r="AK3" s="1112"/>
      <c r="AL3" s="1112"/>
      <c r="AM3" s="1112"/>
      <c r="AN3" s="1112"/>
      <c r="AO3" s="1112"/>
      <c r="AP3" s="1112"/>
      <c r="AQ3" s="1112"/>
      <c r="AR3" s="1112"/>
      <c r="AS3" s="1112"/>
      <c r="AT3" s="1112"/>
      <c r="AU3" s="1112"/>
      <c r="AV3" s="1112"/>
      <c r="AW3" s="1112"/>
      <c r="AX3" s="1112"/>
      <c r="AY3" s="1112"/>
      <c r="AZ3" s="1112"/>
      <c r="BA3" s="1112"/>
      <c r="BB3" s="1112"/>
      <c r="BC3" s="1112"/>
      <c r="BD3" s="1112"/>
      <c r="BE3" s="1112"/>
      <c r="BF3" s="1112"/>
      <c r="BG3" s="1112"/>
      <c r="BH3" s="13"/>
      <c r="BI3" s="13"/>
      <c r="BJ3" s="13"/>
      <c r="BK3" s="13"/>
      <c r="BL3" s="13"/>
      <c r="BM3" s="13"/>
      <c r="BN3" s="1111" t="s">
        <v>567</v>
      </c>
      <c r="BO3" s="1112"/>
      <c r="BP3" s="1112"/>
      <c r="BQ3" s="1112"/>
      <c r="BR3" s="1112"/>
      <c r="BS3" s="1112"/>
      <c r="BT3" s="1112"/>
      <c r="BU3" s="1112"/>
      <c r="BV3" s="1112"/>
      <c r="BW3" s="1112"/>
      <c r="BX3" s="1112"/>
      <c r="BY3" s="1112"/>
      <c r="BZ3" s="1112"/>
      <c r="CA3" s="1112"/>
      <c r="CB3" s="1112"/>
      <c r="CC3" s="1112"/>
      <c r="CD3" s="1112"/>
      <c r="CE3" s="1112"/>
      <c r="CF3" s="1112"/>
      <c r="CG3" s="1112"/>
      <c r="CH3" s="1112"/>
      <c r="CI3" s="1112"/>
      <c r="CJ3" s="1112"/>
      <c r="CK3" s="1112"/>
      <c r="CL3" s="1112"/>
      <c r="CM3" s="1112"/>
      <c r="CN3" s="1112"/>
      <c r="CO3" s="1112"/>
      <c r="CP3" s="1112"/>
      <c r="CQ3" s="1112"/>
      <c r="CR3" s="1112"/>
      <c r="CS3" s="1112"/>
      <c r="CT3" s="1112"/>
      <c r="CU3" s="1112"/>
      <c r="CV3" s="1112"/>
      <c r="CW3" s="1112"/>
      <c r="CX3" s="1111" t="s">
        <v>567</v>
      </c>
      <c r="CY3" s="1112"/>
      <c r="CZ3" s="1112"/>
      <c r="DA3" s="1112"/>
      <c r="DB3" s="1112"/>
      <c r="DC3" s="1112"/>
      <c r="DD3" s="1112"/>
      <c r="DE3" s="1112"/>
      <c r="DF3" s="1112"/>
      <c r="DG3" s="1112"/>
      <c r="DH3" s="1112"/>
      <c r="DI3" s="1112"/>
      <c r="DJ3" s="1112"/>
      <c r="DK3" s="1112"/>
      <c r="DL3" s="1112"/>
      <c r="DM3" s="1112"/>
      <c r="DN3" s="1112"/>
      <c r="DO3" s="1112"/>
      <c r="DP3" s="1112"/>
      <c r="DQ3" s="1112"/>
      <c r="DR3" s="1112"/>
      <c r="DS3" s="1112"/>
      <c r="DT3" s="1112"/>
      <c r="DU3" s="1112"/>
      <c r="DV3" s="1112"/>
      <c r="DW3" s="1112"/>
      <c r="DX3" s="13"/>
      <c r="DY3" s="13"/>
    </row>
    <row r="4" spans="1:135" s="18" customFormat="1" ht="13.5" thickBot="1">
      <c r="A4" s="66"/>
      <c r="B4" s="1160" t="s">
        <v>16</v>
      </c>
      <c r="C4" s="1160"/>
      <c r="D4" s="1160"/>
      <c r="E4" s="1160"/>
      <c r="F4" s="1160"/>
      <c r="G4" s="1160"/>
      <c r="H4" s="1160"/>
      <c r="I4" s="1160"/>
      <c r="J4" s="1160"/>
      <c r="K4" s="1160"/>
      <c r="L4" s="1160"/>
      <c r="M4" s="1160"/>
      <c r="N4" s="1160"/>
      <c r="O4" s="1160"/>
      <c r="P4" s="1160"/>
      <c r="Q4" s="1160"/>
      <c r="R4" s="1160"/>
      <c r="S4" s="1160"/>
      <c r="T4" s="1160"/>
      <c r="U4" s="1160"/>
      <c r="V4" s="1160"/>
      <c r="W4" s="1160"/>
      <c r="X4" s="66"/>
      <c r="Y4" s="66"/>
      <c r="Z4" s="66"/>
      <c r="AA4" s="66"/>
      <c r="AB4" s="66"/>
      <c r="AC4" s="66"/>
      <c r="AD4" s="66"/>
      <c r="AE4" s="66"/>
      <c r="AF4" s="66"/>
      <c r="AG4" s="66"/>
      <c r="AH4" s="66"/>
      <c r="AI4" s="66"/>
      <c r="AJ4" s="1160" t="s">
        <v>16</v>
      </c>
      <c r="AK4" s="1160"/>
      <c r="AL4" s="1160"/>
      <c r="AM4" s="1160"/>
      <c r="AN4" s="1160"/>
      <c r="AO4" s="1160"/>
      <c r="AP4" s="1160"/>
      <c r="AQ4" s="1160"/>
      <c r="AR4" s="1160"/>
      <c r="AS4" s="1160"/>
      <c r="AT4" s="1160"/>
      <c r="AU4" s="1160"/>
      <c r="AV4" s="1160"/>
      <c r="AW4" s="1160"/>
      <c r="AX4" s="1160"/>
      <c r="AY4" s="1160"/>
      <c r="AZ4" s="1160"/>
      <c r="BA4" s="1160"/>
      <c r="BB4" s="1160"/>
      <c r="BC4" s="1160"/>
      <c r="BD4" s="1160"/>
      <c r="BE4" s="1160"/>
      <c r="BF4" s="1160"/>
      <c r="BG4" s="1160"/>
      <c r="BH4" s="66"/>
      <c r="BI4" s="66"/>
      <c r="BJ4" s="66"/>
      <c r="BK4" s="66"/>
      <c r="BL4" s="66"/>
      <c r="BM4" s="66"/>
      <c r="BN4" s="1160" t="s">
        <v>16</v>
      </c>
      <c r="BO4" s="1160"/>
      <c r="BP4" s="1160"/>
      <c r="BQ4" s="1160"/>
      <c r="BR4" s="1160"/>
      <c r="BS4" s="1160"/>
      <c r="BT4" s="1160"/>
      <c r="BU4" s="1160"/>
      <c r="BV4" s="1160"/>
      <c r="BW4" s="1160"/>
      <c r="BX4" s="1160"/>
      <c r="BY4" s="1160"/>
      <c r="BZ4" s="1160"/>
      <c r="CA4" s="1160"/>
      <c r="CB4" s="1160"/>
      <c r="CC4" s="1160"/>
      <c r="CD4" s="1160"/>
      <c r="CE4" s="1160"/>
      <c r="CF4" s="1160"/>
      <c r="CG4" s="1160"/>
      <c r="CH4" s="1160"/>
      <c r="CI4" s="1160"/>
      <c r="CJ4" s="1160"/>
      <c r="CK4" s="1160"/>
      <c r="CL4" s="1160"/>
      <c r="CM4" s="1160"/>
      <c r="CN4" s="1160"/>
      <c r="CO4" s="1160"/>
      <c r="CP4" s="1160"/>
      <c r="CQ4" s="1160"/>
      <c r="CR4" s="1160"/>
      <c r="CS4" s="1160"/>
      <c r="CT4" s="1160"/>
      <c r="CU4" s="1160"/>
      <c r="CV4" s="1160"/>
      <c r="CW4" s="1160"/>
      <c r="CX4" s="1160" t="s">
        <v>16</v>
      </c>
      <c r="CY4" s="1160"/>
      <c r="CZ4" s="1160"/>
      <c r="DA4" s="1160"/>
      <c r="DB4" s="1160"/>
      <c r="DC4" s="1160"/>
      <c r="DD4" s="1160"/>
      <c r="DE4" s="1160"/>
      <c r="DF4" s="1160"/>
      <c r="DG4" s="1160"/>
      <c r="DH4" s="1160"/>
      <c r="DI4" s="1160"/>
      <c r="DJ4" s="1160"/>
      <c r="DK4" s="1160"/>
      <c r="DL4" s="1160"/>
      <c r="DM4" s="1160"/>
      <c r="DN4" s="1160"/>
      <c r="DO4" s="1160"/>
      <c r="DP4" s="1160"/>
      <c r="DQ4" s="1160"/>
      <c r="DR4" s="1160"/>
      <c r="DS4" s="1160"/>
      <c r="DT4" s="1160"/>
      <c r="DU4" s="1160"/>
      <c r="DV4" s="1160"/>
      <c r="DW4" s="1160"/>
      <c r="DX4" s="66"/>
      <c r="DY4" s="66"/>
    </row>
    <row r="5" spans="1:135" s="69" customFormat="1" ht="7.5" hidden="1" customHeight="1" thickBot="1">
      <c r="A5" s="68"/>
      <c r="B5" s="1162"/>
      <c r="C5" s="1162"/>
      <c r="D5" s="1162"/>
      <c r="E5" s="1162"/>
      <c r="F5" s="1162"/>
      <c r="G5" s="1162"/>
      <c r="H5" s="260"/>
      <c r="I5" s="260"/>
      <c r="J5" s="1162"/>
      <c r="K5" s="1162"/>
      <c r="L5" s="1162"/>
      <c r="M5" s="1162"/>
      <c r="N5" s="260"/>
      <c r="O5" s="260"/>
      <c r="P5" s="1162"/>
      <c r="Q5" s="1162"/>
      <c r="R5" s="1162"/>
      <c r="S5" s="1162"/>
      <c r="T5" s="260"/>
      <c r="U5" s="260"/>
      <c r="V5" s="1162"/>
      <c r="W5" s="1162"/>
      <c r="X5" s="260"/>
      <c r="Y5" s="260"/>
      <c r="Z5" s="260"/>
      <c r="AA5" s="260"/>
      <c r="AB5" s="260"/>
      <c r="AC5" s="260"/>
      <c r="AD5" s="260"/>
      <c r="AE5" s="260"/>
      <c r="AF5" s="260"/>
      <c r="AG5" s="260"/>
      <c r="AH5" s="260"/>
      <c r="AI5" s="260"/>
      <c r="AJ5" s="1162"/>
      <c r="AK5" s="1162"/>
      <c r="AL5" s="260"/>
      <c r="AM5" s="260"/>
      <c r="AN5" s="1162"/>
      <c r="AO5" s="1162"/>
      <c r="AP5" s="1162"/>
      <c r="AQ5" s="1162"/>
      <c r="AR5" s="260"/>
      <c r="AS5" s="260"/>
      <c r="AT5" s="1162"/>
      <c r="AU5" s="1162"/>
      <c r="AV5" s="1162"/>
      <c r="AW5" s="1162"/>
      <c r="AX5" s="260"/>
      <c r="AY5" s="260"/>
      <c r="AZ5" s="1162"/>
      <c r="BA5" s="1162"/>
      <c r="BB5" s="1162"/>
      <c r="BC5" s="1162"/>
      <c r="BD5" s="260"/>
      <c r="BE5" s="260"/>
      <c r="BF5" s="1162"/>
      <c r="BG5" s="1162"/>
      <c r="BH5" s="260"/>
      <c r="BI5" s="260"/>
      <c r="BJ5" s="260"/>
      <c r="BK5" s="260"/>
      <c r="BL5" s="260"/>
      <c r="BM5" s="260"/>
      <c r="BN5" s="1162"/>
      <c r="BO5" s="1162"/>
      <c r="BP5" s="260"/>
      <c r="BQ5" s="260"/>
      <c r="BR5" s="1162"/>
      <c r="BS5" s="1162"/>
      <c r="BT5" s="260"/>
      <c r="BU5" s="260"/>
      <c r="BV5" s="260"/>
      <c r="BW5" s="260"/>
      <c r="BX5" s="260"/>
      <c r="BY5" s="260"/>
      <c r="BZ5" s="260"/>
      <c r="CA5" s="260"/>
      <c r="CB5" s="260"/>
      <c r="CC5" s="260"/>
      <c r="CD5" s="260"/>
      <c r="CE5" s="260"/>
      <c r="CF5" s="1162"/>
      <c r="CG5" s="1162"/>
      <c r="CH5" s="260"/>
      <c r="CI5" s="260"/>
      <c r="CJ5" s="1162"/>
      <c r="CK5" s="1162"/>
      <c r="CL5" s="1162"/>
      <c r="CM5" s="1162"/>
      <c r="CN5" s="260"/>
      <c r="CO5" s="260"/>
      <c r="CP5" s="1162"/>
      <c r="CQ5" s="1162"/>
      <c r="CR5" s="1162"/>
      <c r="CS5" s="1162"/>
      <c r="CT5" s="260"/>
      <c r="CU5" s="260"/>
      <c r="CV5" s="1162"/>
      <c r="CW5" s="1162"/>
      <c r="CX5" s="260"/>
      <c r="CY5" s="260"/>
      <c r="CZ5" s="260"/>
      <c r="DA5" s="260"/>
      <c r="DB5" s="260"/>
      <c r="DC5" s="260"/>
      <c r="DD5" s="1162"/>
      <c r="DE5" s="1162"/>
      <c r="DF5" s="260"/>
      <c r="DG5" s="260"/>
      <c r="DH5" s="1162"/>
      <c r="DI5" s="1162"/>
      <c r="DJ5" s="260"/>
      <c r="DK5" s="260"/>
      <c r="DL5" s="1162"/>
      <c r="DM5" s="1162"/>
      <c r="DN5" s="1162"/>
      <c r="DO5" s="1162"/>
      <c r="DP5" s="1162"/>
      <c r="DQ5" s="1162"/>
      <c r="DR5" s="1162"/>
      <c r="DS5" s="1162"/>
      <c r="DT5" s="260"/>
      <c r="DU5" s="260"/>
      <c r="DV5" s="1162"/>
      <c r="DW5" s="1162"/>
      <c r="DX5" s="1167"/>
      <c r="DY5" s="1167"/>
      <c r="DZ5" s="1167"/>
      <c r="EA5" s="1167"/>
      <c r="EB5" s="1167"/>
      <c r="EC5" s="1167"/>
      <c r="ED5" s="1167"/>
      <c r="EE5" s="1167"/>
    </row>
    <row r="6" spans="1:135" s="58" customFormat="1" ht="31.5" customHeight="1" thickTop="1">
      <c r="A6" s="1204" t="s">
        <v>13</v>
      </c>
      <c r="B6" s="1193" t="s">
        <v>11</v>
      </c>
      <c r="C6" s="1191"/>
      <c r="D6" s="1191"/>
      <c r="E6" s="1192"/>
      <c r="F6" s="1193" t="s">
        <v>45</v>
      </c>
      <c r="G6" s="1191"/>
      <c r="H6" s="1191"/>
      <c r="I6" s="1191"/>
      <c r="J6" s="1191"/>
      <c r="K6" s="1194"/>
      <c r="L6" s="1190" t="s">
        <v>46</v>
      </c>
      <c r="M6" s="1191"/>
      <c r="N6" s="1191"/>
      <c r="O6" s="1191"/>
      <c r="P6" s="1191"/>
      <c r="Q6" s="1192"/>
      <c r="R6" s="1193" t="s">
        <v>43</v>
      </c>
      <c r="S6" s="1191"/>
      <c r="T6" s="1191"/>
      <c r="U6" s="1191"/>
      <c r="V6" s="1191"/>
      <c r="W6" s="1194"/>
      <c r="X6" s="1193" t="s">
        <v>418</v>
      </c>
      <c r="Y6" s="1191"/>
      <c r="Z6" s="1191"/>
      <c r="AA6" s="1191"/>
      <c r="AB6" s="1191"/>
      <c r="AC6" s="1194"/>
      <c r="AD6" s="1193" t="s">
        <v>417</v>
      </c>
      <c r="AE6" s="1191"/>
      <c r="AF6" s="1191"/>
      <c r="AG6" s="1191"/>
      <c r="AH6" s="1191"/>
      <c r="AI6" s="1194"/>
      <c r="AJ6" s="1190" t="s">
        <v>12</v>
      </c>
      <c r="AK6" s="1191"/>
      <c r="AL6" s="1191"/>
      <c r="AM6" s="1191"/>
      <c r="AN6" s="1191"/>
      <c r="AO6" s="1192"/>
      <c r="AP6" s="1193" t="s">
        <v>63</v>
      </c>
      <c r="AQ6" s="1191"/>
      <c r="AR6" s="1191"/>
      <c r="AS6" s="1191"/>
      <c r="AT6" s="1191"/>
      <c r="AU6" s="1194"/>
      <c r="AV6" s="1193" t="s">
        <v>46</v>
      </c>
      <c r="AW6" s="1191"/>
      <c r="AX6" s="1191"/>
      <c r="AY6" s="1191"/>
      <c r="AZ6" s="1191"/>
      <c r="BA6" s="1194"/>
      <c r="BB6" s="1193" t="s">
        <v>44</v>
      </c>
      <c r="BC6" s="1191"/>
      <c r="BD6" s="1191"/>
      <c r="BE6" s="1191"/>
      <c r="BF6" s="1191"/>
      <c r="BG6" s="1194"/>
      <c r="BH6" s="1193" t="s">
        <v>415</v>
      </c>
      <c r="BI6" s="1191"/>
      <c r="BJ6" s="1191"/>
      <c r="BK6" s="1191"/>
      <c r="BL6" s="1191"/>
      <c r="BM6" s="1194"/>
      <c r="BN6" s="1193" t="s">
        <v>443</v>
      </c>
      <c r="BO6" s="1191"/>
      <c r="BP6" s="1191"/>
      <c r="BQ6" s="1191"/>
      <c r="BR6" s="1191"/>
      <c r="BS6" s="1194"/>
      <c r="BT6" s="1193" t="s">
        <v>442</v>
      </c>
      <c r="BU6" s="1191"/>
      <c r="BV6" s="1191"/>
      <c r="BW6" s="1191"/>
      <c r="BX6" s="1191"/>
      <c r="BY6" s="1194"/>
      <c r="BZ6" s="1193" t="s">
        <v>201</v>
      </c>
      <c r="CA6" s="1191"/>
      <c r="CB6" s="1191"/>
      <c r="CC6" s="1191"/>
      <c r="CD6" s="1191"/>
      <c r="CE6" s="1194"/>
      <c r="CF6" s="1190" t="s">
        <v>411</v>
      </c>
      <c r="CG6" s="1191"/>
      <c r="CH6" s="1191"/>
      <c r="CI6" s="1191"/>
      <c r="CJ6" s="1191"/>
      <c r="CK6" s="1192"/>
      <c r="CL6" s="1193" t="s">
        <v>52</v>
      </c>
      <c r="CM6" s="1191"/>
      <c r="CN6" s="1191"/>
      <c r="CO6" s="1191"/>
      <c r="CP6" s="1191"/>
      <c r="CQ6" s="1194"/>
      <c r="CR6" s="1193" t="s">
        <v>47</v>
      </c>
      <c r="CS6" s="1191"/>
      <c r="CT6" s="1191"/>
      <c r="CU6" s="1191"/>
      <c r="CV6" s="1191"/>
      <c r="CW6" s="1194"/>
      <c r="CX6" s="1193" t="s">
        <v>441</v>
      </c>
      <c r="CY6" s="1191"/>
      <c r="CZ6" s="1191"/>
      <c r="DA6" s="1191"/>
      <c r="DB6" s="1191"/>
      <c r="DC6" s="1194"/>
      <c r="DD6" s="1195" t="s">
        <v>408</v>
      </c>
      <c r="DE6" s="1196"/>
      <c r="DF6" s="1196"/>
      <c r="DG6" s="1196"/>
      <c r="DH6" s="1196"/>
      <c r="DI6" s="1197"/>
      <c r="DJ6" s="1200" t="s">
        <v>74</v>
      </c>
      <c r="DK6" s="1201"/>
      <c r="DL6" s="1193" t="s">
        <v>407</v>
      </c>
      <c r="DM6" s="1191"/>
      <c r="DN6" s="1191"/>
      <c r="DO6" s="1194"/>
      <c r="DP6" s="1190" t="s">
        <v>406</v>
      </c>
      <c r="DQ6" s="1191"/>
      <c r="DR6" s="1191"/>
      <c r="DS6" s="1194"/>
      <c r="DT6" s="1200" t="s">
        <v>440</v>
      </c>
      <c r="DU6" s="1201"/>
      <c r="DV6" s="1200" t="s">
        <v>439</v>
      </c>
      <c r="DW6" s="1201"/>
    </row>
    <row r="7" spans="1:135" s="578" customFormat="1" ht="32.25" customHeight="1">
      <c r="A7" s="1205"/>
      <c r="B7" s="1181" t="s">
        <v>421</v>
      </c>
      <c r="C7" s="1189"/>
      <c r="D7" s="1102" t="s">
        <v>53</v>
      </c>
      <c r="E7" s="1183"/>
      <c r="F7" s="1181" t="s">
        <v>421</v>
      </c>
      <c r="G7" s="1189"/>
      <c r="H7" s="1102" t="s">
        <v>53</v>
      </c>
      <c r="I7" s="1103"/>
      <c r="J7" s="1188" t="s">
        <v>152</v>
      </c>
      <c r="K7" s="1183"/>
      <c r="L7" s="1188" t="s">
        <v>421</v>
      </c>
      <c r="M7" s="1189"/>
      <c r="N7" s="1102" t="s">
        <v>53</v>
      </c>
      <c r="O7" s="1103"/>
      <c r="P7" s="1188" t="s">
        <v>153</v>
      </c>
      <c r="Q7" s="1189"/>
      <c r="R7" s="1181" t="s">
        <v>421</v>
      </c>
      <c r="S7" s="1182"/>
      <c r="T7" s="1102" t="s">
        <v>53</v>
      </c>
      <c r="U7" s="1103"/>
      <c r="V7" s="1188" t="s">
        <v>153</v>
      </c>
      <c r="W7" s="1189"/>
      <c r="X7" s="1181" t="s">
        <v>421</v>
      </c>
      <c r="Y7" s="1182"/>
      <c r="Z7" s="1102" t="s">
        <v>53</v>
      </c>
      <c r="AA7" s="1103"/>
      <c r="AB7" s="1188" t="s">
        <v>153</v>
      </c>
      <c r="AC7" s="1189"/>
      <c r="AD7" s="1181" t="s">
        <v>421</v>
      </c>
      <c r="AE7" s="1182"/>
      <c r="AF7" s="1102" t="s">
        <v>53</v>
      </c>
      <c r="AG7" s="1103"/>
      <c r="AH7" s="1188" t="s">
        <v>153</v>
      </c>
      <c r="AI7" s="1189"/>
      <c r="AJ7" s="1181" t="s">
        <v>421</v>
      </c>
      <c r="AK7" s="1103"/>
      <c r="AL7" s="1102" t="s">
        <v>53</v>
      </c>
      <c r="AM7" s="1103"/>
      <c r="AN7" s="1182" t="s">
        <v>438</v>
      </c>
      <c r="AO7" s="1183"/>
      <c r="AP7" s="1181" t="s">
        <v>421</v>
      </c>
      <c r="AQ7" s="1182"/>
      <c r="AR7" s="1102" t="s">
        <v>53</v>
      </c>
      <c r="AS7" s="1103"/>
      <c r="AT7" s="1182" t="s">
        <v>437</v>
      </c>
      <c r="AU7" s="1183"/>
      <c r="AV7" s="1181" t="s">
        <v>421</v>
      </c>
      <c r="AW7" s="1182"/>
      <c r="AX7" s="1102" t="s">
        <v>53</v>
      </c>
      <c r="AY7" s="1103"/>
      <c r="AZ7" s="1182" t="s">
        <v>177</v>
      </c>
      <c r="BA7" s="1183"/>
      <c r="BB7" s="1181" t="s">
        <v>421</v>
      </c>
      <c r="BC7" s="1182"/>
      <c r="BD7" s="1102" t="s">
        <v>53</v>
      </c>
      <c r="BE7" s="1103"/>
      <c r="BF7" s="1182" t="s">
        <v>436</v>
      </c>
      <c r="BG7" s="1183"/>
      <c r="BH7" s="1181" t="s">
        <v>421</v>
      </c>
      <c r="BI7" s="1182"/>
      <c r="BJ7" s="1102" t="s">
        <v>53</v>
      </c>
      <c r="BK7" s="1103"/>
      <c r="BL7" s="1182" t="s">
        <v>435</v>
      </c>
      <c r="BM7" s="1183"/>
      <c r="BN7" s="1181" t="s">
        <v>421</v>
      </c>
      <c r="BO7" s="1182"/>
      <c r="BP7" s="1102" t="s">
        <v>53</v>
      </c>
      <c r="BQ7" s="1103"/>
      <c r="BR7" s="1182" t="s">
        <v>185</v>
      </c>
      <c r="BS7" s="1183"/>
      <c r="BT7" s="1181" t="s">
        <v>421</v>
      </c>
      <c r="BU7" s="1182"/>
      <c r="BV7" s="1102" t="s">
        <v>53</v>
      </c>
      <c r="BW7" s="1103"/>
      <c r="BX7" s="1182" t="s">
        <v>434</v>
      </c>
      <c r="BY7" s="1183"/>
      <c r="BZ7" s="1181" t="s">
        <v>421</v>
      </c>
      <c r="CA7" s="1182"/>
      <c r="CB7" s="1102" t="s">
        <v>53</v>
      </c>
      <c r="CC7" s="1103"/>
      <c r="CD7" s="1182" t="s">
        <v>185</v>
      </c>
      <c r="CE7" s="1183"/>
      <c r="CF7" s="1188" t="s">
        <v>421</v>
      </c>
      <c r="CG7" s="1182"/>
      <c r="CH7" s="1102" t="s">
        <v>53</v>
      </c>
      <c r="CI7" s="1103"/>
      <c r="CJ7" s="1182" t="s">
        <v>433</v>
      </c>
      <c r="CK7" s="1183"/>
      <c r="CL7" s="1181" t="s">
        <v>421</v>
      </c>
      <c r="CM7" s="1182"/>
      <c r="CN7" s="1102" t="s">
        <v>53</v>
      </c>
      <c r="CO7" s="1103"/>
      <c r="CP7" s="1182" t="s">
        <v>185</v>
      </c>
      <c r="CQ7" s="1183"/>
      <c r="CR7" s="1181" t="s">
        <v>421</v>
      </c>
      <c r="CS7" s="1182"/>
      <c r="CT7" s="1102" t="s">
        <v>53</v>
      </c>
      <c r="CU7" s="1103"/>
      <c r="CV7" s="1182" t="s">
        <v>185</v>
      </c>
      <c r="CW7" s="1183"/>
      <c r="CX7" s="1181" t="s">
        <v>421</v>
      </c>
      <c r="CY7" s="1182"/>
      <c r="CZ7" s="1102" t="s">
        <v>53</v>
      </c>
      <c r="DA7" s="1103"/>
      <c r="DB7" s="1182" t="s">
        <v>185</v>
      </c>
      <c r="DC7" s="1183"/>
      <c r="DD7" s="1198" t="s">
        <v>421</v>
      </c>
      <c r="DE7" s="1188"/>
      <c r="DF7" s="1102" t="s">
        <v>53</v>
      </c>
      <c r="DG7" s="1103"/>
      <c r="DH7" s="1189" t="s">
        <v>170</v>
      </c>
      <c r="DI7" s="1199"/>
      <c r="DJ7" s="1202"/>
      <c r="DK7" s="1203"/>
      <c r="DL7" s="1181" t="s">
        <v>421</v>
      </c>
      <c r="DM7" s="1182"/>
      <c r="DN7" s="1182" t="s">
        <v>432</v>
      </c>
      <c r="DO7" s="1183"/>
      <c r="DP7" s="1188" t="s">
        <v>421</v>
      </c>
      <c r="DQ7" s="1182"/>
      <c r="DR7" s="1189" t="s">
        <v>431</v>
      </c>
      <c r="DS7" s="1199"/>
      <c r="DT7" s="1202"/>
      <c r="DU7" s="1203"/>
      <c r="DV7" s="1202"/>
      <c r="DW7" s="1203"/>
    </row>
    <row r="8" spans="1:135" s="190" customFormat="1" ht="15" customHeight="1">
      <c r="A8" s="1205"/>
      <c r="B8" s="598">
        <v>41639</v>
      </c>
      <c r="C8" s="601">
        <v>42004</v>
      </c>
      <c r="D8" s="1168" t="s">
        <v>421</v>
      </c>
      <c r="E8" s="1186" t="s">
        <v>55</v>
      </c>
      <c r="F8" s="598">
        <v>41639</v>
      </c>
      <c r="G8" s="601">
        <v>42004</v>
      </c>
      <c r="H8" s="1168" t="s">
        <v>421</v>
      </c>
      <c r="I8" s="1177" t="s">
        <v>55</v>
      </c>
      <c r="J8" s="600">
        <v>41639</v>
      </c>
      <c r="K8" s="597">
        <v>42004</v>
      </c>
      <c r="L8" s="600">
        <v>41639</v>
      </c>
      <c r="M8" s="601">
        <v>42004</v>
      </c>
      <c r="N8" s="1168" t="s">
        <v>421</v>
      </c>
      <c r="O8" s="1177" t="s">
        <v>55</v>
      </c>
      <c r="P8" s="600">
        <v>41639</v>
      </c>
      <c r="Q8" s="601">
        <v>42004</v>
      </c>
      <c r="R8" s="598">
        <v>41639</v>
      </c>
      <c r="S8" s="599">
        <v>42004</v>
      </c>
      <c r="T8" s="1168" t="s">
        <v>421</v>
      </c>
      <c r="U8" s="1177" t="s">
        <v>55</v>
      </c>
      <c r="V8" s="599">
        <v>41639</v>
      </c>
      <c r="W8" s="597">
        <v>42004</v>
      </c>
      <c r="X8" s="598">
        <v>41639</v>
      </c>
      <c r="Y8" s="599">
        <v>42004</v>
      </c>
      <c r="Z8" s="1168" t="s">
        <v>421</v>
      </c>
      <c r="AA8" s="1177" t="s">
        <v>55</v>
      </c>
      <c r="AB8" s="599">
        <v>41639</v>
      </c>
      <c r="AC8" s="597">
        <v>42004</v>
      </c>
      <c r="AD8" s="598">
        <v>41639</v>
      </c>
      <c r="AE8" s="599">
        <v>42004</v>
      </c>
      <c r="AF8" s="1168" t="s">
        <v>421</v>
      </c>
      <c r="AG8" s="1177" t="s">
        <v>55</v>
      </c>
      <c r="AH8" s="599">
        <v>41639</v>
      </c>
      <c r="AI8" s="597">
        <v>42004</v>
      </c>
      <c r="AJ8" s="600">
        <v>41639</v>
      </c>
      <c r="AK8" s="599">
        <v>42004</v>
      </c>
      <c r="AL8" s="1168" t="s">
        <v>421</v>
      </c>
      <c r="AM8" s="1177" t="s">
        <v>55</v>
      </c>
      <c r="AN8" s="599">
        <v>41639</v>
      </c>
      <c r="AO8" s="597">
        <v>42004</v>
      </c>
      <c r="AP8" s="598">
        <v>41639</v>
      </c>
      <c r="AQ8" s="599">
        <v>42004</v>
      </c>
      <c r="AR8" s="1168" t="s">
        <v>421</v>
      </c>
      <c r="AS8" s="1177" t="s">
        <v>55</v>
      </c>
      <c r="AT8" s="599">
        <v>41639</v>
      </c>
      <c r="AU8" s="597">
        <v>42004</v>
      </c>
      <c r="AV8" s="598">
        <v>41639</v>
      </c>
      <c r="AW8" s="599">
        <v>42004</v>
      </c>
      <c r="AX8" s="1168" t="s">
        <v>421</v>
      </c>
      <c r="AY8" s="1177" t="s">
        <v>55</v>
      </c>
      <c r="AZ8" s="599">
        <v>41639</v>
      </c>
      <c r="BA8" s="597">
        <v>42004</v>
      </c>
      <c r="BB8" s="598">
        <v>41639</v>
      </c>
      <c r="BC8" s="599">
        <v>42004</v>
      </c>
      <c r="BD8" s="1168" t="s">
        <v>421</v>
      </c>
      <c r="BE8" s="1177" t="s">
        <v>55</v>
      </c>
      <c r="BF8" s="599">
        <v>41639</v>
      </c>
      <c r="BG8" s="597">
        <v>42004</v>
      </c>
      <c r="BH8" s="598">
        <v>41639</v>
      </c>
      <c r="BI8" s="599">
        <v>42004</v>
      </c>
      <c r="BJ8" s="1168" t="s">
        <v>421</v>
      </c>
      <c r="BK8" s="1177" t="s">
        <v>55</v>
      </c>
      <c r="BL8" s="599">
        <v>41639</v>
      </c>
      <c r="BM8" s="597">
        <v>42004</v>
      </c>
      <c r="BN8" s="598">
        <v>41639</v>
      </c>
      <c r="BO8" s="599">
        <v>42004</v>
      </c>
      <c r="BP8" s="1168" t="s">
        <v>421</v>
      </c>
      <c r="BQ8" s="1177" t="s">
        <v>55</v>
      </c>
      <c r="BR8" s="599">
        <v>41639</v>
      </c>
      <c r="BS8" s="597">
        <v>42004</v>
      </c>
      <c r="BT8" s="598">
        <v>41639</v>
      </c>
      <c r="BU8" s="599">
        <v>42004</v>
      </c>
      <c r="BV8" s="1168" t="s">
        <v>421</v>
      </c>
      <c r="BW8" s="1177" t="s">
        <v>55</v>
      </c>
      <c r="BX8" s="599">
        <v>41639</v>
      </c>
      <c r="BY8" s="597">
        <v>42004</v>
      </c>
      <c r="BZ8" s="598">
        <v>41639</v>
      </c>
      <c r="CA8" s="599">
        <v>42004</v>
      </c>
      <c r="CB8" s="1168" t="s">
        <v>421</v>
      </c>
      <c r="CC8" s="1177" t="s">
        <v>55</v>
      </c>
      <c r="CD8" s="599">
        <v>41639</v>
      </c>
      <c r="CE8" s="597">
        <v>42004</v>
      </c>
      <c r="CF8" s="600">
        <v>41639</v>
      </c>
      <c r="CG8" s="599">
        <v>42004</v>
      </c>
      <c r="CH8" s="1168" t="s">
        <v>421</v>
      </c>
      <c r="CI8" s="1177" t="s">
        <v>55</v>
      </c>
      <c r="CJ8" s="599">
        <v>41639</v>
      </c>
      <c r="CK8" s="601">
        <v>42004</v>
      </c>
      <c r="CL8" s="598">
        <v>41639</v>
      </c>
      <c r="CM8" s="599">
        <v>42004</v>
      </c>
      <c r="CN8" s="1168" t="s">
        <v>421</v>
      </c>
      <c r="CO8" s="1177" t="s">
        <v>55</v>
      </c>
      <c r="CP8" s="599">
        <v>41639</v>
      </c>
      <c r="CQ8" s="597">
        <v>42004</v>
      </c>
      <c r="CR8" s="598">
        <v>41639</v>
      </c>
      <c r="CS8" s="599">
        <v>42004</v>
      </c>
      <c r="CT8" s="1168" t="s">
        <v>421</v>
      </c>
      <c r="CU8" s="1177" t="s">
        <v>55</v>
      </c>
      <c r="CV8" s="599">
        <v>41639</v>
      </c>
      <c r="CW8" s="597">
        <v>42004</v>
      </c>
      <c r="CX8" s="598">
        <v>41639</v>
      </c>
      <c r="CY8" s="599">
        <v>42004</v>
      </c>
      <c r="CZ8" s="1168" t="s">
        <v>421</v>
      </c>
      <c r="DA8" s="1177" t="s">
        <v>55</v>
      </c>
      <c r="DB8" s="599">
        <v>41639</v>
      </c>
      <c r="DC8" s="597">
        <v>42004</v>
      </c>
      <c r="DD8" s="598">
        <v>41639</v>
      </c>
      <c r="DE8" s="599">
        <v>42004</v>
      </c>
      <c r="DF8" s="1168" t="s">
        <v>421</v>
      </c>
      <c r="DG8" s="1177" t="s">
        <v>55</v>
      </c>
      <c r="DH8" s="599">
        <v>41639</v>
      </c>
      <c r="DI8" s="597">
        <v>42004</v>
      </c>
      <c r="DJ8" s="598">
        <v>41639</v>
      </c>
      <c r="DK8" s="597">
        <v>42004</v>
      </c>
      <c r="DL8" s="598">
        <v>41639</v>
      </c>
      <c r="DM8" s="599">
        <v>42004</v>
      </c>
      <c r="DN8" s="599">
        <v>41639</v>
      </c>
      <c r="DO8" s="597">
        <v>42004</v>
      </c>
      <c r="DP8" s="600">
        <v>41639</v>
      </c>
      <c r="DQ8" s="599">
        <v>42004</v>
      </c>
      <c r="DR8" s="599">
        <v>41639</v>
      </c>
      <c r="DS8" s="597">
        <v>42004</v>
      </c>
      <c r="DT8" s="598">
        <v>41639</v>
      </c>
      <c r="DU8" s="597">
        <v>42004</v>
      </c>
      <c r="DV8" s="598">
        <v>41639</v>
      </c>
      <c r="DW8" s="597">
        <v>42004</v>
      </c>
    </row>
    <row r="9" spans="1:135" s="40" customFormat="1" ht="15.75" customHeight="1" thickBot="1">
      <c r="A9" s="1206"/>
      <c r="B9" s="1172">
        <v>1</v>
      </c>
      <c r="C9" s="1184"/>
      <c r="D9" s="1169"/>
      <c r="E9" s="1187"/>
      <c r="F9" s="1172">
        <v>2</v>
      </c>
      <c r="G9" s="1184"/>
      <c r="H9" s="1169"/>
      <c r="I9" s="1178"/>
      <c r="J9" s="1185" t="s">
        <v>56</v>
      </c>
      <c r="K9" s="1174"/>
      <c r="L9" s="1176">
        <v>3</v>
      </c>
      <c r="M9" s="1184"/>
      <c r="N9" s="1169"/>
      <c r="O9" s="1178"/>
      <c r="P9" s="1185" t="s">
        <v>61</v>
      </c>
      <c r="Q9" s="1171"/>
      <c r="R9" s="1172">
        <v>4</v>
      </c>
      <c r="S9" s="1173"/>
      <c r="T9" s="1169"/>
      <c r="U9" s="1178"/>
      <c r="V9" s="1170" t="s">
        <v>62</v>
      </c>
      <c r="W9" s="1174"/>
      <c r="X9" s="1172">
        <v>5</v>
      </c>
      <c r="Y9" s="1173"/>
      <c r="Z9" s="1169"/>
      <c r="AA9" s="1178"/>
      <c r="AB9" s="1170" t="s">
        <v>81</v>
      </c>
      <c r="AC9" s="1174"/>
      <c r="AD9" s="1172">
        <v>6</v>
      </c>
      <c r="AE9" s="1173"/>
      <c r="AF9" s="1169"/>
      <c r="AG9" s="1178"/>
      <c r="AH9" s="1170" t="s">
        <v>135</v>
      </c>
      <c r="AI9" s="1174"/>
      <c r="AJ9" s="1176">
        <v>7</v>
      </c>
      <c r="AK9" s="1173"/>
      <c r="AL9" s="1169"/>
      <c r="AM9" s="1178"/>
      <c r="AN9" s="1170" t="s">
        <v>136</v>
      </c>
      <c r="AO9" s="1174"/>
      <c r="AP9" s="1172">
        <v>8</v>
      </c>
      <c r="AQ9" s="1173"/>
      <c r="AR9" s="1169"/>
      <c r="AS9" s="1178"/>
      <c r="AT9" s="1170" t="s">
        <v>137</v>
      </c>
      <c r="AU9" s="1174"/>
      <c r="AV9" s="1172">
        <v>9</v>
      </c>
      <c r="AW9" s="1173"/>
      <c r="AX9" s="1169"/>
      <c r="AY9" s="1178"/>
      <c r="AZ9" s="1170" t="s">
        <v>138</v>
      </c>
      <c r="BA9" s="1174"/>
      <c r="BB9" s="1172">
        <v>10</v>
      </c>
      <c r="BC9" s="1173"/>
      <c r="BD9" s="1169"/>
      <c r="BE9" s="1178"/>
      <c r="BF9" s="1170" t="s">
        <v>139</v>
      </c>
      <c r="BG9" s="1174"/>
      <c r="BH9" s="1172">
        <v>11</v>
      </c>
      <c r="BI9" s="1173"/>
      <c r="BJ9" s="1169"/>
      <c r="BK9" s="1178"/>
      <c r="BL9" s="1170" t="s">
        <v>202</v>
      </c>
      <c r="BM9" s="1174"/>
      <c r="BN9" s="1172">
        <v>12</v>
      </c>
      <c r="BO9" s="1173"/>
      <c r="BP9" s="1169"/>
      <c r="BQ9" s="1178"/>
      <c r="BR9" s="1170" t="s">
        <v>203</v>
      </c>
      <c r="BS9" s="1174"/>
      <c r="BT9" s="1172">
        <v>13</v>
      </c>
      <c r="BU9" s="1173"/>
      <c r="BV9" s="1169"/>
      <c r="BW9" s="1178"/>
      <c r="BX9" s="1170" t="s">
        <v>65</v>
      </c>
      <c r="BY9" s="1174"/>
      <c r="BZ9" s="1172">
        <v>14</v>
      </c>
      <c r="CA9" s="1173"/>
      <c r="CB9" s="1169"/>
      <c r="CC9" s="1178"/>
      <c r="CD9" s="1170" t="s">
        <v>87</v>
      </c>
      <c r="CE9" s="1174"/>
      <c r="CF9" s="1176">
        <v>15</v>
      </c>
      <c r="CG9" s="1173"/>
      <c r="CH9" s="1169"/>
      <c r="CI9" s="1178"/>
      <c r="CJ9" s="1170" t="s">
        <v>88</v>
      </c>
      <c r="CK9" s="1171"/>
      <c r="CL9" s="1172">
        <v>16</v>
      </c>
      <c r="CM9" s="1173"/>
      <c r="CN9" s="1169"/>
      <c r="CO9" s="1178"/>
      <c r="CP9" s="1170" t="s">
        <v>133</v>
      </c>
      <c r="CQ9" s="1174"/>
      <c r="CR9" s="1172">
        <v>17</v>
      </c>
      <c r="CS9" s="1173"/>
      <c r="CT9" s="1169"/>
      <c r="CU9" s="1178"/>
      <c r="CV9" s="1170" t="s">
        <v>410</v>
      </c>
      <c r="CW9" s="1174"/>
      <c r="CX9" s="1172">
        <v>18</v>
      </c>
      <c r="CY9" s="1173"/>
      <c r="CZ9" s="1169"/>
      <c r="DA9" s="1178"/>
      <c r="DB9" s="1170" t="s">
        <v>167</v>
      </c>
      <c r="DC9" s="1174"/>
      <c r="DD9" s="1175">
        <v>19</v>
      </c>
      <c r="DE9" s="1176"/>
      <c r="DF9" s="1169"/>
      <c r="DG9" s="1178"/>
      <c r="DH9" s="1171" t="s">
        <v>197</v>
      </c>
      <c r="DI9" s="1180"/>
      <c r="DJ9" s="1175">
        <v>20</v>
      </c>
      <c r="DK9" s="1179"/>
      <c r="DL9" s="1172">
        <v>21</v>
      </c>
      <c r="DM9" s="1173"/>
      <c r="DN9" s="1170" t="s">
        <v>430</v>
      </c>
      <c r="DO9" s="1174"/>
      <c r="DP9" s="1176">
        <v>22</v>
      </c>
      <c r="DQ9" s="1173"/>
      <c r="DR9" s="1170" t="s">
        <v>429</v>
      </c>
      <c r="DS9" s="1174"/>
      <c r="DT9" s="1175">
        <v>23</v>
      </c>
      <c r="DU9" s="1179"/>
      <c r="DV9" s="1175">
        <v>24</v>
      </c>
      <c r="DW9" s="1179"/>
    </row>
    <row r="10" spans="1:135" ht="17.25" customHeight="1">
      <c r="A10" s="14" t="s">
        <v>28</v>
      </c>
      <c r="B10" s="577">
        <v>1973734.61</v>
      </c>
      <c r="C10" s="43">
        <v>2272689.4300000002</v>
      </c>
      <c r="D10" s="576">
        <v>298954.82000000007</v>
      </c>
      <c r="E10" s="571">
        <v>0.15146657432328253</v>
      </c>
      <c r="F10" s="42">
        <v>1914711.72</v>
      </c>
      <c r="G10" s="43">
        <v>2212702.66</v>
      </c>
      <c r="H10" s="576">
        <v>297990.94000000018</v>
      </c>
      <c r="I10" s="575">
        <v>0.1556322745023988</v>
      </c>
      <c r="J10" s="572">
        <v>0.97009583269150856</v>
      </c>
      <c r="K10" s="572">
        <v>0.97360538170848976</v>
      </c>
      <c r="L10" s="42">
        <v>187565.52</v>
      </c>
      <c r="M10" s="43">
        <v>162339.19</v>
      </c>
      <c r="N10" s="576">
        <v>-25226.329999999987</v>
      </c>
      <c r="O10" s="575">
        <v>-0.13449342928273805</v>
      </c>
      <c r="P10" s="572">
        <v>9.7960187970228749E-2</v>
      </c>
      <c r="Q10" s="572">
        <v>7.3366924953215354E-2</v>
      </c>
      <c r="R10" s="42">
        <v>1727146.2</v>
      </c>
      <c r="S10" s="43">
        <v>2050363.48</v>
      </c>
      <c r="T10" s="576">
        <v>323217.28000000003</v>
      </c>
      <c r="U10" s="575">
        <v>0.18713950214521505</v>
      </c>
      <c r="V10" s="572">
        <v>0.90203981202977124</v>
      </c>
      <c r="W10" s="571">
        <v>0.9266330795661446</v>
      </c>
      <c r="X10" s="42">
        <v>30678.83</v>
      </c>
      <c r="Y10" s="43">
        <v>49541.78</v>
      </c>
      <c r="Z10" s="576">
        <v>18862.949999999997</v>
      </c>
      <c r="AA10" s="575">
        <v>0.61485232650658439</v>
      </c>
      <c r="AB10" s="572">
        <v>1.6022688783667131E-2</v>
      </c>
      <c r="AC10" s="571">
        <v>2.2389714124535828E-2</v>
      </c>
      <c r="AD10" s="42">
        <v>1696467.37</v>
      </c>
      <c r="AE10" s="43">
        <v>2000821.69</v>
      </c>
      <c r="AF10" s="576">
        <v>304354.31999999983</v>
      </c>
      <c r="AG10" s="575">
        <v>0.17940475919675355</v>
      </c>
      <c r="AH10" s="572">
        <v>0.88601712324610415</v>
      </c>
      <c r="AI10" s="571">
        <v>0.90424336092224877</v>
      </c>
      <c r="AJ10" s="42">
        <v>929401.06</v>
      </c>
      <c r="AK10" s="43">
        <v>1078756.3700000001</v>
      </c>
      <c r="AL10" s="576">
        <v>149355.31000000006</v>
      </c>
      <c r="AM10" s="575">
        <v>0.16070060217060658</v>
      </c>
      <c r="AN10" s="572">
        <v>0.47088451268531994</v>
      </c>
      <c r="AO10" s="571">
        <v>0.47466070628048818</v>
      </c>
      <c r="AP10" s="42">
        <v>875865.36</v>
      </c>
      <c r="AQ10" s="43">
        <v>1044200.03</v>
      </c>
      <c r="AR10" s="576">
        <v>168334.67000000004</v>
      </c>
      <c r="AS10" s="575">
        <v>0.19219240500617588</v>
      </c>
      <c r="AT10" s="572">
        <v>0.45743980717891047</v>
      </c>
      <c r="AU10" s="572">
        <v>0.47191158978405168</v>
      </c>
      <c r="AV10" s="42">
        <v>287364.88</v>
      </c>
      <c r="AW10" s="43">
        <v>262747.21000000002</v>
      </c>
      <c r="AX10" s="576">
        <v>-24617.669999999984</v>
      </c>
      <c r="AY10" s="575">
        <v>-8.5666940232919153E-2</v>
      </c>
      <c r="AZ10" s="572">
        <v>0.32809252782870646</v>
      </c>
      <c r="BA10" s="572">
        <v>0.25162536147408465</v>
      </c>
      <c r="BB10" s="42">
        <v>1163230.24</v>
      </c>
      <c r="BC10" s="43">
        <v>1306947.24</v>
      </c>
      <c r="BD10" s="576">
        <v>143717</v>
      </c>
      <c r="BE10" s="575">
        <v>0.12354991734052581</v>
      </c>
      <c r="BF10" s="572">
        <v>0.67349842184755404</v>
      </c>
      <c r="BG10" s="571">
        <v>0.63742221940082544</v>
      </c>
      <c r="BH10" s="42">
        <v>1138432.77</v>
      </c>
      <c r="BI10" s="43">
        <v>1278728.8500000001</v>
      </c>
      <c r="BJ10" s="576">
        <v>140296.08000000007</v>
      </c>
      <c r="BK10" s="575">
        <v>0.12323615737097947</v>
      </c>
      <c r="BL10" s="572">
        <v>0.67106081150266983</v>
      </c>
      <c r="BM10" s="571">
        <v>0.63910185319912249</v>
      </c>
      <c r="BN10" s="42">
        <v>223795.94</v>
      </c>
      <c r="BO10" s="43">
        <v>237398.71</v>
      </c>
      <c r="BP10" s="576">
        <v>13602.76999999999</v>
      </c>
      <c r="BQ10" s="575">
        <v>6.0782023123386375E-2</v>
      </c>
      <c r="BR10" s="572">
        <v>0.1133870475119246</v>
      </c>
      <c r="BS10" s="572">
        <v>0.10445717169547446</v>
      </c>
      <c r="BT10" s="42">
        <v>218294.23</v>
      </c>
      <c r="BU10" s="43">
        <v>234821.06</v>
      </c>
      <c r="BV10" s="576">
        <v>16526.829999999987</v>
      </c>
      <c r="BW10" s="575">
        <v>7.5708963997811518E-2</v>
      </c>
      <c r="BX10" s="572">
        <v>0.1140089276729345</v>
      </c>
      <c r="BY10" s="571">
        <v>0.10612409170240704</v>
      </c>
      <c r="BZ10" s="42">
        <v>-238.64</v>
      </c>
      <c r="CA10" s="43">
        <v>-73.180000000000007</v>
      </c>
      <c r="CB10" s="576">
        <v>165.45999999999998</v>
      </c>
      <c r="CC10" s="575">
        <v>0.69334562520952059</v>
      </c>
      <c r="CD10" s="572">
        <v>-1.2090784586282346E-4</v>
      </c>
      <c r="CE10" s="571">
        <v>-3.2199736151366707E-5</v>
      </c>
      <c r="CF10" s="42">
        <v>339979.01</v>
      </c>
      <c r="CG10" s="43">
        <v>487344.95</v>
      </c>
      <c r="CH10" s="576">
        <v>147365.94</v>
      </c>
      <c r="CI10" s="575">
        <v>0.43345599482744535</v>
      </c>
      <c r="CJ10" s="572">
        <v>0.17225163316156269</v>
      </c>
      <c r="CK10" s="572">
        <v>0.21443534852010113</v>
      </c>
      <c r="CL10" s="42">
        <v>115748.23</v>
      </c>
      <c r="CM10" s="43">
        <v>140128.16</v>
      </c>
      <c r="CN10" s="576">
        <v>24379.930000000008</v>
      </c>
      <c r="CO10" s="575">
        <v>0.210628965989372</v>
      </c>
      <c r="CP10" s="572">
        <v>5.8644272342166605E-2</v>
      </c>
      <c r="CQ10" s="572">
        <v>6.1657417045319733E-2</v>
      </c>
      <c r="CR10" s="42">
        <v>268245</v>
      </c>
      <c r="CS10" s="43">
        <v>371939.76</v>
      </c>
      <c r="CT10" s="576">
        <v>103694.76000000001</v>
      </c>
      <c r="CU10" s="575">
        <v>0.38656735447072643</v>
      </c>
      <c r="CV10" s="572">
        <v>0.13590732950667567</v>
      </c>
      <c r="CW10" s="571">
        <v>0.16365621940697808</v>
      </c>
      <c r="CX10" s="42">
        <v>123.69</v>
      </c>
      <c r="CY10" s="43">
        <v>1266.33</v>
      </c>
      <c r="CZ10" s="576">
        <v>1142.6399999999999</v>
      </c>
      <c r="DA10" s="575">
        <v>9.2379335435362595</v>
      </c>
      <c r="DB10" s="572">
        <v>6.2667999726670441E-5</v>
      </c>
      <c r="DC10" s="571">
        <v>5.5719447773380977E-4</v>
      </c>
      <c r="DD10" s="42">
        <v>-44137.9</v>
      </c>
      <c r="DE10" s="43">
        <v>-25989.3</v>
      </c>
      <c r="DF10" s="576">
        <v>18148.600000000002</v>
      </c>
      <c r="DG10" s="575">
        <v>0.41117950786059149</v>
      </c>
      <c r="DH10" s="572">
        <v>-2.2362631620468976E-2</v>
      </c>
      <c r="DI10" s="572">
        <v>-1.143548240993051E-2</v>
      </c>
      <c r="DJ10" s="574">
        <v>1.0260175413807104</v>
      </c>
      <c r="DK10" s="573">
        <v>1.0129893134055339</v>
      </c>
      <c r="DL10" s="42">
        <v>211188.07</v>
      </c>
      <c r="DM10" s="43">
        <v>347638.74</v>
      </c>
      <c r="DN10" s="572">
        <v>5.7391519813612568E-2</v>
      </c>
      <c r="DO10" s="572">
        <v>8.3541696056152137E-2</v>
      </c>
      <c r="DP10" s="42">
        <v>172811.86</v>
      </c>
      <c r="DQ10" s="43">
        <v>330308.38</v>
      </c>
      <c r="DR10" s="572">
        <v>8.7555773265788742E-2</v>
      </c>
      <c r="DS10" s="571">
        <v>0.1453381071957553</v>
      </c>
      <c r="DT10" s="574">
        <v>3.6326975363446534E-2</v>
      </c>
      <c r="DU10" s="573">
        <v>6.0130799688895564E-2</v>
      </c>
      <c r="DV10" s="574">
        <v>0.20872016537774973</v>
      </c>
      <c r="DW10" s="573">
        <v>0.35782375036194836</v>
      </c>
    </row>
    <row r="11" spans="1:135" ht="17.25" customHeight="1">
      <c r="A11" s="14" t="s">
        <v>30</v>
      </c>
      <c r="B11" s="42">
        <v>950192.94</v>
      </c>
      <c r="C11" s="43">
        <v>1277166.21</v>
      </c>
      <c r="D11" s="576">
        <v>326973.27</v>
      </c>
      <c r="E11" s="571">
        <v>0.34411250203563926</v>
      </c>
      <c r="F11" s="42">
        <v>853793.47</v>
      </c>
      <c r="G11" s="43">
        <v>1101546.3799999999</v>
      </c>
      <c r="H11" s="576">
        <v>247752.90999999992</v>
      </c>
      <c r="I11" s="575">
        <v>0.29017897033108009</v>
      </c>
      <c r="J11" s="572">
        <v>0.89854747815743619</v>
      </c>
      <c r="K11" s="572">
        <v>0.8624925803509943</v>
      </c>
      <c r="L11" s="42">
        <v>340485.35</v>
      </c>
      <c r="M11" s="43">
        <v>175634.76</v>
      </c>
      <c r="N11" s="576">
        <v>-164850.58999999997</v>
      </c>
      <c r="O11" s="575">
        <v>-0.48416353302719184</v>
      </c>
      <c r="P11" s="572">
        <v>0.39879123226369956</v>
      </c>
      <c r="Q11" s="572">
        <v>0.15944381751769729</v>
      </c>
      <c r="R11" s="42">
        <v>513164.78</v>
      </c>
      <c r="S11" s="43">
        <v>925765.47</v>
      </c>
      <c r="T11" s="576">
        <v>412600.68999999994</v>
      </c>
      <c r="U11" s="575">
        <v>0.80403158221419624</v>
      </c>
      <c r="V11" s="572">
        <v>0.60104088170175396</v>
      </c>
      <c r="W11" s="571">
        <v>0.84042350536343291</v>
      </c>
      <c r="X11" s="42">
        <v>11607.07</v>
      </c>
      <c r="Y11" s="43">
        <v>16330.49</v>
      </c>
      <c r="Z11" s="576">
        <v>4723.42</v>
      </c>
      <c r="AA11" s="575">
        <v>0.40694335435213197</v>
      </c>
      <c r="AB11" s="572">
        <v>1.3594704583533533E-2</v>
      </c>
      <c r="AC11" s="571">
        <v>1.482505893215318E-2</v>
      </c>
      <c r="AD11" s="42">
        <v>501557.7</v>
      </c>
      <c r="AE11" s="43">
        <v>909434.97</v>
      </c>
      <c r="AF11" s="576">
        <v>407877.26999999996</v>
      </c>
      <c r="AG11" s="575">
        <v>0.81322103119940126</v>
      </c>
      <c r="AH11" s="572">
        <v>0.58744616540578609</v>
      </c>
      <c r="AI11" s="571">
        <v>0.82559843735313265</v>
      </c>
      <c r="AJ11" s="42">
        <v>541530.81999999995</v>
      </c>
      <c r="AK11" s="43">
        <v>634658.88</v>
      </c>
      <c r="AL11" s="576">
        <v>93128.060000000056</v>
      </c>
      <c r="AM11" s="575">
        <v>0.17197185563695166</v>
      </c>
      <c r="AN11" s="572">
        <v>0.56991669502406528</v>
      </c>
      <c r="AO11" s="572">
        <v>0.49692739678729836</v>
      </c>
      <c r="AP11" s="42">
        <v>488155.56</v>
      </c>
      <c r="AQ11" s="43">
        <v>529852.38</v>
      </c>
      <c r="AR11" s="576">
        <v>41696.820000000007</v>
      </c>
      <c r="AS11" s="575">
        <v>8.5417074835734755E-2</v>
      </c>
      <c r="AT11" s="572">
        <v>0.57174899686220371</v>
      </c>
      <c r="AU11" s="572">
        <v>0.48100778107954023</v>
      </c>
      <c r="AV11" s="42">
        <v>26180.44</v>
      </c>
      <c r="AW11" s="43">
        <v>315068.40000000002</v>
      </c>
      <c r="AX11" s="576">
        <v>288887.96000000002</v>
      </c>
      <c r="AY11" s="575">
        <v>11.034495982496857</v>
      </c>
      <c r="AZ11" s="572">
        <v>5.3631346532240665E-2</v>
      </c>
      <c r="BA11" s="572">
        <v>0.59463430172758691</v>
      </c>
      <c r="BB11" s="42">
        <v>514336</v>
      </c>
      <c r="BC11" s="43">
        <v>844920.78</v>
      </c>
      <c r="BD11" s="576">
        <v>330584.78000000003</v>
      </c>
      <c r="BE11" s="575">
        <v>0.64274089311267346</v>
      </c>
      <c r="BF11" s="572">
        <v>1.0022823468126554</v>
      </c>
      <c r="BG11" s="571">
        <v>0.91267260162554997</v>
      </c>
      <c r="BH11" s="42">
        <v>503011.81</v>
      </c>
      <c r="BI11" s="43">
        <v>835436</v>
      </c>
      <c r="BJ11" s="576">
        <v>332424.19</v>
      </c>
      <c r="BK11" s="575">
        <v>0.66086756491860499</v>
      </c>
      <c r="BL11" s="572">
        <v>1.0028991878701095</v>
      </c>
      <c r="BM11" s="571">
        <v>0.91863192813005645</v>
      </c>
      <c r="BN11" s="42">
        <v>77369.789999999994</v>
      </c>
      <c r="BO11" s="43">
        <v>120476.71</v>
      </c>
      <c r="BP11" s="576">
        <v>43106.920000000013</v>
      </c>
      <c r="BQ11" s="575">
        <v>0.55715441388686737</v>
      </c>
      <c r="BR11" s="572">
        <v>8.1425347151074384E-2</v>
      </c>
      <c r="BS11" s="572">
        <v>9.4331269537736989E-2</v>
      </c>
      <c r="BT11" s="42">
        <v>48566.67</v>
      </c>
      <c r="BU11" s="43">
        <v>72067.45</v>
      </c>
      <c r="BV11" s="576">
        <v>23500.78</v>
      </c>
      <c r="BW11" s="575">
        <v>0.4838869949288267</v>
      </c>
      <c r="BX11" s="572">
        <v>5.6883393591660988E-2</v>
      </c>
      <c r="BY11" s="571">
        <v>6.5423890730774314E-2</v>
      </c>
      <c r="BZ11" s="42">
        <v>2482.9499999999998</v>
      </c>
      <c r="CA11" s="43">
        <v>2140.27</v>
      </c>
      <c r="CB11" s="576">
        <v>-342.67999999999984</v>
      </c>
      <c r="CC11" s="575">
        <v>-0.13801325036750633</v>
      </c>
      <c r="CD11" s="572">
        <v>2.6131008719134452E-3</v>
      </c>
      <c r="CE11" s="571">
        <v>1.675795979600807E-3</v>
      </c>
      <c r="CF11" s="42">
        <v>-52503.72</v>
      </c>
      <c r="CG11" s="43">
        <v>-208.74</v>
      </c>
      <c r="CH11" s="576">
        <v>52294.98</v>
      </c>
      <c r="CI11" s="575">
        <v>0.99602428170803903</v>
      </c>
      <c r="CJ11" s="572">
        <v>-5.5255851511588801E-2</v>
      </c>
      <c r="CK11" s="572">
        <v>-1.6343996448199175E-4</v>
      </c>
      <c r="CL11" s="42">
        <v>8838.9</v>
      </c>
      <c r="CM11" s="43">
        <v>9654.32</v>
      </c>
      <c r="CN11" s="576">
        <v>815.42000000000007</v>
      </c>
      <c r="CO11" s="575">
        <v>9.2253560963468317E-2</v>
      </c>
      <c r="CP11" s="572">
        <v>9.30221603204082E-3</v>
      </c>
      <c r="CQ11" s="572">
        <v>7.5591727407194713E-3</v>
      </c>
      <c r="CR11" s="42">
        <v>34317.67</v>
      </c>
      <c r="CS11" s="43">
        <v>15765.01</v>
      </c>
      <c r="CT11" s="576">
        <v>-18552.659999999996</v>
      </c>
      <c r="CU11" s="575">
        <v>-0.5406153739458418</v>
      </c>
      <c r="CV11" s="572">
        <v>3.6116528081128453E-2</v>
      </c>
      <c r="CW11" s="571">
        <v>1.2343741853301929E-2</v>
      </c>
      <c r="CX11" s="42">
        <v>-205.98</v>
      </c>
      <c r="CY11" s="43">
        <v>83.79</v>
      </c>
      <c r="CZ11" s="576">
        <v>289.77</v>
      </c>
      <c r="DA11" s="575">
        <v>1.4067870667055054</v>
      </c>
      <c r="DB11" s="572">
        <v>-2.1677702635845727E-4</v>
      </c>
      <c r="DC11" s="571">
        <v>6.5606182925869935E-5</v>
      </c>
      <c r="DD11" s="42">
        <v>-95454.32</v>
      </c>
      <c r="DE11" s="43">
        <v>-25711.86</v>
      </c>
      <c r="DF11" s="576">
        <v>69742.460000000006</v>
      </c>
      <c r="DG11" s="575">
        <v>0.73063702093315419</v>
      </c>
      <c r="DH11" s="572">
        <v>-0.100457829122578</v>
      </c>
      <c r="DI11" s="572">
        <v>-2.0131960741429263E-2</v>
      </c>
      <c r="DJ11" s="574">
        <v>1.1903157303735941</v>
      </c>
      <c r="DK11" s="573">
        <v>1.0282723568459216</v>
      </c>
      <c r="DL11" s="42">
        <v>255466.23</v>
      </c>
      <c r="DM11" s="43">
        <v>213326.45</v>
      </c>
      <c r="DN11" s="572">
        <v>8.5102977565822968E-2</v>
      </c>
      <c r="DO11" s="572">
        <v>6.0474072750866803E-2</v>
      </c>
      <c r="DP11" s="42">
        <v>149074.51999999999</v>
      </c>
      <c r="DQ11" s="43">
        <v>140372.47</v>
      </c>
      <c r="DR11" s="572">
        <v>0.15688868410240978</v>
      </c>
      <c r="DS11" s="571">
        <v>0.10990932025989006</v>
      </c>
      <c r="DT11" s="570">
        <v>3.8396460879452254E-2</v>
      </c>
      <c r="DU11" s="569">
        <v>3.0671998894646002E-2</v>
      </c>
      <c r="DV11" s="570">
        <v>0.13736713483885565</v>
      </c>
      <c r="DW11" s="569">
        <v>0.12486746954162409</v>
      </c>
    </row>
    <row r="12" spans="1:135" ht="17.25" customHeight="1">
      <c r="A12" s="241" t="s">
        <v>31</v>
      </c>
      <c r="B12" s="42">
        <v>1148971.1499999999</v>
      </c>
      <c r="C12" s="43">
        <v>914514.96</v>
      </c>
      <c r="D12" s="576">
        <v>-234456.18999999994</v>
      </c>
      <c r="E12" s="571">
        <v>-0.20405750831950825</v>
      </c>
      <c r="F12" s="42">
        <v>861830.12</v>
      </c>
      <c r="G12" s="43">
        <v>757493.6</v>
      </c>
      <c r="H12" s="576">
        <v>-104336.52000000002</v>
      </c>
      <c r="I12" s="575">
        <v>-0.12106390526244316</v>
      </c>
      <c r="J12" s="572">
        <v>0.75008856401659874</v>
      </c>
      <c r="K12" s="572">
        <v>0.82830093889333423</v>
      </c>
      <c r="L12" s="42">
        <v>372879.67</v>
      </c>
      <c r="M12" s="43">
        <v>360927.58</v>
      </c>
      <c r="N12" s="576">
        <v>-11952.089999999967</v>
      </c>
      <c r="O12" s="575">
        <v>-3.2053477198153407E-2</v>
      </c>
      <c r="P12" s="572">
        <v>0.43266029040618814</v>
      </c>
      <c r="Q12" s="572">
        <v>0.4764760784777588</v>
      </c>
      <c r="R12" s="42">
        <v>488312.92</v>
      </c>
      <c r="S12" s="43">
        <v>395691.49</v>
      </c>
      <c r="T12" s="576">
        <v>-92621.43</v>
      </c>
      <c r="U12" s="575">
        <v>-0.18967638619924287</v>
      </c>
      <c r="V12" s="572">
        <v>0.56659996984092409</v>
      </c>
      <c r="W12" s="571">
        <v>0.52236941671850434</v>
      </c>
      <c r="X12" s="42">
        <v>5419.92</v>
      </c>
      <c r="Y12" s="43">
        <v>5980.78</v>
      </c>
      <c r="Z12" s="576">
        <v>560.85999999999967</v>
      </c>
      <c r="AA12" s="575">
        <v>0.10348123219530909</v>
      </c>
      <c r="AB12" s="572">
        <v>6.2888495936995106E-3</v>
      </c>
      <c r="AC12" s="571">
        <v>7.8954858496494227E-3</v>
      </c>
      <c r="AD12" s="42">
        <v>482893.01</v>
      </c>
      <c r="AE12" s="43">
        <v>389710.71</v>
      </c>
      <c r="AF12" s="576">
        <v>-93182.299999999988</v>
      </c>
      <c r="AG12" s="575">
        <v>-0.19296676089802994</v>
      </c>
      <c r="AH12" s="572">
        <v>0.56031113185043935</v>
      </c>
      <c r="AI12" s="571">
        <v>0.51447393086885496</v>
      </c>
      <c r="AJ12" s="42">
        <v>557603.44999999995</v>
      </c>
      <c r="AK12" s="43">
        <v>561476.07999999996</v>
      </c>
      <c r="AL12" s="576">
        <v>3872.6300000000047</v>
      </c>
      <c r="AM12" s="575">
        <v>6.9451327820873512E-3</v>
      </c>
      <c r="AN12" s="572">
        <v>0.48530674595267254</v>
      </c>
      <c r="AO12" s="572">
        <v>0.61396051957422326</v>
      </c>
      <c r="AP12" s="42">
        <v>319248.15000000002</v>
      </c>
      <c r="AQ12" s="43">
        <v>352444.85</v>
      </c>
      <c r="AR12" s="576">
        <v>33196.699999999953</v>
      </c>
      <c r="AS12" s="575">
        <v>0.10398400116022584</v>
      </c>
      <c r="AT12" s="572">
        <v>0.37043048576673093</v>
      </c>
      <c r="AU12" s="572">
        <v>0.46527766043171848</v>
      </c>
      <c r="AV12" s="42">
        <v>77694.81</v>
      </c>
      <c r="AW12" s="43">
        <v>23612.240000000002</v>
      </c>
      <c r="AX12" s="576">
        <v>-54082.569999999992</v>
      </c>
      <c r="AY12" s="575">
        <v>-0.69608986752139546</v>
      </c>
      <c r="AZ12" s="572">
        <v>0.24336808216429756</v>
      </c>
      <c r="BA12" s="572">
        <v>6.6995559730834486E-2</v>
      </c>
      <c r="BB12" s="42">
        <v>396942.96</v>
      </c>
      <c r="BC12" s="43">
        <v>376057.09</v>
      </c>
      <c r="BD12" s="576">
        <v>-20885.869999999995</v>
      </c>
      <c r="BE12" s="575">
        <v>-5.2616804187684788E-2</v>
      </c>
      <c r="BF12" s="572">
        <v>0.81288645813426363</v>
      </c>
      <c r="BG12" s="571">
        <v>0.95037952420963123</v>
      </c>
      <c r="BH12" s="42">
        <v>394403.36</v>
      </c>
      <c r="BI12" s="43">
        <v>373336.56</v>
      </c>
      <c r="BJ12" s="576">
        <v>-21066.799999999988</v>
      </c>
      <c r="BK12" s="575">
        <v>-5.3414352250954429E-2</v>
      </c>
      <c r="BL12" s="572">
        <v>0.81675102317177872</v>
      </c>
      <c r="BM12" s="571">
        <v>0.95798383370064422</v>
      </c>
      <c r="BN12" s="42">
        <v>52255.91</v>
      </c>
      <c r="BO12" s="43">
        <v>43245.15</v>
      </c>
      <c r="BP12" s="576">
        <v>-9010.760000000002</v>
      </c>
      <c r="BQ12" s="575">
        <v>-0.17243523268468583</v>
      </c>
      <c r="BR12" s="572">
        <v>4.5480611066692149E-2</v>
      </c>
      <c r="BS12" s="572">
        <v>4.7287526056435429E-2</v>
      </c>
      <c r="BT12" s="42">
        <v>20920.07</v>
      </c>
      <c r="BU12" s="43">
        <v>24581.279999999999</v>
      </c>
      <c r="BV12" s="576">
        <v>3661.2099999999991</v>
      </c>
      <c r="BW12" s="575">
        <v>0.1750094526452349</v>
      </c>
      <c r="BX12" s="572">
        <v>2.4274006575681063E-2</v>
      </c>
      <c r="BY12" s="571">
        <v>3.2450808825315487E-2</v>
      </c>
      <c r="BZ12" s="42">
        <v>17453.75</v>
      </c>
      <c r="CA12" s="43">
        <v>23352.59</v>
      </c>
      <c r="CB12" s="576">
        <v>5898.84</v>
      </c>
      <c r="CC12" s="575">
        <v>0.33796977726849531</v>
      </c>
      <c r="CD12" s="572">
        <v>1.5190764363404601E-2</v>
      </c>
      <c r="CE12" s="571">
        <v>2.5535492606922474E-2</v>
      </c>
      <c r="CF12" s="42">
        <v>50115.82</v>
      </c>
      <c r="CG12" s="43">
        <v>-31559.71</v>
      </c>
      <c r="CH12" s="576">
        <v>-81675.53</v>
      </c>
      <c r="CI12" s="575">
        <v>-1.6297354807324314</v>
      </c>
      <c r="CJ12" s="572">
        <v>4.3617996848745948E-2</v>
      </c>
      <c r="CK12" s="572">
        <v>-3.4509779916558174E-2</v>
      </c>
      <c r="CL12" s="42">
        <v>24358.52</v>
      </c>
      <c r="CM12" s="43">
        <v>25767.23</v>
      </c>
      <c r="CN12" s="576">
        <v>1408.7099999999991</v>
      </c>
      <c r="CO12" s="575">
        <v>5.7832331356749062E-2</v>
      </c>
      <c r="CP12" s="572">
        <v>2.1200288623434978E-2</v>
      </c>
      <c r="CQ12" s="572">
        <v>2.8175843072047724E-2</v>
      </c>
      <c r="CR12" s="42">
        <v>43439.75</v>
      </c>
      <c r="CS12" s="43">
        <v>45688.34</v>
      </c>
      <c r="CT12" s="576">
        <v>2248.5899999999965</v>
      </c>
      <c r="CU12" s="575">
        <v>5.1763419448776674E-2</v>
      </c>
      <c r="CV12" s="572">
        <v>3.780752023234004E-2</v>
      </c>
      <c r="CW12" s="571">
        <v>4.9959095256353156E-2</v>
      </c>
      <c r="CX12" s="42">
        <v>1829.67</v>
      </c>
      <c r="CY12" s="43">
        <v>14675.48</v>
      </c>
      <c r="CZ12" s="576">
        <v>12845.81</v>
      </c>
      <c r="DA12" s="575">
        <v>7.0208343581082922</v>
      </c>
      <c r="DB12" s="572">
        <v>1.5924420730668478E-3</v>
      </c>
      <c r="DC12" s="571">
        <v>1.6047282594480468E-2</v>
      </c>
      <c r="DD12" s="42">
        <v>-19512.12</v>
      </c>
      <c r="DE12" s="43">
        <v>-120915.21</v>
      </c>
      <c r="DF12" s="576">
        <v>-101403.09000000001</v>
      </c>
      <c r="DG12" s="575">
        <v>-5.196928370674228</v>
      </c>
      <c r="DH12" s="572">
        <v>-1.6982254080095918E-2</v>
      </c>
      <c r="DI12" s="572">
        <v>-0.13221785896208851</v>
      </c>
      <c r="DJ12" s="574">
        <v>1.0404066938140188</v>
      </c>
      <c r="DK12" s="573">
        <v>1.3019952158871897</v>
      </c>
      <c r="DL12" s="42">
        <v>75203.41</v>
      </c>
      <c r="DM12" s="43">
        <v>139807.65</v>
      </c>
      <c r="DN12" s="572">
        <v>4.5377936358477866E-2</v>
      </c>
      <c r="DO12" s="572">
        <v>6.8431945803466787E-2</v>
      </c>
      <c r="DP12" s="42">
        <v>63177.15</v>
      </c>
      <c r="DQ12" s="43">
        <v>13239.98</v>
      </c>
      <c r="DR12" s="572">
        <v>5.4985845380016725E-2</v>
      </c>
      <c r="DS12" s="571">
        <v>1.4477598048259375E-2</v>
      </c>
      <c r="DT12" s="570">
        <v>3.114809991963341E-2</v>
      </c>
      <c r="DU12" s="569">
        <v>5.484954793568253E-3</v>
      </c>
      <c r="DV12" s="570">
        <v>0.62537086817726895</v>
      </c>
      <c r="DW12" s="569">
        <v>7.6117327300041504E-2</v>
      </c>
    </row>
    <row r="13" spans="1:135" ht="17.25" customHeight="1">
      <c r="A13" s="14" t="s">
        <v>32</v>
      </c>
      <c r="B13" s="42">
        <v>743838.11</v>
      </c>
      <c r="C13" s="43">
        <v>799287.95</v>
      </c>
      <c r="D13" s="576">
        <v>55449.839999999967</v>
      </c>
      <c r="E13" s="571">
        <v>7.4545575515080786E-2</v>
      </c>
      <c r="F13" s="42">
        <v>720937.66</v>
      </c>
      <c r="G13" s="43">
        <v>774728.04</v>
      </c>
      <c r="H13" s="576">
        <v>53790.380000000005</v>
      </c>
      <c r="I13" s="575">
        <v>7.461169388765182E-2</v>
      </c>
      <c r="J13" s="572">
        <v>0.96921312622715716</v>
      </c>
      <c r="K13" s="572">
        <v>0.96927276333891943</v>
      </c>
      <c r="L13" s="42">
        <v>76072.899999999994</v>
      </c>
      <c r="M13" s="43">
        <v>98183.88</v>
      </c>
      <c r="N13" s="576">
        <v>22110.98000000001</v>
      </c>
      <c r="O13" s="575">
        <v>0.29065514789103625</v>
      </c>
      <c r="P13" s="572">
        <v>0.10551938707155344</v>
      </c>
      <c r="Q13" s="572">
        <v>0.12673335019602491</v>
      </c>
      <c r="R13" s="42">
        <v>643362.66</v>
      </c>
      <c r="S13" s="43">
        <v>674867.31</v>
      </c>
      <c r="T13" s="576">
        <v>31504.650000000023</v>
      </c>
      <c r="U13" s="575">
        <v>4.8968726285731318E-2</v>
      </c>
      <c r="V13" s="572">
        <v>0.89239707632973431</v>
      </c>
      <c r="W13" s="571">
        <v>0.87110221284878242</v>
      </c>
      <c r="X13" s="42">
        <v>7695.53</v>
      </c>
      <c r="Y13" s="43">
        <v>7658.61</v>
      </c>
      <c r="Z13" s="576">
        <v>-36.920000000000073</v>
      </c>
      <c r="AA13" s="575">
        <v>-4.7975902894277682E-3</v>
      </c>
      <c r="AB13" s="572">
        <v>1.067433486551389E-2</v>
      </c>
      <c r="AC13" s="571">
        <v>9.8855464170368723E-3</v>
      </c>
      <c r="AD13" s="42">
        <v>635667.14</v>
      </c>
      <c r="AE13" s="43">
        <v>667208.69999999995</v>
      </c>
      <c r="AF13" s="576">
        <v>31541.559999999939</v>
      </c>
      <c r="AG13" s="575">
        <v>4.9619616958649047E-2</v>
      </c>
      <c r="AH13" s="572">
        <v>0.88172275533504518</v>
      </c>
      <c r="AI13" s="571">
        <v>0.86121666643174544</v>
      </c>
      <c r="AJ13" s="42">
        <v>404483.15</v>
      </c>
      <c r="AK13" s="43">
        <v>404008.88</v>
      </c>
      <c r="AL13" s="576">
        <v>-474.27000000001863</v>
      </c>
      <c r="AM13" s="575">
        <v>-1.1725333923057577E-3</v>
      </c>
      <c r="AN13" s="572">
        <v>0.54377847082882058</v>
      </c>
      <c r="AO13" s="572">
        <v>0.50546099187408</v>
      </c>
      <c r="AP13" s="42">
        <v>393464.95</v>
      </c>
      <c r="AQ13" s="43">
        <v>392713.32</v>
      </c>
      <c r="AR13" s="576">
        <v>-751.63000000000466</v>
      </c>
      <c r="AS13" s="575">
        <v>-1.9102845120003819E-3</v>
      </c>
      <c r="AT13" s="572">
        <v>0.54576834008088859</v>
      </c>
      <c r="AU13" s="572">
        <v>0.50690474556723153</v>
      </c>
      <c r="AV13" s="42">
        <v>22339.85</v>
      </c>
      <c r="AW13" s="43">
        <v>-10659.75</v>
      </c>
      <c r="AX13" s="576">
        <v>-32999.599999999999</v>
      </c>
      <c r="AY13" s="575">
        <v>-1.4771630069136543</v>
      </c>
      <c r="AZ13" s="572">
        <v>5.6777230093811401E-2</v>
      </c>
      <c r="BA13" s="572">
        <v>-2.7143846304984003E-2</v>
      </c>
      <c r="BB13" s="42">
        <v>415804.8</v>
      </c>
      <c r="BC13" s="43">
        <v>382053.57</v>
      </c>
      <c r="BD13" s="576">
        <v>-33751.229999999981</v>
      </c>
      <c r="BE13" s="575">
        <v>-8.1170852284533468E-2</v>
      </c>
      <c r="BF13" s="572">
        <v>0.646299242794103</v>
      </c>
      <c r="BG13" s="571">
        <v>0.56611657482713151</v>
      </c>
      <c r="BH13" s="42">
        <v>410807.46</v>
      </c>
      <c r="BI13" s="43">
        <v>376812.43</v>
      </c>
      <c r="BJ13" s="576">
        <v>-33995.030000000028</v>
      </c>
      <c r="BK13" s="575">
        <v>-8.2751734839479368E-2</v>
      </c>
      <c r="BL13" s="572">
        <v>0.6462619099675343</v>
      </c>
      <c r="BM13" s="571">
        <v>0.56475946731509952</v>
      </c>
      <c r="BN13" s="42">
        <v>99774.99</v>
      </c>
      <c r="BO13" s="43">
        <v>116307.72</v>
      </c>
      <c r="BP13" s="576">
        <v>16532.729999999996</v>
      </c>
      <c r="BQ13" s="575">
        <v>0.16570014188926499</v>
      </c>
      <c r="BR13" s="572">
        <v>0.13413535641512103</v>
      </c>
      <c r="BS13" s="572">
        <v>0.1455141667030011</v>
      </c>
      <c r="BT13" s="42">
        <v>96484.67</v>
      </c>
      <c r="BU13" s="43">
        <v>111648.95</v>
      </c>
      <c r="BV13" s="576">
        <v>15164.279999999999</v>
      </c>
      <c r="BW13" s="575">
        <v>0.15716776561499354</v>
      </c>
      <c r="BX13" s="572">
        <v>0.13383219569913993</v>
      </c>
      <c r="BY13" s="571">
        <v>0.14411373312369072</v>
      </c>
      <c r="BZ13" s="42">
        <v>42378.34</v>
      </c>
      <c r="CA13" s="43">
        <v>47402.34</v>
      </c>
      <c r="CB13" s="576">
        <v>5024</v>
      </c>
      <c r="CC13" s="575">
        <v>0.11855112776951623</v>
      </c>
      <c r="CD13" s="572">
        <v>5.6972531294477498E-2</v>
      </c>
      <c r="CE13" s="571">
        <v>5.930571078920932E-2</v>
      </c>
      <c r="CF13" s="42">
        <v>85996.66</v>
      </c>
      <c r="CG13" s="43">
        <v>131344.98000000001</v>
      </c>
      <c r="CH13" s="576">
        <v>45348.320000000007</v>
      </c>
      <c r="CI13" s="575">
        <v>0.52732652640230449</v>
      </c>
      <c r="CJ13" s="572">
        <v>0.11561206510378987</v>
      </c>
      <c r="CK13" s="572">
        <v>0.1643274867336609</v>
      </c>
      <c r="CL13" s="42">
        <v>86687.61</v>
      </c>
      <c r="CM13" s="43">
        <v>87638.04</v>
      </c>
      <c r="CN13" s="576">
        <v>950.42999999999302</v>
      </c>
      <c r="CO13" s="575">
        <v>1.0963850543347463E-2</v>
      </c>
      <c r="CP13" s="572">
        <v>0.11654096346313851</v>
      </c>
      <c r="CQ13" s="572">
        <v>0.10964514102833653</v>
      </c>
      <c r="CR13" s="42">
        <v>104903.83</v>
      </c>
      <c r="CS13" s="43">
        <v>104057.89</v>
      </c>
      <c r="CT13" s="576">
        <v>-845.94000000000233</v>
      </c>
      <c r="CU13" s="575">
        <v>-8.0639572454123207E-3</v>
      </c>
      <c r="CV13" s="572">
        <v>0.1410304588991817</v>
      </c>
      <c r="CW13" s="571">
        <v>0.13018823816873507</v>
      </c>
      <c r="CX13" s="42">
        <v>-45.07</v>
      </c>
      <c r="CY13" s="43">
        <v>1037.05</v>
      </c>
      <c r="CZ13" s="576">
        <v>1082.1199999999999</v>
      </c>
      <c r="DA13" s="575">
        <v>24.009762591524293</v>
      </c>
      <c r="DB13" s="572">
        <v>-6.0591141263251493E-5</v>
      </c>
      <c r="DC13" s="571">
        <v>1.2974673270127494E-3</v>
      </c>
      <c r="DD13" s="42">
        <v>-105549.71</v>
      </c>
      <c r="DE13" s="43">
        <v>-61388</v>
      </c>
      <c r="DF13" s="576">
        <v>44161.710000000006</v>
      </c>
      <c r="DG13" s="575">
        <v>0.41839726513696723</v>
      </c>
      <c r="DH13" s="572">
        <v>-0.14189876611726712</v>
      </c>
      <c r="DI13" s="572">
        <v>-7.6803359790423464E-2</v>
      </c>
      <c r="DJ13" s="574">
        <v>1.1660455501915672</v>
      </c>
      <c r="DK13" s="573">
        <v>1.0920072085390973</v>
      </c>
      <c r="DL13" s="42">
        <v>216578.1</v>
      </c>
      <c r="DM13" s="43">
        <v>268500.08</v>
      </c>
      <c r="DN13" s="572">
        <v>7.9533822638970353E-2</v>
      </c>
      <c r="DO13" s="572">
        <v>9.3720260435177893E-2</v>
      </c>
      <c r="DP13" s="42">
        <v>85292.58</v>
      </c>
      <c r="DQ13" s="43">
        <v>186679.3</v>
      </c>
      <c r="DR13" s="572">
        <v>0.11466551505407542</v>
      </c>
      <c r="DS13" s="571">
        <v>0.23355700533205836</v>
      </c>
      <c r="DT13" s="570">
        <v>2.6736315622281959E-2</v>
      </c>
      <c r="DU13" s="569">
        <v>5.2735580105530921E-2</v>
      </c>
      <c r="DV13" s="570">
        <v>0.1048915286389871</v>
      </c>
      <c r="DW13" s="569">
        <v>0.19210133636561455</v>
      </c>
    </row>
    <row r="14" spans="1:135" ht="17.25" customHeight="1">
      <c r="A14" s="14" t="s">
        <v>491</v>
      </c>
      <c r="B14" s="42">
        <v>657634.82999999996</v>
      </c>
      <c r="C14" s="43">
        <v>781855.77</v>
      </c>
      <c r="D14" s="576">
        <v>124220.94000000006</v>
      </c>
      <c r="E14" s="571">
        <v>0.18889045155956852</v>
      </c>
      <c r="F14" s="42">
        <v>657634.82999999996</v>
      </c>
      <c r="G14" s="43">
        <v>781855.77</v>
      </c>
      <c r="H14" s="576">
        <v>124220.94000000006</v>
      </c>
      <c r="I14" s="575">
        <v>0.18889045155956852</v>
      </c>
      <c r="J14" s="572">
        <v>1</v>
      </c>
      <c r="K14" s="572">
        <v>1</v>
      </c>
      <c r="L14" s="42">
        <v>0</v>
      </c>
      <c r="M14" s="43">
        <v>0</v>
      </c>
      <c r="N14" s="576">
        <v>0</v>
      </c>
      <c r="O14" s="575">
        <v>0</v>
      </c>
      <c r="P14" s="572">
        <v>0</v>
      </c>
      <c r="Q14" s="572">
        <v>0</v>
      </c>
      <c r="R14" s="42">
        <v>651121.30000000005</v>
      </c>
      <c r="S14" s="43">
        <v>774125.12</v>
      </c>
      <c r="T14" s="576">
        <v>123003.81999999995</v>
      </c>
      <c r="U14" s="575">
        <v>0.18891076056028261</v>
      </c>
      <c r="V14" s="572">
        <v>0.99009552155259184</v>
      </c>
      <c r="W14" s="571">
        <v>0.99011243467577148</v>
      </c>
      <c r="X14" s="42">
        <v>14854.79</v>
      </c>
      <c r="Y14" s="43">
        <v>18902.77</v>
      </c>
      <c r="Z14" s="576">
        <v>4047.9799999999996</v>
      </c>
      <c r="AA14" s="575">
        <v>0.27250334740511306</v>
      </c>
      <c r="AB14" s="572">
        <v>2.258820445991281E-2</v>
      </c>
      <c r="AC14" s="571">
        <v>2.4176799258001255E-2</v>
      </c>
      <c r="AD14" s="42">
        <v>636266.51</v>
      </c>
      <c r="AE14" s="43">
        <v>755222.35</v>
      </c>
      <c r="AF14" s="576">
        <v>118955.83999999997</v>
      </c>
      <c r="AG14" s="575">
        <v>0.18695914075376993</v>
      </c>
      <c r="AH14" s="572">
        <v>0.96750731709267901</v>
      </c>
      <c r="AI14" s="571">
        <v>0.96593563541777017</v>
      </c>
      <c r="AJ14" s="42">
        <v>222544.43</v>
      </c>
      <c r="AK14" s="43">
        <v>252665.15</v>
      </c>
      <c r="AL14" s="576">
        <v>30120.720000000001</v>
      </c>
      <c r="AM14" s="575">
        <v>0.13534699565385663</v>
      </c>
      <c r="AN14" s="572">
        <v>0.33840122184526022</v>
      </c>
      <c r="AO14" s="572">
        <v>0.32316081775542821</v>
      </c>
      <c r="AP14" s="42">
        <v>222544.43</v>
      </c>
      <c r="AQ14" s="43">
        <v>252665.15</v>
      </c>
      <c r="AR14" s="576">
        <v>30120.720000000001</v>
      </c>
      <c r="AS14" s="575">
        <v>0.13534699565385663</v>
      </c>
      <c r="AT14" s="572">
        <v>0.33840122184526022</v>
      </c>
      <c r="AU14" s="572">
        <v>0.32316081775542821</v>
      </c>
      <c r="AV14" s="42">
        <v>143315.43</v>
      </c>
      <c r="AW14" s="43">
        <v>154539.42000000001</v>
      </c>
      <c r="AX14" s="576">
        <v>11223.99000000002</v>
      </c>
      <c r="AY14" s="575">
        <v>7.8316689277630608E-2</v>
      </c>
      <c r="AZ14" s="572">
        <v>0.64398569759755386</v>
      </c>
      <c r="BA14" s="572">
        <v>0.61163725982787898</v>
      </c>
      <c r="BB14" s="42">
        <v>365859.87</v>
      </c>
      <c r="BC14" s="43">
        <v>407204.56</v>
      </c>
      <c r="BD14" s="576">
        <v>41344.69</v>
      </c>
      <c r="BE14" s="575">
        <v>0.11300690070217322</v>
      </c>
      <c r="BF14" s="572">
        <v>0.56189203148476319</v>
      </c>
      <c r="BG14" s="571">
        <v>0.52601904973707614</v>
      </c>
      <c r="BH14" s="42">
        <v>348949.7</v>
      </c>
      <c r="BI14" s="43">
        <v>396161.61</v>
      </c>
      <c r="BJ14" s="576">
        <v>47211.909999999974</v>
      </c>
      <c r="BK14" s="575">
        <v>0.13529717893438503</v>
      </c>
      <c r="BL14" s="572">
        <v>0.54843323436903824</v>
      </c>
      <c r="BM14" s="571">
        <v>0.52456287873366036</v>
      </c>
      <c r="BN14" s="42">
        <v>35390.15</v>
      </c>
      <c r="BO14" s="43">
        <v>43759.71</v>
      </c>
      <c r="BP14" s="576">
        <v>8369.5599999999977</v>
      </c>
      <c r="BQ14" s="575">
        <v>0.23649405272370977</v>
      </c>
      <c r="BR14" s="572">
        <v>5.3814287786430055E-2</v>
      </c>
      <c r="BS14" s="572">
        <v>5.5969031219146724E-2</v>
      </c>
      <c r="BT14" s="42">
        <v>35390.15</v>
      </c>
      <c r="BU14" s="43">
        <v>43759.71</v>
      </c>
      <c r="BV14" s="576">
        <v>8369.5599999999977</v>
      </c>
      <c r="BW14" s="575">
        <v>0.23649405272370977</v>
      </c>
      <c r="BX14" s="572">
        <v>5.3814287786430055E-2</v>
      </c>
      <c r="BY14" s="571">
        <v>5.5969031219146724E-2</v>
      </c>
      <c r="BZ14" s="42">
        <v>103258.97</v>
      </c>
      <c r="CA14" s="43">
        <v>137571.04999999999</v>
      </c>
      <c r="CB14" s="576">
        <v>34312.079999999987</v>
      </c>
      <c r="CC14" s="575">
        <v>0.33229151908061827</v>
      </c>
      <c r="CD14" s="572">
        <v>0.15701566475729398</v>
      </c>
      <c r="CE14" s="571">
        <v>0.17595451140560103</v>
      </c>
      <c r="CF14" s="42">
        <v>148667.69</v>
      </c>
      <c r="CG14" s="43">
        <v>177729.98</v>
      </c>
      <c r="CH14" s="576">
        <v>29062.290000000008</v>
      </c>
      <c r="CI14" s="575">
        <v>0.1954849100029738</v>
      </c>
      <c r="CJ14" s="572">
        <v>0.22606419736010638</v>
      </c>
      <c r="CK14" s="572">
        <v>0.22731811520684947</v>
      </c>
      <c r="CL14" s="42">
        <v>55444.7</v>
      </c>
      <c r="CM14" s="43">
        <v>46456.7</v>
      </c>
      <c r="CN14" s="576">
        <v>-8988</v>
      </c>
      <c r="CO14" s="575">
        <v>-0.16210746924412975</v>
      </c>
      <c r="CP14" s="572">
        <v>8.4309251077836003E-2</v>
      </c>
      <c r="CQ14" s="572">
        <v>5.9418503747820386E-2</v>
      </c>
      <c r="CR14" s="42">
        <v>59312</v>
      </c>
      <c r="CS14" s="43">
        <v>73829.56</v>
      </c>
      <c r="CT14" s="576">
        <v>14517.559999999998</v>
      </c>
      <c r="CU14" s="575">
        <v>0.2447659832748853</v>
      </c>
      <c r="CV14" s="572">
        <v>9.0189870265843436E-2</v>
      </c>
      <c r="CW14" s="571">
        <v>9.4428618209212667E-2</v>
      </c>
      <c r="CX14" s="42">
        <v>-95.95</v>
      </c>
      <c r="CY14" s="43">
        <v>1072.3699999999999</v>
      </c>
      <c r="CZ14" s="576">
        <v>1168.32</v>
      </c>
      <c r="DA14" s="575">
        <v>12.176341844710786</v>
      </c>
      <c r="DB14" s="572">
        <v>-1.4590163966832475E-4</v>
      </c>
      <c r="DC14" s="571">
        <v>1.3715701042917416E-3</v>
      </c>
      <c r="DD14" s="42">
        <v>34006.94</v>
      </c>
      <c r="DE14" s="43">
        <v>56371.34</v>
      </c>
      <c r="DF14" s="576">
        <v>22364.399999999994</v>
      </c>
      <c r="DG14" s="575">
        <v>0.65764223420278312</v>
      </c>
      <c r="DH14" s="572">
        <v>5.171097765609526E-2</v>
      </c>
      <c r="DI14" s="572">
        <v>7.2099410355441887E-2</v>
      </c>
      <c r="DJ14" s="574">
        <v>0.94655236529736564</v>
      </c>
      <c r="DK14" s="573">
        <v>0.9253579558390983</v>
      </c>
      <c r="DL14" s="42">
        <v>65350.22</v>
      </c>
      <c r="DM14" s="43">
        <v>118598.66</v>
      </c>
      <c r="DN14" s="572">
        <v>5.4213090260136543E-2</v>
      </c>
      <c r="DO14" s="572">
        <v>8.414838846170225E-2</v>
      </c>
      <c r="DP14" s="42">
        <v>105506.08</v>
      </c>
      <c r="DQ14" s="43">
        <v>177761.84</v>
      </c>
      <c r="DR14" s="572">
        <v>0.16043262185489782</v>
      </c>
      <c r="DS14" s="571">
        <v>0.22735886441050374</v>
      </c>
      <c r="DT14" s="570">
        <v>7.8132666510100757E-2</v>
      </c>
      <c r="DU14" s="569">
        <v>0.10922724003794504</v>
      </c>
      <c r="DV14" s="570">
        <v>0.56599485044298747</v>
      </c>
      <c r="DW14" s="569">
        <v>0.84553022741429884</v>
      </c>
    </row>
    <row r="15" spans="1:135" ht="17.25" customHeight="1">
      <c r="A15" s="14" t="s">
        <v>144</v>
      </c>
      <c r="B15" s="42">
        <v>2043935.91</v>
      </c>
      <c r="C15" s="43">
        <v>737723.85</v>
      </c>
      <c r="D15" s="576">
        <v>-1306212.06</v>
      </c>
      <c r="E15" s="571">
        <v>-0.63906703415177046</v>
      </c>
      <c r="F15" s="42">
        <v>2043295.66</v>
      </c>
      <c r="G15" s="43">
        <v>737181.93</v>
      </c>
      <c r="H15" s="576">
        <v>-1306113.73</v>
      </c>
      <c r="I15" s="575">
        <v>-0.63921915734896639</v>
      </c>
      <c r="J15" s="572">
        <v>0.99968675632300041</v>
      </c>
      <c r="K15" s="572">
        <v>0.9992654161852027</v>
      </c>
      <c r="L15" s="42">
        <v>1257254.83</v>
      </c>
      <c r="M15" s="43">
        <v>-11700.25</v>
      </c>
      <c r="N15" s="576">
        <v>-1268955.08</v>
      </c>
      <c r="O15" s="575">
        <v>-1.0093061881496213</v>
      </c>
      <c r="P15" s="572">
        <v>0.61530734617231075</v>
      </c>
      <c r="Q15" s="572">
        <v>-1.5871590883949092E-2</v>
      </c>
      <c r="R15" s="42">
        <v>780581.88</v>
      </c>
      <c r="S15" s="43">
        <v>742557.27</v>
      </c>
      <c r="T15" s="576">
        <v>-38024.609999999986</v>
      </c>
      <c r="U15" s="575">
        <v>-4.8713159982652923E-2</v>
      </c>
      <c r="V15" s="572">
        <v>0.38202101403181177</v>
      </c>
      <c r="W15" s="571">
        <v>1.0072917414022886</v>
      </c>
      <c r="X15" s="42">
        <v>8516.16</v>
      </c>
      <c r="Y15" s="43">
        <v>9901.2099999999991</v>
      </c>
      <c r="Z15" s="576">
        <v>1385.0499999999993</v>
      </c>
      <c r="AA15" s="575">
        <v>0.16263785555931304</v>
      </c>
      <c r="AB15" s="572">
        <v>4.1678549838450691E-3</v>
      </c>
      <c r="AC15" s="571">
        <v>1.3431162101328227E-2</v>
      </c>
      <c r="AD15" s="42">
        <v>772065.73</v>
      </c>
      <c r="AE15" s="43">
        <v>732656.06</v>
      </c>
      <c r="AF15" s="576">
        <v>-39409.669999999925</v>
      </c>
      <c r="AG15" s="575">
        <v>-5.1044449285425383E-2</v>
      </c>
      <c r="AH15" s="572">
        <v>0.37785316394202101</v>
      </c>
      <c r="AI15" s="571">
        <v>0.99386057930096039</v>
      </c>
      <c r="AJ15" s="42">
        <v>611030.98</v>
      </c>
      <c r="AK15" s="43">
        <v>752388.11</v>
      </c>
      <c r="AL15" s="576">
        <v>141357.13</v>
      </c>
      <c r="AM15" s="575">
        <v>0.23134200167723085</v>
      </c>
      <c r="AN15" s="572">
        <v>0.29894820919311504</v>
      </c>
      <c r="AO15" s="572">
        <v>1.0198777089828397</v>
      </c>
      <c r="AP15" s="42">
        <v>610614.54</v>
      </c>
      <c r="AQ15" s="43">
        <v>752215.66</v>
      </c>
      <c r="AR15" s="576">
        <v>141601.12</v>
      </c>
      <c r="AS15" s="575">
        <v>0.23189935830876215</v>
      </c>
      <c r="AT15" s="572">
        <v>0.2988380741727803</v>
      </c>
      <c r="AU15" s="572">
        <v>1.020393513986432</v>
      </c>
      <c r="AV15" s="42">
        <v>297558.69</v>
      </c>
      <c r="AW15" s="43">
        <v>194997.3</v>
      </c>
      <c r="AX15" s="576">
        <v>-102561.39000000001</v>
      </c>
      <c r="AY15" s="575">
        <v>-0.34467617127901728</v>
      </c>
      <c r="AZ15" s="572">
        <v>0.48731019408741888</v>
      </c>
      <c r="BA15" s="572">
        <v>0.25923057757133106</v>
      </c>
      <c r="BB15" s="42">
        <v>908173.23</v>
      </c>
      <c r="BC15" s="43">
        <v>947212.96</v>
      </c>
      <c r="BD15" s="576">
        <v>39039.729999999981</v>
      </c>
      <c r="BE15" s="575">
        <v>4.2987096195293027E-2</v>
      </c>
      <c r="BF15" s="572">
        <v>1.1634567151366619</v>
      </c>
      <c r="BG15" s="571">
        <v>1.2756093008152758</v>
      </c>
      <c r="BH15" s="42">
        <v>905109.39</v>
      </c>
      <c r="BI15" s="43">
        <v>944486.97</v>
      </c>
      <c r="BJ15" s="576">
        <v>39377.579999999958</v>
      </c>
      <c r="BK15" s="575">
        <v>4.3505879438506277E-2</v>
      </c>
      <c r="BL15" s="572">
        <v>1.172321675254256</v>
      </c>
      <c r="BM15" s="571">
        <v>1.2891273567026797</v>
      </c>
      <c r="BN15" s="42">
        <v>60460.06</v>
      </c>
      <c r="BO15" s="43">
        <v>57297.760000000002</v>
      </c>
      <c r="BP15" s="576">
        <v>-3162.2999999999956</v>
      </c>
      <c r="BQ15" s="575">
        <v>-5.2303950740372994E-2</v>
      </c>
      <c r="BR15" s="572">
        <v>2.9580213207370087E-2</v>
      </c>
      <c r="BS15" s="572">
        <v>7.7668303661322602E-2</v>
      </c>
      <c r="BT15" s="42">
        <v>60414.74</v>
      </c>
      <c r="BU15" s="43">
        <v>57276.61</v>
      </c>
      <c r="BV15" s="576">
        <v>-3138.1299999999974</v>
      </c>
      <c r="BW15" s="575">
        <v>-5.1943118517103565E-2</v>
      </c>
      <c r="BX15" s="572">
        <v>2.9567302071203928E-2</v>
      </c>
      <c r="BY15" s="571">
        <v>7.7696709142070261E-2</v>
      </c>
      <c r="BZ15" s="42">
        <v>85443.07</v>
      </c>
      <c r="CA15" s="43">
        <v>97942.18</v>
      </c>
      <c r="CB15" s="576">
        <v>12499.109999999986</v>
      </c>
      <c r="CC15" s="575">
        <v>0.14628582516990535</v>
      </c>
      <c r="CD15" s="572">
        <v>4.180320409361564E-2</v>
      </c>
      <c r="CE15" s="571">
        <v>0.13276265908984777</v>
      </c>
      <c r="CF15" s="42">
        <v>-278901.46999999997</v>
      </c>
      <c r="CG15" s="43">
        <v>-367049.7</v>
      </c>
      <c r="CH15" s="576">
        <v>-88148.23000000004</v>
      </c>
      <c r="CI15" s="575">
        <v>-0.31605509286128913</v>
      </c>
      <c r="CJ15" s="572">
        <v>-0.13645313859180641</v>
      </c>
      <c r="CK15" s="572">
        <v>-0.49754349137553305</v>
      </c>
      <c r="CL15" s="42">
        <v>55412.54</v>
      </c>
      <c r="CM15" s="43">
        <v>56298.78</v>
      </c>
      <c r="CN15" s="576">
        <v>886.23999999999796</v>
      </c>
      <c r="CO15" s="575">
        <v>1.5993491725880063E-2</v>
      </c>
      <c r="CP15" s="572">
        <v>2.7110703290104631E-2</v>
      </c>
      <c r="CQ15" s="572">
        <v>7.6314165524132102E-2</v>
      </c>
      <c r="CR15" s="42">
        <v>179152.28</v>
      </c>
      <c r="CS15" s="43">
        <v>178273.36</v>
      </c>
      <c r="CT15" s="576">
        <v>-878.92000000001281</v>
      </c>
      <c r="CU15" s="575">
        <v>-4.905993939904158E-3</v>
      </c>
      <c r="CV15" s="572">
        <v>8.7650634799013832E-2</v>
      </c>
      <c r="CW15" s="571">
        <v>0.24165324192785687</v>
      </c>
      <c r="CX15" s="42">
        <v>24610.240000000002</v>
      </c>
      <c r="CY15" s="43">
        <v>2138.2800000000002</v>
      </c>
      <c r="CZ15" s="576">
        <v>-22471.960000000003</v>
      </c>
      <c r="DA15" s="575">
        <v>-0.91311421587111707</v>
      </c>
      <c r="DB15" s="572">
        <v>1.2040612369298802E-2</v>
      </c>
      <c r="DC15" s="571">
        <v>2.8984829485992629E-3</v>
      </c>
      <c r="DD15" s="42">
        <v>-538076.53</v>
      </c>
      <c r="DE15" s="43">
        <v>-603760.11</v>
      </c>
      <c r="DF15" s="576">
        <v>-65683.579999999958</v>
      </c>
      <c r="DG15" s="575">
        <v>-0.12207107416485896</v>
      </c>
      <c r="DH15" s="572">
        <v>-0.26325508905022371</v>
      </c>
      <c r="DI15" s="572">
        <v>-0.81840936822091359</v>
      </c>
      <c r="DJ15" s="574">
        <v>1.6969309853968004</v>
      </c>
      <c r="DK15" s="573">
        <v>1.8240703284430622</v>
      </c>
      <c r="DL15" s="42">
        <v>158403.1</v>
      </c>
      <c r="DM15" s="43">
        <v>464197.3</v>
      </c>
      <c r="DN15" s="572">
        <v>2.9258187468025554E-2</v>
      </c>
      <c r="DO15" s="572">
        <v>8.7978572830655688E-2</v>
      </c>
      <c r="DP15" s="42">
        <v>-369823.84</v>
      </c>
      <c r="DQ15" s="43">
        <v>-146121.64000000001</v>
      </c>
      <c r="DR15" s="572">
        <v>-0.1809371018878963</v>
      </c>
      <c r="DS15" s="571">
        <v>-0.19807091772890359</v>
      </c>
      <c r="DT15" s="570">
        <v>-5.9950142843823939E-2</v>
      </c>
      <c r="DU15" s="569">
        <v>-2.3312120573434458E-2</v>
      </c>
      <c r="DV15" s="570">
        <v>-0.3613013717839082</v>
      </c>
      <c r="DW15" s="569">
        <v>-0.21685835883470927</v>
      </c>
    </row>
    <row r="16" spans="1:135" ht="17.25" customHeight="1">
      <c r="A16" s="14" t="s">
        <v>495</v>
      </c>
      <c r="B16" s="42">
        <v>410935.41</v>
      </c>
      <c r="C16" s="43">
        <v>482762.85</v>
      </c>
      <c r="D16" s="576">
        <v>71827.44</v>
      </c>
      <c r="E16" s="571">
        <v>0.17479009657503111</v>
      </c>
      <c r="F16" s="42">
        <v>408542.17</v>
      </c>
      <c r="G16" s="43">
        <v>480603.53</v>
      </c>
      <c r="H16" s="576">
        <v>72061.360000000044</v>
      </c>
      <c r="I16" s="575">
        <v>0.17638658941866403</v>
      </c>
      <c r="J16" s="572">
        <v>0.99417611638773118</v>
      </c>
      <c r="K16" s="572">
        <v>0.99552716204239833</v>
      </c>
      <c r="L16" s="42">
        <v>4525.2700000000004</v>
      </c>
      <c r="M16" s="43">
        <v>-4281.3500000000004</v>
      </c>
      <c r="N16" s="576">
        <v>-8806.6200000000008</v>
      </c>
      <c r="O16" s="575">
        <v>-1.9460982438616923</v>
      </c>
      <c r="P16" s="572">
        <v>1.1076628882643866E-2</v>
      </c>
      <c r="Q16" s="572">
        <v>-8.9082783058210165E-3</v>
      </c>
      <c r="R16" s="42">
        <v>400943.95</v>
      </c>
      <c r="S16" s="43">
        <v>481145.97</v>
      </c>
      <c r="T16" s="576">
        <v>80202.01999999996</v>
      </c>
      <c r="U16" s="575">
        <v>0.20003299713089562</v>
      </c>
      <c r="V16" s="572">
        <v>0.98140162617729287</v>
      </c>
      <c r="W16" s="571">
        <v>1.0011286642026951</v>
      </c>
      <c r="X16" s="42">
        <v>6944.9</v>
      </c>
      <c r="Y16" s="43">
        <v>8436.6299999999992</v>
      </c>
      <c r="Z16" s="576">
        <v>1491.7299999999996</v>
      </c>
      <c r="AA16" s="575">
        <v>0.21479502944606829</v>
      </c>
      <c r="AB16" s="572">
        <v>1.6999224339558385E-2</v>
      </c>
      <c r="AC16" s="571">
        <v>1.7554240602435857E-2</v>
      </c>
      <c r="AD16" s="42">
        <v>393999.06</v>
      </c>
      <c r="AE16" s="43">
        <v>472709.34</v>
      </c>
      <c r="AF16" s="576">
        <v>78710.280000000028</v>
      </c>
      <c r="AG16" s="575">
        <v>0.19977276087917578</v>
      </c>
      <c r="AH16" s="572">
        <v>0.96440242631501172</v>
      </c>
      <c r="AI16" s="571">
        <v>0.98357442360025948</v>
      </c>
      <c r="AJ16" s="42">
        <v>154466.82999999999</v>
      </c>
      <c r="AK16" s="43">
        <v>178348.71</v>
      </c>
      <c r="AL16" s="576">
        <v>23881.880000000005</v>
      </c>
      <c r="AM16" s="575">
        <v>0.15460846836825748</v>
      </c>
      <c r="AN16" s="572">
        <v>0.37589077563308548</v>
      </c>
      <c r="AO16" s="572">
        <v>0.36943337707116447</v>
      </c>
      <c r="AP16" s="42">
        <v>153062.03</v>
      </c>
      <c r="AQ16" s="43">
        <v>177493.19</v>
      </c>
      <c r="AR16" s="576">
        <v>24431.160000000003</v>
      </c>
      <c r="AS16" s="575">
        <v>0.15961607199381847</v>
      </c>
      <c r="AT16" s="572">
        <v>0.37465417584676758</v>
      </c>
      <c r="AU16" s="572">
        <v>0.36931312177419917</v>
      </c>
      <c r="AV16" s="42">
        <v>46836.95</v>
      </c>
      <c r="AW16" s="43">
        <v>105924.25</v>
      </c>
      <c r="AX16" s="576">
        <v>59087.3</v>
      </c>
      <c r="AY16" s="575">
        <v>1.2615531113789435</v>
      </c>
      <c r="AZ16" s="572">
        <v>0.30599979629173868</v>
      </c>
      <c r="BA16" s="572">
        <v>0.59677923417794221</v>
      </c>
      <c r="BB16" s="42">
        <v>199898.97</v>
      </c>
      <c r="BC16" s="43">
        <v>283417.44</v>
      </c>
      <c r="BD16" s="576">
        <v>83518.47</v>
      </c>
      <c r="BE16" s="575">
        <v>0.41780340338922206</v>
      </c>
      <c r="BF16" s="572">
        <v>0.49857086009154145</v>
      </c>
      <c r="BG16" s="571">
        <v>0.58904668784818048</v>
      </c>
      <c r="BH16" s="42">
        <v>195232.34</v>
      </c>
      <c r="BI16" s="43">
        <v>279578.09000000003</v>
      </c>
      <c r="BJ16" s="576">
        <v>84345.750000000029</v>
      </c>
      <c r="BK16" s="575">
        <v>0.43202755240243512</v>
      </c>
      <c r="BL16" s="572">
        <v>0.49551473549200853</v>
      </c>
      <c r="BM16" s="571">
        <v>0.59143762634349473</v>
      </c>
      <c r="BN16" s="42">
        <v>65216.44</v>
      </c>
      <c r="BO16" s="43">
        <v>77002.460000000006</v>
      </c>
      <c r="BP16" s="576">
        <v>11786.020000000004</v>
      </c>
      <c r="BQ16" s="575">
        <v>0.18072160945921004</v>
      </c>
      <c r="BR16" s="572">
        <v>0.15870241019142159</v>
      </c>
      <c r="BS16" s="572">
        <v>0.159503698347957</v>
      </c>
      <c r="BT16" s="42">
        <v>65260.04</v>
      </c>
      <c r="BU16" s="43">
        <v>76690.78</v>
      </c>
      <c r="BV16" s="576">
        <v>11430.739999999998</v>
      </c>
      <c r="BW16" s="575">
        <v>0.1751568034589007</v>
      </c>
      <c r="BX16" s="572">
        <v>0.15973880982714711</v>
      </c>
      <c r="BY16" s="571">
        <v>0.15957182004052278</v>
      </c>
      <c r="BZ16" s="42">
        <v>57069.23</v>
      </c>
      <c r="CA16" s="43">
        <v>100196.33</v>
      </c>
      <c r="CB16" s="576">
        <v>43127.1</v>
      </c>
      <c r="CC16" s="575">
        <v>0.7556979479134377</v>
      </c>
      <c r="CD16" s="572">
        <v>0.13887639909152635</v>
      </c>
      <c r="CE16" s="571">
        <v>0.20754772244798872</v>
      </c>
      <c r="CF16" s="42">
        <v>76437.45</v>
      </c>
      <c r="CG16" s="43">
        <v>16244.15</v>
      </c>
      <c r="CH16" s="576">
        <v>-60193.299999999996</v>
      </c>
      <c r="CI16" s="575">
        <v>-0.78748440718522139</v>
      </c>
      <c r="CJ16" s="572">
        <v>0.18600842891587269</v>
      </c>
      <c r="CK16" s="572">
        <v>3.3648301645414512E-2</v>
      </c>
      <c r="CL16" s="42">
        <v>65311.7</v>
      </c>
      <c r="CM16" s="43">
        <v>40439.26</v>
      </c>
      <c r="CN16" s="576">
        <v>-24872.439999999995</v>
      </c>
      <c r="CO16" s="575">
        <v>-0.38082671251858391</v>
      </c>
      <c r="CP16" s="572">
        <v>0.15893422277724861</v>
      </c>
      <c r="CQ16" s="572">
        <v>8.3766304718766171E-2</v>
      </c>
      <c r="CR16" s="42">
        <v>44848.62</v>
      </c>
      <c r="CS16" s="43">
        <v>43639.99</v>
      </c>
      <c r="CT16" s="576">
        <v>-1208.6300000000047</v>
      </c>
      <c r="CU16" s="575">
        <v>-2.6949101220951829E-2</v>
      </c>
      <c r="CV16" s="572">
        <v>0.10913788130353626</v>
      </c>
      <c r="CW16" s="571">
        <v>9.0396330206435727E-2</v>
      </c>
      <c r="CX16" s="42">
        <v>414.95</v>
      </c>
      <c r="CY16" s="43">
        <v>889.03</v>
      </c>
      <c r="CZ16" s="576">
        <v>474.08</v>
      </c>
      <c r="DA16" s="575">
        <v>1.1424990962766599</v>
      </c>
      <c r="DB16" s="572">
        <v>1.0097693941731622E-3</v>
      </c>
      <c r="DC16" s="571">
        <v>1.8415460095987089E-3</v>
      </c>
      <c r="DD16" s="42">
        <v>-34137.81</v>
      </c>
      <c r="DE16" s="43">
        <v>-68724.12</v>
      </c>
      <c r="DF16" s="576">
        <v>-34586.31</v>
      </c>
      <c r="DG16" s="575">
        <v>-1.0131379253677959</v>
      </c>
      <c r="DH16" s="572">
        <v>-8.3073420224360803E-2</v>
      </c>
      <c r="DI16" s="572">
        <v>-0.14235585857528182</v>
      </c>
      <c r="DJ16" s="574">
        <v>1.0866443945323119</v>
      </c>
      <c r="DK16" s="573">
        <v>1.1453834612195306</v>
      </c>
      <c r="DL16" s="42">
        <v>30915.03</v>
      </c>
      <c r="DM16" s="43">
        <v>89126.41</v>
      </c>
      <c r="DN16" s="572">
        <v>2.9428662289386009E-2</v>
      </c>
      <c r="DO16" s="572">
        <v>7.1019764262631346E-2</v>
      </c>
      <c r="DP16" s="42">
        <v>-12017.36</v>
      </c>
      <c r="DQ16" s="43">
        <v>9357.89</v>
      </c>
      <c r="DR16" s="572">
        <v>-2.9243914512015409E-2</v>
      </c>
      <c r="DS16" s="571">
        <v>1.9384030896329327E-2</v>
      </c>
      <c r="DT16" s="570">
        <v>-1.0109273310460853E-2</v>
      </c>
      <c r="DU16" s="569">
        <v>6.5933624901113319E-3</v>
      </c>
      <c r="DV16" s="570">
        <v>-5.6168621285316189E-2</v>
      </c>
      <c r="DW16" s="569">
        <v>4.30699831496415E-2</v>
      </c>
    </row>
    <row r="17" spans="1:127" ht="17.25" customHeight="1">
      <c r="A17" s="14" t="s">
        <v>492</v>
      </c>
      <c r="B17" s="42">
        <v>363191.41</v>
      </c>
      <c r="C17" s="43">
        <v>416744.62</v>
      </c>
      <c r="D17" s="576">
        <v>53553.210000000021</v>
      </c>
      <c r="E17" s="571">
        <v>0.14745175278236902</v>
      </c>
      <c r="F17" s="42">
        <v>359147.99</v>
      </c>
      <c r="G17" s="43">
        <v>398154.69</v>
      </c>
      <c r="H17" s="576">
        <v>39006.700000000012</v>
      </c>
      <c r="I17" s="575">
        <v>0.10860898873469962</v>
      </c>
      <c r="J17" s="572">
        <v>0.98886697237690735</v>
      </c>
      <c r="K17" s="572">
        <v>0.95539251352542953</v>
      </c>
      <c r="L17" s="42">
        <v>1526.85</v>
      </c>
      <c r="M17" s="43">
        <v>335.46</v>
      </c>
      <c r="N17" s="576">
        <v>-1191.3899999999999</v>
      </c>
      <c r="O17" s="575">
        <v>-0.7802927596031044</v>
      </c>
      <c r="P17" s="572">
        <v>4.2513115554398614E-3</v>
      </c>
      <c r="Q17" s="572">
        <v>8.4253685420608755E-4</v>
      </c>
      <c r="R17" s="42">
        <v>354780.6</v>
      </c>
      <c r="S17" s="43">
        <v>394726.98</v>
      </c>
      <c r="T17" s="576">
        <v>39946.380000000005</v>
      </c>
      <c r="U17" s="575">
        <v>0.11259460071943056</v>
      </c>
      <c r="V17" s="572">
        <v>0.98783958111529457</v>
      </c>
      <c r="W17" s="571">
        <v>0.99139100935869917</v>
      </c>
      <c r="X17" s="42">
        <v>9411.94</v>
      </c>
      <c r="Y17" s="43">
        <v>10097.82</v>
      </c>
      <c r="Z17" s="576">
        <v>685.8799999999992</v>
      </c>
      <c r="AA17" s="575">
        <v>7.287339273306026E-2</v>
      </c>
      <c r="AB17" s="572">
        <v>2.6206300082592695E-2</v>
      </c>
      <c r="AC17" s="571">
        <v>2.5361549803670527E-2</v>
      </c>
      <c r="AD17" s="42">
        <v>345368.65</v>
      </c>
      <c r="AE17" s="43">
        <v>384629.16</v>
      </c>
      <c r="AF17" s="576">
        <v>39260.509999999951</v>
      </c>
      <c r="AG17" s="575">
        <v>0.11367710995193092</v>
      </c>
      <c r="AH17" s="572">
        <v>0.9616332531890267</v>
      </c>
      <c r="AI17" s="571">
        <v>0.96602945955502861</v>
      </c>
      <c r="AJ17" s="42">
        <v>99372.24</v>
      </c>
      <c r="AK17" s="43">
        <v>115380.02</v>
      </c>
      <c r="AL17" s="576">
        <v>16007.779999999999</v>
      </c>
      <c r="AM17" s="575">
        <v>0.16108905263683296</v>
      </c>
      <c r="AN17" s="572">
        <v>0.27360845345984369</v>
      </c>
      <c r="AO17" s="572">
        <v>0.27686025076940407</v>
      </c>
      <c r="AP17" s="42">
        <v>98849.16</v>
      </c>
      <c r="AQ17" s="43">
        <v>112543.42</v>
      </c>
      <c r="AR17" s="576">
        <v>13694.259999999995</v>
      </c>
      <c r="AS17" s="575">
        <v>0.13853693850306867</v>
      </c>
      <c r="AT17" s="572">
        <v>0.27523239097064139</v>
      </c>
      <c r="AU17" s="572">
        <v>0.28266255007570046</v>
      </c>
      <c r="AV17" s="42">
        <v>39391.57</v>
      </c>
      <c r="AW17" s="43">
        <v>23802.77</v>
      </c>
      <c r="AX17" s="576">
        <v>-15588.8</v>
      </c>
      <c r="AY17" s="575">
        <v>-0.39573949451621249</v>
      </c>
      <c r="AZ17" s="572">
        <v>0.39850181832602322</v>
      </c>
      <c r="BA17" s="572">
        <v>0.21149854873790044</v>
      </c>
      <c r="BB17" s="42">
        <v>138240.74</v>
      </c>
      <c r="BC17" s="43">
        <v>136346.19</v>
      </c>
      <c r="BD17" s="576">
        <v>-1894.5499999999884</v>
      </c>
      <c r="BE17" s="575">
        <v>-1.370471541167957E-2</v>
      </c>
      <c r="BF17" s="572">
        <v>0.38965135072210827</v>
      </c>
      <c r="BG17" s="571">
        <v>0.34541897794774507</v>
      </c>
      <c r="BH17" s="42">
        <v>134964.41</v>
      </c>
      <c r="BI17" s="43">
        <v>132427.44</v>
      </c>
      <c r="BJ17" s="576">
        <v>-2536.9700000000012</v>
      </c>
      <c r="BK17" s="575">
        <v>-1.8797325902436064E-2</v>
      </c>
      <c r="BL17" s="572">
        <v>0.39078361628943448</v>
      </c>
      <c r="BM17" s="571">
        <v>0.34429901258656526</v>
      </c>
      <c r="BN17" s="42">
        <v>24261.8</v>
      </c>
      <c r="BO17" s="43">
        <v>32476.93</v>
      </c>
      <c r="BP17" s="576">
        <v>8215.130000000001</v>
      </c>
      <c r="BQ17" s="575">
        <v>0.33860348366568027</v>
      </c>
      <c r="BR17" s="572">
        <v>6.6801690050984408E-2</v>
      </c>
      <c r="BS17" s="572">
        <v>7.7930052222389815E-2</v>
      </c>
      <c r="BT17" s="42">
        <v>22325.05</v>
      </c>
      <c r="BU17" s="43">
        <v>24792.18</v>
      </c>
      <c r="BV17" s="576">
        <v>2467.130000000001</v>
      </c>
      <c r="BW17" s="575">
        <v>0.11050949493954106</v>
      </c>
      <c r="BX17" s="572">
        <v>6.2161144212445681E-2</v>
      </c>
      <c r="BY17" s="571">
        <v>6.2267708060904668E-2</v>
      </c>
      <c r="BZ17" s="42">
        <v>81126.149999999994</v>
      </c>
      <c r="CA17" s="43">
        <v>89597.61</v>
      </c>
      <c r="CB17" s="576">
        <v>8471.4600000000064</v>
      </c>
      <c r="CC17" s="575">
        <v>0.10442329631074576</v>
      </c>
      <c r="CD17" s="572">
        <v>0.22337023334334918</v>
      </c>
      <c r="CE17" s="571">
        <v>0.21499404119482093</v>
      </c>
      <c r="CF17" s="42">
        <v>106953.05</v>
      </c>
      <c r="CG17" s="43">
        <v>137811.93</v>
      </c>
      <c r="CH17" s="576">
        <v>30858.87999999999</v>
      </c>
      <c r="CI17" s="575">
        <v>0.28852734914993067</v>
      </c>
      <c r="CJ17" s="572">
        <v>0.29448122134826926</v>
      </c>
      <c r="CK17" s="572">
        <v>0.33068676447460799</v>
      </c>
      <c r="CL17" s="42">
        <v>19386.29</v>
      </c>
      <c r="CM17" s="43">
        <v>24011.37</v>
      </c>
      <c r="CN17" s="576">
        <v>4625.0799999999981</v>
      </c>
      <c r="CO17" s="575">
        <v>0.23857478661466416</v>
      </c>
      <c r="CP17" s="572">
        <v>5.3377611546484544E-2</v>
      </c>
      <c r="CQ17" s="572">
        <v>5.7616508642631063E-2</v>
      </c>
      <c r="CR17" s="42">
        <v>20317.07</v>
      </c>
      <c r="CS17" s="43">
        <v>27136.84</v>
      </c>
      <c r="CT17" s="576">
        <v>6819.77</v>
      </c>
      <c r="CU17" s="575">
        <v>0.33566700316531867</v>
      </c>
      <c r="CV17" s="572">
        <v>5.5940392422827404E-2</v>
      </c>
      <c r="CW17" s="571">
        <v>6.5116233534100579E-2</v>
      </c>
      <c r="CX17" s="42">
        <v>1231.92</v>
      </c>
      <c r="CY17" s="43">
        <v>5235.4799999999996</v>
      </c>
      <c r="CZ17" s="576">
        <v>4003.5599999999995</v>
      </c>
      <c r="DA17" s="575">
        <v>3.2498538866160134</v>
      </c>
      <c r="DB17" s="572">
        <v>3.3919304424077654E-3</v>
      </c>
      <c r="DC17" s="571">
        <v>1.2562801650564798E-2</v>
      </c>
      <c r="DD17" s="42">
        <v>66017.78</v>
      </c>
      <c r="DE17" s="43">
        <v>81428.240000000005</v>
      </c>
      <c r="DF17" s="576">
        <v>15410.460000000006</v>
      </c>
      <c r="DG17" s="575">
        <v>0.23342893384176211</v>
      </c>
      <c r="DH17" s="572">
        <v>0.18177131447024036</v>
      </c>
      <c r="DI17" s="572">
        <v>0.19539122064731154</v>
      </c>
      <c r="DJ17" s="574">
        <v>0.80884840010811632</v>
      </c>
      <c r="DK17" s="573">
        <v>0.7882941844554896</v>
      </c>
      <c r="DL17" s="42">
        <v>51299.57</v>
      </c>
      <c r="DM17" s="43">
        <v>66365.89</v>
      </c>
      <c r="DN17" s="572">
        <v>6.8760591574711372E-2</v>
      </c>
      <c r="DO17" s="572">
        <v>9.4492584607428709E-2</v>
      </c>
      <c r="DP17" s="42">
        <v>114611.34</v>
      </c>
      <c r="DQ17" s="43">
        <v>132517.70000000001</v>
      </c>
      <c r="DR17" s="572">
        <v>0.31556732027335122</v>
      </c>
      <c r="DS17" s="571">
        <v>0.31798298919851686</v>
      </c>
      <c r="DT17" s="570">
        <v>0.1330142813284283</v>
      </c>
      <c r="DU17" s="569">
        <v>0.15571710952658657</v>
      </c>
      <c r="DV17" s="570">
        <v>1.2014220028076577</v>
      </c>
      <c r="DW17" s="569">
        <v>1.2554622504066275</v>
      </c>
    </row>
    <row r="18" spans="1:127" ht="17.25" customHeight="1">
      <c r="A18" s="241" t="s">
        <v>458</v>
      </c>
      <c r="B18" s="42">
        <v>396859.91</v>
      </c>
      <c r="C18" s="43">
        <v>377093.77</v>
      </c>
      <c r="D18" s="576">
        <v>-19766.139999999956</v>
      </c>
      <c r="E18" s="571">
        <v>-4.98063409831443E-2</v>
      </c>
      <c r="F18" s="42">
        <v>392293.89</v>
      </c>
      <c r="G18" s="43">
        <v>372301.21</v>
      </c>
      <c r="H18" s="576">
        <v>-19992.679999999993</v>
      </c>
      <c r="I18" s="575">
        <v>-5.0963526350104489E-2</v>
      </c>
      <c r="J18" s="572">
        <v>0.98849463025882367</v>
      </c>
      <c r="K18" s="572">
        <v>0.98729080037572614</v>
      </c>
      <c r="L18" s="42">
        <v>43276.97</v>
      </c>
      <c r="M18" s="43">
        <v>-3648.65</v>
      </c>
      <c r="N18" s="576">
        <v>-46925.62</v>
      </c>
      <c r="O18" s="575">
        <v>-1.0843092758111301</v>
      </c>
      <c r="P18" s="572">
        <v>0.11031772633522281</v>
      </c>
      <c r="Q18" s="572">
        <v>-9.8002636091351937E-3</v>
      </c>
      <c r="R18" s="42">
        <v>349016.92</v>
      </c>
      <c r="S18" s="43">
        <v>375949.86</v>
      </c>
      <c r="T18" s="576">
        <v>26932.940000000002</v>
      </c>
      <c r="U18" s="575">
        <v>7.7168006639907319E-2</v>
      </c>
      <c r="V18" s="572">
        <v>0.88968227366477715</v>
      </c>
      <c r="W18" s="571">
        <v>1.009800263609135</v>
      </c>
      <c r="X18" s="42">
        <v>5987.15</v>
      </c>
      <c r="Y18" s="43">
        <v>4160.74</v>
      </c>
      <c r="Z18" s="576">
        <v>-1826.4099999999999</v>
      </c>
      <c r="AA18" s="575">
        <v>-0.30505499277619569</v>
      </c>
      <c r="AB18" s="572">
        <v>1.5261899694639647E-2</v>
      </c>
      <c r="AC18" s="571">
        <v>1.1175735904806755E-2</v>
      </c>
      <c r="AD18" s="42">
        <v>343029.77</v>
      </c>
      <c r="AE18" s="43">
        <v>371789.12</v>
      </c>
      <c r="AF18" s="576">
        <v>28759.349999999977</v>
      </c>
      <c r="AG18" s="575">
        <v>8.3839224799643411E-2</v>
      </c>
      <c r="AH18" s="572">
        <v>0.87442037397013761</v>
      </c>
      <c r="AI18" s="571">
        <v>0.99862452770432841</v>
      </c>
      <c r="AJ18" s="42">
        <v>259554.61</v>
      </c>
      <c r="AK18" s="43">
        <v>284625.64</v>
      </c>
      <c r="AL18" s="576">
        <v>25071.030000000028</v>
      </c>
      <c r="AM18" s="575">
        <v>9.6592505137936213E-2</v>
      </c>
      <c r="AN18" s="572">
        <v>0.65402073492381729</v>
      </c>
      <c r="AO18" s="572">
        <v>0.75478743655722558</v>
      </c>
      <c r="AP18" s="42">
        <v>255141.47</v>
      </c>
      <c r="AQ18" s="43">
        <v>283224.64</v>
      </c>
      <c r="AR18" s="576">
        <v>28083.170000000013</v>
      </c>
      <c r="AS18" s="575">
        <v>0.11006901386905081</v>
      </c>
      <c r="AT18" s="572">
        <v>0.65038349182547806</v>
      </c>
      <c r="AU18" s="572">
        <v>0.76074058421674218</v>
      </c>
      <c r="AV18" s="42">
        <v>5767.73</v>
      </c>
      <c r="AW18" s="43">
        <v>9033.91</v>
      </c>
      <c r="AX18" s="576">
        <v>3266.1800000000003</v>
      </c>
      <c r="AY18" s="575">
        <v>0.56628517631719943</v>
      </c>
      <c r="AZ18" s="572">
        <v>2.2606007561216918E-2</v>
      </c>
      <c r="BA18" s="572">
        <v>3.1896624530973007E-2</v>
      </c>
      <c r="BB18" s="42">
        <v>260909.19</v>
      </c>
      <c r="BC18" s="43">
        <v>292258.55</v>
      </c>
      <c r="BD18" s="576">
        <v>31349.359999999986</v>
      </c>
      <c r="BE18" s="575">
        <v>0.12015429582990153</v>
      </c>
      <c r="BF18" s="572">
        <v>0.74755455981904839</v>
      </c>
      <c r="BG18" s="571">
        <v>0.77738704304877249</v>
      </c>
      <c r="BH18" s="42">
        <v>257838.41</v>
      </c>
      <c r="BI18" s="43">
        <v>284502.09000000003</v>
      </c>
      <c r="BJ18" s="576">
        <v>26663.680000000022</v>
      </c>
      <c r="BK18" s="575">
        <v>0.1034123659077793</v>
      </c>
      <c r="BL18" s="572">
        <v>0.75165024306782469</v>
      </c>
      <c r="BM18" s="571">
        <v>0.76522435621569573</v>
      </c>
      <c r="BN18" s="42">
        <v>112383.1</v>
      </c>
      <c r="BO18" s="43">
        <v>118839.32</v>
      </c>
      <c r="BP18" s="576">
        <v>6456.2200000000012</v>
      </c>
      <c r="BQ18" s="575">
        <v>5.7448317407154642E-2</v>
      </c>
      <c r="BR18" s="572">
        <v>0.28318078286113607</v>
      </c>
      <c r="BS18" s="572">
        <v>0.31514527540457643</v>
      </c>
      <c r="BT18" s="42">
        <v>107655.34</v>
      </c>
      <c r="BU18" s="43">
        <v>118340.45</v>
      </c>
      <c r="BV18" s="576">
        <v>10685.11</v>
      </c>
      <c r="BW18" s="575">
        <v>9.9252949273115496E-2</v>
      </c>
      <c r="BX18" s="572">
        <v>0.27442522747422854</v>
      </c>
      <c r="BY18" s="571">
        <v>0.3178621149257076</v>
      </c>
      <c r="BZ18" s="42">
        <v>-5209.7700000000004</v>
      </c>
      <c r="CA18" s="43">
        <v>-5171.6400000000003</v>
      </c>
      <c r="CB18" s="576">
        <v>38.130000000000109</v>
      </c>
      <c r="CC18" s="575">
        <v>7.3189411432750592E-3</v>
      </c>
      <c r="CD18" s="572">
        <v>-1.3127478661172908E-2</v>
      </c>
      <c r="CE18" s="571">
        <v>-1.3714466828767816E-2</v>
      </c>
      <c r="CF18" s="42">
        <v>-17254.21</v>
      </c>
      <c r="CG18" s="43">
        <v>-25881.77</v>
      </c>
      <c r="CH18" s="576">
        <v>-8627.5600000000013</v>
      </c>
      <c r="CI18" s="575">
        <v>-0.50002637037569386</v>
      </c>
      <c r="CJ18" s="572">
        <v>-4.3476827881153327E-2</v>
      </c>
      <c r="CK18" s="572">
        <v>-6.8634838491232558E-2</v>
      </c>
      <c r="CL18" s="42">
        <v>33967.03</v>
      </c>
      <c r="CM18" s="43">
        <v>29013.51</v>
      </c>
      <c r="CN18" s="576">
        <v>-4953.5200000000004</v>
      </c>
      <c r="CO18" s="575">
        <v>-0.14583317999836903</v>
      </c>
      <c r="CP18" s="572">
        <v>8.5589471609767792E-2</v>
      </c>
      <c r="CQ18" s="572">
        <v>7.6939775483429479E-2</v>
      </c>
      <c r="CR18" s="42">
        <v>38124.92</v>
      </c>
      <c r="CS18" s="43">
        <v>39892.69</v>
      </c>
      <c r="CT18" s="576">
        <v>1767.7700000000041</v>
      </c>
      <c r="CU18" s="575">
        <v>4.6367835001358798E-2</v>
      </c>
      <c r="CV18" s="572">
        <v>9.6066443194022799E-2</v>
      </c>
      <c r="CW18" s="571">
        <v>0.10578984107852007</v>
      </c>
      <c r="CX18" s="42">
        <v>1795.31</v>
      </c>
      <c r="CY18" s="43">
        <v>-1147.99</v>
      </c>
      <c r="CZ18" s="576">
        <v>-2943.3</v>
      </c>
      <c r="DA18" s="575">
        <v>-1.6394383142744151</v>
      </c>
      <c r="DB18" s="572">
        <v>4.5237877517031134E-3</v>
      </c>
      <c r="DC18" s="571">
        <v>-3.044309111762838E-3</v>
      </c>
      <c r="DD18" s="42">
        <v>-91141.47</v>
      </c>
      <c r="DE18" s="43">
        <v>-93639.98</v>
      </c>
      <c r="DF18" s="576">
        <v>-2498.5099999999948</v>
      </c>
      <c r="DG18" s="575">
        <v>-2.7413536340811649E-2</v>
      </c>
      <c r="DH18" s="572">
        <v>-0.22965653043664705</v>
      </c>
      <c r="DI18" s="572">
        <v>-0.24832014594141927</v>
      </c>
      <c r="DJ18" s="574">
        <v>1.2656955109173176</v>
      </c>
      <c r="DK18" s="573">
        <v>1.2518631529615498</v>
      </c>
      <c r="DL18" s="42">
        <v>71098.490000000005</v>
      </c>
      <c r="DM18" s="43">
        <v>94130.01</v>
      </c>
      <c r="DN18" s="572">
        <v>6.6826789475036952E-2</v>
      </c>
      <c r="DO18" s="572">
        <v>8.7306737547477198E-2</v>
      </c>
      <c r="DP18" s="42">
        <v>-9369.58</v>
      </c>
      <c r="DQ18" s="43">
        <v>9060.4</v>
      </c>
      <c r="DR18" s="572">
        <v>-2.3609288224653382E-2</v>
      </c>
      <c r="DS18" s="571">
        <v>2.4026915109204797E-2</v>
      </c>
      <c r="DT18" s="570">
        <v>-7.2187423618228497E-3</v>
      </c>
      <c r="DU18" s="569">
        <v>7.0367232878285613E-3</v>
      </c>
      <c r="DV18" s="570">
        <v>-4.6057980673880672E-2</v>
      </c>
      <c r="DW18" s="569">
        <v>5.0140324144052117E-2</v>
      </c>
    </row>
    <row r="19" spans="1:127" ht="17.25" customHeight="1">
      <c r="A19" s="241" t="s">
        <v>199</v>
      </c>
      <c r="B19" s="42">
        <v>213557.78</v>
      </c>
      <c r="C19" s="43">
        <v>239992.88</v>
      </c>
      <c r="D19" s="576">
        <v>26435.100000000006</v>
      </c>
      <c r="E19" s="571">
        <v>0.12378429856313362</v>
      </c>
      <c r="F19" s="42">
        <v>208716.84</v>
      </c>
      <c r="G19" s="43">
        <v>234040.34</v>
      </c>
      <c r="H19" s="576">
        <v>25323.5</v>
      </c>
      <c r="I19" s="575">
        <v>0.12132945286063165</v>
      </c>
      <c r="J19" s="572">
        <v>0.97733194267143997</v>
      </c>
      <c r="K19" s="572">
        <v>0.97519701417808724</v>
      </c>
      <c r="L19" s="42">
        <v>28217.29</v>
      </c>
      <c r="M19" s="43">
        <v>22827.18</v>
      </c>
      <c r="N19" s="576">
        <v>-5390.1100000000006</v>
      </c>
      <c r="O19" s="575">
        <v>-0.1910215332514214</v>
      </c>
      <c r="P19" s="572">
        <v>0.13519412233339678</v>
      </c>
      <c r="Q19" s="572">
        <v>9.7535236874121786E-2</v>
      </c>
      <c r="R19" s="42">
        <v>180499.55</v>
      </c>
      <c r="S19" s="43">
        <v>211213.16</v>
      </c>
      <c r="T19" s="576">
        <v>30713.610000000015</v>
      </c>
      <c r="U19" s="575">
        <v>0.17015892837405974</v>
      </c>
      <c r="V19" s="572">
        <v>0.86480587766660322</v>
      </c>
      <c r="W19" s="571">
        <v>0.9024647631258782</v>
      </c>
      <c r="X19" s="42">
        <v>2140.14</v>
      </c>
      <c r="Y19" s="43">
        <v>2628.82</v>
      </c>
      <c r="Z19" s="576">
        <v>488.68000000000029</v>
      </c>
      <c r="AA19" s="575">
        <v>0.22834020204285715</v>
      </c>
      <c r="AB19" s="572">
        <v>1.0253796483312032E-2</v>
      </c>
      <c r="AC19" s="571">
        <v>1.1232337126155262E-2</v>
      </c>
      <c r="AD19" s="42">
        <v>178359.41</v>
      </c>
      <c r="AE19" s="43">
        <v>208584.33</v>
      </c>
      <c r="AF19" s="576">
        <v>30224.919999999984</v>
      </c>
      <c r="AG19" s="575">
        <v>0.16946075343039083</v>
      </c>
      <c r="AH19" s="572">
        <v>0.85455208118329118</v>
      </c>
      <c r="AI19" s="571">
        <v>0.89123238327204612</v>
      </c>
      <c r="AJ19" s="42">
        <v>101512.42</v>
      </c>
      <c r="AK19" s="43">
        <v>88663.32</v>
      </c>
      <c r="AL19" s="576">
        <v>-12849.099999999991</v>
      </c>
      <c r="AM19" s="575">
        <v>-0.12657662973653855</v>
      </c>
      <c r="AN19" s="572">
        <v>0.47533936717266867</v>
      </c>
      <c r="AO19" s="572">
        <v>0.36944146009664958</v>
      </c>
      <c r="AP19" s="42">
        <v>100154.94</v>
      </c>
      <c r="AQ19" s="43">
        <v>86219.57</v>
      </c>
      <c r="AR19" s="576">
        <v>-13935.369999999995</v>
      </c>
      <c r="AS19" s="575">
        <v>-0.13913811939780499</v>
      </c>
      <c r="AT19" s="572">
        <v>0.47986036967596868</v>
      </c>
      <c r="AU19" s="572">
        <v>0.36839619187017081</v>
      </c>
      <c r="AV19" s="42">
        <v>-17513.73</v>
      </c>
      <c r="AW19" s="43">
        <v>18986.25</v>
      </c>
      <c r="AX19" s="576">
        <v>36499.979999999996</v>
      </c>
      <c r="AY19" s="575">
        <v>2.0840780347761441</v>
      </c>
      <c r="AZ19" s="572">
        <v>-0.17486636205862635</v>
      </c>
      <c r="BA19" s="572">
        <v>0.22020812676286833</v>
      </c>
      <c r="BB19" s="42">
        <v>82641.210000000006</v>
      </c>
      <c r="BC19" s="43">
        <v>105205.82</v>
      </c>
      <c r="BD19" s="576">
        <v>22564.61</v>
      </c>
      <c r="BE19" s="575">
        <v>0.2730430737884888</v>
      </c>
      <c r="BF19" s="572">
        <v>0.45784718022842724</v>
      </c>
      <c r="BG19" s="571">
        <v>0.49810258035058047</v>
      </c>
      <c r="BH19" s="42">
        <v>81652.83</v>
      </c>
      <c r="BI19" s="43">
        <v>104920.08</v>
      </c>
      <c r="BJ19" s="576">
        <v>23267.25</v>
      </c>
      <c r="BK19" s="575">
        <v>0.2849533812851312</v>
      </c>
      <c r="BL19" s="572">
        <v>0.45779939505294392</v>
      </c>
      <c r="BM19" s="571">
        <v>0.5030103651602208</v>
      </c>
      <c r="BN19" s="42">
        <v>49587.74</v>
      </c>
      <c r="BO19" s="43">
        <v>58177.5</v>
      </c>
      <c r="BP19" s="576">
        <v>8589.760000000002</v>
      </c>
      <c r="BQ19" s="575">
        <v>0.17322346208962139</v>
      </c>
      <c r="BR19" s="572">
        <v>0.23219823693615843</v>
      </c>
      <c r="BS19" s="572">
        <v>0.24241344159876743</v>
      </c>
      <c r="BT19" s="42">
        <v>47770.52</v>
      </c>
      <c r="BU19" s="43">
        <v>56103.6</v>
      </c>
      <c r="BV19" s="576">
        <v>8333.0800000000017</v>
      </c>
      <c r="BW19" s="575">
        <v>0.17443980094836736</v>
      </c>
      <c r="BX19" s="572">
        <v>0.2288771715784888</v>
      </c>
      <c r="BY19" s="571">
        <v>0.23971764867543774</v>
      </c>
      <c r="BZ19" s="42">
        <v>-16.25</v>
      </c>
      <c r="CA19" s="43">
        <v>-58.97</v>
      </c>
      <c r="CB19" s="576">
        <v>-42.72</v>
      </c>
      <c r="CC19" s="575">
        <v>-2.6289230769230767</v>
      </c>
      <c r="CD19" s="572">
        <v>-7.6091819272517259E-5</v>
      </c>
      <c r="CE19" s="571">
        <v>-2.4571562289681261E-4</v>
      </c>
      <c r="CF19" s="42">
        <v>48952.31</v>
      </c>
      <c r="CG19" s="43">
        <v>47619.63</v>
      </c>
      <c r="CH19" s="576">
        <v>-1332.6800000000003</v>
      </c>
      <c r="CI19" s="575">
        <v>-2.7224047241080154E-2</v>
      </c>
      <c r="CJ19" s="572">
        <v>0.22922278926106085</v>
      </c>
      <c r="CK19" s="572">
        <v>0.19842101149000752</v>
      </c>
      <c r="CL19" s="42">
        <v>6550.19</v>
      </c>
      <c r="CM19" s="43">
        <v>7554.5</v>
      </c>
      <c r="CN19" s="576">
        <v>1004.3100000000004</v>
      </c>
      <c r="CO19" s="575">
        <v>0.15332532338756594</v>
      </c>
      <c r="CP19" s="572">
        <v>3.0671746072655371E-2</v>
      </c>
      <c r="CQ19" s="572">
        <v>3.1478017181176376E-2</v>
      </c>
      <c r="CR19" s="42">
        <v>28886.67</v>
      </c>
      <c r="CS19" s="43">
        <v>31484.9</v>
      </c>
      <c r="CT19" s="576">
        <v>2598.2300000000032</v>
      </c>
      <c r="CU19" s="575">
        <v>8.9945639286217599E-2</v>
      </c>
      <c r="CV19" s="572">
        <v>0.13526395526306745</v>
      </c>
      <c r="CW19" s="571">
        <v>0.1311909753322682</v>
      </c>
      <c r="CX19" s="42">
        <v>1469.85</v>
      </c>
      <c r="CY19" s="43">
        <v>-99.43</v>
      </c>
      <c r="CZ19" s="576">
        <v>-1569.28</v>
      </c>
      <c r="DA19" s="575">
        <v>-1.0676463584719529</v>
      </c>
      <c r="DB19" s="572">
        <v>6.8826806497051989E-3</v>
      </c>
      <c r="DC19" s="571">
        <v>-4.1430395768407796E-4</v>
      </c>
      <c r="DD19" s="42">
        <v>12045.6</v>
      </c>
      <c r="DE19" s="43">
        <v>8679.66</v>
      </c>
      <c r="DF19" s="576">
        <v>-3365.9400000000005</v>
      </c>
      <c r="DG19" s="575">
        <v>-0.279433154014744</v>
      </c>
      <c r="DH19" s="572">
        <v>5.6404407275632854E-2</v>
      </c>
      <c r="DI19" s="572">
        <v>3.6166322934247049E-2</v>
      </c>
      <c r="DJ19" s="574">
        <v>0.93246445477701456</v>
      </c>
      <c r="DK19" s="573">
        <v>0.95838776575402396</v>
      </c>
      <c r="DL19" s="42">
        <v>61488.28</v>
      </c>
      <c r="DM19" s="43">
        <v>82787.17</v>
      </c>
      <c r="DN19" s="572">
        <v>5.9577360287445869E-2</v>
      </c>
      <c r="DO19" s="572">
        <v>7.2611437753632213E-2</v>
      </c>
      <c r="DP19" s="42">
        <v>64904.63</v>
      </c>
      <c r="DQ19" s="43">
        <v>77966.77</v>
      </c>
      <c r="DR19" s="572">
        <v>0.30392070005597549</v>
      </c>
      <c r="DS19" s="571">
        <v>0.32487117951165884</v>
      </c>
      <c r="DT19" s="570">
        <v>5.7632795851442653E-2</v>
      </c>
      <c r="DU19" s="569">
        <v>6.4543954311938379E-2</v>
      </c>
      <c r="DV19" s="570">
        <v>0.36649160368499811</v>
      </c>
      <c r="DW19" s="569">
        <v>0.38257606192476601</v>
      </c>
    </row>
    <row r="20" spans="1:127" ht="17.25" customHeight="1">
      <c r="A20" s="241" t="s">
        <v>59</v>
      </c>
      <c r="B20" s="42">
        <v>159424.26</v>
      </c>
      <c r="C20" s="43">
        <v>201864.89</v>
      </c>
      <c r="D20" s="576">
        <v>42440.630000000005</v>
      </c>
      <c r="E20" s="571">
        <v>0.26621186762918014</v>
      </c>
      <c r="F20" s="42">
        <v>159424.26</v>
      </c>
      <c r="G20" s="43">
        <v>179871.12</v>
      </c>
      <c r="H20" s="576">
        <v>20446.859999999986</v>
      </c>
      <c r="I20" s="575">
        <v>0.12825438236313585</v>
      </c>
      <c r="J20" s="572">
        <v>1</v>
      </c>
      <c r="K20" s="572">
        <v>0.89104707609134004</v>
      </c>
      <c r="L20" s="42">
        <v>3719.81</v>
      </c>
      <c r="M20" s="43">
        <v>2360.9499999999998</v>
      </c>
      <c r="N20" s="576">
        <v>-1358.8600000000001</v>
      </c>
      <c r="O20" s="575">
        <v>-0.36530360421634445</v>
      </c>
      <c r="P20" s="572">
        <v>2.333277256548031E-2</v>
      </c>
      <c r="Q20" s="572">
        <v>1.3125786952346768E-2</v>
      </c>
      <c r="R20" s="42">
        <v>153388.6</v>
      </c>
      <c r="S20" s="43">
        <v>176619.06</v>
      </c>
      <c r="T20" s="576">
        <v>23230.459999999992</v>
      </c>
      <c r="U20" s="575">
        <v>0.15144841272428322</v>
      </c>
      <c r="V20" s="572">
        <v>0.96214089373850631</v>
      </c>
      <c r="W20" s="571">
        <v>0.98192005475920763</v>
      </c>
      <c r="X20" s="42">
        <v>1821</v>
      </c>
      <c r="Y20" s="43">
        <v>1499.7</v>
      </c>
      <c r="Z20" s="576">
        <v>-321.29999999999995</v>
      </c>
      <c r="AA20" s="575">
        <v>-0.17644151565074132</v>
      </c>
      <c r="AB20" s="572">
        <v>1.142235190553809E-2</v>
      </c>
      <c r="AC20" s="571">
        <v>8.3376364143393344E-3</v>
      </c>
      <c r="AD20" s="42">
        <v>151567.6</v>
      </c>
      <c r="AE20" s="43">
        <v>175119.37</v>
      </c>
      <c r="AF20" s="576">
        <v>23551.76999999999</v>
      </c>
      <c r="AG20" s="575">
        <v>0.15538789292698432</v>
      </c>
      <c r="AH20" s="572">
        <v>0.95071854183296822</v>
      </c>
      <c r="AI20" s="571">
        <v>0.97358247394023012</v>
      </c>
      <c r="AJ20" s="42">
        <v>69507.509999999995</v>
      </c>
      <c r="AK20" s="43">
        <v>89377.38</v>
      </c>
      <c r="AL20" s="576">
        <v>19869.87000000001</v>
      </c>
      <c r="AM20" s="575">
        <v>0.28586652003502949</v>
      </c>
      <c r="AN20" s="572">
        <v>0.43599079588012507</v>
      </c>
      <c r="AO20" s="572">
        <v>0.44275842123907727</v>
      </c>
      <c r="AP20" s="42">
        <v>69507.509999999995</v>
      </c>
      <c r="AQ20" s="43">
        <v>89321.72</v>
      </c>
      <c r="AR20" s="576">
        <v>19814.210000000006</v>
      </c>
      <c r="AS20" s="575">
        <v>0.28506574325565692</v>
      </c>
      <c r="AT20" s="572">
        <v>0.43599079588012507</v>
      </c>
      <c r="AU20" s="572">
        <v>0.49658733430914315</v>
      </c>
      <c r="AV20" s="42">
        <v>16763.79</v>
      </c>
      <c r="AW20" s="43">
        <v>26733.919999999998</v>
      </c>
      <c r="AX20" s="576">
        <v>9970.1299999999974</v>
      </c>
      <c r="AY20" s="575">
        <v>0.5947420004664814</v>
      </c>
      <c r="AZ20" s="572">
        <v>0.24117955023852822</v>
      </c>
      <c r="BA20" s="572">
        <v>0.29929920740442523</v>
      </c>
      <c r="BB20" s="42">
        <v>86271.3</v>
      </c>
      <c r="BC20" s="43">
        <v>116055.64</v>
      </c>
      <c r="BD20" s="576">
        <v>29784.339999999997</v>
      </c>
      <c r="BE20" s="575">
        <v>0.34524042178569231</v>
      </c>
      <c r="BF20" s="572">
        <v>0.56243619147707191</v>
      </c>
      <c r="BG20" s="571">
        <v>0.65709578569832727</v>
      </c>
      <c r="BH20" s="42">
        <v>86001.36</v>
      </c>
      <c r="BI20" s="43">
        <v>115345.14</v>
      </c>
      <c r="BJ20" s="576">
        <v>29343.78</v>
      </c>
      <c r="BK20" s="575">
        <v>0.34120134844379202</v>
      </c>
      <c r="BL20" s="572">
        <v>0.56741256046806832</v>
      </c>
      <c r="BM20" s="571">
        <v>0.65866580036234712</v>
      </c>
      <c r="BN20" s="42">
        <v>7863.16</v>
      </c>
      <c r="BO20" s="43">
        <v>8476.7800000000007</v>
      </c>
      <c r="BP20" s="576">
        <v>613.6200000000008</v>
      </c>
      <c r="BQ20" s="575">
        <v>7.8037328504062087E-2</v>
      </c>
      <c r="BR20" s="572">
        <v>4.9322229878940631E-2</v>
      </c>
      <c r="BS20" s="572">
        <v>4.1992344483481006E-2</v>
      </c>
      <c r="BT20" s="42">
        <v>7863.16</v>
      </c>
      <c r="BU20" s="43">
        <v>8088.86</v>
      </c>
      <c r="BV20" s="576">
        <v>225.69999999999982</v>
      </c>
      <c r="BW20" s="575">
        <v>2.8703472904023298E-2</v>
      </c>
      <c r="BX20" s="572">
        <v>4.9322229878940631E-2</v>
      </c>
      <c r="BY20" s="571">
        <v>4.4970309852965837E-2</v>
      </c>
      <c r="BZ20" s="42">
        <v>14439.14</v>
      </c>
      <c r="CA20" s="43">
        <v>23362.66</v>
      </c>
      <c r="CB20" s="576">
        <v>8923.52</v>
      </c>
      <c r="CC20" s="575">
        <v>0.61800910580547042</v>
      </c>
      <c r="CD20" s="572">
        <v>9.0570531737139623E-2</v>
      </c>
      <c r="CE20" s="571">
        <v>0.11573414277242565</v>
      </c>
      <c r="CF20" s="42">
        <v>43263.93</v>
      </c>
      <c r="CG20" s="43">
        <v>28322.71</v>
      </c>
      <c r="CH20" s="576">
        <v>-14941.220000000001</v>
      </c>
      <c r="CI20" s="575">
        <v>-0.34535050329454586</v>
      </c>
      <c r="CJ20" s="572">
        <v>0.27137607538526443</v>
      </c>
      <c r="CK20" s="572">
        <v>0.14030528042791393</v>
      </c>
      <c r="CL20" s="42">
        <v>14451.69</v>
      </c>
      <c r="CM20" s="43">
        <v>19013.07</v>
      </c>
      <c r="CN20" s="576">
        <v>4561.3799999999992</v>
      </c>
      <c r="CO20" s="575">
        <v>0.31562952153000784</v>
      </c>
      <c r="CP20" s="572">
        <v>9.0649252503978997E-2</v>
      </c>
      <c r="CQ20" s="572">
        <v>9.4187107029855457E-2</v>
      </c>
      <c r="CR20" s="42">
        <v>27284.01</v>
      </c>
      <c r="CS20" s="43">
        <v>21425.73</v>
      </c>
      <c r="CT20" s="576">
        <v>-5858.2799999999988</v>
      </c>
      <c r="CU20" s="575">
        <v>-0.21471477249861728</v>
      </c>
      <c r="CV20" s="572">
        <v>0.17114089160583212</v>
      </c>
      <c r="CW20" s="571">
        <v>0.10613896255064463</v>
      </c>
      <c r="CX20" s="42">
        <v>-2062.64</v>
      </c>
      <c r="CY20" s="43">
        <v>-2122.64</v>
      </c>
      <c r="CZ20" s="576">
        <v>-60</v>
      </c>
      <c r="DA20" s="575">
        <v>-2.9088934569289845E-2</v>
      </c>
      <c r="DB20" s="572">
        <v>-1.2938055977176873E-2</v>
      </c>
      <c r="DC20" s="571">
        <v>-1.0515151991017357E-2</v>
      </c>
      <c r="DD20" s="42">
        <v>3590.87</v>
      </c>
      <c r="DE20" s="43">
        <v>-9993.4500000000007</v>
      </c>
      <c r="DF20" s="576">
        <v>-13584.32</v>
      </c>
      <c r="DG20" s="575">
        <v>-3.7830163720769621</v>
      </c>
      <c r="DH20" s="572">
        <v>2.2523987252630179E-2</v>
      </c>
      <c r="DI20" s="572">
        <v>-4.9505637161568812E-2</v>
      </c>
      <c r="DJ20" s="574">
        <v>0.97630845906381047</v>
      </c>
      <c r="DK20" s="573">
        <v>1.057066445590799</v>
      </c>
      <c r="DL20" s="42">
        <v>7924.87</v>
      </c>
      <c r="DM20" s="43">
        <v>13259.66</v>
      </c>
      <c r="DN20" s="572">
        <v>3.9174798108298381E-2</v>
      </c>
      <c r="DO20" s="572">
        <v>6.1116116009855004E-2</v>
      </c>
      <c r="DP20" s="42">
        <v>9581.1</v>
      </c>
      <c r="DQ20" s="43">
        <v>1143.75</v>
      </c>
      <c r="DR20" s="572">
        <v>6.0098130610736405E-2</v>
      </c>
      <c r="DS20" s="571">
        <v>5.6659184269240671E-3</v>
      </c>
      <c r="DT20" s="570">
        <v>3.9281296211998162E-2</v>
      </c>
      <c r="DU20" s="569">
        <v>4.1133540597113605E-3</v>
      </c>
      <c r="DV20" s="570">
        <v>0.15537428782299711</v>
      </c>
      <c r="DW20" s="569">
        <v>1.7912577819702014E-2</v>
      </c>
    </row>
    <row r="21" spans="1:127" ht="17.25" customHeight="1">
      <c r="A21" s="14" t="s">
        <v>34</v>
      </c>
      <c r="B21" s="42">
        <v>195307.13</v>
      </c>
      <c r="C21" s="43">
        <v>197170.25</v>
      </c>
      <c r="D21" s="576">
        <v>1863.1199999999953</v>
      </c>
      <c r="E21" s="571">
        <v>9.5394366810878598E-3</v>
      </c>
      <c r="F21" s="42">
        <v>191793.28</v>
      </c>
      <c r="G21" s="43">
        <v>193965.23</v>
      </c>
      <c r="H21" s="576">
        <v>2171.9500000000116</v>
      </c>
      <c r="I21" s="575">
        <v>1.1324432222025775E-2</v>
      </c>
      <c r="J21" s="572">
        <v>0.98200859333706858</v>
      </c>
      <c r="K21" s="572">
        <v>0.9837449108067774</v>
      </c>
      <c r="L21" s="42">
        <v>4568.4799999999996</v>
      </c>
      <c r="M21" s="43">
        <v>6437.05</v>
      </c>
      <c r="N21" s="576">
        <v>1868.5700000000006</v>
      </c>
      <c r="O21" s="575">
        <v>0.40901350120827951</v>
      </c>
      <c r="P21" s="572">
        <v>2.381981266496928E-2</v>
      </c>
      <c r="Q21" s="572">
        <v>3.3186618034582796E-2</v>
      </c>
      <c r="R21" s="42">
        <v>185998.51</v>
      </c>
      <c r="S21" s="43">
        <v>186214.8</v>
      </c>
      <c r="T21" s="576">
        <v>216.28999999997905</v>
      </c>
      <c r="U21" s="575">
        <v>1.1628587777395584E-3</v>
      </c>
      <c r="V21" s="572">
        <v>0.96978637624842756</v>
      </c>
      <c r="W21" s="571">
        <v>0.9600421683824466</v>
      </c>
      <c r="X21" s="42">
        <v>4526.88</v>
      </c>
      <c r="Y21" s="43">
        <v>3646.89</v>
      </c>
      <c r="Z21" s="576">
        <v>-879.99000000000024</v>
      </c>
      <c r="AA21" s="575">
        <v>-0.19439216413953986</v>
      </c>
      <c r="AB21" s="572">
        <v>2.3602912469091724E-2</v>
      </c>
      <c r="AC21" s="571">
        <v>1.8801771843335011E-2</v>
      </c>
      <c r="AD21" s="42">
        <v>181471.63</v>
      </c>
      <c r="AE21" s="43">
        <v>182567.91</v>
      </c>
      <c r="AF21" s="576">
        <v>1096.2799999999988</v>
      </c>
      <c r="AG21" s="575">
        <v>6.0410544612400233E-3</v>
      </c>
      <c r="AH21" s="572">
        <v>0.94618346377933582</v>
      </c>
      <c r="AI21" s="571">
        <v>0.94124039653911162</v>
      </c>
      <c r="AJ21" s="42">
        <v>75276.72</v>
      </c>
      <c r="AK21" s="43">
        <v>76170.3</v>
      </c>
      <c r="AL21" s="576">
        <v>893.58000000000175</v>
      </c>
      <c r="AM21" s="575">
        <v>1.1870602226026873E-2</v>
      </c>
      <c r="AN21" s="572">
        <v>0.38542740349520266</v>
      </c>
      <c r="AO21" s="572">
        <v>0.38631740843256018</v>
      </c>
      <c r="AP21" s="42">
        <v>74351.199999999997</v>
      </c>
      <c r="AQ21" s="43">
        <v>75086.97</v>
      </c>
      <c r="AR21" s="576">
        <v>735.77000000000407</v>
      </c>
      <c r="AS21" s="575">
        <v>9.8958725615726998E-3</v>
      </c>
      <c r="AT21" s="572">
        <v>0.38766321739739784</v>
      </c>
      <c r="AU21" s="572">
        <v>0.38711561860855165</v>
      </c>
      <c r="AV21" s="42">
        <v>20852.61</v>
      </c>
      <c r="AW21" s="43">
        <v>31000.78</v>
      </c>
      <c r="AX21" s="576">
        <v>10148.169999999998</v>
      </c>
      <c r="AY21" s="575">
        <v>0.48666186151277935</v>
      </c>
      <c r="AZ21" s="572">
        <v>0.28046097440256512</v>
      </c>
      <c r="BA21" s="572">
        <v>0.41286497510819786</v>
      </c>
      <c r="BB21" s="42">
        <v>95203.82</v>
      </c>
      <c r="BC21" s="43">
        <v>106087.75</v>
      </c>
      <c r="BD21" s="576">
        <v>10883.929999999993</v>
      </c>
      <c r="BE21" s="575">
        <v>0.11432240849159196</v>
      </c>
      <c r="BF21" s="572">
        <v>0.5118525949482069</v>
      </c>
      <c r="BG21" s="571">
        <v>0.56970632839065427</v>
      </c>
      <c r="BH21" s="42">
        <v>93713.16</v>
      </c>
      <c r="BI21" s="43">
        <v>104782.45</v>
      </c>
      <c r="BJ21" s="576">
        <v>11069.289999999994</v>
      </c>
      <c r="BK21" s="575">
        <v>0.11811884264707319</v>
      </c>
      <c r="BL21" s="572">
        <v>0.51640666918570133</v>
      </c>
      <c r="BM21" s="571">
        <v>0.5739368435559129</v>
      </c>
      <c r="BN21" s="42">
        <v>31378.59</v>
      </c>
      <c r="BO21" s="43">
        <v>31245.03</v>
      </c>
      <c r="BP21" s="576">
        <v>-133.56000000000131</v>
      </c>
      <c r="BQ21" s="575">
        <v>-4.2564054025372496E-3</v>
      </c>
      <c r="BR21" s="572">
        <v>0.16066279812723683</v>
      </c>
      <c r="BS21" s="572">
        <v>0.15846726369723627</v>
      </c>
      <c r="BT21" s="42">
        <v>29718.51</v>
      </c>
      <c r="BU21" s="43">
        <v>30018</v>
      </c>
      <c r="BV21" s="576">
        <v>299.4900000000016</v>
      </c>
      <c r="BW21" s="575">
        <v>1.0077557724125524E-2</v>
      </c>
      <c r="BX21" s="572">
        <v>0.15495073654301131</v>
      </c>
      <c r="BY21" s="571">
        <v>0.15475969584858068</v>
      </c>
      <c r="BZ21" s="42">
        <v>27101.97</v>
      </c>
      <c r="CA21" s="43">
        <v>28509.65</v>
      </c>
      <c r="CB21" s="576">
        <v>1407.6800000000003</v>
      </c>
      <c r="CC21" s="575">
        <v>5.1940135717071498E-2</v>
      </c>
      <c r="CD21" s="572">
        <v>0.1387659016852073</v>
      </c>
      <c r="CE21" s="571">
        <v>0.14459407542466474</v>
      </c>
      <c r="CF21" s="42">
        <v>30938</v>
      </c>
      <c r="CG21" s="43">
        <v>19257.810000000001</v>
      </c>
      <c r="CH21" s="576">
        <v>-11680.189999999999</v>
      </c>
      <c r="CI21" s="575">
        <v>-0.3775353933673799</v>
      </c>
      <c r="CJ21" s="572">
        <v>0.15840691530309212</v>
      </c>
      <c r="CK21" s="572">
        <v>9.7670972167454281E-2</v>
      </c>
      <c r="CL21" s="42">
        <v>14786.92</v>
      </c>
      <c r="CM21" s="43">
        <v>15934.51</v>
      </c>
      <c r="CN21" s="576">
        <v>1147.5900000000001</v>
      </c>
      <c r="CO21" s="575">
        <v>7.7608453957957443E-2</v>
      </c>
      <c r="CP21" s="572">
        <v>7.5711112031598637E-2</v>
      </c>
      <c r="CQ21" s="572">
        <v>8.0815995313694641E-2</v>
      </c>
      <c r="CR21" s="42">
        <v>29783.45</v>
      </c>
      <c r="CS21" s="43">
        <v>30180.46</v>
      </c>
      <c r="CT21" s="576">
        <v>397.0099999999984</v>
      </c>
      <c r="CU21" s="575">
        <v>1.3329886228761221E-2</v>
      </c>
      <c r="CV21" s="572">
        <v>0.15249545677108664</v>
      </c>
      <c r="CW21" s="571">
        <v>0.15306802116445051</v>
      </c>
      <c r="CX21" s="42">
        <v>2198.3200000000002</v>
      </c>
      <c r="CY21" s="43">
        <v>1663.37</v>
      </c>
      <c r="CZ21" s="576">
        <v>-534.95000000000027</v>
      </c>
      <c r="DA21" s="575">
        <v>-0.24334491793733407</v>
      </c>
      <c r="DB21" s="572">
        <v>1.1255707868934432E-2</v>
      </c>
      <c r="DC21" s="571">
        <v>8.4362118524473131E-3</v>
      </c>
      <c r="DD21" s="42">
        <v>-15830.69</v>
      </c>
      <c r="DE21" s="43">
        <v>-28520.53</v>
      </c>
      <c r="DF21" s="576">
        <v>-12689.839999999998</v>
      </c>
      <c r="DG21" s="575">
        <v>-0.80159740352441988</v>
      </c>
      <c r="DH21" s="572">
        <v>-8.1055361368527618E-2</v>
      </c>
      <c r="DI21" s="572">
        <v>-0.1446492561631382</v>
      </c>
      <c r="DJ21" s="574">
        <v>1.0872350680930127</v>
      </c>
      <c r="DK21" s="573">
        <v>1.1562186914447341</v>
      </c>
      <c r="DL21" s="42">
        <v>21724.25</v>
      </c>
      <c r="DM21" s="43">
        <v>34505.699999999997</v>
      </c>
      <c r="DN21" s="572">
        <v>5.3108963305870116E-2</v>
      </c>
      <c r="DO21" s="572">
        <v>8.1480560788804945E-2</v>
      </c>
      <c r="DP21" s="42">
        <v>4292.72</v>
      </c>
      <c r="DQ21" s="43">
        <v>3458.14</v>
      </c>
      <c r="DR21" s="572">
        <v>2.1979330708510231E-2</v>
      </c>
      <c r="DS21" s="571">
        <v>1.7538852844179078E-2</v>
      </c>
      <c r="DT21" s="570">
        <v>9.2938833119140529E-3</v>
      </c>
      <c r="DU21" s="569">
        <v>7.2667352959969733E-3</v>
      </c>
      <c r="DV21" s="570">
        <v>3.8601657358051877E-2</v>
      </c>
      <c r="DW21" s="569">
        <v>4.0266364958526424E-2</v>
      </c>
    </row>
    <row r="22" spans="1:127" ht="17.25" customHeight="1">
      <c r="A22" s="14" t="s">
        <v>456</v>
      </c>
      <c r="B22" s="42">
        <v>153451.51</v>
      </c>
      <c r="C22" s="43">
        <v>177299.9</v>
      </c>
      <c r="D22" s="576">
        <v>23848.389999999985</v>
      </c>
      <c r="E22" s="571">
        <v>0.15541319860586569</v>
      </c>
      <c r="F22" s="42">
        <v>119431.42</v>
      </c>
      <c r="G22" s="43">
        <v>139931.66</v>
      </c>
      <c r="H22" s="576">
        <v>20500.240000000005</v>
      </c>
      <c r="I22" s="575">
        <v>0.17164863316537646</v>
      </c>
      <c r="J22" s="572">
        <v>0.77830071532042922</v>
      </c>
      <c r="K22" s="572">
        <v>0.78923710616870069</v>
      </c>
      <c r="L22" s="42">
        <v>25134.080000000002</v>
      </c>
      <c r="M22" s="43">
        <v>36822.43</v>
      </c>
      <c r="N22" s="576">
        <v>11688.349999999999</v>
      </c>
      <c r="O22" s="575">
        <v>0.46503989801894469</v>
      </c>
      <c r="P22" s="572">
        <v>0.21044780343397074</v>
      </c>
      <c r="Q22" s="572">
        <v>0.2631458098903422</v>
      </c>
      <c r="R22" s="42">
        <v>94297.34</v>
      </c>
      <c r="S22" s="43">
        <v>103109.23</v>
      </c>
      <c r="T22" s="576">
        <v>8811.89</v>
      </c>
      <c r="U22" s="575">
        <v>9.3447916982599924E-2</v>
      </c>
      <c r="V22" s="572">
        <v>0.78955219656602926</v>
      </c>
      <c r="W22" s="571">
        <v>0.7368541901096578</v>
      </c>
      <c r="X22" s="42">
        <v>1784.35</v>
      </c>
      <c r="Y22" s="43">
        <v>1677.72</v>
      </c>
      <c r="Z22" s="576">
        <v>-106.62999999999988</v>
      </c>
      <c r="AA22" s="575">
        <v>-5.9758455459971355E-2</v>
      </c>
      <c r="AB22" s="572">
        <v>1.4940373312148512E-2</v>
      </c>
      <c r="AC22" s="571">
        <v>1.1989566907160252E-2</v>
      </c>
      <c r="AD22" s="42">
        <v>92512.99</v>
      </c>
      <c r="AE22" s="43">
        <v>101431.51</v>
      </c>
      <c r="AF22" s="576">
        <v>8918.5199999999895</v>
      </c>
      <c r="AG22" s="575">
        <v>9.6402894339486692E-2</v>
      </c>
      <c r="AH22" s="572">
        <v>0.77461182325388078</v>
      </c>
      <c r="AI22" s="571">
        <v>0.72486462320249756</v>
      </c>
      <c r="AJ22" s="42">
        <v>36209.199999999997</v>
      </c>
      <c r="AK22" s="43">
        <v>44396.81</v>
      </c>
      <c r="AL22" s="576">
        <v>8187.6100000000006</v>
      </c>
      <c r="AM22" s="575">
        <v>0.22611960496227482</v>
      </c>
      <c r="AN22" s="572">
        <v>0.23596509411996008</v>
      </c>
      <c r="AO22" s="572">
        <v>0.25040516097301802</v>
      </c>
      <c r="AP22" s="42">
        <v>17572.650000000001</v>
      </c>
      <c r="AQ22" s="43">
        <v>22080.54</v>
      </c>
      <c r="AR22" s="576">
        <v>4507.8899999999994</v>
      </c>
      <c r="AS22" s="575">
        <v>0.25652875348908666</v>
      </c>
      <c r="AT22" s="572">
        <v>0.14713590443787741</v>
      </c>
      <c r="AU22" s="572">
        <v>0.15779516944199762</v>
      </c>
      <c r="AV22" s="42">
        <v>250.19</v>
      </c>
      <c r="AW22" s="43">
        <v>85.57</v>
      </c>
      <c r="AX22" s="576">
        <v>-164.62</v>
      </c>
      <c r="AY22" s="575">
        <v>-0.65797993524921061</v>
      </c>
      <c r="AZ22" s="572">
        <v>1.4237465607065524E-2</v>
      </c>
      <c r="BA22" s="572">
        <v>3.8753581207705968E-3</v>
      </c>
      <c r="BB22" s="42">
        <v>17822.84</v>
      </c>
      <c r="BC22" s="43">
        <v>22166.11</v>
      </c>
      <c r="BD22" s="576">
        <v>4343.2700000000004</v>
      </c>
      <c r="BE22" s="575">
        <v>0.24369124112655449</v>
      </c>
      <c r="BF22" s="572">
        <v>0.18900681609894829</v>
      </c>
      <c r="BG22" s="571">
        <v>0.21497697150875825</v>
      </c>
      <c r="BH22" s="42">
        <v>16760.18</v>
      </c>
      <c r="BI22" s="43">
        <v>21049.360000000001</v>
      </c>
      <c r="BJ22" s="576">
        <v>4289.18</v>
      </c>
      <c r="BK22" s="575">
        <v>0.25591491260833715</v>
      </c>
      <c r="BL22" s="572">
        <v>0.18116569359611012</v>
      </c>
      <c r="BM22" s="571">
        <v>0.20752288909038227</v>
      </c>
      <c r="BN22" s="42">
        <v>15500.77</v>
      </c>
      <c r="BO22" s="43">
        <v>20108.55</v>
      </c>
      <c r="BP22" s="576">
        <v>4607.7799999999988</v>
      </c>
      <c r="BQ22" s="575">
        <v>0.29726136185492713</v>
      </c>
      <c r="BR22" s="572">
        <v>0.10101412491802784</v>
      </c>
      <c r="BS22" s="572">
        <v>0.11341546159924512</v>
      </c>
      <c r="BT22" s="42">
        <v>6177.5</v>
      </c>
      <c r="BU22" s="43">
        <v>11131.29</v>
      </c>
      <c r="BV22" s="576">
        <v>4953.7900000000009</v>
      </c>
      <c r="BW22" s="575">
        <v>0.80190853905301507</v>
      </c>
      <c r="BX22" s="572">
        <v>5.172424475904247E-2</v>
      </c>
      <c r="BY22" s="571">
        <v>7.9548045095727452E-2</v>
      </c>
      <c r="BZ22" s="42">
        <v>-491.11</v>
      </c>
      <c r="CA22" s="43">
        <v>-700.75</v>
      </c>
      <c r="CB22" s="576">
        <v>-209.64</v>
      </c>
      <c r="CC22" s="575">
        <v>-0.42686974404919464</v>
      </c>
      <c r="CD22" s="572">
        <v>-3.2004246813863218E-3</v>
      </c>
      <c r="CE22" s="571">
        <v>-3.9523428947224448E-3</v>
      </c>
      <c r="CF22" s="42">
        <v>70066.42</v>
      </c>
      <c r="CG22" s="43">
        <v>69951.61</v>
      </c>
      <c r="CH22" s="576">
        <v>-114.80999999999767</v>
      </c>
      <c r="CI22" s="575">
        <v>-1.6385880711473153E-3</v>
      </c>
      <c r="CJ22" s="572">
        <v>0.4566030011695551</v>
      </c>
      <c r="CK22" s="572">
        <v>0.39453834999342924</v>
      </c>
      <c r="CL22" s="42">
        <v>36791.919999999998</v>
      </c>
      <c r="CM22" s="43">
        <v>43380.56</v>
      </c>
      <c r="CN22" s="576">
        <v>6588.6399999999994</v>
      </c>
      <c r="CO22" s="575">
        <v>0.1790784498335504</v>
      </c>
      <c r="CP22" s="572">
        <v>0.23976251520757272</v>
      </c>
      <c r="CQ22" s="572">
        <v>0.24467334724949083</v>
      </c>
      <c r="CR22" s="42">
        <v>67737.570000000007</v>
      </c>
      <c r="CS22" s="43">
        <v>81440.429999999993</v>
      </c>
      <c r="CT22" s="576">
        <v>13702.859999999986</v>
      </c>
      <c r="CU22" s="575">
        <v>0.20229335064721077</v>
      </c>
      <c r="CV22" s="572">
        <v>0.44142654575376938</v>
      </c>
      <c r="CW22" s="571">
        <v>0.45933714570622991</v>
      </c>
      <c r="CX22" s="42">
        <v>176.7</v>
      </c>
      <c r="CY22" s="43">
        <v>-131.18</v>
      </c>
      <c r="CZ22" s="576">
        <v>-307.88</v>
      </c>
      <c r="DA22" s="575">
        <v>-1.7423882286361065</v>
      </c>
      <c r="DB22" s="572">
        <v>1.1515038203273463E-3</v>
      </c>
      <c r="DC22" s="571">
        <v>-7.3987633382759956E-4</v>
      </c>
      <c r="DD22" s="42">
        <v>-34639.769999999997</v>
      </c>
      <c r="DE22" s="43">
        <v>-54738.2</v>
      </c>
      <c r="DF22" s="576">
        <v>-20098.43</v>
      </c>
      <c r="DG22" s="575">
        <v>-0.58021257069547527</v>
      </c>
      <c r="DH22" s="572">
        <v>-0.22573756361211431</v>
      </c>
      <c r="DI22" s="572">
        <v>-0.30873226662846398</v>
      </c>
      <c r="DJ22" s="574">
        <v>1.3744313095923069</v>
      </c>
      <c r="DK22" s="573">
        <v>1.5396567595217698</v>
      </c>
      <c r="DL22" s="42">
        <v>13926.45</v>
      </c>
      <c r="DM22" s="43">
        <v>37524.51</v>
      </c>
      <c r="DN22" s="572">
        <v>3.8459701274884628E-2</v>
      </c>
      <c r="DO22" s="572">
        <v>9.1865567522083191E-2</v>
      </c>
      <c r="DP22" s="42">
        <v>-22802.07</v>
      </c>
      <c r="DQ22" s="43">
        <v>-16708.88</v>
      </c>
      <c r="DR22" s="572">
        <v>-0.14859462771008247</v>
      </c>
      <c r="DS22" s="571">
        <v>-9.4240775093499776E-2</v>
      </c>
      <c r="DT22" s="570">
        <v>-5.5039602544739052E-2</v>
      </c>
      <c r="DU22" s="569">
        <v>-3.5437579188839496E-2</v>
      </c>
      <c r="DV22" s="570">
        <v>-0.3619848413141824</v>
      </c>
      <c r="DW22" s="569">
        <v>-0.26253177582238851</v>
      </c>
    </row>
    <row r="23" spans="1:127" ht="17.25" customHeight="1">
      <c r="A23" s="241" t="s">
        <v>145</v>
      </c>
      <c r="B23" s="42">
        <v>142955.23000000001</v>
      </c>
      <c r="C23" s="43">
        <v>150380.03</v>
      </c>
      <c r="D23" s="576">
        <v>7424.7999999999884</v>
      </c>
      <c r="E23" s="571">
        <v>5.1937938891777433E-2</v>
      </c>
      <c r="F23" s="42">
        <v>140569.20000000001</v>
      </c>
      <c r="G23" s="43">
        <v>147477.99</v>
      </c>
      <c r="H23" s="576">
        <v>6908.789999999979</v>
      </c>
      <c r="I23" s="575">
        <v>4.9148675527782605E-2</v>
      </c>
      <c r="J23" s="572">
        <v>0.98330925003583292</v>
      </c>
      <c r="K23" s="572">
        <v>0.9807019588970689</v>
      </c>
      <c r="L23" s="42">
        <v>152391.6</v>
      </c>
      <c r="M23" s="43">
        <v>178684.14</v>
      </c>
      <c r="N23" s="576">
        <v>26292.540000000008</v>
      </c>
      <c r="O23" s="575">
        <v>0.17253273802493055</v>
      </c>
      <c r="P23" s="572">
        <v>1.0841037723768792</v>
      </c>
      <c r="Q23" s="572">
        <v>1.2115986934728364</v>
      </c>
      <c r="R23" s="42">
        <v>-11822.4</v>
      </c>
      <c r="S23" s="43">
        <v>-31206.15</v>
      </c>
      <c r="T23" s="576">
        <v>-19383.75</v>
      </c>
      <c r="U23" s="575">
        <v>-1.6395782582216809</v>
      </c>
      <c r="V23" s="572">
        <v>-8.4103772376879132E-2</v>
      </c>
      <c r="W23" s="571">
        <v>-0.21159869347283622</v>
      </c>
      <c r="X23" s="42">
        <v>54</v>
      </c>
      <c r="Y23" s="43">
        <v>54</v>
      </c>
      <c r="Z23" s="576">
        <v>0</v>
      </c>
      <c r="AA23" s="575">
        <v>0</v>
      </c>
      <c r="AB23" s="572">
        <v>3.8415243168489255E-4</v>
      </c>
      <c r="AC23" s="571">
        <v>3.6615633288736852E-4</v>
      </c>
      <c r="AD23" s="42">
        <v>-11876.4</v>
      </c>
      <c r="AE23" s="43">
        <v>-31260.15</v>
      </c>
      <c r="AF23" s="576">
        <v>-19383.75</v>
      </c>
      <c r="AG23" s="575">
        <v>-1.6321233707183995</v>
      </c>
      <c r="AH23" s="572">
        <v>-8.4487924808564027E-2</v>
      </c>
      <c r="AI23" s="571">
        <v>-0.21196484980572358</v>
      </c>
      <c r="AJ23" s="42">
        <v>57605.52</v>
      </c>
      <c r="AK23" s="43">
        <v>65469.96</v>
      </c>
      <c r="AL23" s="576">
        <v>7864.4400000000023</v>
      </c>
      <c r="AM23" s="575">
        <v>0.1365223332763944</v>
      </c>
      <c r="AN23" s="572">
        <v>0.40296196228707404</v>
      </c>
      <c r="AO23" s="572">
        <v>0.4353633923334102</v>
      </c>
      <c r="AP23" s="42">
        <v>57125.5</v>
      </c>
      <c r="AQ23" s="43">
        <v>64876.94</v>
      </c>
      <c r="AR23" s="576">
        <v>7751.4400000000023</v>
      </c>
      <c r="AS23" s="575">
        <v>0.13569141626769135</v>
      </c>
      <c r="AT23" s="572">
        <v>0.40638703215213573</v>
      </c>
      <c r="AU23" s="572">
        <v>0.43990930443247839</v>
      </c>
      <c r="AV23" s="42">
        <v>15307.7</v>
      </c>
      <c r="AW23" s="43">
        <v>16008.34</v>
      </c>
      <c r="AX23" s="576">
        <v>700.63999999999942</v>
      </c>
      <c r="AY23" s="575">
        <v>4.5770429261090782E-2</v>
      </c>
      <c r="AZ23" s="572">
        <v>0.26796614471645763</v>
      </c>
      <c r="BA23" s="572">
        <v>0.24674930722688215</v>
      </c>
      <c r="BB23" s="42">
        <v>72433.19</v>
      </c>
      <c r="BC23" s="43">
        <v>80885.289999999994</v>
      </c>
      <c r="BD23" s="576">
        <v>8452.0999999999913</v>
      </c>
      <c r="BE23" s="575">
        <v>0.11668821986164066</v>
      </c>
      <c r="BF23" s="572" t="s">
        <v>181</v>
      </c>
      <c r="BG23" s="571" t="s">
        <v>181</v>
      </c>
      <c r="BH23" s="42">
        <v>72380.13</v>
      </c>
      <c r="BI23" s="43">
        <v>80778.52</v>
      </c>
      <c r="BJ23" s="576">
        <v>8398.39</v>
      </c>
      <c r="BK23" s="575">
        <v>0.11603170649182308</v>
      </c>
      <c r="BL23" s="572" t="s">
        <v>181</v>
      </c>
      <c r="BM23" s="571" t="s">
        <v>181</v>
      </c>
      <c r="BN23" s="42">
        <v>5281.07</v>
      </c>
      <c r="BO23" s="43">
        <v>5787.18</v>
      </c>
      <c r="BP23" s="576">
        <v>506.11000000000058</v>
      </c>
      <c r="BQ23" s="575">
        <v>9.5834745610264699E-2</v>
      </c>
      <c r="BR23" s="572">
        <v>3.6942125167438777E-2</v>
      </c>
      <c r="BS23" s="572">
        <v>3.8483700262594712E-2</v>
      </c>
      <c r="BT23" s="42">
        <v>4580.57</v>
      </c>
      <c r="BU23" s="43">
        <v>5205.32</v>
      </c>
      <c r="BV23" s="576">
        <v>624.75</v>
      </c>
      <c r="BW23" s="575">
        <v>0.13639132247733363</v>
      </c>
      <c r="BX23" s="572">
        <v>3.2585872296349412E-2</v>
      </c>
      <c r="BY23" s="571">
        <v>3.5295571901949575E-2</v>
      </c>
      <c r="BZ23" s="42">
        <v>-47.54</v>
      </c>
      <c r="CA23" s="43">
        <v>-64.930000000000007</v>
      </c>
      <c r="CB23" s="576">
        <v>-17.390000000000008</v>
      </c>
      <c r="CC23" s="575">
        <v>-0.36579722339082893</v>
      </c>
      <c r="CD23" s="572">
        <v>-3.3255166670012701E-4</v>
      </c>
      <c r="CE23" s="571">
        <v>-4.3177275599692329E-4</v>
      </c>
      <c r="CF23" s="42">
        <v>-88789.57</v>
      </c>
      <c r="CG23" s="43">
        <v>-117179.07</v>
      </c>
      <c r="CH23" s="576">
        <v>-28389.5</v>
      </c>
      <c r="CI23" s="575">
        <v>-0.31973913152186678</v>
      </c>
      <c r="CJ23" s="572">
        <v>-0.62110053616086658</v>
      </c>
      <c r="CK23" s="572">
        <v>-0.77921962111591547</v>
      </c>
      <c r="CL23" s="42">
        <v>6605.35</v>
      </c>
      <c r="CM23" s="43">
        <v>6997.24</v>
      </c>
      <c r="CN23" s="576">
        <v>391.88999999999942</v>
      </c>
      <c r="CO23" s="575">
        <v>5.9329180134284995E-2</v>
      </c>
      <c r="CP23" s="572">
        <v>4.6205724687372406E-2</v>
      </c>
      <c r="CQ23" s="572">
        <v>4.653038039691839E-2</v>
      </c>
      <c r="CR23" s="42">
        <v>8988.43</v>
      </c>
      <c r="CS23" s="43">
        <v>10701.97</v>
      </c>
      <c r="CT23" s="576">
        <v>1713.5399999999991</v>
      </c>
      <c r="CU23" s="575">
        <v>0.19063840959989664</v>
      </c>
      <c r="CV23" s="572">
        <v>6.2875838820307589E-2</v>
      </c>
      <c r="CW23" s="571">
        <v>7.1166164815900088E-2</v>
      </c>
      <c r="CX23" s="42">
        <v>-18.579999999999998</v>
      </c>
      <c r="CY23" s="43">
        <v>24.66</v>
      </c>
      <c r="CZ23" s="576">
        <v>43.239999999999995</v>
      </c>
      <c r="DA23" s="575">
        <v>2.3272335844994618</v>
      </c>
      <c r="DB23" s="572">
        <v>-1.299707607759436E-4</v>
      </c>
      <c r="DC23" s="571">
        <v>1.6398453970251236E-4</v>
      </c>
      <c r="DD23" s="42">
        <v>-104364.77</v>
      </c>
      <c r="DE23" s="43">
        <v>-134902.95000000001</v>
      </c>
      <c r="DF23" s="576">
        <v>-30538.180000000008</v>
      </c>
      <c r="DG23" s="575">
        <v>-0.29261004455813977</v>
      </c>
      <c r="DH23" s="572">
        <v>-0.7300521289077706</v>
      </c>
      <c r="DI23" s="572">
        <v>-0.8970802173666278</v>
      </c>
      <c r="DJ23" s="574">
        <v>-7.7875762015425547</v>
      </c>
      <c r="DK23" s="573">
        <v>-3.3154927279619577</v>
      </c>
      <c r="DL23" s="42">
        <v>117904.22</v>
      </c>
      <c r="DM23" s="43">
        <v>142647.4</v>
      </c>
      <c r="DN23" s="572">
        <v>9.6267723690839579E-2</v>
      </c>
      <c r="DO23" s="572">
        <v>9.9022814414255089E-2</v>
      </c>
      <c r="DP23" s="42">
        <v>12933.99</v>
      </c>
      <c r="DQ23" s="43">
        <v>7273.2</v>
      </c>
      <c r="DR23" s="572">
        <v>9.04758084051909E-2</v>
      </c>
      <c r="DS23" s="571">
        <v>4.8365464483548781E-2</v>
      </c>
      <c r="DT23" s="570">
        <v>9.7827023698893179E-3</v>
      </c>
      <c r="DU23" s="569">
        <v>4.7289536544574684E-3</v>
      </c>
      <c r="DV23" s="570">
        <v>0.18456598854892725</v>
      </c>
      <c r="DW23" s="569">
        <v>7.5341979864719022E-2</v>
      </c>
    </row>
    <row r="24" spans="1:127" ht="17.25" customHeight="1">
      <c r="A24" s="241" t="s">
        <v>58</v>
      </c>
      <c r="B24" s="42">
        <v>71440.2</v>
      </c>
      <c r="C24" s="43">
        <v>81424.87</v>
      </c>
      <c r="D24" s="576">
        <v>9984.6699999999983</v>
      </c>
      <c r="E24" s="571">
        <v>0.13976262664438227</v>
      </c>
      <c r="F24" s="42">
        <v>70326.94</v>
      </c>
      <c r="G24" s="43">
        <v>79315.600000000006</v>
      </c>
      <c r="H24" s="576">
        <v>8988.6600000000035</v>
      </c>
      <c r="I24" s="575">
        <v>0.1278124712947841</v>
      </c>
      <c r="J24" s="572">
        <v>0.98441689692918</v>
      </c>
      <c r="K24" s="572">
        <v>0.97409550669224287</v>
      </c>
      <c r="L24" s="42">
        <v>3765.49</v>
      </c>
      <c r="M24" s="43">
        <v>6306.87</v>
      </c>
      <c r="N24" s="576">
        <v>2541.38</v>
      </c>
      <c r="O24" s="575">
        <v>0.67491349067452056</v>
      </c>
      <c r="P24" s="572">
        <v>5.3542639563160285E-2</v>
      </c>
      <c r="Q24" s="572">
        <v>7.9516135539540761E-2</v>
      </c>
      <c r="R24" s="42">
        <v>66561.45</v>
      </c>
      <c r="S24" s="43">
        <v>73008.72</v>
      </c>
      <c r="T24" s="576">
        <v>6447.2700000000041</v>
      </c>
      <c r="U24" s="575">
        <v>9.6861922328915676E-2</v>
      </c>
      <c r="V24" s="572">
        <v>0.94645736043683959</v>
      </c>
      <c r="W24" s="571">
        <v>0.92048373838185671</v>
      </c>
      <c r="X24" s="42">
        <v>1387.43</v>
      </c>
      <c r="Y24" s="43">
        <v>1480.82</v>
      </c>
      <c r="Z24" s="576">
        <v>93.389999999999873</v>
      </c>
      <c r="AA24" s="575">
        <v>6.7311504003805506E-2</v>
      </c>
      <c r="AB24" s="572">
        <v>1.972828620156088E-2</v>
      </c>
      <c r="AC24" s="571">
        <v>1.8669971607098726E-2</v>
      </c>
      <c r="AD24" s="42">
        <v>65174.02</v>
      </c>
      <c r="AE24" s="43">
        <v>71527.91</v>
      </c>
      <c r="AF24" s="576">
        <v>6353.8900000000067</v>
      </c>
      <c r="AG24" s="575">
        <v>9.7491147546215615E-2</v>
      </c>
      <c r="AH24" s="572">
        <v>0.92672907423527873</v>
      </c>
      <c r="AI24" s="571">
        <v>0.90181389285336044</v>
      </c>
      <c r="AJ24" s="42">
        <v>28771.77</v>
      </c>
      <c r="AK24" s="43">
        <v>36602.42</v>
      </c>
      <c r="AL24" s="576">
        <v>7830.6499999999978</v>
      </c>
      <c r="AM24" s="575">
        <v>0.27216434720561156</v>
      </c>
      <c r="AN24" s="572">
        <v>0.4027392140559517</v>
      </c>
      <c r="AO24" s="572">
        <v>0.44952383712740346</v>
      </c>
      <c r="AP24" s="42">
        <v>28451.08</v>
      </c>
      <c r="AQ24" s="43">
        <v>34348.32</v>
      </c>
      <c r="AR24" s="576">
        <v>5897.239999999998</v>
      </c>
      <c r="AS24" s="575">
        <v>0.2072764900313098</v>
      </c>
      <c r="AT24" s="572">
        <v>0.40455449931420306</v>
      </c>
      <c r="AU24" s="572">
        <v>0.43305881818961212</v>
      </c>
      <c r="AV24" s="42">
        <v>4602.0200000000004</v>
      </c>
      <c r="AW24" s="43">
        <v>51.53</v>
      </c>
      <c r="AX24" s="576">
        <v>-4550.4900000000007</v>
      </c>
      <c r="AY24" s="575">
        <v>-0.98880274314322847</v>
      </c>
      <c r="AZ24" s="572">
        <v>0.16175203190880627</v>
      </c>
      <c r="BA24" s="572">
        <v>1.5002189335606515E-3</v>
      </c>
      <c r="BB24" s="42">
        <v>33053.11</v>
      </c>
      <c r="BC24" s="43">
        <v>34399.85</v>
      </c>
      <c r="BD24" s="576">
        <v>1346.739999999998</v>
      </c>
      <c r="BE24" s="575">
        <v>4.0744728710853467E-2</v>
      </c>
      <c r="BF24" s="572">
        <v>0.49658037798154941</v>
      </c>
      <c r="BG24" s="571">
        <v>0.47117453915093976</v>
      </c>
      <c r="BH24" s="42">
        <v>32062.99</v>
      </c>
      <c r="BI24" s="43">
        <v>33996.120000000003</v>
      </c>
      <c r="BJ24" s="576">
        <v>1933.130000000001</v>
      </c>
      <c r="BK24" s="575">
        <v>6.0291632190260513E-2</v>
      </c>
      <c r="BL24" s="572">
        <v>0.49195967963921827</v>
      </c>
      <c r="BM24" s="571">
        <v>0.47528468258054796</v>
      </c>
      <c r="BN24" s="42">
        <v>17603.02</v>
      </c>
      <c r="BO24" s="43">
        <v>19452.79</v>
      </c>
      <c r="BP24" s="576">
        <v>1849.7700000000004</v>
      </c>
      <c r="BQ24" s="575">
        <v>0.10508253697376929</v>
      </c>
      <c r="BR24" s="572">
        <v>0.2464021657274196</v>
      </c>
      <c r="BS24" s="572">
        <v>0.23890477196954693</v>
      </c>
      <c r="BT24" s="42">
        <v>17593.62</v>
      </c>
      <c r="BU24" s="43">
        <v>18684.52</v>
      </c>
      <c r="BV24" s="576">
        <v>1090.9000000000015</v>
      </c>
      <c r="BW24" s="575">
        <v>6.2005431514378595E-2</v>
      </c>
      <c r="BX24" s="572">
        <v>0.25016899640450729</v>
      </c>
      <c r="BY24" s="571">
        <v>0.23557181689352408</v>
      </c>
      <c r="BZ24" s="42">
        <v>-840.72</v>
      </c>
      <c r="CA24" s="43">
        <v>51.22</v>
      </c>
      <c r="CB24" s="576">
        <v>891.94</v>
      </c>
      <c r="CC24" s="575">
        <v>1.0609239699305357</v>
      </c>
      <c r="CD24" s="572">
        <v>-1.1768164142877541E-2</v>
      </c>
      <c r="CE24" s="571">
        <v>6.2904613786917926E-4</v>
      </c>
      <c r="CF24" s="42">
        <v>16358.13</v>
      </c>
      <c r="CG24" s="43">
        <v>18796.05</v>
      </c>
      <c r="CH24" s="576">
        <v>2437.92</v>
      </c>
      <c r="CI24" s="575">
        <v>0.14903414999147213</v>
      </c>
      <c r="CJ24" s="572">
        <v>0.22897654261886163</v>
      </c>
      <c r="CK24" s="572">
        <v>0.23083917726856673</v>
      </c>
      <c r="CL24" s="42">
        <v>5302.67</v>
      </c>
      <c r="CM24" s="43">
        <v>5670.37</v>
      </c>
      <c r="CN24" s="576">
        <v>367.69999999999982</v>
      </c>
      <c r="CO24" s="575">
        <v>6.9342425608231284E-2</v>
      </c>
      <c r="CP24" s="572">
        <v>7.4225296121791379E-2</v>
      </c>
      <c r="CQ24" s="572">
        <v>6.9639288340282282E-2</v>
      </c>
      <c r="CR24" s="42">
        <v>10952.22</v>
      </c>
      <c r="CS24" s="43">
        <v>12474.31</v>
      </c>
      <c r="CT24" s="576">
        <v>1522.0900000000001</v>
      </c>
      <c r="CU24" s="575">
        <v>0.13897547711788114</v>
      </c>
      <c r="CV24" s="572">
        <v>0.15330612176337691</v>
      </c>
      <c r="CW24" s="571">
        <v>0.15320024459357443</v>
      </c>
      <c r="CX24" s="42">
        <v>157.97</v>
      </c>
      <c r="CY24" s="43">
        <v>422.76</v>
      </c>
      <c r="CZ24" s="576">
        <v>264.78999999999996</v>
      </c>
      <c r="DA24" s="575">
        <v>1.6762043425966953</v>
      </c>
      <c r="DB24" s="572">
        <v>2.2112200133818215E-3</v>
      </c>
      <c r="DC24" s="571">
        <v>5.1920254831232769E-3</v>
      </c>
      <c r="DD24" s="42">
        <v>-54.72</v>
      </c>
      <c r="DE24" s="43">
        <v>228.6</v>
      </c>
      <c r="DF24" s="576">
        <v>283.32</v>
      </c>
      <c r="DG24" s="575">
        <v>5.1776315789473681</v>
      </c>
      <c r="DH24" s="572">
        <v>-7.6595530247675677E-4</v>
      </c>
      <c r="DI24" s="572">
        <v>2.8074960389866143E-3</v>
      </c>
      <c r="DJ24" s="574">
        <v>1.0008397517906675</v>
      </c>
      <c r="DK24" s="573">
        <v>0.99680404474281425</v>
      </c>
      <c r="DL24" s="42">
        <v>3202.48</v>
      </c>
      <c r="DM24" s="43">
        <v>7638.79</v>
      </c>
      <c r="DN24" s="572">
        <v>3.907579969049424E-2</v>
      </c>
      <c r="DO24" s="572">
        <v>8.187771327869009E-2</v>
      </c>
      <c r="DP24" s="42">
        <v>1271.6500000000001</v>
      </c>
      <c r="DQ24" s="43">
        <v>5872.62</v>
      </c>
      <c r="DR24" s="572">
        <v>1.7800202127093712E-2</v>
      </c>
      <c r="DS24" s="571">
        <v>7.2123173177924632E-2</v>
      </c>
      <c r="DT24" s="570">
        <v>1.2387210524481329E-2</v>
      </c>
      <c r="DU24" s="569">
        <v>5.0187098041184264E-2</v>
      </c>
      <c r="DV24" s="570">
        <v>4.912938991133875E-2</v>
      </c>
      <c r="DW24" s="569">
        <v>0.21559125000713264</v>
      </c>
    </row>
    <row r="25" spans="1:127" ht="17.25" customHeight="1">
      <c r="A25" s="14" t="s">
        <v>25</v>
      </c>
      <c r="B25" s="42">
        <v>47698.7</v>
      </c>
      <c r="C25" s="43">
        <v>53873.25</v>
      </c>
      <c r="D25" s="576">
        <v>6174.5500000000029</v>
      </c>
      <c r="E25" s="571">
        <v>0.12944902062320363</v>
      </c>
      <c r="F25" s="42">
        <v>32648.91</v>
      </c>
      <c r="G25" s="43">
        <v>43050.11</v>
      </c>
      <c r="H25" s="576">
        <v>10401.200000000001</v>
      </c>
      <c r="I25" s="575">
        <v>0.31857725112415702</v>
      </c>
      <c r="J25" s="572">
        <v>0.68448217666309563</v>
      </c>
      <c r="K25" s="572">
        <v>0.79909992435949195</v>
      </c>
      <c r="L25" s="42">
        <v>407.63</v>
      </c>
      <c r="M25" s="43">
        <v>1406.38</v>
      </c>
      <c r="N25" s="576">
        <v>998.75000000000011</v>
      </c>
      <c r="O25" s="575">
        <v>2.4501386060888555</v>
      </c>
      <c r="P25" s="572">
        <v>1.248525601620391E-2</v>
      </c>
      <c r="Q25" s="572">
        <v>3.2668441497594319E-2</v>
      </c>
      <c r="R25" s="42">
        <v>32241.27</v>
      </c>
      <c r="S25" s="43">
        <v>41643.730000000003</v>
      </c>
      <c r="T25" s="576">
        <v>9402.4600000000028</v>
      </c>
      <c r="U25" s="575">
        <v>0.29162809033266995</v>
      </c>
      <c r="V25" s="572">
        <v>0.98751443769485725</v>
      </c>
      <c r="W25" s="571">
        <v>0.96733155850240571</v>
      </c>
      <c r="X25" s="42">
        <v>330.68</v>
      </c>
      <c r="Y25" s="43">
        <v>2398.86</v>
      </c>
      <c r="Z25" s="576">
        <v>2068.1800000000003</v>
      </c>
      <c r="AA25" s="575">
        <v>6.2543244224023233</v>
      </c>
      <c r="AB25" s="572">
        <v>1.0128362631401783E-2</v>
      </c>
      <c r="AC25" s="571">
        <v>5.572250570323746E-2</v>
      </c>
      <c r="AD25" s="42">
        <v>31910.59</v>
      </c>
      <c r="AE25" s="43">
        <v>39244.870000000003</v>
      </c>
      <c r="AF25" s="576">
        <v>7334.2800000000025</v>
      </c>
      <c r="AG25" s="575">
        <v>0.22983843294655482</v>
      </c>
      <c r="AH25" s="572">
        <v>0.97738607506345543</v>
      </c>
      <c r="AI25" s="571">
        <v>0.91160905279916826</v>
      </c>
      <c r="AJ25" s="42">
        <v>25034.81</v>
      </c>
      <c r="AK25" s="43">
        <v>27482.74</v>
      </c>
      <c r="AL25" s="576">
        <v>2447.9300000000003</v>
      </c>
      <c r="AM25" s="575">
        <v>9.778104966644445E-2</v>
      </c>
      <c r="AN25" s="572">
        <v>0.52485308823930221</v>
      </c>
      <c r="AO25" s="572">
        <v>0.51013703461365334</v>
      </c>
      <c r="AP25" s="42">
        <v>17002.439999999999</v>
      </c>
      <c r="AQ25" s="43">
        <v>18562.669999999998</v>
      </c>
      <c r="AR25" s="576">
        <v>1560.2299999999996</v>
      </c>
      <c r="AS25" s="575">
        <v>9.1765064308416897E-2</v>
      </c>
      <c r="AT25" s="572">
        <v>0.52076593062371757</v>
      </c>
      <c r="AU25" s="572">
        <v>0.43118751612945933</v>
      </c>
      <c r="AV25" s="42">
        <v>-4.9000000000000004</v>
      </c>
      <c r="AW25" s="43">
        <v>1142.8800000000001</v>
      </c>
      <c r="AX25" s="576">
        <v>1147.7800000000002</v>
      </c>
      <c r="AY25" s="575">
        <v>234.24081632653065</v>
      </c>
      <c r="AZ25" s="572">
        <v>-2.8819392981242699E-4</v>
      </c>
      <c r="BA25" s="572">
        <v>6.1568729067531781E-2</v>
      </c>
      <c r="BB25" s="42">
        <v>16997.54</v>
      </c>
      <c r="BC25" s="43">
        <v>19705.55</v>
      </c>
      <c r="BD25" s="576">
        <v>2708.0099999999984</v>
      </c>
      <c r="BE25" s="575">
        <v>0.15931776009940252</v>
      </c>
      <c r="BF25" s="572">
        <v>0.52719821520678312</v>
      </c>
      <c r="BG25" s="571">
        <v>0.47319368365898057</v>
      </c>
      <c r="BH25" s="42">
        <v>16905.990000000002</v>
      </c>
      <c r="BI25" s="43">
        <v>19231.150000000001</v>
      </c>
      <c r="BJ25" s="576">
        <v>2325.16</v>
      </c>
      <c r="BK25" s="575">
        <v>0.13753468445207881</v>
      </c>
      <c r="BL25" s="572">
        <v>0.52979246074735697</v>
      </c>
      <c r="BM25" s="571">
        <v>0.4900296522832156</v>
      </c>
      <c r="BN25" s="42">
        <v>10439.89</v>
      </c>
      <c r="BO25" s="43">
        <v>11315.97</v>
      </c>
      <c r="BP25" s="576">
        <v>876.07999999999993</v>
      </c>
      <c r="BQ25" s="575">
        <v>8.3916592990922315E-2</v>
      </c>
      <c r="BR25" s="572">
        <v>0.21887158350227576</v>
      </c>
      <c r="BS25" s="572">
        <v>0.21004802940234715</v>
      </c>
      <c r="BT25" s="42">
        <v>6700.1</v>
      </c>
      <c r="BU25" s="43">
        <v>8368.4599999999991</v>
      </c>
      <c r="BV25" s="576">
        <v>1668.3599999999988</v>
      </c>
      <c r="BW25" s="575">
        <v>0.24900523872777999</v>
      </c>
      <c r="BX25" s="572">
        <v>0.20521665194948316</v>
      </c>
      <c r="BY25" s="571">
        <v>0.19438881805412342</v>
      </c>
      <c r="BZ25" s="42">
        <v>-28.83</v>
      </c>
      <c r="CA25" s="43">
        <v>-22.66</v>
      </c>
      <c r="CB25" s="576">
        <v>6.1699999999999982</v>
      </c>
      <c r="CC25" s="575">
        <v>0.21401318071453343</v>
      </c>
      <c r="CD25" s="572">
        <v>-6.0441898835817331E-4</v>
      </c>
      <c r="CE25" s="571">
        <v>-4.2061691099014818E-4</v>
      </c>
      <c r="CF25" s="42">
        <v>8333.34</v>
      </c>
      <c r="CG25" s="43">
        <v>11667.92</v>
      </c>
      <c r="CH25" s="576">
        <v>3334.58</v>
      </c>
      <c r="CI25" s="575">
        <v>0.40014927988057608</v>
      </c>
      <c r="CJ25" s="572">
        <v>0.17470790608549081</v>
      </c>
      <c r="CK25" s="572">
        <v>0.2165809562259563</v>
      </c>
      <c r="CL25" s="42">
        <v>6770.75</v>
      </c>
      <c r="CM25" s="43">
        <v>6379.39</v>
      </c>
      <c r="CN25" s="576">
        <v>-391.35999999999967</v>
      </c>
      <c r="CO25" s="575">
        <v>-5.7801572942436166E-2</v>
      </c>
      <c r="CP25" s="572">
        <v>0.14194831305674999</v>
      </c>
      <c r="CQ25" s="572">
        <v>0.1184147976964449</v>
      </c>
      <c r="CR25" s="42">
        <v>4132.8</v>
      </c>
      <c r="CS25" s="43">
        <v>5801.49</v>
      </c>
      <c r="CT25" s="576">
        <v>1668.6899999999996</v>
      </c>
      <c r="CU25" s="575">
        <v>0.40376742160278734</v>
      </c>
      <c r="CV25" s="572">
        <v>8.6643870797317335E-2</v>
      </c>
      <c r="CW25" s="571">
        <v>0.10768776712004566</v>
      </c>
      <c r="CX25" s="42">
        <v>-220.17</v>
      </c>
      <c r="CY25" s="43">
        <v>41.58</v>
      </c>
      <c r="CZ25" s="576">
        <v>261.75</v>
      </c>
      <c r="DA25" s="575">
        <v>1.1888540673116228</v>
      </c>
      <c r="DB25" s="572">
        <v>-4.6158490692618454E-3</v>
      </c>
      <c r="DC25" s="571">
        <v>7.7181161337027185E-4</v>
      </c>
      <c r="DD25" s="42">
        <v>-2350.0500000000002</v>
      </c>
      <c r="DE25" s="43">
        <v>-554.53</v>
      </c>
      <c r="DF25" s="576">
        <v>1795.5200000000002</v>
      </c>
      <c r="DG25" s="575">
        <v>0.76403480777004751</v>
      </c>
      <c r="DH25" s="572">
        <v>-4.9268638348634243E-2</v>
      </c>
      <c r="DI25" s="572">
        <v>-1.0293234583025898E-2</v>
      </c>
      <c r="DJ25" s="574">
        <v>1.0736448307599451</v>
      </c>
      <c r="DK25" s="573">
        <v>1.0141299996661983</v>
      </c>
      <c r="DL25" s="42">
        <v>1481.75</v>
      </c>
      <c r="DM25" s="43">
        <v>1246.42</v>
      </c>
      <c r="DN25" s="572">
        <v>0.10682523059491</v>
      </c>
      <c r="DO25" s="572">
        <v>9.3222642266428402E-2</v>
      </c>
      <c r="DP25" s="42">
        <v>-992.52</v>
      </c>
      <c r="DQ25" s="43">
        <v>274.08</v>
      </c>
      <c r="DR25" s="572">
        <v>-2.0808114267265147E-2</v>
      </c>
      <c r="DS25" s="571">
        <v>5.0874970416672468E-3</v>
      </c>
      <c r="DT25" s="570">
        <v>-2.6554878016641581E-2</v>
      </c>
      <c r="DU25" s="569">
        <v>7.2266719299816096E-3</v>
      </c>
      <c r="DV25" s="570">
        <v>-5.3145900451579409E-2</v>
      </c>
      <c r="DW25" s="569">
        <v>1.5259295614235224E-2</v>
      </c>
    </row>
    <row r="26" spans="1:127" ht="17.25" customHeight="1">
      <c r="A26" s="241" t="s">
        <v>5</v>
      </c>
      <c r="B26" s="42">
        <v>15750.79</v>
      </c>
      <c r="C26" s="43">
        <v>17885.98</v>
      </c>
      <c r="D26" s="576">
        <v>2135.1899999999987</v>
      </c>
      <c r="E26" s="571">
        <v>0.1355608194890541</v>
      </c>
      <c r="F26" s="42">
        <v>15750.79</v>
      </c>
      <c r="G26" s="43">
        <v>17016.18</v>
      </c>
      <c r="H26" s="576">
        <v>1265.3899999999994</v>
      </c>
      <c r="I26" s="575">
        <v>8.0338192560500093E-2</v>
      </c>
      <c r="J26" s="572">
        <v>1</v>
      </c>
      <c r="K26" s="572">
        <v>0.95136973204711184</v>
      </c>
      <c r="L26" s="42">
        <v>-135.34</v>
      </c>
      <c r="M26" s="43">
        <v>-1213.33</v>
      </c>
      <c r="N26" s="576">
        <v>-1077.99</v>
      </c>
      <c r="O26" s="575">
        <v>-7.9650509827102116</v>
      </c>
      <c r="P26" s="572">
        <v>-8.5925848798695179E-3</v>
      </c>
      <c r="Q26" s="572">
        <v>-7.1304487846273371E-2</v>
      </c>
      <c r="R26" s="42">
        <v>15886.13</v>
      </c>
      <c r="S26" s="43">
        <v>18229.509999999998</v>
      </c>
      <c r="T26" s="576">
        <v>2343.3799999999992</v>
      </c>
      <c r="U26" s="575">
        <v>0.14751106783086876</v>
      </c>
      <c r="V26" s="572">
        <v>1.0085925848798694</v>
      </c>
      <c r="W26" s="571">
        <v>1.0713044878462732</v>
      </c>
      <c r="X26" s="42">
        <v>680.78</v>
      </c>
      <c r="Y26" s="43">
        <v>785.21</v>
      </c>
      <c r="Z26" s="576">
        <v>104.43000000000006</v>
      </c>
      <c r="AA26" s="575">
        <v>0.15339757337172077</v>
      </c>
      <c r="AB26" s="572">
        <v>4.3221959025547284E-2</v>
      </c>
      <c r="AC26" s="571">
        <v>4.614490443801135E-2</v>
      </c>
      <c r="AD26" s="42">
        <v>15205.35</v>
      </c>
      <c r="AE26" s="43">
        <v>17444.29</v>
      </c>
      <c r="AF26" s="576">
        <v>2238.9400000000005</v>
      </c>
      <c r="AG26" s="575">
        <v>0.14724685719171215</v>
      </c>
      <c r="AH26" s="572">
        <v>0.96537062585432221</v>
      </c>
      <c r="AI26" s="571">
        <v>1.0251589957322971</v>
      </c>
      <c r="AJ26" s="42">
        <v>7975.13</v>
      </c>
      <c r="AK26" s="43">
        <v>10304.43</v>
      </c>
      <c r="AL26" s="576">
        <v>2329.3000000000002</v>
      </c>
      <c r="AM26" s="575">
        <v>0.29207047408631587</v>
      </c>
      <c r="AN26" s="572">
        <v>0.50633206334412428</v>
      </c>
      <c r="AO26" s="572">
        <v>0.57611771901791242</v>
      </c>
      <c r="AP26" s="42">
        <v>7975.13</v>
      </c>
      <c r="AQ26" s="43">
        <v>10304.43</v>
      </c>
      <c r="AR26" s="576">
        <v>2329.3000000000002</v>
      </c>
      <c r="AS26" s="575">
        <v>0.29207047408631587</v>
      </c>
      <c r="AT26" s="572">
        <v>0.50633206334412428</v>
      </c>
      <c r="AU26" s="572">
        <v>0.60556658427449639</v>
      </c>
      <c r="AV26" s="42">
        <v>279.19</v>
      </c>
      <c r="AW26" s="43">
        <v>215.34</v>
      </c>
      <c r="AX26" s="576">
        <v>-63.849999999999994</v>
      </c>
      <c r="AY26" s="575">
        <v>-0.22869730291199539</v>
      </c>
      <c r="AZ26" s="572">
        <v>3.5007579813745984E-2</v>
      </c>
      <c r="BA26" s="572">
        <v>2.0897808030138493E-2</v>
      </c>
      <c r="BB26" s="42">
        <v>8254.32</v>
      </c>
      <c r="BC26" s="43">
        <v>10519.76</v>
      </c>
      <c r="BD26" s="576">
        <v>2265.4400000000005</v>
      </c>
      <c r="BE26" s="575">
        <v>0.27445507322226431</v>
      </c>
      <c r="BF26" s="572">
        <v>0.51959287756048833</v>
      </c>
      <c r="BG26" s="571">
        <v>0.57707310838305592</v>
      </c>
      <c r="BH26" s="42">
        <v>8254.32</v>
      </c>
      <c r="BI26" s="43">
        <v>10519.76</v>
      </c>
      <c r="BJ26" s="576">
        <v>2265.4400000000005</v>
      </c>
      <c r="BK26" s="575">
        <v>0.27445507322226431</v>
      </c>
      <c r="BL26" s="572">
        <v>0.54285629729009854</v>
      </c>
      <c r="BM26" s="571">
        <v>0.60304890597439043</v>
      </c>
      <c r="BN26" s="42">
        <v>2421.7800000000002</v>
      </c>
      <c r="BO26" s="43">
        <v>2634.13</v>
      </c>
      <c r="BP26" s="576">
        <v>212.34999999999991</v>
      </c>
      <c r="BQ26" s="575">
        <v>8.7683439453624973E-2</v>
      </c>
      <c r="BR26" s="572">
        <v>0.15375609731321413</v>
      </c>
      <c r="BS26" s="572">
        <v>0.1472734510493694</v>
      </c>
      <c r="BT26" s="42">
        <v>2421.7800000000002</v>
      </c>
      <c r="BU26" s="43">
        <v>2485.4699999999998</v>
      </c>
      <c r="BV26" s="576">
        <v>63.6899999999996</v>
      </c>
      <c r="BW26" s="575">
        <v>2.629883804474378E-2</v>
      </c>
      <c r="BX26" s="572">
        <v>0.15375609731321413</v>
      </c>
      <c r="BY26" s="571">
        <v>0.1460650980419812</v>
      </c>
      <c r="BZ26" s="42">
        <v>-3.71</v>
      </c>
      <c r="CA26" s="43">
        <v>-12.58</v>
      </c>
      <c r="CB26" s="576">
        <v>-8.870000000000001</v>
      </c>
      <c r="CC26" s="575">
        <v>-2.3908355795148251</v>
      </c>
      <c r="CD26" s="572">
        <v>-2.3554374098061113E-4</v>
      </c>
      <c r="CE26" s="571">
        <v>-7.0334418354487706E-4</v>
      </c>
      <c r="CF26" s="42">
        <v>4532.97</v>
      </c>
      <c r="CG26" s="43">
        <v>4451.6400000000003</v>
      </c>
      <c r="CH26" s="576">
        <v>-81.329999999999927</v>
      </c>
      <c r="CI26" s="575">
        <v>-1.7941879165315439E-2</v>
      </c>
      <c r="CJ26" s="572">
        <v>0.28779318370697599</v>
      </c>
      <c r="CK26" s="572">
        <v>0.24888991265784713</v>
      </c>
      <c r="CL26" s="42">
        <v>2246.9</v>
      </c>
      <c r="CM26" s="43">
        <v>2523</v>
      </c>
      <c r="CN26" s="576">
        <v>276.09999999999991</v>
      </c>
      <c r="CO26" s="575">
        <v>0.12288041301348521</v>
      </c>
      <c r="CP26" s="572">
        <v>0.14265316215885043</v>
      </c>
      <c r="CQ26" s="572">
        <v>0.14106020469663949</v>
      </c>
      <c r="CR26" s="42">
        <v>2713.57</v>
      </c>
      <c r="CS26" s="43">
        <v>4058.57</v>
      </c>
      <c r="CT26" s="576">
        <v>1345</v>
      </c>
      <c r="CU26" s="575">
        <v>0.49565701271756391</v>
      </c>
      <c r="CV26" s="572">
        <v>0.17228151730802074</v>
      </c>
      <c r="CW26" s="571">
        <v>0.22691348195625849</v>
      </c>
      <c r="CX26" s="42">
        <v>190.64</v>
      </c>
      <c r="CY26" s="43">
        <v>80.400000000000006</v>
      </c>
      <c r="CZ26" s="576">
        <v>-110.23999999999998</v>
      </c>
      <c r="DA26" s="575">
        <v>-0.5782626940830885</v>
      </c>
      <c r="DB26" s="572">
        <v>1.2103519886939003E-2</v>
      </c>
      <c r="DC26" s="571">
        <v>4.4951408868845882E-3</v>
      </c>
      <c r="DD26" s="42">
        <v>-618.15</v>
      </c>
      <c r="DE26" s="43">
        <v>-2210.34</v>
      </c>
      <c r="DF26" s="576">
        <v>-1592.19</v>
      </c>
      <c r="DG26" s="575">
        <v>-2.5757340451346762</v>
      </c>
      <c r="DH26" s="572">
        <v>-3.9245650535623927E-2</v>
      </c>
      <c r="DI26" s="572">
        <v>-0.1235794739790607</v>
      </c>
      <c r="DJ26" s="574">
        <v>1.04065345421184</v>
      </c>
      <c r="DK26" s="573">
        <v>1.1267085103492318</v>
      </c>
      <c r="DL26" s="42">
        <v>1637.26</v>
      </c>
      <c r="DM26" s="43">
        <v>3650.27</v>
      </c>
      <c r="DN26" s="572">
        <v>6.0564880842517876E-2</v>
      </c>
      <c r="DO26" s="572">
        <v>0.13760363914715601</v>
      </c>
      <c r="DP26" s="42">
        <v>782</v>
      </c>
      <c r="DQ26" s="43">
        <v>1720.57</v>
      </c>
      <c r="DR26" s="572">
        <v>4.964830335494283E-2</v>
      </c>
      <c r="DS26" s="571">
        <v>9.6196574076455418E-2</v>
      </c>
      <c r="DT26" s="570">
        <v>2.485529400866815E-2</v>
      </c>
      <c r="DU26" s="569">
        <v>5.2069128123550357E-2</v>
      </c>
      <c r="DV26" s="570">
        <v>5.5095286744995864E-2</v>
      </c>
      <c r="DW26" s="569">
        <v>0.11491741997033</v>
      </c>
    </row>
    <row r="27" spans="1:127" ht="17.25" customHeight="1">
      <c r="A27" s="14" t="s">
        <v>24</v>
      </c>
      <c r="B27" s="42">
        <v>10567.3</v>
      </c>
      <c r="C27" s="43">
        <v>13589.95</v>
      </c>
      <c r="D27" s="576">
        <v>3022.6500000000015</v>
      </c>
      <c r="E27" s="571">
        <v>0.28603806081023553</v>
      </c>
      <c r="F27" s="42">
        <v>10541.7</v>
      </c>
      <c r="G27" s="43">
        <v>13572.24</v>
      </c>
      <c r="H27" s="576">
        <v>3030.5399999999991</v>
      </c>
      <c r="I27" s="575">
        <v>0.28748114630467558</v>
      </c>
      <c r="J27" s="572">
        <v>0.99757743226746676</v>
      </c>
      <c r="K27" s="572">
        <v>0.99869683111416885</v>
      </c>
      <c r="L27" s="42">
        <v>-44.5</v>
      </c>
      <c r="M27" s="43">
        <v>-59.43</v>
      </c>
      <c r="N27" s="576">
        <v>-14.93</v>
      </c>
      <c r="O27" s="575">
        <v>-0.33550561797752809</v>
      </c>
      <c r="P27" s="572">
        <v>-4.2213305254370738E-3</v>
      </c>
      <c r="Q27" s="572">
        <v>-4.3787908259800886E-3</v>
      </c>
      <c r="R27" s="42">
        <v>10584.08</v>
      </c>
      <c r="S27" s="43">
        <v>13629.65</v>
      </c>
      <c r="T27" s="576">
        <v>3045.5699999999997</v>
      </c>
      <c r="U27" s="575">
        <v>0.28775009259189271</v>
      </c>
      <c r="V27" s="572">
        <v>1.004020224441978</v>
      </c>
      <c r="W27" s="571">
        <v>1.0042299576193761</v>
      </c>
      <c r="X27" s="42">
        <v>0</v>
      </c>
      <c r="Y27" s="43">
        <v>0</v>
      </c>
      <c r="Z27" s="576">
        <v>0</v>
      </c>
      <c r="AA27" s="575">
        <v>0</v>
      </c>
      <c r="AB27" s="572">
        <v>0</v>
      </c>
      <c r="AC27" s="571">
        <v>0</v>
      </c>
      <c r="AD27" s="42">
        <v>10584.08</v>
      </c>
      <c r="AE27" s="43">
        <v>13629.65</v>
      </c>
      <c r="AF27" s="576">
        <v>3045.5699999999997</v>
      </c>
      <c r="AG27" s="575">
        <v>0.28775009259189271</v>
      </c>
      <c r="AH27" s="572">
        <v>1.004020224441978</v>
      </c>
      <c r="AI27" s="571">
        <v>1.0042299576193761</v>
      </c>
      <c r="AJ27" s="42">
        <v>5946.2</v>
      </c>
      <c r="AK27" s="43">
        <v>11775.36</v>
      </c>
      <c r="AL27" s="576">
        <v>5829.1600000000008</v>
      </c>
      <c r="AM27" s="575">
        <v>0.98031684100770256</v>
      </c>
      <c r="AN27" s="572">
        <v>0.56269813481210906</v>
      </c>
      <c r="AO27" s="572">
        <v>0.8664755940971085</v>
      </c>
      <c r="AP27" s="42">
        <v>5946.2</v>
      </c>
      <c r="AQ27" s="43">
        <v>11775.36</v>
      </c>
      <c r="AR27" s="576">
        <v>5829.1600000000008</v>
      </c>
      <c r="AS27" s="575">
        <v>0.98031684100770256</v>
      </c>
      <c r="AT27" s="572">
        <v>0.56406461955851517</v>
      </c>
      <c r="AU27" s="572">
        <v>0.86760623154320882</v>
      </c>
      <c r="AV27" s="42">
        <v>-5911.83</v>
      </c>
      <c r="AW27" s="43">
        <v>-5572.56</v>
      </c>
      <c r="AX27" s="576">
        <v>339.26999999999953</v>
      </c>
      <c r="AY27" s="575">
        <v>5.7388321382718981E-2</v>
      </c>
      <c r="AZ27" s="572">
        <v>-0.99421983787965429</v>
      </c>
      <c r="BA27" s="572">
        <v>-0.47323903473014839</v>
      </c>
      <c r="BB27" s="42">
        <v>34.36</v>
      </c>
      <c r="BC27" s="43">
        <v>6202.8</v>
      </c>
      <c r="BD27" s="576">
        <v>6168.4400000000005</v>
      </c>
      <c r="BE27" s="575">
        <v>179.52386495925498</v>
      </c>
      <c r="BF27" s="572">
        <v>3.2463851369226235E-3</v>
      </c>
      <c r="BG27" s="571">
        <v>0.45509605895969452</v>
      </c>
      <c r="BH27" s="42">
        <v>34.36</v>
      </c>
      <c r="BI27" s="43">
        <v>6202.8</v>
      </c>
      <c r="BJ27" s="576">
        <v>6168.4400000000005</v>
      </c>
      <c r="BK27" s="575">
        <v>179.52386495925498</v>
      </c>
      <c r="BL27" s="572">
        <v>3.2463851369226235E-3</v>
      </c>
      <c r="BM27" s="571">
        <v>0.45509605895969452</v>
      </c>
      <c r="BN27" s="42">
        <v>2045.82</v>
      </c>
      <c r="BO27" s="43">
        <v>2518.94</v>
      </c>
      <c r="BP27" s="576">
        <v>473.12000000000012</v>
      </c>
      <c r="BQ27" s="575">
        <v>0.23126179233754687</v>
      </c>
      <c r="BR27" s="572">
        <v>0.19359912181919697</v>
      </c>
      <c r="BS27" s="572">
        <v>0.18535314699465413</v>
      </c>
      <c r="BT27" s="42">
        <v>1985.49</v>
      </c>
      <c r="BU27" s="43">
        <v>2519.71</v>
      </c>
      <c r="BV27" s="576">
        <v>534.22</v>
      </c>
      <c r="BW27" s="575">
        <v>0.26906204513747239</v>
      </c>
      <c r="BX27" s="572">
        <v>0.18834628190899</v>
      </c>
      <c r="BY27" s="571">
        <v>0.18565174208531532</v>
      </c>
      <c r="BZ27" s="42">
        <v>-101.54</v>
      </c>
      <c r="CA27" s="43">
        <v>-9.93</v>
      </c>
      <c r="CB27" s="576">
        <v>91.610000000000014</v>
      </c>
      <c r="CC27" s="575">
        <v>0.90220602718140641</v>
      </c>
      <c r="CD27" s="572">
        <v>-9.6088877953687327E-3</v>
      </c>
      <c r="CE27" s="571">
        <v>-7.3068701503684703E-4</v>
      </c>
      <c r="CF27" s="42">
        <v>8665.7800000000007</v>
      </c>
      <c r="CG27" s="43">
        <v>4917.07</v>
      </c>
      <c r="CH27" s="576">
        <v>-3748.7100000000009</v>
      </c>
      <c r="CI27" s="575">
        <v>-0.43258771858967116</v>
      </c>
      <c r="CJ27" s="572">
        <v>0.82005621114191907</v>
      </c>
      <c r="CK27" s="572">
        <v>0.36181663655863339</v>
      </c>
      <c r="CL27" s="42">
        <v>1288.8900000000001</v>
      </c>
      <c r="CM27" s="43">
        <v>1773.2</v>
      </c>
      <c r="CN27" s="576">
        <v>484.30999999999995</v>
      </c>
      <c r="CO27" s="575">
        <v>0.37575743469186657</v>
      </c>
      <c r="CP27" s="572">
        <v>0.12196966112441211</v>
      </c>
      <c r="CQ27" s="572">
        <v>0.13047877291675097</v>
      </c>
      <c r="CR27" s="42">
        <v>3031.3</v>
      </c>
      <c r="CS27" s="43">
        <v>3948.73</v>
      </c>
      <c r="CT27" s="576">
        <v>917.42999999999984</v>
      </c>
      <c r="CU27" s="575">
        <v>0.30265232738429049</v>
      </c>
      <c r="CV27" s="572">
        <v>0.28685662373548593</v>
      </c>
      <c r="CW27" s="571">
        <v>0.29056251126751753</v>
      </c>
      <c r="CX27" s="42">
        <v>466.46</v>
      </c>
      <c r="CY27" s="43">
        <v>177.68</v>
      </c>
      <c r="CZ27" s="576">
        <v>-288.77999999999997</v>
      </c>
      <c r="DA27" s="575">
        <v>-0.61908845345795993</v>
      </c>
      <c r="DB27" s="572">
        <v>4.4141833770215667E-2</v>
      </c>
      <c r="DC27" s="571">
        <v>1.3074367455362234E-2</v>
      </c>
      <c r="DD27" s="42">
        <v>3879.13</v>
      </c>
      <c r="DE27" s="43">
        <v>-982.53</v>
      </c>
      <c r="DF27" s="576">
        <v>-4861.66</v>
      </c>
      <c r="DG27" s="575">
        <v>-1.2532861749928463</v>
      </c>
      <c r="DH27" s="572">
        <v>0.3670880925118053</v>
      </c>
      <c r="DI27" s="572">
        <v>-7.2298279243117144E-2</v>
      </c>
      <c r="DJ27" s="574">
        <v>0.63349388893507985</v>
      </c>
      <c r="DK27" s="573">
        <v>1.0720876911732877</v>
      </c>
      <c r="DL27" s="42">
        <v>2666.8</v>
      </c>
      <c r="DM27" s="43">
        <v>3704.18</v>
      </c>
      <c r="DN27" s="572">
        <v>6.3088939762066865E-2</v>
      </c>
      <c r="DO27" s="572">
        <v>0.11291843633446041</v>
      </c>
      <c r="DP27" s="42">
        <v>2797.49</v>
      </c>
      <c r="DQ27" s="43">
        <v>1518.96</v>
      </c>
      <c r="DR27" s="572">
        <v>0.26473082055018782</v>
      </c>
      <c r="DS27" s="571">
        <v>0.11177083065059105</v>
      </c>
      <c r="DT27" s="570">
        <v>5.1664902366208576E-2</v>
      </c>
      <c r="DU27" s="569">
        <v>3.0914258123814209E-2</v>
      </c>
      <c r="DV27" s="570">
        <v>9.5685420122430642E-2</v>
      </c>
      <c r="DW27" s="569">
        <v>5.7334240724844276E-2</v>
      </c>
    </row>
    <row r="28" spans="1:127" ht="17.25" customHeight="1" thickBot="1">
      <c r="A28" s="14" t="s">
        <v>497</v>
      </c>
      <c r="B28" s="42">
        <v>40377.269999999997</v>
      </c>
      <c r="C28" s="43">
        <v>11105.36</v>
      </c>
      <c r="D28" s="576">
        <v>-29271.909999999996</v>
      </c>
      <c r="E28" s="571">
        <v>-0.72496010750603002</v>
      </c>
      <c r="F28" s="42">
        <v>40183.949999999997</v>
      </c>
      <c r="G28" s="43">
        <v>10820.06</v>
      </c>
      <c r="H28" s="576">
        <v>-29363.89</v>
      </c>
      <c r="I28" s="575">
        <v>-0.73073677425937478</v>
      </c>
      <c r="J28" s="572">
        <v>0.99521215773131766</v>
      </c>
      <c r="K28" s="572">
        <v>0.97430970270211847</v>
      </c>
      <c r="L28" s="42">
        <v>28412.61</v>
      </c>
      <c r="M28" s="43">
        <v>13191.78</v>
      </c>
      <c r="N28" s="576">
        <v>-15220.83</v>
      </c>
      <c r="O28" s="575">
        <v>-0.53570685692021958</v>
      </c>
      <c r="P28" s="572">
        <v>0.70706364108058073</v>
      </c>
      <c r="Q28" s="572">
        <v>1.2191965663776356</v>
      </c>
      <c r="R28" s="42">
        <v>11771.35</v>
      </c>
      <c r="S28" s="43">
        <v>-2371.7199999999998</v>
      </c>
      <c r="T28" s="576">
        <v>-14143.07</v>
      </c>
      <c r="U28" s="575">
        <v>-1.2014824128073669</v>
      </c>
      <c r="V28" s="572">
        <v>0.29293660777499475</v>
      </c>
      <c r="W28" s="571">
        <v>-0.2191965663776356</v>
      </c>
      <c r="X28" s="42">
        <v>0</v>
      </c>
      <c r="Y28" s="43">
        <v>0</v>
      </c>
      <c r="Z28" s="576">
        <v>0</v>
      </c>
      <c r="AA28" s="575">
        <v>0</v>
      </c>
      <c r="AB28" s="572">
        <v>0</v>
      </c>
      <c r="AC28" s="571">
        <v>0</v>
      </c>
      <c r="AD28" s="42">
        <v>11771.35</v>
      </c>
      <c r="AE28" s="43">
        <v>-2371.7199999999998</v>
      </c>
      <c r="AF28" s="576">
        <v>-14143.07</v>
      </c>
      <c r="AG28" s="575">
        <v>-1.2014824128073669</v>
      </c>
      <c r="AH28" s="572">
        <v>0.29293660777499475</v>
      </c>
      <c r="AI28" s="571">
        <v>-0.2191965663776356</v>
      </c>
      <c r="AJ28" s="42">
        <v>10650.78</v>
      </c>
      <c r="AK28" s="43">
        <v>7873.8</v>
      </c>
      <c r="AL28" s="576">
        <v>-2776.9800000000005</v>
      </c>
      <c r="AM28" s="575">
        <v>-0.26073020004168712</v>
      </c>
      <c r="AN28" s="572">
        <v>0.26378157810074832</v>
      </c>
      <c r="AO28" s="572">
        <v>0.70900898304962645</v>
      </c>
      <c r="AP28" s="42">
        <v>10650.78</v>
      </c>
      <c r="AQ28" s="43">
        <v>7873.8</v>
      </c>
      <c r="AR28" s="576">
        <v>-2776.9800000000005</v>
      </c>
      <c r="AS28" s="575">
        <v>-0.26073020004168712</v>
      </c>
      <c r="AT28" s="572">
        <v>0.26505059855987284</v>
      </c>
      <c r="AU28" s="572">
        <v>0.72770391291730363</v>
      </c>
      <c r="AV28" s="42">
        <v>0.69</v>
      </c>
      <c r="AW28" s="43">
        <v>1.03</v>
      </c>
      <c r="AX28" s="576">
        <v>0.34000000000000008</v>
      </c>
      <c r="AY28" s="575">
        <v>0.49275362318840593</v>
      </c>
      <c r="AZ28" s="572">
        <v>6.4783987651608602E-5</v>
      </c>
      <c r="BA28" s="572">
        <v>1.3081358429220961E-4</v>
      </c>
      <c r="BB28" s="42">
        <v>10651.47</v>
      </c>
      <c r="BC28" s="43">
        <v>7874.83</v>
      </c>
      <c r="BD28" s="576">
        <v>-2776.6399999999994</v>
      </c>
      <c r="BE28" s="575">
        <v>-0.26068138951712766</v>
      </c>
      <c r="BF28" s="572">
        <v>0.90486392809660732</v>
      </c>
      <c r="BG28" s="571" t="s">
        <v>181</v>
      </c>
      <c r="BH28" s="42">
        <v>10651.47</v>
      </c>
      <c r="BI28" s="43">
        <v>7874.83</v>
      </c>
      <c r="BJ28" s="576">
        <v>-2776.6399999999994</v>
      </c>
      <c r="BK28" s="575">
        <v>-0.26068138951712766</v>
      </c>
      <c r="BL28" s="572">
        <v>0.90486392809660732</v>
      </c>
      <c r="BM28" s="571" t="s">
        <v>181</v>
      </c>
      <c r="BN28" s="42">
        <v>2572.29</v>
      </c>
      <c r="BO28" s="43">
        <v>2651.14</v>
      </c>
      <c r="BP28" s="576">
        <v>78.849999999999909</v>
      </c>
      <c r="BQ28" s="575">
        <v>3.0653619926213571E-2</v>
      </c>
      <c r="BR28" s="572">
        <v>6.3706387281755303E-2</v>
      </c>
      <c r="BS28" s="572">
        <v>0.23872616466282945</v>
      </c>
      <c r="BT28" s="42">
        <v>2572.29</v>
      </c>
      <c r="BU28" s="43">
        <v>2651.14</v>
      </c>
      <c r="BV28" s="576">
        <v>78.849999999999909</v>
      </c>
      <c r="BW28" s="575">
        <v>3.0653619926213571E-2</v>
      </c>
      <c r="BX28" s="572">
        <v>6.4012870810360861E-2</v>
      </c>
      <c r="BY28" s="571">
        <v>0.24502082243536541</v>
      </c>
      <c r="BZ28" s="42">
        <v>-6142.67</v>
      </c>
      <c r="CA28" s="43">
        <v>-7797.54</v>
      </c>
      <c r="CB28" s="576">
        <v>-1654.87</v>
      </c>
      <c r="CC28" s="575">
        <v>-0.2694056493348983</v>
      </c>
      <c r="CD28" s="572">
        <v>-0.15213188013949433</v>
      </c>
      <c r="CE28" s="571">
        <v>-0.70214202871406239</v>
      </c>
      <c r="CF28" s="42">
        <v>4690.26</v>
      </c>
      <c r="CG28" s="43">
        <v>-5100.1499999999996</v>
      </c>
      <c r="CH28" s="576">
        <v>-9790.41</v>
      </c>
      <c r="CI28" s="575">
        <v>-2.0873917437412852</v>
      </c>
      <c r="CJ28" s="572">
        <v>0.11616089943673756</v>
      </c>
      <c r="CK28" s="572">
        <v>-0.45925120842548095</v>
      </c>
      <c r="CL28" s="42">
        <v>3299.35</v>
      </c>
      <c r="CM28" s="43">
        <v>3028.7</v>
      </c>
      <c r="CN28" s="576">
        <v>-270.65000000000009</v>
      </c>
      <c r="CO28" s="575">
        <v>-8.2031309197266158E-2</v>
      </c>
      <c r="CP28" s="572">
        <v>8.1713052913186063E-2</v>
      </c>
      <c r="CQ28" s="572">
        <v>0.27272416202626476</v>
      </c>
      <c r="CR28" s="42">
        <v>17618.759999999998</v>
      </c>
      <c r="CS28" s="43">
        <v>18427.03</v>
      </c>
      <c r="CT28" s="576">
        <v>808.27000000000044</v>
      </c>
      <c r="CU28" s="575">
        <v>4.5875532670857685E-2</v>
      </c>
      <c r="CV28" s="572">
        <v>0.43635342359698909</v>
      </c>
      <c r="CW28" s="571">
        <v>1.6592915493059206</v>
      </c>
      <c r="CX28" s="42">
        <v>0</v>
      </c>
      <c r="CY28" s="43">
        <v>0</v>
      </c>
      <c r="CZ28" s="576">
        <v>0</v>
      </c>
      <c r="DA28" s="575">
        <v>0</v>
      </c>
      <c r="DB28" s="572">
        <v>0</v>
      </c>
      <c r="DC28" s="571">
        <v>0</v>
      </c>
      <c r="DD28" s="42">
        <v>-16227.85</v>
      </c>
      <c r="DE28" s="43">
        <v>-26555.88</v>
      </c>
      <c r="DF28" s="576">
        <v>-10328.030000000001</v>
      </c>
      <c r="DG28" s="575">
        <v>-0.63643859168035199</v>
      </c>
      <c r="DH28" s="572">
        <v>-0.40190557707343766</v>
      </c>
      <c r="DI28" s="572">
        <v>-2.3912669197576664</v>
      </c>
      <c r="DJ28" s="574">
        <v>2.3785886920361725</v>
      </c>
      <c r="DK28" s="573">
        <v>-10.196886647664986</v>
      </c>
      <c r="DL28" s="42">
        <v>16742.02</v>
      </c>
      <c r="DM28" s="43">
        <v>30283.03</v>
      </c>
      <c r="DN28" s="572">
        <v>6.0671887245735023E-2</v>
      </c>
      <c r="DO28" s="572">
        <v>9.9954980157791695E-2</v>
      </c>
      <c r="DP28" s="42">
        <v>2533.15</v>
      </c>
      <c r="DQ28" s="43">
        <v>4656.08</v>
      </c>
      <c r="DR28" s="572">
        <v>6.2737030017135889E-2</v>
      </c>
      <c r="DS28" s="571">
        <v>0.41926421115569418</v>
      </c>
      <c r="DT28" s="570">
        <v>6.0847885508699129E-3</v>
      </c>
      <c r="DU28" s="569">
        <v>9.9972957393232864E-3</v>
      </c>
      <c r="DV28" s="570">
        <v>2.7037135806753154E-2</v>
      </c>
      <c r="DW28" s="569">
        <v>4.1734502728149936E-2</v>
      </c>
    </row>
    <row r="29" spans="1:127" s="5" customFormat="1" ht="21" customHeight="1" thickTop="1" thickBot="1">
      <c r="A29" s="596" t="s">
        <v>262</v>
      </c>
      <c r="B29" s="595">
        <v>9739824.4499999993</v>
      </c>
      <c r="C29" s="594">
        <v>9204426.7699999977</v>
      </c>
      <c r="D29" s="591">
        <v>-535397.67999999982</v>
      </c>
      <c r="E29" s="585">
        <v>-5.4969951742816228E-2</v>
      </c>
      <c r="F29" s="595">
        <v>9201574.7999999952</v>
      </c>
      <c r="G29" s="594">
        <v>8675628.3399999999</v>
      </c>
      <c r="H29" s="591">
        <v>-525946.45999999961</v>
      </c>
      <c r="I29" s="590">
        <v>-5.7158309466766012E-2</v>
      </c>
      <c r="J29" s="586">
        <v>0.94473723291799128</v>
      </c>
      <c r="K29" s="585">
        <v>0.94254955325153855</v>
      </c>
      <c r="L29" s="595">
        <v>2530024.5100000007</v>
      </c>
      <c r="M29" s="594">
        <v>1044554.6400000001</v>
      </c>
      <c r="N29" s="591">
        <v>-1485469.87</v>
      </c>
      <c r="O29" s="590">
        <v>-0.58713655307631785</v>
      </c>
      <c r="P29" s="586">
        <v>0.27495559890465726</v>
      </c>
      <c r="Q29" s="585">
        <v>0.12040103598997651</v>
      </c>
      <c r="R29" s="588">
        <v>6647837.089999998</v>
      </c>
      <c r="S29" s="587">
        <v>7605282.9400000013</v>
      </c>
      <c r="T29" s="591">
        <v>957445.84999999986</v>
      </c>
      <c r="U29" s="590">
        <v>0.14402366319118143</v>
      </c>
      <c r="V29" s="586">
        <v>0.72246732048518492</v>
      </c>
      <c r="W29" s="585">
        <v>0.87662618106114043</v>
      </c>
      <c r="X29" s="588">
        <v>113841.54999999999</v>
      </c>
      <c r="Y29" s="587">
        <v>145182.85000000003</v>
      </c>
      <c r="Z29" s="591">
        <v>31341.299999999992</v>
      </c>
      <c r="AA29" s="590">
        <v>0.27530633586770425</v>
      </c>
      <c r="AB29" s="586">
        <v>1.2371963764289571E-2</v>
      </c>
      <c r="AC29" s="585">
        <v>1.6734563112923765E-2</v>
      </c>
      <c r="AD29" s="588">
        <v>6533995.5599999977</v>
      </c>
      <c r="AE29" s="587">
        <v>7460100.0700000003</v>
      </c>
      <c r="AF29" s="591">
        <v>926104.50999999966</v>
      </c>
      <c r="AG29" s="590">
        <v>0.14173632373879405</v>
      </c>
      <c r="AH29" s="586">
        <v>0.71009535889443631</v>
      </c>
      <c r="AI29" s="585">
        <v>0.85989161564290806</v>
      </c>
      <c r="AJ29" s="588">
        <v>4198477.63</v>
      </c>
      <c r="AK29" s="587">
        <v>4720424.3599999994</v>
      </c>
      <c r="AL29" s="591">
        <v>521946.73000000016</v>
      </c>
      <c r="AM29" s="590">
        <v>0.12431809241293958</v>
      </c>
      <c r="AN29" s="586">
        <v>0.43106296746447009</v>
      </c>
      <c r="AO29" s="586">
        <v>0.51284283942431763</v>
      </c>
      <c r="AP29" s="588">
        <v>3805683.0799999996</v>
      </c>
      <c r="AQ29" s="587">
        <v>4317802.9600000009</v>
      </c>
      <c r="AR29" s="591">
        <v>512119.88000000012</v>
      </c>
      <c r="AS29" s="590">
        <v>0.13456713794465547</v>
      </c>
      <c r="AT29" s="586">
        <v>0.41359040845921302</v>
      </c>
      <c r="AU29" s="585">
        <v>0.49769339934633494</v>
      </c>
      <c r="AV29" s="588">
        <v>981076.07999999984</v>
      </c>
      <c r="AW29" s="587">
        <v>1167718.83</v>
      </c>
      <c r="AX29" s="591">
        <v>186642.75</v>
      </c>
      <c r="AY29" s="590">
        <v>0.19024289125467239</v>
      </c>
      <c r="AZ29" s="586">
        <v>0.2577923750813218</v>
      </c>
      <c r="BA29" s="585">
        <v>0.27044282493150168</v>
      </c>
      <c r="BB29" s="588">
        <v>4786759.1600000011</v>
      </c>
      <c r="BC29" s="587">
        <v>5485521.7800000003</v>
      </c>
      <c r="BD29" s="591">
        <v>698762.62</v>
      </c>
      <c r="BE29" s="590">
        <v>0.14597822799173357</v>
      </c>
      <c r="BF29" s="586">
        <v>0.72004760273089097</v>
      </c>
      <c r="BG29" s="585">
        <v>0.72127780429428701</v>
      </c>
      <c r="BH29" s="588">
        <v>4707166.4400000013</v>
      </c>
      <c r="BI29" s="587">
        <v>5406170.25</v>
      </c>
      <c r="BJ29" s="591">
        <v>699003.81000000017</v>
      </c>
      <c r="BK29" s="590">
        <v>0.14849778925599208</v>
      </c>
      <c r="BL29" s="586">
        <v>0.72041163737797265</v>
      </c>
      <c r="BM29" s="585">
        <v>0.72467798009041984</v>
      </c>
      <c r="BN29" s="588">
        <v>895602.31</v>
      </c>
      <c r="BO29" s="587">
        <v>1009172.4800000002</v>
      </c>
      <c r="BP29" s="591">
        <v>113570.17</v>
      </c>
      <c r="BQ29" s="590">
        <v>0.12680870597575855</v>
      </c>
      <c r="BR29" s="586">
        <v>9.195261317055875E-2</v>
      </c>
      <c r="BS29" s="585">
        <v>0.10963990536479661</v>
      </c>
      <c r="BT29" s="588">
        <v>802694.50000000012</v>
      </c>
      <c r="BU29" s="587">
        <v>909234.84</v>
      </c>
      <c r="BV29" s="591">
        <v>106540.34000000001</v>
      </c>
      <c r="BW29" s="590">
        <v>0.13272837922771344</v>
      </c>
      <c r="BX29" s="586">
        <v>8.7234469908346615E-2</v>
      </c>
      <c r="BY29" s="585">
        <v>0.10480334154102318</v>
      </c>
      <c r="BZ29" s="588">
        <v>417632.79</v>
      </c>
      <c r="CA29" s="587">
        <v>536213.71999999986</v>
      </c>
      <c r="CB29" s="591">
        <v>118580.93000000001</v>
      </c>
      <c r="CC29" s="590">
        <v>0.2839358710315823</v>
      </c>
      <c r="CD29" s="586">
        <v>4.2878882688691583E-2</v>
      </c>
      <c r="CE29" s="585">
        <v>5.825606888933943E-2</v>
      </c>
      <c r="CF29" s="588">
        <v>606501.85000000009</v>
      </c>
      <c r="CG29" s="587">
        <v>608481.29</v>
      </c>
      <c r="CH29" s="591">
        <v>1979.4399999999805</v>
      </c>
      <c r="CI29" s="590">
        <v>3.2636998551611074E-3</v>
      </c>
      <c r="CJ29" s="586">
        <v>6.2270306114192861E-2</v>
      </c>
      <c r="CK29" s="585">
        <v>6.6107461681722976E-2</v>
      </c>
      <c r="CL29" s="588">
        <v>563250.14999999991</v>
      </c>
      <c r="CM29" s="587">
        <v>571661.9099999998</v>
      </c>
      <c r="CN29" s="591">
        <v>8411.7599999999966</v>
      </c>
      <c r="CO29" s="590">
        <v>1.4934323586065435E-2</v>
      </c>
      <c r="CP29" s="593">
        <v>5.7829599793248837E-2</v>
      </c>
      <c r="CQ29" s="592">
        <v>6.210727993004609E-2</v>
      </c>
      <c r="CR29" s="588">
        <v>993789.92000000016</v>
      </c>
      <c r="CS29" s="587">
        <v>1120167.0599999998</v>
      </c>
      <c r="CT29" s="591">
        <v>126377.13999999997</v>
      </c>
      <c r="CU29" s="590">
        <v>0.12716685635128966</v>
      </c>
      <c r="CV29" s="586">
        <v>0.10203365831711682</v>
      </c>
      <c r="CW29" s="585">
        <v>0.12169873127253965</v>
      </c>
      <c r="CX29" s="588">
        <v>32017.329999999994</v>
      </c>
      <c r="CY29" s="587">
        <v>25307.019999999997</v>
      </c>
      <c r="CZ29" s="591">
        <v>-6710.310000000004</v>
      </c>
      <c r="DA29" s="590">
        <v>-0.20958368483568113</v>
      </c>
      <c r="DB29" s="586">
        <v>3.2872594536341973E-3</v>
      </c>
      <c r="DC29" s="585">
        <v>2.7494400935953131E-3</v>
      </c>
      <c r="DD29" s="588">
        <v>-982555.53999999992</v>
      </c>
      <c r="DE29" s="587">
        <v>-1111879.1499999999</v>
      </c>
      <c r="DF29" s="591">
        <v>-129323.60999999996</v>
      </c>
      <c r="DG29" s="590">
        <v>-0.13161964360813638</v>
      </c>
      <c r="DH29" s="586">
        <v>-0.10088021042309443</v>
      </c>
      <c r="DI29" s="585">
        <v>-0.12079830474874866</v>
      </c>
      <c r="DJ29" s="589">
        <v>1.1503759117950794</v>
      </c>
      <c r="DK29" s="585">
        <v>1.1486112410821856</v>
      </c>
      <c r="DL29" s="588">
        <v>1384200.6000000003</v>
      </c>
      <c r="DM29" s="587">
        <v>2158938.3199999998</v>
      </c>
      <c r="DN29" s="586">
        <v>5.7167108689500479E-2</v>
      </c>
      <c r="DO29" s="585">
        <v>8.1727132988966833E-2</v>
      </c>
      <c r="DP29" s="588">
        <v>374564.88999999996</v>
      </c>
      <c r="DQ29" s="587">
        <v>940351.60999999987</v>
      </c>
      <c r="DR29" s="586">
        <v>3.8457047344421076E-2</v>
      </c>
      <c r="DS29" s="585">
        <v>0.1021629736970573</v>
      </c>
      <c r="DT29" s="583">
        <v>1.2944639677739733E-2</v>
      </c>
      <c r="DU29" s="584">
        <v>2.9247822458531303E-2</v>
      </c>
      <c r="DV29" s="583">
        <v>7.1829074946541782E-2</v>
      </c>
      <c r="DW29" s="582">
        <v>0.17768035699121554</v>
      </c>
    </row>
    <row r="30" spans="1:127" ht="13.5" thickTop="1">
      <c r="B30" s="805" t="s">
        <v>275</v>
      </c>
      <c r="AJ30" s="38" t="s">
        <v>275</v>
      </c>
      <c r="AO30" s="10"/>
      <c r="BN30" s="38" t="s">
        <v>275</v>
      </c>
      <c r="DD30" s="38" t="s">
        <v>275</v>
      </c>
    </row>
    <row r="31" spans="1:127">
      <c r="L31" s="10">
        <v>0</v>
      </c>
      <c r="AE31" s="173"/>
      <c r="AO31" s="10"/>
      <c r="BC31" s="173"/>
      <c r="BI31" s="173"/>
      <c r="CF31" s="173"/>
      <c r="CG31" s="173"/>
      <c r="DD31" s="10" t="s">
        <v>445</v>
      </c>
    </row>
    <row r="32" spans="1:127">
      <c r="B32" s="10" t="s">
        <v>67</v>
      </c>
      <c r="L32" s="10" t="s">
        <v>98</v>
      </c>
      <c r="S32" s="16"/>
      <c r="AE32" s="173"/>
      <c r="AJ32" s="10" t="s">
        <v>68</v>
      </c>
      <c r="AO32" s="10"/>
      <c r="AP32" s="18"/>
      <c r="AQ32" s="19"/>
      <c r="AR32" s="19"/>
      <c r="AS32" s="19"/>
      <c r="AT32" s="18"/>
      <c r="AU32" s="19"/>
      <c r="AV32" s="18"/>
      <c r="AW32" s="10"/>
      <c r="AX32" s="10"/>
      <c r="AY32" s="10"/>
      <c r="CG32" s="173"/>
      <c r="DD32" s="10" t="s">
        <v>90</v>
      </c>
    </row>
    <row r="33" spans="2:121">
      <c r="B33" s="10" t="s">
        <v>69</v>
      </c>
      <c r="L33" s="16"/>
      <c r="AJ33" s="10" t="s">
        <v>70</v>
      </c>
      <c r="AO33" s="10"/>
      <c r="AP33" s="18"/>
      <c r="AQ33" s="19"/>
      <c r="AR33" s="19"/>
      <c r="AS33" s="19"/>
      <c r="AT33" s="18"/>
      <c r="AU33" s="19"/>
      <c r="AV33" s="18"/>
      <c r="AW33" s="10"/>
      <c r="AX33" s="10"/>
      <c r="AY33" s="10"/>
      <c r="DQ33" s="173"/>
    </row>
    <row r="34" spans="2:121">
      <c r="B34" s="10" t="s">
        <v>71</v>
      </c>
      <c r="S34" s="173"/>
      <c r="AJ34" s="10" t="s">
        <v>72</v>
      </c>
      <c r="AO34" s="10"/>
      <c r="AP34" s="18"/>
      <c r="AQ34" s="19"/>
      <c r="AR34" s="19"/>
      <c r="AS34" s="19"/>
      <c r="AT34" s="18"/>
      <c r="AU34" s="19"/>
      <c r="AV34" s="18"/>
      <c r="AW34" s="10"/>
      <c r="AX34" s="10"/>
      <c r="AY34" s="10"/>
      <c r="CG34" s="173"/>
      <c r="DE34" s="173"/>
      <c r="DJ34" s="173"/>
      <c r="DK34" s="173"/>
    </row>
    <row r="35" spans="2:121">
      <c r="AJ35" s="10" t="s">
        <v>73</v>
      </c>
      <c r="AO35" s="10"/>
      <c r="AP35" s="18"/>
      <c r="AQ35" s="19"/>
      <c r="AR35" s="19"/>
      <c r="AS35" s="19"/>
      <c r="AT35" s="18"/>
      <c r="AU35" s="19"/>
      <c r="AV35" s="18"/>
      <c r="AW35" s="10"/>
      <c r="AX35" s="10"/>
      <c r="AY35" s="10"/>
      <c r="CG35" s="702"/>
      <c r="DJ35" s="699"/>
      <c r="DK35" s="699"/>
    </row>
    <row r="36" spans="2:121">
      <c r="C36" s="16"/>
      <c r="CG36" s="173"/>
      <c r="DE36" s="173"/>
    </row>
    <row r="37" spans="2:121">
      <c r="B37" s="17"/>
      <c r="C37" s="17"/>
      <c r="D37" s="17"/>
      <c r="E37" s="17"/>
      <c r="F37" s="17"/>
      <c r="G37" s="17"/>
      <c r="H37" s="17"/>
      <c r="I37" s="17"/>
      <c r="J37" s="17"/>
      <c r="K37" s="17"/>
      <c r="AD37" s="17"/>
      <c r="AE37" s="17"/>
      <c r="AF37" s="17"/>
      <c r="AG37" s="17"/>
      <c r="AH37" s="17"/>
      <c r="AI37" s="17"/>
      <c r="AJ37" s="17"/>
      <c r="AK37" s="17"/>
      <c r="AL37" s="17"/>
      <c r="AM37" s="17"/>
      <c r="BH37" s="17"/>
      <c r="BI37" s="17"/>
      <c r="BJ37" s="17"/>
      <c r="BK37" s="17"/>
      <c r="BT37" s="17"/>
      <c r="BU37" s="17"/>
      <c r="BV37" s="17"/>
      <c r="BW37" s="17"/>
      <c r="BZ37" s="17"/>
      <c r="CA37" s="17"/>
      <c r="CB37" s="17"/>
      <c r="CC37" s="17"/>
      <c r="CF37" s="17"/>
      <c r="CG37" s="17"/>
      <c r="CH37" s="17"/>
      <c r="CI37" s="17"/>
      <c r="CJ37" s="17"/>
      <c r="CK37" s="17"/>
      <c r="CL37" s="17"/>
      <c r="CM37" s="704"/>
      <c r="CN37" s="705"/>
      <c r="CO37" s="704"/>
      <c r="CP37" s="704"/>
      <c r="CQ37" s="704"/>
      <c r="CR37" s="705"/>
      <c r="CS37" s="704"/>
      <c r="CT37" s="705"/>
      <c r="CU37" s="704"/>
      <c r="CV37" s="704"/>
      <c r="CW37" s="704"/>
      <c r="CX37" s="17"/>
      <c r="CY37" s="17"/>
      <c r="CZ37" s="17"/>
      <c r="DA37" s="17"/>
    </row>
    <row r="38" spans="2:121">
      <c r="B38" s="17"/>
      <c r="C38" s="17"/>
      <c r="D38" s="17"/>
      <c r="E38" s="17"/>
      <c r="F38" s="17"/>
      <c r="G38" s="17"/>
      <c r="H38" s="17"/>
      <c r="I38" s="17"/>
      <c r="J38" s="17"/>
      <c r="K38" s="17"/>
      <c r="AD38" s="16"/>
      <c r="AE38" s="16"/>
      <c r="AF38" s="17"/>
      <c r="AG38" s="17"/>
      <c r="AH38" s="17"/>
      <c r="AI38" s="17"/>
      <c r="AJ38" s="17"/>
      <c r="AK38" s="17"/>
      <c r="AL38" s="17"/>
      <c r="AM38" s="17"/>
      <c r="AO38" s="10"/>
      <c r="AP38" s="10"/>
      <c r="AQ38" s="10"/>
      <c r="AR38" s="10"/>
      <c r="AS38" s="10"/>
      <c r="AT38" s="10"/>
      <c r="AU38" s="10"/>
      <c r="AV38" s="10"/>
      <c r="AW38" s="10"/>
      <c r="AX38" s="10"/>
      <c r="AY38" s="10"/>
      <c r="BH38" s="17"/>
      <c r="BI38" s="17"/>
      <c r="BJ38" s="17"/>
      <c r="BK38" s="17"/>
      <c r="BT38" s="17"/>
      <c r="BU38" s="17"/>
      <c r="BV38" s="17"/>
      <c r="BW38" s="17"/>
      <c r="BZ38" s="17"/>
      <c r="CA38" s="17"/>
      <c r="CB38" s="17"/>
      <c r="CC38" s="17"/>
      <c r="CF38" s="16"/>
      <c r="CG38" s="16"/>
      <c r="CH38" s="17"/>
      <c r="CI38" s="17"/>
      <c r="CJ38" s="17"/>
      <c r="CK38" s="17"/>
      <c r="CL38" s="17"/>
      <c r="CM38" s="704"/>
      <c r="CN38" s="705"/>
      <c r="CO38" s="704"/>
      <c r="CP38" s="704"/>
      <c r="CQ38" s="704"/>
      <c r="CR38" s="705"/>
      <c r="CS38" s="704"/>
      <c r="CT38" s="705"/>
      <c r="CU38" s="704"/>
      <c r="CV38" s="704"/>
      <c r="CW38" s="704"/>
      <c r="CX38" s="17"/>
      <c r="CY38" s="17"/>
      <c r="CZ38" s="17"/>
      <c r="DA38" s="17"/>
    </row>
    <row r="39" spans="2:121">
      <c r="AD39" s="16"/>
      <c r="AE39" s="16"/>
      <c r="BH39" s="16"/>
      <c r="BI39" s="16"/>
      <c r="BT39" s="16"/>
      <c r="BU39" s="16"/>
      <c r="BZ39" s="16"/>
      <c r="CA39" s="16"/>
      <c r="CF39" s="16"/>
      <c r="CG39" s="16"/>
    </row>
    <row r="41" spans="2:121">
      <c r="CA41" s="17"/>
      <c r="CG41" s="173"/>
    </row>
    <row r="43" spans="2:121">
      <c r="CG43" s="173"/>
    </row>
    <row r="58" spans="40:51" ht="13.5" thickBot="1"/>
    <row r="59" spans="40:51" ht="24" customHeight="1" thickTop="1">
      <c r="AN59" s="21" t="s">
        <v>13</v>
      </c>
      <c r="AO59" s="22">
        <v>58</v>
      </c>
      <c r="AP59" s="23" t="s">
        <v>13</v>
      </c>
      <c r="AQ59" s="24">
        <v>79</v>
      </c>
      <c r="AR59" s="22"/>
      <c r="AS59" s="22"/>
      <c r="AT59" s="23" t="s">
        <v>13</v>
      </c>
      <c r="AU59" s="24">
        <v>99</v>
      </c>
      <c r="AV59" s="25" t="s">
        <v>13</v>
      </c>
      <c r="AW59" s="26">
        <v>119</v>
      </c>
      <c r="AX59" s="12"/>
      <c r="AY59" s="12"/>
    </row>
    <row r="60" spans="40:51" ht="24" customHeight="1">
      <c r="AN60" s="14" t="s">
        <v>28</v>
      </c>
      <c r="AO60" s="12">
        <v>59</v>
      </c>
      <c r="AP60" s="27" t="s">
        <v>33</v>
      </c>
      <c r="AQ60" s="28">
        <v>80</v>
      </c>
      <c r="AR60" s="12"/>
      <c r="AS60" s="12"/>
      <c r="AT60" s="27" t="s">
        <v>25</v>
      </c>
      <c r="AU60" s="28">
        <v>100</v>
      </c>
      <c r="AV60" s="20" t="s">
        <v>5</v>
      </c>
      <c r="AW60" s="29">
        <v>120</v>
      </c>
      <c r="AX60" s="12"/>
      <c r="AY60" s="12"/>
    </row>
    <row r="61" spans="40:51" ht="24" customHeight="1">
      <c r="AN61" s="15" t="s">
        <v>13</v>
      </c>
      <c r="AO61" s="12">
        <v>60</v>
      </c>
      <c r="AP61" s="30" t="s">
        <v>13</v>
      </c>
      <c r="AQ61" s="28">
        <v>81</v>
      </c>
      <c r="AR61" s="12"/>
      <c r="AS61" s="12"/>
      <c r="AT61" s="30" t="s">
        <v>13</v>
      </c>
      <c r="AU61" s="28">
        <v>101</v>
      </c>
      <c r="AV61" s="31" t="s">
        <v>13</v>
      </c>
      <c r="AW61" s="29">
        <v>121</v>
      </c>
      <c r="AX61" s="12"/>
      <c r="AY61" s="12"/>
    </row>
    <row r="62" spans="40:51" ht="24" customHeight="1">
      <c r="AN62" s="14" t="s">
        <v>458</v>
      </c>
      <c r="AO62" s="12">
        <v>61</v>
      </c>
      <c r="AP62" s="27" t="s">
        <v>20</v>
      </c>
      <c r="AQ62" s="28">
        <v>82</v>
      </c>
      <c r="AR62" s="12"/>
      <c r="AS62" s="12"/>
      <c r="AT62" s="27" t="s">
        <v>36</v>
      </c>
      <c r="AU62" s="28">
        <v>102</v>
      </c>
      <c r="AV62" s="20" t="s">
        <v>7</v>
      </c>
      <c r="AW62" s="29">
        <v>122</v>
      </c>
      <c r="AX62" s="12"/>
      <c r="AY62" s="12"/>
    </row>
    <row r="63" spans="40:51" ht="24" customHeight="1">
      <c r="AN63" s="14" t="s">
        <v>37</v>
      </c>
      <c r="AO63" s="12">
        <v>62</v>
      </c>
      <c r="AP63" s="30" t="s">
        <v>13</v>
      </c>
      <c r="AQ63" s="28">
        <v>83</v>
      </c>
      <c r="AR63" s="12"/>
      <c r="AS63" s="12"/>
      <c r="AT63" s="30" t="s">
        <v>13</v>
      </c>
      <c r="AU63" s="28">
        <v>103</v>
      </c>
      <c r="AV63" s="31" t="s">
        <v>13</v>
      </c>
      <c r="AW63" s="29">
        <v>123</v>
      </c>
      <c r="AX63" s="12"/>
      <c r="AY63" s="12"/>
    </row>
    <row r="64" spans="40:51" ht="24" customHeight="1">
      <c r="AN64" s="15" t="s">
        <v>13</v>
      </c>
      <c r="AO64" s="12">
        <v>63</v>
      </c>
      <c r="AP64" s="27" t="s">
        <v>30</v>
      </c>
      <c r="AQ64" s="28">
        <v>84</v>
      </c>
      <c r="AR64" s="12"/>
      <c r="AS64" s="12"/>
      <c r="AT64" s="27" t="s">
        <v>66</v>
      </c>
      <c r="AU64" s="28">
        <v>104</v>
      </c>
      <c r="AV64" s="20" t="s">
        <v>3</v>
      </c>
      <c r="AW64" s="29">
        <v>124</v>
      </c>
      <c r="AX64" s="12"/>
      <c r="AY64" s="12"/>
    </row>
    <row r="65" spans="2:51" ht="24" customHeight="1">
      <c r="AN65" s="15" t="s">
        <v>13</v>
      </c>
      <c r="AO65" s="12">
        <v>63</v>
      </c>
      <c r="AP65" s="27" t="s">
        <v>30</v>
      </c>
      <c r="AQ65" s="28">
        <v>84</v>
      </c>
      <c r="AR65" s="12"/>
      <c r="AS65" s="12"/>
      <c r="AT65" s="27" t="s">
        <v>66</v>
      </c>
      <c r="AU65" s="28">
        <v>104</v>
      </c>
      <c r="AV65" s="20" t="s">
        <v>3</v>
      </c>
      <c r="AW65" s="29">
        <v>124</v>
      </c>
      <c r="AX65" s="12"/>
      <c r="AY65" s="12"/>
    </row>
    <row r="66" spans="2:51" ht="24" customHeight="1">
      <c r="AN66" s="15" t="s">
        <v>13</v>
      </c>
      <c r="AO66" s="12">
        <v>65</v>
      </c>
      <c r="AP66" s="27" t="s">
        <v>31</v>
      </c>
      <c r="AQ66" s="28">
        <v>86</v>
      </c>
      <c r="AR66" s="12"/>
      <c r="AS66" s="12"/>
      <c r="AT66" s="27" t="s">
        <v>49</v>
      </c>
      <c r="AU66" s="28">
        <v>106</v>
      </c>
      <c r="AV66" s="20" t="s">
        <v>6</v>
      </c>
      <c r="AW66" s="29">
        <v>126</v>
      </c>
      <c r="AX66" s="12"/>
      <c r="AY66" s="12"/>
    </row>
    <row r="67" spans="2:51" ht="24" customHeight="1">
      <c r="AN67" s="14" t="s">
        <v>29</v>
      </c>
      <c r="AO67" s="12">
        <v>66</v>
      </c>
      <c r="AP67" s="30" t="s">
        <v>13</v>
      </c>
      <c r="AQ67" s="28">
        <v>87</v>
      </c>
      <c r="AR67" s="12"/>
      <c r="AS67" s="12"/>
      <c r="AT67" s="30" t="s">
        <v>13</v>
      </c>
      <c r="AU67" s="28">
        <v>107</v>
      </c>
      <c r="AV67" s="31" t="s">
        <v>13</v>
      </c>
      <c r="AW67" s="29">
        <v>127</v>
      </c>
      <c r="AX67" s="12"/>
      <c r="AY67" s="12"/>
    </row>
    <row r="68" spans="2:51" ht="24" customHeight="1">
      <c r="AN68" s="14" t="s">
        <v>42</v>
      </c>
      <c r="AO68" s="12">
        <v>67</v>
      </c>
      <c r="AP68" s="27" t="s">
        <v>182</v>
      </c>
      <c r="AQ68" s="28">
        <v>88</v>
      </c>
      <c r="AR68" s="12"/>
      <c r="AS68" s="12"/>
      <c r="AT68" s="27" t="s">
        <v>27</v>
      </c>
      <c r="AU68" s="28">
        <v>108</v>
      </c>
      <c r="AV68" s="20" t="s">
        <v>17</v>
      </c>
      <c r="AW68" s="29">
        <v>128</v>
      </c>
      <c r="AX68" s="12"/>
      <c r="AY68" s="12"/>
    </row>
    <row r="69" spans="2:51" ht="24" customHeight="1">
      <c r="AN69" s="15" t="s">
        <v>13</v>
      </c>
      <c r="AO69" s="12">
        <v>68</v>
      </c>
      <c r="AP69" s="30" t="s">
        <v>13</v>
      </c>
      <c r="AQ69" s="28">
        <v>89</v>
      </c>
      <c r="AR69" s="12"/>
      <c r="AS69" s="12"/>
      <c r="AT69" s="30" t="s">
        <v>13</v>
      </c>
      <c r="AU69" s="28">
        <v>109</v>
      </c>
      <c r="AV69" s="31" t="s">
        <v>13</v>
      </c>
      <c r="AW69" s="29">
        <v>129</v>
      </c>
      <c r="AX69" s="12"/>
      <c r="AY69" s="12"/>
    </row>
    <row r="70" spans="2:51" ht="24" customHeight="1">
      <c r="AN70" s="14" t="s">
        <v>19</v>
      </c>
      <c r="AO70" s="12">
        <v>69</v>
      </c>
      <c r="AP70" s="27" t="s">
        <v>424</v>
      </c>
      <c r="AQ70" s="28">
        <v>90</v>
      </c>
      <c r="AR70" s="12"/>
      <c r="AS70" s="12"/>
      <c r="AT70" s="27" t="s">
        <v>40</v>
      </c>
      <c r="AU70" s="28">
        <v>110</v>
      </c>
      <c r="AV70" s="20" t="s">
        <v>42</v>
      </c>
      <c r="AW70" s="29">
        <v>130</v>
      </c>
      <c r="AX70" s="12"/>
      <c r="AY70" s="12"/>
    </row>
    <row r="71" spans="2:51" ht="24" customHeight="1">
      <c r="AN71" s="15" t="s">
        <v>13</v>
      </c>
      <c r="AO71" s="12">
        <v>70</v>
      </c>
      <c r="AP71" s="30" t="s">
        <v>13</v>
      </c>
      <c r="AQ71" s="28">
        <v>91</v>
      </c>
      <c r="AR71" s="12"/>
      <c r="AS71" s="12"/>
      <c r="AT71" s="30" t="s">
        <v>13</v>
      </c>
      <c r="AU71" s="28">
        <v>111</v>
      </c>
      <c r="AV71" s="31" t="s">
        <v>13</v>
      </c>
      <c r="AW71" s="29">
        <v>131</v>
      </c>
      <c r="AX71" s="12"/>
      <c r="AY71" s="12"/>
    </row>
    <row r="72" spans="2:51" ht="24" customHeight="1">
      <c r="AN72" s="14" t="s">
        <v>35</v>
      </c>
      <c r="AO72" s="12">
        <v>71</v>
      </c>
      <c r="AP72" s="27" t="s">
        <v>9</v>
      </c>
      <c r="AQ72" s="28">
        <v>92</v>
      </c>
      <c r="AR72" s="12"/>
      <c r="AS72" s="12"/>
      <c r="AT72" s="27" t="s">
        <v>2</v>
      </c>
      <c r="AU72" s="28">
        <v>112</v>
      </c>
      <c r="AV72" s="20" t="s">
        <v>48</v>
      </c>
      <c r="AW72" s="29">
        <v>132</v>
      </c>
      <c r="AX72" s="12"/>
      <c r="AY72" s="12"/>
    </row>
    <row r="73" spans="2:51" ht="24" customHeight="1">
      <c r="AN73" s="15" t="s">
        <v>13</v>
      </c>
      <c r="AO73" s="12">
        <v>74</v>
      </c>
      <c r="AP73" s="30" t="s">
        <v>13</v>
      </c>
      <c r="AQ73" s="28">
        <v>95</v>
      </c>
      <c r="AR73" s="12"/>
      <c r="AS73" s="12"/>
      <c r="AT73" s="30" t="s">
        <v>13</v>
      </c>
      <c r="AU73" s="28">
        <v>115</v>
      </c>
      <c r="AV73" s="20"/>
      <c r="AW73" s="29"/>
      <c r="AX73" s="12"/>
      <c r="AY73" s="12"/>
    </row>
    <row r="74" spans="2:51" ht="24" customHeight="1">
      <c r="AN74" s="14" t="s">
        <v>492</v>
      </c>
      <c r="AO74" s="12">
        <v>75</v>
      </c>
      <c r="AP74" s="27" t="s">
        <v>22</v>
      </c>
      <c r="AQ74" s="28">
        <v>96</v>
      </c>
      <c r="AR74" s="12"/>
      <c r="AS74" s="12"/>
      <c r="AT74" s="27" t="s">
        <v>1</v>
      </c>
      <c r="AU74" s="28">
        <v>116</v>
      </c>
      <c r="AV74" s="20"/>
      <c r="AW74" s="29"/>
      <c r="AX74" s="12"/>
      <c r="AY74" s="12"/>
    </row>
    <row r="75" spans="2:51" ht="24" customHeight="1">
      <c r="AN75" s="15" t="s">
        <v>13</v>
      </c>
      <c r="AO75" s="12">
        <v>76</v>
      </c>
      <c r="AP75" s="30" t="s">
        <v>13</v>
      </c>
      <c r="AQ75" s="28">
        <v>97</v>
      </c>
      <c r="AR75" s="12"/>
      <c r="AS75" s="12"/>
      <c r="AT75" s="30" t="s">
        <v>13</v>
      </c>
      <c r="AU75" s="28">
        <v>117</v>
      </c>
      <c r="AV75" s="20"/>
      <c r="AW75" s="29"/>
      <c r="AX75" s="12"/>
      <c r="AY75" s="12"/>
    </row>
    <row r="76" spans="2:51" ht="24" customHeight="1">
      <c r="AN76" s="14" t="s">
        <v>34</v>
      </c>
      <c r="AO76" s="12">
        <v>77</v>
      </c>
      <c r="AP76" s="27" t="s">
        <v>4</v>
      </c>
      <c r="AQ76" s="28">
        <v>98</v>
      </c>
      <c r="AR76" s="12"/>
      <c r="AS76" s="12"/>
      <c r="AT76" s="27" t="s">
        <v>24</v>
      </c>
      <c r="AU76" s="28">
        <v>118</v>
      </c>
      <c r="AV76" s="20"/>
      <c r="AW76" s="29"/>
      <c r="AX76" s="12"/>
      <c r="AY76" s="12"/>
    </row>
    <row r="77" spans="2:51" ht="24" customHeight="1">
      <c r="AN77" s="14"/>
      <c r="AO77" s="12"/>
      <c r="AP77" s="27"/>
      <c r="AQ77" s="28"/>
      <c r="AR77" s="12"/>
      <c r="AS77" s="12"/>
      <c r="AT77" s="27"/>
      <c r="AU77" s="28"/>
      <c r="AV77" s="20"/>
      <c r="AW77" s="29"/>
      <c r="AX77" s="12"/>
      <c r="AY77" s="12"/>
    </row>
    <row r="78" spans="2:51" ht="24" customHeight="1">
      <c r="B78" s="10">
        <v>78</v>
      </c>
      <c r="AN78" s="14" t="s">
        <v>41</v>
      </c>
      <c r="AO78" s="12">
        <v>78</v>
      </c>
      <c r="AP78" s="27"/>
      <c r="AQ78" s="28"/>
      <c r="AR78" s="12"/>
      <c r="AS78" s="12"/>
      <c r="AT78" s="27"/>
      <c r="AU78" s="28"/>
      <c r="AV78" s="20"/>
      <c r="AW78" s="29"/>
      <c r="AX78" s="12"/>
      <c r="AY78" s="12"/>
    </row>
    <row r="79" spans="2:51" ht="13.5" thickBot="1">
      <c r="B79" s="10">
        <v>79</v>
      </c>
      <c r="AN79" s="32"/>
      <c r="AO79" s="33"/>
      <c r="AP79" s="34"/>
      <c r="AQ79" s="35"/>
      <c r="AR79" s="33"/>
      <c r="AS79" s="33"/>
      <c r="AT79" s="34"/>
      <c r="AU79" s="35"/>
      <c r="AV79" s="36"/>
      <c r="AW79" s="37"/>
      <c r="AX79" s="12"/>
      <c r="AY79" s="12"/>
    </row>
    <row r="80" spans="2:51" ht="13.5" thickTop="1">
      <c r="B80" s="10">
        <v>80</v>
      </c>
    </row>
    <row r="81" spans="2:51">
      <c r="B81" s="10">
        <v>81</v>
      </c>
    </row>
    <row r="82" spans="2:51">
      <c r="B82" s="10">
        <v>82</v>
      </c>
    </row>
    <row r="83" spans="2:51">
      <c r="B83" s="10">
        <v>83</v>
      </c>
    </row>
    <row r="84" spans="2:51">
      <c r="B84" s="10">
        <v>84</v>
      </c>
    </row>
    <row r="85" spans="2:51">
      <c r="B85" s="10">
        <v>85</v>
      </c>
    </row>
    <row r="86" spans="2:51">
      <c r="B86" s="10">
        <v>86</v>
      </c>
    </row>
    <row r="87" spans="2:51">
      <c r="B87" s="10">
        <v>87</v>
      </c>
    </row>
    <row r="88" spans="2:51">
      <c r="B88" s="10">
        <v>88</v>
      </c>
    </row>
    <row r="89" spans="2:51">
      <c r="B89" s="10">
        <v>89</v>
      </c>
    </row>
    <row r="90" spans="2:51">
      <c r="B90" s="10">
        <v>90</v>
      </c>
    </row>
    <row r="91" spans="2:51">
      <c r="B91" s="10">
        <v>91</v>
      </c>
    </row>
    <row r="92" spans="2:51">
      <c r="B92" s="10">
        <v>92</v>
      </c>
    </row>
    <row r="93" spans="2:51">
      <c r="B93" s="10">
        <v>93</v>
      </c>
    </row>
    <row r="94" spans="2:51">
      <c r="B94" s="10">
        <v>94</v>
      </c>
      <c r="AO94" s="10"/>
      <c r="AP94" s="10"/>
      <c r="AQ94" s="10"/>
      <c r="AR94" s="10"/>
      <c r="AS94" s="10"/>
      <c r="AT94" s="10"/>
      <c r="AU94" s="10"/>
      <c r="AV94" s="10"/>
      <c r="AW94" s="10"/>
      <c r="AX94" s="10"/>
      <c r="AY94" s="10"/>
    </row>
    <row r="95" spans="2:51">
      <c r="B95" s="10">
        <v>95</v>
      </c>
      <c r="AO95" s="10"/>
      <c r="AP95" s="10"/>
      <c r="AQ95" s="10"/>
      <c r="AR95" s="10"/>
      <c r="AS95" s="10"/>
      <c r="AT95" s="10"/>
      <c r="AU95" s="10"/>
      <c r="AV95" s="10"/>
      <c r="AW95" s="10"/>
      <c r="AX95" s="10"/>
      <c r="AY95" s="10"/>
    </row>
    <row r="96" spans="2:51">
      <c r="B96" s="10">
        <v>96</v>
      </c>
      <c r="AO96" s="10"/>
      <c r="AP96" s="10"/>
      <c r="AQ96" s="10"/>
      <c r="AR96" s="10"/>
      <c r="AS96" s="10"/>
      <c r="AT96" s="10"/>
      <c r="AU96" s="10"/>
      <c r="AV96" s="10"/>
      <c r="AW96" s="10"/>
      <c r="AX96" s="10"/>
      <c r="AY96" s="10"/>
    </row>
    <row r="97" spans="2:51">
      <c r="B97" s="10">
        <v>97</v>
      </c>
      <c r="AO97" s="10"/>
      <c r="AP97" s="10"/>
      <c r="AQ97" s="10"/>
      <c r="AR97" s="10"/>
      <c r="AS97" s="10"/>
      <c r="AT97" s="10"/>
      <c r="AU97" s="10"/>
      <c r="AV97" s="10"/>
      <c r="AW97" s="10"/>
      <c r="AX97" s="10"/>
      <c r="AY97" s="10"/>
    </row>
    <row r="98" spans="2:51">
      <c r="B98" s="10">
        <v>98</v>
      </c>
      <c r="AO98" s="10"/>
      <c r="AP98" s="10"/>
      <c r="AQ98" s="10"/>
      <c r="AR98" s="10"/>
      <c r="AS98" s="10"/>
      <c r="AT98" s="10"/>
      <c r="AU98" s="10"/>
      <c r="AV98" s="10"/>
      <c r="AW98" s="10"/>
      <c r="AX98" s="10"/>
      <c r="AY98" s="10"/>
    </row>
    <row r="99" spans="2:51">
      <c r="B99" s="10">
        <v>99</v>
      </c>
      <c r="AO99" s="10"/>
      <c r="AP99" s="10"/>
      <c r="AQ99" s="10"/>
      <c r="AR99" s="10"/>
      <c r="AS99" s="10"/>
      <c r="AT99" s="10"/>
      <c r="AU99" s="10"/>
      <c r="AV99" s="10"/>
      <c r="AW99" s="10"/>
      <c r="AX99" s="10"/>
      <c r="AY99" s="10"/>
    </row>
    <row r="100" spans="2:51">
      <c r="B100" s="10">
        <v>100</v>
      </c>
      <c r="AO100" s="10"/>
      <c r="AP100" s="10"/>
      <c r="AQ100" s="10"/>
      <c r="AR100" s="10"/>
      <c r="AS100" s="10"/>
      <c r="AT100" s="10"/>
      <c r="AU100" s="10"/>
      <c r="AV100" s="10"/>
      <c r="AW100" s="10"/>
      <c r="AX100" s="10"/>
      <c r="AY100" s="10"/>
    </row>
    <row r="101" spans="2:51">
      <c r="B101" s="10">
        <v>100</v>
      </c>
      <c r="AO101" s="10"/>
      <c r="AP101" s="10"/>
      <c r="AQ101" s="10"/>
      <c r="AR101" s="10"/>
      <c r="AS101" s="10"/>
      <c r="AT101" s="10"/>
      <c r="AU101" s="10"/>
      <c r="AV101" s="10"/>
      <c r="AW101" s="10"/>
      <c r="AX101" s="10"/>
      <c r="AY101" s="10"/>
    </row>
    <row r="102" spans="2:51">
      <c r="B102" s="10">
        <v>102</v>
      </c>
      <c r="AO102" s="10"/>
      <c r="AP102" s="10"/>
      <c r="AQ102" s="10"/>
      <c r="AR102" s="10"/>
      <c r="AS102" s="10"/>
      <c r="AT102" s="10"/>
      <c r="AU102" s="10"/>
      <c r="AV102" s="10"/>
      <c r="AW102" s="10"/>
      <c r="AX102" s="10"/>
      <c r="AY102" s="10"/>
    </row>
    <row r="103" spans="2:51">
      <c r="B103" s="10">
        <v>103</v>
      </c>
      <c r="AO103" s="10"/>
      <c r="AP103" s="10"/>
      <c r="AQ103" s="10"/>
      <c r="AR103" s="10"/>
      <c r="AS103" s="10"/>
      <c r="AT103" s="10"/>
      <c r="AU103" s="10"/>
      <c r="AV103" s="10"/>
      <c r="AW103" s="10"/>
      <c r="AX103" s="10"/>
      <c r="AY103" s="10"/>
    </row>
    <row r="104" spans="2:51">
      <c r="B104" s="10">
        <v>104</v>
      </c>
      <c r="AO104" s="10"/>
      <c r="AP104" s="10"/>
      <c r="AQ104" s="10"/>
      <c r="AR104" s="10"/>
      <c r="AS104" s="10"/>
      <c r="AT104" s="10"/>
      <c r="AU104" s="10"/>
      <c r="AV104" s="10"/>
      <c r="AW104" s="10"/>
      <c r="AX104" s="10"/>
      <c r="AY104" s="10"/>
    </row>
    <row r="105" spans="2:51">
      <c r="B105" s="10">
        <v>105</v>
      </c>
      <c r="AO105" s="10"/>
      <c r="AP105" s="10"/>
      <c r="AQ105" s="10"/>
      <c r="AR105" s="10"/>
      <c r="AS105" s="10"/>
      <c r="AT105" s="10"/>
      <c r="AU105" s="10"/>
      <c r="AV105" s="10"/>
      <c r="AW105" s="10"/>
      <c r="AX105" s="10"/>
      <c r="AY105" s="10"/>
    </row>
    <row r="106" spans="2:51">
      <c r="B106" s="10">
        <v>106</v>
      </c>
      <c r="AO106" s="10"/>
      <c r="AP106" s="10"/>
      <c r="AQ106" s="10"/>
      <c r="AR106" s="10"/>
      <c r="AS106" s="10"/>
      <c r="AT106" s="10"/>
      <c r="AU106" s="10"/>
      <c r="AV106" s="10"/>
      <c r="AW106" s="10"/>
      <c r="AX106" s="10"/>
      <c r="AY106" s="10"/>
    </row>
    <row r="107" spans="2:51">
      <c r="B107" s="10">
        <v>107</v>
      </c>
      <c r="AO107" s="10"/>
      <c r="AP107" s="10"/>
      <c r="AQ107" s="10"/>
      <c r="AR107" s="10"/>
      <c r="AS107" s="10"/>
      <c r="AT107" s="10"/>
      <c r="AU107" s="10"/>
      <c r="AV107" s="10"/>
      <c r="AW107" s="10"/>
      <c r="AX107" s="10"/>
      <c r="AY107" s="10"/>
    </row>
    <row r="108" spans="2:51">
      <c r="B108" s="10">
        <v>108</v>
      </c>
      <c r="AO108" s="10"/>
      <c r="AP108" s="10"/>
      <c r="AQ108" s="10"/>
      <c r="AR108" s="10"/>
      <c r="AS108" s="10"/>
      <c r="AT108" s="10"/>
      <c r="AU108" s="10"/>
      <c r="AV108" s="10"/>
      <c r="AW108" s="10"/>
      <c r="AX108" s="10"/>
      <c r="AY108" s="10"/>
    </row>
    <row r="109" spans="2:51">
      <c r="B109" s="10">
        <v>109</v>
      </c>
      <c r="AO109" s="10"/>
      <c r="AP109" s="10"/>
      <c r="AQ109" s="10"/>
      <c r="AR109" s="10"/>
      <c r="AS109" s="10"/>
      <c r="AT109" s="10"/>
      <c r="AU109" s="10"/>
      <c r="AV109" s="10"/>
      <c r="AW109" s="10"/>
      <c r="AX109" s="10"/>
      <c r="AY109" s="10"/>
    </row>
    <row r="110" spans="2:51">
      <c r="B110" s="10">
        <v>110</v>
      </c>
      <c r="AO110" s="10"/>
      <c r="AP110" s="10"/>
      <c r="AQ110" s="10"/>
      <c r="AR110" s="10"/>
      <c r="AS110" s="10"/>
      <c r="AT110" s="10"/>
      <c r="AU110" s="10"/>
      <c r="AV110" s="10"/>
      <c r="AW110" s="10"/>
      <c r="AX110" s="10"/>
      <c r="AY110" s="10"/>
    </row>
    <row r="111" spans="2:51">
      <c r="B111" s="10">
        <v>111</v>
      </c>
      <c r="AO111" s="10"/>
      <c r="AP111" s="10"/>
      <c r="AQ111" s="10"/>
      <c r="AR111" s="10"/>
      <c r="AS111" s="10"/>
      <c r="AT111" s="10"/>
      <c r="AU111" s="10"/>
      <c r="AV111" s="10"/>
      <c r="AW111" s="10"/>
      <c r="AX111" s="10"/>
      <c r="AY111" s="10"/>
    </row>
    <row r="112" spans="2:51">
      <c r="B112" s="10">
        <v>112</v>
      </c>
      <c r="AO112" s="10"/>
      <c r="AP112" s="10"/>
      <c r="AQ112" s="10"/>
      <c r="AR112" s="10"/>
      <c r="AS112" s="10"/>
      <c r="AT112" s="10"/>
      <c r="AU112" s="10"/>
      <c r="AV112" s="10"/>
      <c r="AW112" s="10"/>
      <c r="AX112" s="10"/>
      <c r="AY112" s="10"/>
    </row>
    <row r="113" spans="2:51">
      <c r="B113" s="10">
        <v>113</v>
      </c>
      <c r="AO113" s="10"/>
      <c r="AP113" s="10"/>
      <c r="AQ113" s="10"/>
      <c r="AR113" s="10"/>
      <c r="AS113" s="10"/>
      <c r="AT113" s="10"/>
      <c r="AU113" s="10"/>
      <c r="AV113" s="10"/>
      <c r="AW113" s="10"/>
      <c r="AX113" s="10"/>
      <c r="AY113" s="10"/>
    </row>
    <row r="114" spans="2:51">
      <c r="B114" s="10">
        <v>114</v>
      </c>
      <c r="AO114" s="10"/>
      <c r="AP114" s="10"/>
      <c r="AQ114" s="10"/>
      <c r="AR114" s="10"/>
      <c r="AS114" s="10"/>
      <c r="AT114" s="10"/>
      <c r="AU114" s="10"/>
      <c r="AV114" s="10"/>
      <c r="AW114" s="10"/>
      <c r="AX114" s="10"/>
      <c r="AY114" s="10"/>
    </row>
    <row r="115" spans="2:51">
      <c r="B115" s="10">
        <v>115</v>
      </c>
      <c r="AO115" s="10"/>
      <c r="AP115" s="10"/>
      <c r="AQ115" s="10"/>
      <c r="AR115" s="10"/>
      <c r="AS115" s="10"/>
      <c r="AT115" s="10"/>
      <c r="AU115" s="10"/>
      <c r="AV115" s="10"/>
      <c r="AW115" s="10"/>
      <c r="AX115" s="10"/>
      <c r="AY115" s="10"/>
    </row>
    <row r="116" spans="2:51">
      <c r="B116" s="10">
        <v>116</v>
      </c>
      <c r="AO116" s="10"/>
      <c r="AP116" s="10"/>
      <c r="AQ116" s="10"/>
      <c r="AR116" s="10"/>
      <c r="AS116" s="10"/>
      <c r="AT116" s="10"/>
      <c r="AU116" s="10"/>
      <c r="AV116" s="10"/>
      <c r="AW116" s="10"/>
      <c r="AX116" s="10"/>
      <c r="AY116" s="10"/>
    </row>
    <row r="117" spans="2:51">
      <c r="B117" s="10">
        <v>117</v>
      </c>
      <c r="AO117" s="10"/>
      <c r="AP117" s="10"/>
      <c r="AQ117" s="10"/>
      <c r="AR117" s="10"/>
      <c r="AS117" s="10"/>
      <c r="AT117" s="10"/>
      <c r="AU117" s="10"/>
      <c r="AV117" s="10"/>
      <c r="AW117" s="10"/>
      <c r="AX117" s="10"/>
      <c r="AY117" s="10"/>
    </row>
    <row r="118" spans="2:51">
      <c r="B118" s="10">
        <v>118</v>
      </c>
      <c r="AO118" s="10"/>
      <c r="AP118" s="10"/>
      <c r="AQ118" s="10"/>
      <c r="AR118" s="10"/>
      <c r="AS118" s="10"/>
      <c r="AT118" s="10"/>
      <c r="AU118" s="10"/>
      <c r="AV118" s="10"/>
      <c r="AW118" s="10"/>
      <c r="AX118" s="10"/>
      <c r="AY118" s="10"/>
    </row>
    <row r="119" spans="2:51">
      <c r="B119" s="10">
        <v>119</v>
      </c>
      <c r="AO119" s="10"/>
      <c r="AP119" s="10"/>
      <c r="AQ119" s="10"/>
      <c r="AR119" s="10"/>
      <c r="AS119" s="10"/>
      <c r="AT119" s="10"/>
      <c r="AU119" s="10"/>
      <c r="AV119" s="10"/>
      <c r="AW119" s="10"/>
      <c r="AX119" s="10"/>
      <c r="AY119" s="10"/>
    </row>
    <row r="120" spans="2:51">
      <c r="B120" s="10">
        <v>120</v>
      </c>
      <c r="AO120" s="10"/>
      <c r="AP120" s="10"/>
      <c r="AQ120" s="10"/>
      <c r="AR120" s="10"/>
      <c r="AS120" s="10"/>
      <c r="AT120" s="10"/>
      <c r="AU120" s="10"/>
      <c r="AV120" s="10"/>
      <c r="AW120" s="10"/>
      <c r="AX120" s="10"/>
      <c r="AY120" s="10"/>
    </row>
    <row r="121" spans="2:51">
      <c r="B121" s="10">
        <v>121</v>
      </c>
      <c r="AO121" s="10"/>
      <c r="AP121" s="10"/>
      <c r="AQ121" s="10"/>
      <c r="AR121" s="10"/>
      <c r="AS121" s="10"/>
      <c r="AT121" s="10"/>
      <c r="AU121" s="10"/>
      <c r="AV121" s="10"/>
      <c r="AW121" s="10"/>
      <c r="AX121" s="10"/>
      <c r="AY121" s="10"/>
    </row>
    <row r="122" spans="2:51">
      <c r="B122" s="10">
        <v>122</v>
      </c>
      <c r="AO122" s="10"/>
      <c r="AP122" s="10"/>
      <c r="AQ122" s="10"/>
      <c r="AR122" s="10"/>
      <c r="AS122" s="10"/>
      <c r="AT122" s="10"/>
      <c r="AU122" s="10"/>
      <c r="AV122" s="10"/>
      <c r="AW122" s="10"/>
      <c r="AX122" s="10"/>
      <c r="AY122" s="10"/>
    </row>
    <row r="123" spans="2:51">
      <c r="B123" s="10">
        <v>123</v>
      </c>
      <c r="AO123" s="10"/>
      <c r="AP123" s="10"/>
      <c r="AQ123" s="10"/>
      <c r="AR123" s="10"/>
      <c r="AS123" s="10"/>
      <c r="AT123" s="10"/>
      <c r="AU123" s="10"/>
      <c r="AV123" s="10"/>
      <c r="AW123" s="10"/>
      <c r="AX123" s="10"/>
      <c r="AY123" s="10"/>
    </row>
    <row r="124" spans="2:51">
      <c r="B124" s="10">
        <v>124</v>
      </c>
      <c r="AO124" s="10"/>
      <c r="AP124" s="10"/>
      <c r="AQ124" s="10"/>
      <c r="AR124" s="10"/>
      <c r="AS124" s="10"/>
      <c r="AT124" s="10"/>
      <c r="AU124" s="10"/>
      <c r="AV124" s="10"/>
      <c r="AW124" s="10"/>
      <c r="AX124" s="10"/>
      <c r="AY124" s="10"/>
    </row>
    <row r="125" spans="2:51">
      <c r="B125" s="10">
        <v>125</v>
      </c>
      <c r="AO125" s="10"/>
      <c r="AP125" s="10"/>
      <c r="AQ125" s="10"/>
      <c r="AR125" s="10"/>
      <c r="AS125" s="10"/>
      <c r="AT125" s="10"/>
      <c r="AU125" s="10"/>
      <c r="AV125" s="10"/>
      <c r="AW125" s="10"/>
      <c r="AX125" s="10"/>
      <c r="AY125" s="10"/>
    </row>
    <row r="126" spans="2:51">
      <c r="B126" s="10">
        <v>126</v>
      </c>
      <c r="AO126" s="10"/>
      <c r="AP126" s="10"/>
      <c r="AQ126" s="10"/>
      <c r="AR126" s="10"/>
      <c r="AS126" s="10"/>
      <c r="AT126" s="10"/>
      <c r="AU126" s="10"/>
      <c r="AV126" s="10"/>
      <c r="AW126" s="10"/>
      <c r="AX126" s="10"/>
      <c r="AY126" s="10"/>
    </row>
    <row r="127" spans="2:51">
      <c r="B127" s="10">
        <v>127</v>
      </c>
      <c r="AO127" s="10"/>
      <c r="AP127" s="10"/>
      <c r="AQ127" s="10"/>
      <c r="AR127" s="10"/>
      <c r="AS127" s="10"/>
      <c r="AT127" s="10"/>
      <c r="AU127" s="10"/>
      <c r="AV127" s="10"/>
      <c r="AW127" s="10"/>
      <c r="AX127" s="10"/>
      <c r="AY127" s="10"/>
    </row>
    <row r="128" spans="2:51">
      <c r="B128" s="10">
        <v>128</v>
      </c>
      <c r="AO128" s="10"/>
      <c r="AP128" s="10"/>
      <c r="AQ128" s="10"/>
      <c r="AR128" s="10"/>
      <c r="AS128" s="10"/>
      <c r="AT128" s="10"/>
      <c r="AU128" s="10"/>
      <c r="AV128" s="10"/>
      <c r="AW128" s="10"/>
      <c r="AX128" s="10"/>
      <c r="AY128" s="10"/>
    </row>
    <row r="129" spans="2:51">
      <c r="B129" s="10">
        <v>129</v>
      </c>
      <c r="AO129" s="10"/>
      <c r="AP129" s="10"/>
      <c r="AQ129" s="10"/>
      <c r="AR129" s="10"/>
      <c r="AS129" s="10"/>
      <c r="AT129" s="10"/>
      <c r="AU129" s="10"/>
      <c r="AV129" s="10"/>
      <c r="AW129" s="10"/>
      <c r="AX129" s="10"/>
      <c r="AY129" s="10"/>
    </row>
    <row r="130" spans="2:51">
      <c r="B130" s="10">
        <v>130</v>
      </c>
      <c r="AO130" s="10"/>
      <c r="AP130" s="10"/>
      <c r="AQ130" s="10"/>
      <c r="AR130" s="10"/>
      <c r="AS130" s="10"/>
      <c r="AT130" s="10"/>
      <c r="AU130" s="10"/>
      <c r="AV130" s="10"/>
      <c r="AW130" s="10"/>
      <c r="AX130" s="10"/>
      <c r="AY130" s="10"/>
    </row>
    <row r="131" spans="2:51">
      <c r="B131" s="10">
        <v>131</v>
      </c>
      <c r="AO131" s="10"/>
      <c r="AP131" s="10"/>
      <c r="AQ131" s="10"/>
      <c r="AR131" s="10"/>
      <c r="AS131" s="10"/>
      <c r="AT131" s="10"/>
      <c r="AU131" s="10"/>
      <c r="AV131" s="10"/>
      <c r="AW131" s="10"/>
      <c r="AX131" s="10"/>
      <c r="AY131" s="10"/>
    </row>
    <row r="132" spans="2:51">
      <c r="B132" s="10">
        <v>132</v>
      </c>
      <c r="AO132" s="10"/>
      <c r="AP132" s="10"/>
      <c r="AQ132" s="10"/>
      <c r="AR132" s="10"/>
      <c r="AS132" s="10"/>
      <c r="AT132" s="10"/>
      <c r="AU132" s="10"/>
      <c r="AV132" s="10"/>
      <c r="AW132" s="10"/>
      <c r="AX132" s="10"/>
      <c r="AY132" s="10"/>
    </row>
    <row r="133" spans="2:51">
      <c r="B133" s="10">
        <v>133</v>
      </c>
      <c r="AO133" s="10"/>
      <c r="AP133" s="10"/>
      <c r="AQ133" s="10"/>
      <c r="AR133" s="10"/>
      <c r="AS133" s="10"/>
      <c r="AT133" s="10"/>
      <c r="AU133" s="10"/>
      <c r="AV133" s="10"/>
      <c r="AW133" s="10"/>
      <c r="AX133" s="10"/>
      <c r="AY133" s="10"/>
    </row>
    <row r="134" spans="2:51">
      <c r="B134" s="10">
        <v>134</v>
      </c>
      <c r="AO134" s="10"/>
      <c r="AP134" s="10"/>
      <c r="AQ134" s="10"/>
      <c r="AR134" s="10"/>
      <c r="AS134" s="10"/>
      <c r="AT134" s="10"/>
      <c r="AU134" s="10"/>
      <c r="AV134" s="10"/>
      <c r="AW134" s="10"/>
      <c r="AX134" s="10"/>
      <c r="AY134" s="10"/>
    </row>
  </sheetData>
  <sortState ref="A10:EE28">
    <sortCondition descending="1" ref="C10:C28"/>
  </sortState>
  <mergeCells count="218">
    <mergeCell ref="B1:W1"/>
    <mergeCell ref="AJ1:BG1"/>
    <mergeCell ref="BN1:CW1"/>
    <mergeCell ref="CX1:DW1"/>
    <mergeCell ref="B2:W2"/>
    <mergeCell ref="AJ2:BG2"/>
    <mergeCell ref="BN2:CW2"/>
    <mergeCell ref="CX2:DW2"/>
    <mergeCell ref="B3:W3"/>
    <mergeCell ref="AJ3:BG3"/>
    <mergeCell ref="BN3:CW3"/>
    <mergeCell ref="CX3:DW3"/>
    <mergeCell ref="B4:W4"/>
    <mergeCell ref="AJ4:BG4"/>
    <mergeCell ref="BN4:CW4"/>
    <mergeCell ref="CX4:DW4"/>
    <mergeCell ref="EB5:EC5"/>
    <mergeCell ref="ED5:EE5"/>
    <mergeCell ref="A6:A9"/>
    <mergeCell ref="B6:E6"/>
    <mergeCell ref="F6:K6"/>
    <mergeCell ref="L6:Q6"/>
    <mergeCell ref="R6:W6"/>
    <mergeCell ref="DD5:DE5"/>
    <mergeCell ref="DH5:DI5"/>
    <mergeCell ref="DL5:DM5"/>
    <mergeCell ref="BH6:BM6"/>
    <mergeCell ref="BN6:BS6"/>
    <mergeCell ref="BT6:BY6"/>
    <mergeCell ref="AJ6:AO6"/>
    <mergeCell ref="AP6:AU6"/>
    <mergeCell ref="AV6:BA6"/>
    <mergeCell ref="BB6:BG6"/>
    <mergeCell ref="R5:S5"/>
    <mergeCell ref="V5:W5"/>
    <mergeCell ref="AJ5:AK5"/>
    <mergeCell ref="AN5:AO5"/>
    <mergeCell ref="AP5:AQ5"/>
    <mergeCell ref="AT5:AU5"/>
    <mergeCell ref="DP6:DS6"/>
    <mergeCell ref="DH7:DI7"/>
    <mergeCell ref="DX5:DY5"/>
    <mergeCell ref="DV6:DW7"/>
    <mergeCell ref="DT6:DU7"/>
    <mergeCell ref="DP7:DQ7"/>
    <mergeCell ref="DR7:DS7"/>
    <mergeCell ref="BN5:BO5"/>
    <mergeCell ref="DF7:DG7"/>
    <mergeCell ref="CV5:CW5"/>
    <mergeCell ref="DJ6:DK7"/>
    <mergeCell ref="DL6:DO6"/>
    <mergeCell ref="DZ5:EA5"/>
    <mergeCell ref="BR5:BS5"/>
    <mergeCell ref="DL7:DM7"/>
    <mergeCell ref="DN7:DO7"/>
    <mergeCell ref="DV5:DW5"/>
    <mergeCell ref="X6:AC6"/>
    <mergeCell ref="AD6:AI6"/>
    <mergeCell ref="CF5:CG5"/>
    <mergeCell ref="CJ5:CK5"/>
    <mergeCell ref="CL5:CM5"/>
    <mergeCell ref="CR5:CS5"/>
    <mergeCell ref="CX6:DC6"/>
    <mergeCell ref="DD6:DI6"/>
    <mergeCell ref="BZ6:CE6"/>
    <mergeCell ref="CH7:CI7"/>
    <mergeCell ref="CJ7:CK7"/>
    <mergeCell ref="CF7:CG7"/>
    <mergeCell ref="CP5:CQ5"/>
    <mergeCell ref="AV5:AW5"/>
    <mergeCell ref="DB7:DC7"/>
    <mergeCell ref="DD7:DE7"/>
    <mergeCell ref="DN5:DO5"/>
    <mergeCell ref="DP5:DQ5"/>
    <mergeCell ref="DR5:DS5"/>
    <mergeCell ref="AZ5:BA5"/>
    <mergeCell ref="BB5:BC5"/>
    <mergeCell ref="BF5:BG5"/>
    <mergeCell ref="B7:C7"/>
    <mergeCell ref="D7:E7"/>
    <mergeCell ref="F7:G7"/>
    <mergeCell ref="H7:I7"/>
    <mergeCell ref="J7:K7"/>
    <mergeCell ref="L7:M7"/>
    <mergeCell ref="AL7:AM7"/>
    <mergeCell ref="P7:Q7"/>
    <mergeCell ref="B5:C5"/>
    <mergeCell ref="D5:E5"/>
    <mergeCell ref="F5:G5"/>
    <mergeCell ref="J5:K5"/>
    <mergeCell ref="L5:M5"/>
    <mergeCell ref="P5:Q5"/>
    <mergeCell ref="CF6:CK6"/>
    <mergeCell ref="CL6:CQ6"/>
    <mergeCell ref="CR6:CW6"/>
    <mergeCell ref="CV7:CW7"/>
    <mergeCell ref="BR7:BS7"/>
    <mergeCell ref="CL7:CM7"/>
    <mergeCell ref="CN7:CO7"/>
    <mergeCell ref="CP7:CQ7"/>
    <mergeCell ref="CR7:CS7"/>
    <mergeCell ref="CD7:CE7"/>
    <mergeCell ref="BL7:BM7"/>
    <mergeCell ref="BD7:BE7"/>
    <mergeCell ref="V7:W7"/>
    <mergeCell ref="X7:Y7"/>
    <mergeCell ref="CZ7:DA7"/>
    <mergeCell ref="BP7:BQ7"/>
    <mergeCell ref="AB7:AC7"/>
    <mergeCell ref="AD7:AE7"/>
    <mergeCell ref="N8:N9"/>
    <mergeCell ref="O8:O9"/>
    <mergeCell ref="BN7:BO7"/>
    <mergeCell ref="AH7:AI7"/>
    <mergeCell ref="AJ7:AK7"/>
    <mergeCell ref="BJ7:BK7"/>
    <mergeCell ref="BB7:BC7"/>
    <mergeCell ref="AP7:AQ7"/>
    <mergeCell ref="AR7:AS7"/>
    <mergeCell ref="AT7:AU7"/>
    <mergeCell ref="AF7:AG7"/>
    <mergeCell ref="Z7:AA7"/>
    <mergeCell ref="AN7:AO7"/>
    <mergeCell ref="AZ7:BA7"/>
    <mergeCell ref="N7:O7"/>
    <mergeCell ref="AV7:AW7"/>
    <mergeCell ref="AX7:AY7"/>
    <mergeCell ref="R7:S7"/>
    <mergeCell ref="T7:U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BF7:BG7"/>
    <mergeCell ref="BH7:BI7"/>
    <mergeCell ref="BW8:BW9"/>
    <mergeCell ref="BR9:BS9"/>
    <mergeCell ref="BX9:BY9"/>
    <mergeCell ref="BV7:BW7"/>
    <mergeCell ref="BX7:BY7"/>
    <mergeCell ref="T8:T9"/>
    <mergeCell ref="U8:U9"/>
    <mergeCell ref="Z8:Z9"/>
    <mergeCell ref="AA8:AA9"/>
    <mergeCell ref="AG8:AG9"/>
    <mergeCell ref="AL8:AL9"/>
    <mergeCell ref="AD9:AE9"/>
    <mergeCell ref="AH9:AI9"/>
    <mergeCell ref="AJ9:AK9"/>
    <mergeCell ref="AF8:AF9"/>
    <mergeCell ref="V9:W9"/>
    <mergeCell ref="X9:Y9"/>
    <mergeCell ref="AB9:AC9"/>
    <mergeCell ref="AM8:AM9"/>
    <mergeCell ref="AN9:AO9"/>
    <mergeCell ref="AR8:AR9"/>
    <mergeCell ref="AP9:AQ9"/>
    <mergeCell ref="BT7:BU7"/>
    <mergeCell ref="DR9:DS9"/>
    <mergeCell ref="BZ9:CA9"/>
    <mergeCell ref="CD9:CE9"/>
    <mergeCell ref="CT8:CT9"/>
    <mergeCell ref="CU8:CU9"/>
    <mergeCell ref="DN9:DO9"/>
    <mergeCell ref="CZ8:CZ9"/>
    <mergeCell ref="DA8:DA9"/>
    <mergeCell ref="DL9:DM9"/>
    <mergeCell ref="CI8:CI9"/>
    <mergeCell ref="BV8:BV9"/>
    <mergeCell ref="CB8:CB9"/>
    <mergeCell ref="CC8:CC9"/>
    <mergeCell ref="CF9:CG9"/>
    <mergeCell ref="CN8:CN9"/>
    <mergeCell ref="CH8:CH9"/>
    <mergeCell ref="BZ7:CA7"/>
    <mergeCell ref="CB7:CC7"/>
    <mergeCell ref="CT7:CU7"/>
    <mergeCell ref="CX7:CY7"/>
    <mergeCell ref="DT9:DU9"/>
    <mergeCell ref="DV9:DW9"/>
    <mergeCell ref="DG8:DG9"/>
    <mergeCell ref="DP9:DQ9"/>
    <mergeCell ref="DH9:DI9"/>
    <mergeCell ref="DJ9:DK9"/>
    <mergeCell ref="BQ8:BQ9"/>
    <mergeCell ref="BB9:BC9"/>
    <mergeCell ref="BD8:BD9"/>
    <mergeCell ref="BT9:BU9"/>
    <mergeCell ref="BF9:BG9"/>
    <mergeCell ref="BH9:BI9"/>
    <mergeCell ref="BL9:BM9"/>
    <mergeCell ref="BN9:BO9"/>
    <mergeCell ref="BE8:BE9"/>
    <mergeCell ref="AS8:AS9"/>
    <mergeCell ref="AX8:AX9"/>
    <mergeCell ref="AY8:AY9"/>
    <mergeCell ref="BJ8:BJ9"/>
    <mergeCell ref="BK8:BK9"/>
    <mergeCell ref="CO8:CO9"/>
    <mergeCell ref="AT9:AU9"/>
    <mergeCell ref="AV9:AW9"/>
    <mergeCell ref="AZ9:BA9"/>
    <mergeCell ref="BP8:BP9"/>
    <mergeCell ref="DF8:DF9"/>
    <mergeCell ref="CJ9:CK9"/>
    <mergeCell ref="CL9:CM9"/>
    <mergeCell ref="CP9:CQ9"/>
    <mergeCell ref="CR9:CS9"/>
    <mergeCell ref="CV9:CW9"/>
    <mergeCell ref="CX9:CY9"/>
    <mergeCell ref="DB9:DC9"/>
    <mergeCell ref="DD9:DE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3" manualBreakCount="3">
    <brk id="35" max="43" man="1"/>
    <brk id="65" max="43" man="1"/>
    <brk id="101" max="43" man="1"/>
  </col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DI163"/>
  <sheetViews>
    <sheetView showGridLines="0" showZeros="0" zoomScale="80" zoomScaleNormal="75" zoomScaleSheetLayoutView="75" workbookViewId="0">
      <pane xSplit="1" ySplit="10" topLeftCell="B11" activePane="bottomRight" state="frozen"/>
      <selection activeCell="B12" sqref="B12"/>
      <selection pane="topRight" activeCell="B12" sqref="B12"/>
      <selection pane="bottomLeft" activeCell="B12" sqref="B12"/>
      <selection pane="bottomRight"/>
    </sheetView>
  </sheetViews>
  <sheetFormatPr baseColWidth="10" defaultRowHeight="12.75"/>
  <cols>
    <col min="1" max="1" width="36.7109375" style="10" customWidth="1"/>
    <col min="2" max="3" width="13" style="10" customWidth="1"/>
    <col min="4" max="4" width="10.85546875" style="10" customWidth="1"/>
    <col min="5" max="5" width="8.42578125" style="559" bestFit="1" customWidth="1"/>
    <col min="6" max="6" width="12.85546875" style="10" bestFit="1" customWidth="1"/>
    <col min="7" max="7" width="12.28515625" style="10" bestFit="1" customWidth="1"/>
    <col min="8" max="8" width="11" style="10" bestFit="1" customWidth="1"/>
    <col min="9" max="9" width="7.85546875" style="559" customWidth="1"/>
    <col min="10" max="10" width="8.42578125" style="10" bestFit="1" customWidth="1"/>
    <col min="11" max="11" width="8.7109375" style="10" bestFit="1" customWidth="1"/>
    <col min="12" max="12" width="12.28515625" style="10" customWidth="1"/>
    <col min="13" max="13" width="10.85546875" style="10" customWidth="1"/>
    <col min="14" max="14" width="11.42578125" style="10" customWidth="1"/>
    <col min="15" max="15" width="9.42578125" style="10" customWidth="1"/>
    <col min="16" max="17" width="8.42578125" style="10" bestFit="1" customWidth="1"/>
    <col min="18" max="18" width="12" style="10" customWidth="1"/>
    <col min="19" max="19" width="13.7109375" style="10" customWidth="1"/>
    <col min="20" max="20" width="11.140625" style="10" customWidth="1"/>
    <col min="21" max="21" width="7.85546875" style="10" customWidth="1"/>
    <col min="22" max="22" width="8.42578125" style="10" bestFit="1" customWidth="1"/>
    <col min="23" max="23" width="8.140625" style="10" customWidth="1"/>
    <col min="24" max="25" width="9.85546875" style="10" customWidth="1"/>
    <col min="26" max="26" width="10.140625" style="10" customWidth="1"/>
    <col min="27" max="27" width="8" style="10" bestFit="1" customWidth="1"/>
    <col min="28" max="28" width="8.140625" style="10" bestFit="1" customWidth="1"/>
    <col min="29" max="29" width="7.85546875" style="10" customWidth="1"/>
    <col min="30" max="30" width="13.140625" style="10" customWidth="1"/>
    <col min="31" max="31" width="14.7109375" style="10" customWidth="1"/>
    <col min="32" max="32" width="11.5703125" style="10" customWidth="1"/>
    <col min="33" max="33" width="8.85546875" style="10" customWidth="1"/>
    <col min="34" max="34" width="8" style="10" customWidth="1"/>
    <col min="35" max="35" width="9" style="10" customWidth="1"/>
    <col min="36" max="36" width="11.85546875" style="10" bestFit="1" customWidth="1"/>
    <col min="37" max="37" width="11.7109375" style="10" customWidth="1"/>
    <col min="38" max="38" width="11.28515625" style="10" customWidth="1"/>
    <col min="39" max="39" width="7.28515625" style="10" bestFit="1" customWidth="1"/>
    <col min="40" max="40" width="8.42578125" style="10" customWidth="1"/>
    <col min="41" max="41" width="8.85546875" style="18" customWidth="1"/>
    <col min="42" max="42" width="12.140625" style="19" customWidth="1"/>
    <col min="43" max="43" width="12.140625" style="18" customWidth="1"/>
    <col min="44" max="44" width="10.140625" style="18" bestFit="1" customWidth="1"/>
    <col min="45" max="45" width="7.28515625" style="18" bestFit="1" customWidth="1"/>
    <col min="46" max="46" width="8.140625" style="19" customWidth="1"/>
    <col min="47" max="47" width="8.140625" style="18" customWidth="1"/>
    <col min="48" max="48" width="11.7109375" style="19" customWidth="1"/>
    <col min="49" max="49" width="11.5703125" style="18" customWidth="1"/>
    <col min="50" max="50" width="11.140625" style="18" customWidth="1"/>
    <col min="51" max="51" width="10.85546875" style="18" customWidth="1"/>
    <col min="52" max="52" width="9.5703125" style="10" customWidth="1"/>
    <col min="53" max="53" width="9" style="10" customWidth="1"/>
    <col min="54" max="55" width="12.140625" style="10" customWidth="1"/>
    <col min="56" max="56" width="11.140625" style="10" customWidth="1"/>
    <col min="57" max="57" width="8.7109375" style="10" customWidth="1"/>
    <col min="58" max="58" width="9" style="10" customWidth="1"/>
    <col min="59" max="59" width="7.42578125" style="10" customWidth="1"/>
    <col min="60" max="62" width="11.42578125" style="10" customWidth="1"/>
    <col min="63" max="63" width="10.140625" style="10" customWidth="1"/>
    <col min="64" max="65" width="8.140625" style="10" customWidth="1"/>
    <col min="66" max="68" width="11.7109375" style="10" customWidth="1"/>
    <col min="69" max="69" width="7.42578125" style="10" customWidth="1"/>
    <col min="70" max="70" width="8" style="10" customWidth="1"/>
    <col min="71" max="71" width="9.7109375" style="10" customWidth="1"/>
    <col min="72" max="73" width="12" style="10" customWidth="1"/>
    <col min="74" max="74" width="10.7109375" style="10" customWidth="1"/>
    <col min="75" max="75" width="7.28515625" style="10" bestFit="1" customWidth="1"/>
    <col min="76" max="77" width="8.7109375" style="10" customWidth="1"/>
    <col min="78" max="78" width="9.5703125" style="10" customWidth="1"/>
    <col min="79" max="80" width="9.7109375" style="10" customWidth="1"/>
    <col min="81" max="81" width="10" style="10" customWidth="1"/>
    <col min="82" max="82" width="8.28515625" style="10" customWidth="1"/>
    <col min="83" max="83" width="8.7109375" style="10" bestFit="1" customWidth="1"/>
    <col min="84" max="84" width="12.7109375" style="10" customWidth="1"/>
    <col min="85" max="85" width="12.85546875" style="10" customWidth="1"/>
    <col min="86" max="86" width="9.5703125" style="10" customWidth="1"/>
    <col min="87" max="87" width="7.140625" style="10" customWidth="1"/>
    <col min="88" max="88" width="8.42578125" style="10" bestFit="1" customWidth="1"/>
    <col min="89" max="89" width="8.7109375" style="10" bestFit="1" customWidth="1"/>
    <col min="90" max="91" width="12.140625" style="10" customWidth="1"/>
    <col min="92" max="92" width="10.7109375" style="10" customWidth="1"/>
    <col min="93" max="93" width="7.28515625" style="10" bestFit="1" customWidth="1"/>
    <col min="94" max="94" width="8.140625" style="10" customWidth="1"/>
    <col min="95" max="95" width="9.42578125" style="10" customWidth="1"/>
    <col min="96" max="98" width="9.85546875" style="10" customWidth="1"/>
    <col min="99" max="99" width="11.28515625" style="10" customWidth="1"/>
    <col min="100" max="100" width="8.7109375" style="10" customWidth="1"/>
    <col min="101" max="101" width="9.42578125" style="10" customWidth="1"/>
    <col min="102" max="102" width="13.85546875" style="10" customWidth="1"/>
    <col min="103" max="103" width="12.140625" style="10" customWidth="1"/>
    <col min="104" max="105" width="10.7109375" style="10" customWidth="1"/>
    <col min="106" max="106" width="8.5703125" style="10" customWidth="1"/>
    <col min="107" max="107" width="8.7109375" style="10" bestFit="1" customWidth="1"/>
    <col min="108" max="108" width="10.7109375" style="10" bestFit="1" customWidth="1"/>
    <col min="109" max="109" width="9.42578125" style="10" customWidth="1"/>
    <col min="110" max="16384" width="11.42578125" style="10"/>
  </cols>
  <sheetData>
    <row r="1" spans="1:113" s="79" customFormat="1" ht="18">
      <c r="A1" s="257"/>
      <c r="B1" s="1159" t="s">
        <v>535</v>
      </c>
      <c r="C1" s="1159"/>
      <c r="D1" s="1159"/>
      <c r="E1" s="1159"/>
      <c r="F1" s="1159"/>
      <c r="G1" s="1159"/>
      <c r="H1" s="1159"/>
      <c r="I1" s="1159"/>
      <c r="J1" s="1159"/>
      <c r="K1" s="1159"/>
      <c r="L1" s="1159"/>
      <c r="M1" s="1159"/>
      <c r="N1" s="1159"/>
      <c r="O1" s="1159"/>
      <c r="P1" s="1159"/>
      <c r="Q1" s="1159"/>
      <c r="R1" s="1159"/>
      <c r="S1" s="1159"/>
      <c r="T1" s="1159"/>
      <c r="U1" s="1159"/>
      <c r="V1" s="1159"/>
      <c r="W1" s="1159"/>
      <c r="X1" s="1159" t="s">
        <v>535</v>
      </c>
      <c r="Y1" s="1159"/>
      <c r="Z1" s="1159"/>
      <c r="AA1" s="1159"/>
      <c r="AB1" s="1159"/>
      <c r="AC1" s="1159"/>
      <c r="AD1" s="1159"/>
      <c r="AE1" s="1159"/>
      <c r="AF1" s="1159"/>
      <c r="AG1" s="1159"/>
      <c r="AH1" s="1159"/>
      <c r="AI1" s="1159"/>
      <c r="AJ1" s="1159"/>
      <c r="AK1" s="1159"/>
      <c r="AL1" s="1159"/>
      <c r="AM1" s="1159"/>
      <c r="AN1" s="1159"/>
      <c r="AO1" s="1159"/>
      <c r="AP1" s="1159"/>
      <c r="AQ1" s="1159"/>
      <c r="AR1" s="1159"/>
      <c r="AS1" s="1159"/>
      <c r="AT1" s="1159"/>
      <c r="AU1" s="1159"/>
      <c r="AV1" s="1159"/>
      <c r="AW1" s="1159"/>
      <c r="AX1" s="1159"/>
      <c r="AY1" s="1159"/>
      <c r="AZ1" s="1159"/>
      <c r="BA1" s="1159"/>
      <c r="BB1" s="1159" t="s">
        <v>535</v>
      </c>
      <c r="BC1" s="1159"/>
      <c r="BD1" s="1159"/>
      <c r="BE1" s="1159"/>
      <c r="BF1" s="1159"/>
      <c r="BG1" s="1159"/>
      <c r="BH1" s="1159"/>
      <c r="BI1" s="1159"/>
      <c r="BJ1" s="1159"/>
      <c r="BK1" s="1159"/>
      <c r="BL1" s="1159"/>
      <c r="BM1" s="1159"/>
      <c r="BN1" s="1159"/>
      <c r="BO1" s="1159"/>
      <c r="BP1" s="1159"/>
      <c r="BQ1" s="1159"/>
      <c r="BR1" s="1159"/>
      <c r="BS1" s="1159"/>
      <c r="BT1" s="1159"/>
      <c r="BU1" s="1159"/>
      <c r="BV1" s="1159"/>
      <c r="BW1" s="1159"/>
      <c r="BX1" s="1159"/>
      <c r="BY1" s="1159"/>
      <c r="BZ1" s="1159"/>
      <c r="CA1" s="1159"/>
      <c r="CB1" s="1159"/>
      <c r="CC1" s="1159"/>
      <c r="CD1" s="1159"/>
      <c r="CE1" s="1159"/>
      <c r="CF1" s="1159"/>
      <c r="CG1" s="1159"/>
      <c r="CH1" s="1159"/>
      <c r="CI1" s="1159"/>
      <c r="CJ1" s="1159"/>
      <c r="CK1" s="1159"/>
      <c r="CL1" s="1159" t="s">
        <v>535</v>
      </c>
      <c r="CM1" s="1159"/>
      <c r="CN1" s="1159"/>
      <c r="CO1" s="1159"/>
      <c r="CP1" s="1159"/>
      <c r="CQ1" s="1159"/>
      <c r="CR1" s="1159"/>
      <c r="CS1" s="1159"/>
      <c r="CT1" s="1159"/>
      <c r="CU1" s="1159"/>
      <c r="CV1" s="1159"/>
      <c r="CW1" s="1159"/>
      <c r="CX1" s="1159"/>
      <c r="CY1" s="1159"/>
      <c r="CZ1" s="1159"/>
      <c r="DA1" s="1159"/>
      <c r="DB1" s="1159"/>
      <c r="DC1" s="1159"/>
      <c r="DD1" s="1159"/>
      <c r="DE1" s="1159"/>
      <c r="DF1" s="257"/>
      <c r="DG1" s="257"/>
      <c r="DH1" s="257"/>
      <c r="DI1" s="257"/>
    </row>
    <row r="2" spans="1:113" s="80" customFormat="1" ht="26.25" customHeight="1">
      <c r="A2" s="65"/>
      <c r="B2" s="1110" t="s">
        <v>96</v>
      </c>
      <c r="C2" s="1110"/>
      <c r="D2" s="1110"/>
      <c r="E2" s="1110"/>
      <c r="F2" s="1110"/>
      <c r="G2" s="1110"/>
      <c r="H2" s="1110"/>
      <c r="I2" s="1110"/>
      <c r="J2" s="1110"/>
      <c r="K2" s="1110"/>
      <c r="L2" s="1110"/>
      <c r="M2" s="1110"/>
      <c r="N2" s="1110"/>
      <c r="O2" s="1110"/>
      <c r="P2" s="1110"/>
      <c r="Q2" s="1110"/>
      <c r="R2" s="1110"/>
      <c r="S2" s="1110"/>
      <c r="T2" s="1110"/>
      <c r="U2" s="1110"/>
      <c r="V2" s="1110"/>
      <c r="W2" s="1110"/>
      <c r="X2" s="1110" t="s">
        <v>96</v>
      </c>
      <c r="Y2" s="1110"/>
      <c r="Z2" s="1110"/>
      <c r="AA2" s="1110"/>
      <c r="AB2" s="1110"/>
      <c r="AC2" s="1110"/>
      <c r="AD2" s="1110"/>
      <c r="AE2" s="1110"/>
      <c r="AF2" s="1110"/>
      <c r="AG2" s="1110"/>
      <c r="AH2" s="1110"/>
      <c r="AI2" s="1110"/>
      <c r="AJ2" s="1110"/>
      <c r="AK2" s="1110"/>
      <c r="AL2" s="1110"/>
      <c r="AM2" s="1110"/>
      <c r="AN2" s="1110"/>
      <c r="AO2" s="1110"/>
      <c r="AP2" s="1110"/>
      <c r="AQ2" s="1110"/>
      <c r="AR2" s="1110"/>
      <c r="AS2" s="1110"/>
      <c r="AT2" s="1110"/>
      <c r="AU2" s="1110"/>
      <c r="AV2" s="1110"/>
      <c r="AW2" s="1110"/>
      <c r="AX2" s="1110"/>
      <c r="AY2" s="1110"/>
      <c r="AZ2" s="1110"/>
      <c r="BA2" s="1110"/>
      <c r="BB2" s="1110" t="s">
        <v>96</v>
      </c>
      <c r="BC2" s="1110"/>
      <c r="BD2" s="1110"/>
      <c r="BE2" s="1110"/>
      <c r="BF2" s="1110"/>
      <c r="BG2" s="1110"/>
      <c r="BH2" s="1110"/>
      <c r="BI2" s="1110"/>
      <c r="BJ2" s="1110"/>
      <c r="BK2" s="1110"/>
      <c r="BL2" s="1110"/>
      <c r="BM2" s="1110"/>
      <c r="BN2" s="1110"/>
      <c r="BO2" s="1110"/>
      <c r="BP2" s="1110"/>
      <c r="BQ2" s="1110"/>
      <c r="BR2" s="1110"/>
      <c r="BS2" s="1110"/>
      <c r="BT2" s="1110"/>
      <c r="BU2" s="1110"/>
      <c r="BV2" s="1110"/>
      <c r="BW2" s="1110"/>
      <c r="BX2" s="1110"/>
      <c r="BY2" s="1110"/>
      <c r="BZ2" s="1110"/>
      <c r="CA2" s="1110"/>
      <c r="CB2" s="1110"/>
      <c r="CC2" s="1110"/>
      <c r="CD2" s="1110"/>
      <c r="CE2" s="1110"/>
      <c r="CF2" s="1110"/>
      <c r="CG2" s="1110"/>
      <c r="CH2" s="1110"/>
      <c r="CI2" s="1110"/>
      <c r="CJ2" s="1110"/>
      <c r="CK2" s="1110"/>
      <c r="CL2" s="1110" t="s">
        <v>96</v>
      </c>
      <c r="CM2" s="1110"/>
      <c r="CN2" s="1110"/>
      <c r="CO2" s="1110"/>
      <c r="CP2" s="1110"/>
      <c r="CQ2" s="1110"/>
      <c r="CR2" s="1110"/>
      <c r="CS2" s="1110"/>
      <c r="CT2" s="1110"/>
      <c r="CU2" s="1110"/>
      <c r="CV2" s="1110"/>
      <c r="CW2" s="1110"/>
      <c r="CX2" s="1110"/>
      <c r="CY2" s="1110"/>
      <c r="CZ2" s="1110"/>
      <c r="DA2" s="1110"/>
      <c r="DB2" s="1110"/>
      <c r="DC2" s="1110"/>
      <c r="DD2" s="1110"/>
      <c r="DE2" s="1110"/>
      <c r="DF2" s="65"/>
      <c r="DG2" s="65"/>
      <c r="DH2" s="65"/>
      <c r="DI2" s="65"/>
    </row>
    <row r="3" spans="1:113" ht="15.75">
      <c r="A3" s="13"/>
      <c r="B3" s="1255" t="s">
        <v>554</v>
      </c>
      <c r="C3" s="1255"/>
      <c r="D3" s="1255"/>
      <c r="E3" s="1255"/>
      <c r="F3" s="1255"/>
      <c r="G3" s="1255"/>
      <c r="H3" s="1255"/>
      <c r="I3" s="1255"/>
      <c r="J3" s="1255"/>
      <c r="K3" s="1255"/>
      <c r="L3" s="1255"/>
      <c r="M3" s="1255"/>
      <c r="N3" s="1255"/>
      <c r="O3" s="1255"/>
      <c r="P3" s="1255"/>
      <c r="Q3" s="1255"/>
      <c r="R3" s="1255"/>
      <c r="S3" s="1255"/>
      <c r="T3" s="1255"/>
      <c r="U3" s="1255"/>
      <c r="V3" s="1255"/>
      <c r="W3" s="1255"/>
      <c r="X3" s="1255" t="s">
        <v>554</v>
      </c>
      <c r="Y3" s="1255"/>
      <c r="Z3" s="1255"/>
      <c r="AA3" s="1255"/>
      <c r="AB3" s="1255"/>
      <c r="AC3" s="1255"/>
      <c r="AD3" s="1255"/>
      <c r="AE3" s="1255"/>
      <c r="AF3" s="1255"/>
      <c r="AG3" s="1255"/>
      <c r="AH3" s="1255"/>
      <c r="AI3" s="1255"/>
      <c r="AJ3" s="1255"/>
      <c r="AK3" s="1255"/>
      <c r="AL3" s="1255"/>
      <c r="AM3" s="1255"/>
      <c r="AN3" s="1255"/>
      <c r="AO3" s="1255"/>
      <c r="AP3" s="1255"/>
      <c r="AQ3" s="1255"/>
      <c r="AR3" s="1255"/>
      <c r="AS3" s="1255"/>
      <c r="AT3" s="1255"/>
      <c r="AU3" s="1255"/>
      <c r="AV3" s="1255"/>
      <c r="AW3" s="1255"/>
      <c r="AX3" s="1255"/>
      <c r="AY3" s="1255"/>
      <c r="AZ3" s="1255"/>
      <c r="BA3" s="1255"/>
      <c r="BB3" s="1255" t="s">
        <v>554</v>
      </c>
      <c r="BC3" s="1255"/>
      <c r="BD3" s="1255"/>
      <c r="BE3" s="1255"/>
      <c r="BF3" s="1255"/>
      <c r="BG3" s="1255"/>
      <c r="BH3" s="1255"/>
      <c r="BI3" s="1255"/>
      <c r="BJ3" s="1255"/>
      <c r="BK3" s="1255"/>
      <c r="BL3" s="1255"/>
      <c r="BM3" s="1255"/>
      <c r="BN3" s="1255"/>
      <c r="BO3" s="1255"/>
      <c r="BP3" s="1255"/>
      <c r="BQ3" s="1255"/>
      <c r="BR3" s="1255"/>
      <c r="BS3" s="1255"/>
      <c r="BT3" s="1255"/>
      <c r="BU3" s="1255"/>
      <c r="BV3" s="1255"/>
      <c r="BW3" s="1255"/>
      <c r="BX3" s="1255"/>
      <c r="BY3" s="1255"/>
      <c r="BZ3" s="1255"/>
      <c r="CA3" s="1255"/>
      <c r="CB3" s="1255"/>
      <c r="CC3" s="1255"/>
      <c r="CD3" s="1255"/>
      <c r="CE3" s="1255"/>
      <c r="CF3" s="1255"/>
      <c r="CG3" s="1255"/>
      <c r="CH3" s="1255"/>
      <c r="CI3" s="1255"/>
      <c r="CJ3" s="1255"/>
      <c r="CK3" s="1255"/>
      <c r="CL3" s="1255" t="s">
        <v>554</v>
      </c>
      <c r="CM3" s="1255"/>
      <c r="CN3" s="1255"/>
      <c r="CO3" s="1255"/>
      <c r="CP3" s="1255"/>
      <c r="CQ3" s="1255"/>
      <c r="CR3" s="1255"/>
      <c r="CS3" s="1255"/>
      <c r="CT3" s="1255"/>
      <c r="CU3" s="1255"/>
      <c r="CV3" s="1255"/>
      <c r="CW3" s="1255"/>
      <c r="CX3" s="1255"/>
      <c r="CY3" s="1255"/>
      <c r="CZ3" s="1255"/>
      <c r="DA3" s="1255"/>
      <c r="DB3" s="1255"/>
      <c r="DC3" s="1255"/>
      <c r="DD3" s="1255"/>
      <c r="DE3" s="1255"/>
      <c r="DF3" s="13"/>
      <c r="DG3" s="13"/>
      <c r="DH3" s="13"/>
      <c r="DI3" s="13"/>
    </row>
    <row r="4" spans="1:113" ht="13.5" thickBot="1">
      <c r="A4" s="66"/>
      <c r="B4" s="1160" t="s">
        <v>16</v>
      </c>
      <c r="C4" s="1160"/>
      <c r="D4" s="1160"/>
      <c r="E4" s="1160"/>
      <c r="F4" s="1160"/>
      <c r="G4" s="1160"/>
      <c r="H4" s="1160"/>
      <c r="I4" s="1160"/>
      <c r="J4" s="1160"/>
      <c r="K4" s="1160"/>
      <c r="L4" s="1160"/>
      <c r="M4" s="1160"/>
      <c r="N4" s="1160"/>
      <c r="O4" s="1160"/>
      <c r="P4" s="1160"/>
      <c r="Q4" s="1160"/>
      <c r="R4" s="1160"/>
      <c r="S4" s="1160"/>
      <c r="T4" s="1160"/>
      <c r="U4" s="1160"/>
      <c r="V4" s="1160"/>
      <c r="W4" s="1160"/>
      <c r="X4" s="1160" t="s">
        <v>16</v>
      </c>
      <c r="Y4" s="1160"/>
      <c r="Z4" s="1160"/>
      <c r="AA4" s="1160"/>
      <c r="AB4" s="1160"/>
      <c r="AC4" s="1160"/>
      <c r="AD4" s="1160"/>
      <c r="AE4" s="1160"/>
      <c r="AF4" s="1160"/>
      <c r="AG4" s="1160"/>
      <c r="AH4" s="1160"/>
      <c r="AI4" s="1160"/>
      <c r="AJ4" s="1160"/>
      <c r="AK4" s="1160"/>
      <c r="AL4" s="1160"/>
      <c r="AM4" s="1160"/>
      <c r="AN4" s="1160"/>
      <c r="AO4" s="1160"/>
      <c r="AP4" s="1160"/>
      <c r="AQ4" s="1160"/>
      <c r="AR4" s="1160"/>
      <c r="AS4" s="1160"/>
      <c r="AT4" s="1160"/>
      <c r="AU4" s="1160"/>
      <c r="AV4" s="1160"/>
      <c r="AW4" s="1160"/>
      <c r="AX4" s="66"/>
      <c r="AY4" s="66"/>
      <c r="AZ4" s="66"/>
      <c r="BA4" s="66"/>
      <c r="BB4" s="1160" t="s">
        <v>16</v>
      </c>
      <c r="BC4" s="1160"/>
      <c r="BD4" s="1160"/>
      <c r="BE4" s="1160"/>
      <c r="BF4" s="1160"/>
      <c r="BG4" s="1160"/>
      <c r="BH4" s="1160"/>
      <c r="BI4" s="1160"/>
      <c r="BJ4" s="1160"/>
      <c r="BK4" s="1160"/>
      <c r="BL4" s="1160"/>
      <c r="BM4" s="1160"/>
      <c r="BN4" s="1160"/>
      <c r="BO4" s="1160"/>
      <c r="BP4" s="1160"/>
      <c r="BQ4" s="1160"/>
      <c r="BR4" s="1160"/>
      <c r="BS4" s="1160"/>
      <c r="BT4" s="1160"/>
      <c r="BU4" s="1160"/>
      <c r="BV4" s="1160"/>
      <c r="BW4" s="1160"/>
      <c r="BX4" s="1160"/>
      <c r="BY4" s="1160"/>
      <c r="BZ4" s="1160"/>
      <c r="CA4" s="1160"/>
      <c r="CB4" s="1160"/>
      <c r="CC4" s="1160"/>
      <c r="CD4" s="1160"/>
      <c r="CE4" s="1160"/>
      <c r="CF4" s="1160"/>
      <c r="CG4" s="1160"/>
      <c r="CH4" s="1160"/>
      <c r="CI4" s="1160"/>
      <c r="CJ4" s="1160"/>
      <c r="CK4" s="1160"/>
      <c r="CL4" s="1160" t="s">
        <v>16</v>
      </c>
      <c r="CM4" s="1160"/>
      <c r="CN4" s="1160"/>
      <c r="CO4" s="1160"/>
      <c r="CP4" s="1160"/>
      <c r="CQ4" s="1160"/>
      <c r="CR4" s="1160"/>
      <c r="CS4" s="1160"/>
      <c r="CT4" s="1160"/>
      <c r="CU4" s="1160"/>
      <c r="CV4" s="1160"/>
      <c r="CW4" s="1160"/>
      <c r="CX4" s="1160"/>
      <c r="CY4" s="1160"/>
      <c r="CZ4" s="1160"/>
      <c r="DA4" s="1160"/>
      <c r="DB4" s="1160"/>
      <c r="DC4" s="1160"/>
      <c r="DD4" s="1160"/>
      <c r="DE4" s="1160"/>
      <c r="DF4" s="66"/>
      <c r="DG4" s="66"/>
      <c r="DH4" s="66"/>
      <c r="DI4" s="66"/>
    </row>
    <row r="5" spans="1:113" ht="7.5" hidden="1" customHeight="1">
      <c r="A5" s="70"/>
      <c r="B5" s="70"/>
      <c r="C5" s="70"/>
      <c r="D5" s="70"/>
      <c r="E5" s="612"/>
      <c r="F5" s="70"/>
      <c r="G5" s="70"/>
      <c r="H5" s="70"/>
      <c r="I5" s="612"/>
      <c r="J5" s="70"/>
      <c r="K5" s="70"/>
      <c r="L5" s="70"/>
      <c r="M5" s="70"/>
      <c r="N5" s="70"/>
      <c r="O5" s="70"/>
      <c r="P5" s="70"/>
      <c r="Q5" s="70"/>
      <c r="R5" s="70"/>
      <c r="S5" s="70"/>
      <c r="T5" s="70"/>
      <c r="U5" s="70"/>
      <c r="V5" s="70"/>
      <c r="W5" s="70"/>
      <c r="X5" s="70"/>
      <c r="Y5" s="70"/>
      <c r="Z5" s="70"/>
      <c r="AA5" s="70"/>
      <c r="AB5" s="70"/>
      <c r="AC5" s="70"/>
      <c r="AD5" s="70"/>
      <c r="AE5" s="70"/>
      <c r="AF5" s="70"/>
      <c r="AG5" s="70"/>
      <c r="AH5" s="70"/>
      <c r="AI5" s="70"/>
      <c r="AJ5" s="70"/>
      <c r="AK5" s="70"/>
      <c r="AL5" s="70"/>
      <c r="AM5" s="70"/>
      <c r="AN5" s="70"/>
      <c r="AO5" s="70"/>
      <c r="AP5" s="70"/>
      <c r="AQ5" s="70"/>
      <c r="AR5" s="70"/>
      <c r="AS5" s="70"/>
      <c r="AT5" s="70"/>
      <c r="AU5" s="70"/>
      <c r="AV5" s="70"/>
      <c r="AW5" s="70"/>
      <c r="AX5" s="70"/>
      <c r="AY5" s="70"/>
      <c r="AZ5" s="70"/>
      <c r="BA5" s="70"/>
      <c r="BB5" s="70"/>
      <c r="BC5" s="70"/>
      <c r="BD5" s="70"/>
      <c r="BE5" s="70"/>
      <c r="BF5" s="70"/>
      <c r="BG5" s="70"/>
      <c r="BH5" s="70"/>
      <c r="BI5" s="70"/>
      <c r="BJ5" s="70"/>
      <c r="BK5" s="70"/>
      <c r="BL5" s="70"/>
      <c r="BM5" s="70"/>
      <c r="BN5" s="70"/>
      <c r="BO5" s="70"/>
      <c r="BP5" s="70"/>
      <c r="BQ5" s="70"/>
      <c r="BR5" s="70"/>
      <c r="BS5" s="70"/>
      <c r="BT5" s="70"/>
      <c r="BU5" s="70"/>
      <c r="BV5" s="70"/>
      <c r="BW5" s="70"/>
      <c r="BX5" s="70"/>
      <c r="BY5" s="70"/>
      <c r="BZ5" s="70"/>
      <c r="CA5" s="70"/>
      <c r="CB5" s="70"/>
      <c r="CC5" s="70"/>
      <c r="CD5" s="70"/>
      <c r="CE5" s="70"/>
      <c r="CF5" s="70"/>
      <c r="CG5" s="70"/>
      <c r="CH5" s="70"/>
      <c r="CI5" s="70"/>
      <c r="CJ5" s="70"/>
      <c r="CK5" s="70"/>
      <c r="CL5" s="70"/>
      <c r="CM5" s="70"/>
      <c r="CN5" s="70"/>
      <c r="CO5" s="70"/>
      <c r="CP5" s="8"/>
      <c r="CQ5" s="8"/>
      <c r="CR5" s="8"/>
      <c r="CS5" s="8"/>
      <c r="CT5" s="8"/>
      <c r="CU5" s="8"/>
      <c r="CV5" s="8"/>
      <c r="CW5" s="8"/>
    </row>
    <row r="6" spans="1:113" ht="7.5" hidden="1" customHeight="1" thickBot="1">
      <c r="A6" s="68"/>
      <c r="B6" s="1167"/>
      <c r="C6" s="1167"/>
      <c r="D6" s="1167"/>
      <c r="E6" s="1167"/>
      <c r="F6" s="1167"/>
      <c r="G6" s="1167"/>
      <c r="H6" s="68"/>
      <c r="I6" s="613"/>
      <c r="J6" s="1167"/>
      <c r="K6" s="1167"/>
      <c r="L6" s="1167"/>
      <c r="M6" s="1167"/>
      <c r="N6" s="68"/>
      <c r="O6" s="68"/>
      <c r="P6" s="1167"/>
      <c r="Q6" s="1167"/>
      <c r="R6" s="1167"/>
      <c r="S6" s="1167"/>
      <c r="T6" s="68"/>
      <c r="U6" s="68"/>
      <c r="V6" s="1167"/>
      <c r="W6" s="1167"/>
      <c r="X6" s="1167"/>
      <c r="Y6" s="1167"/>
      <c r="Z6" s="68"/>
      <c r="AA6" s="68"/>
      <c r="AB6" s="1167"/>
      <c r="AC6" s="1167"/>
      <c r="AD6" s="68"/>
      <c r="AE6" s="68"/>
      <c r="AF6" s="68"/>
      <c r="AG6" s="68"/>
      <c r="AH6" s="68"/>
      <c r="AI6" s="68"/>
      <c r="AJ6" s="1167"/>
      <c r="AK6" s="1167"/>
      <c r="AL6" s="68"/>
      <c r="AM6" s="68"/>
      <c r="AN6" s="1167"/>
      <c r="AO6" s="1167"/>
      <c r="AP6" s="1167"/>
      <c r="AQ6" s="1167"/>
      <c r="AR6" s="68"/>
      <c r="AS6" s="68"/>
      <c r="AT6" s="1167"/>
      <c r="AU6" s="1167"/>
      <c r="AV6" s="1167"/>
      <c r="AW6" s="1167"/>
      <c r="AX6" s="68"/>
      <c r="AY6" s="68"/>
      <c r="AZ6" s="1167"/>
      <c r="BA6" s="1167"/>
      <c r="BB6" s="1167"/>
      <c r="BC6" s="1167"/>
      <c r="BD6" s="68"/>
      <c r="BE6" s="68"/>
      <c r="BF6" s="1167"/>
      <c r="BG6" s="1167"/>
      <c r="BH6" s="68"/>
      <c r="BI6" s="68"/>
      <c r="BJ6" s="68"/>
      <c r="BK6" s="68"/>
      <c r="BL6" s="68"/>
      <c r="BM6" s="68"/>
      <c r="BN6" s="68"/>
      <c r="BO6" s="68"/>
      <c r="BP6" s="68"/>
      <c r="BQ6" s="68"/>
      <c r="BR6" s="68"/>
      <c r="BS6" s="68"/>
      <c r="BT6" s="1167"/>
      <c r="BU6" s="1167"/>
      <c r="BV6" s="68"/>
      <c r="BW6" s="68"/>
      <c r="BX6" s="1167"/>
      <c r="BY6" s="1167"/>
      <c r="BZ6" s="1167"/>
      <c r="CA6" s="1167"/>
      <c r="CB6" s="68"/>
      <c r="CC6" s="68"/>
      <c r="CD6" s="1167"/>
      <c r="CE6" s="1167"/>
      <c r="CF6" s="1167"/>
      <c r="CG6" s="1167"/>
      <c r="CH6" s="68"/>
      <c r="CI6" s="68"/>
      <c r="CJ6" s="1167"/>
      <c r="CK6" s="1167"/>
      <c r="CL6" s="1167"/>
      <c r="CM6" s="1167"/>
      <c r="CN6" s="68"/>
      <c r="CO6" s="68"/>
      <c r="CP6" s="1167"/>
      <c r="CQ6" s="1167"/>
      <c r="CR6" s="68"/>
      <c r="CS6" s="68"/>
      <c r="CT6" s="68"/>
      <c r="CU6" s="68"/>
      <c r="CV6" s="68"/>
      <c r="CW6" s="68"/>
      <c r="CX6" s="69"/>
    </row>
    <row r="7" spans="1:113" s="58" customFormat="1" ht="31.5" customHeight="1" thickTop="1">
      <c r="A7" s="1249" t="s">
        <v>13</v>
      </c>
      <c r="B7" s="1244" t="s">
        <v>11</v>
      </c>
      <c r="C7" s="1245"/>
      <c r="D7" s="1245"/>
      <c r="E7" s="1246"/>
      <c r="F7" s="1244" t="s">
        <v>45</v>
      </c>
      <c r="G7" s="1245"/>
      <c r="H7" s="1245"/>
      <c r="I7" s="1245"/>
      <c r="J7" s="1245"/>
      <c r="K7" s="1246"/>
      <c r="L7" s="1247" t="s">
        <v>46</v>
      </c>
      <c r="M7" s="1245"/>
      <c r="N7" s="1245"/>
      <c r="O7" s="1245"/>
      <c r="P7" s="1245"/>
      <c r="Q7" s="1248"/>
      <c r="R7" s="1244" t="s">
        <v>43</v>
      </c>
      <c r="S7" s="1245"/>
      <c r="T7" s="1245"/>
      <c r="U7" s="1245"/>
      <c r="V7" s="1245"/>
      <c r="W7" s="1246"/>
      <c r="X7" s="1244" t="s">
        <v>78</v>
      </c>
      <c r="Y7" s="1245"/>
      <c r="Z7" s="1245"/>
      <c r="AA7" s="1245"/>
      <c r="AB7" s="1245"/>
      <c r="AC7" s="1246"/>
      <c r="AD7" s="1244" t="s">
        <v>134</v>
      </c>
      <c r="AE7" s="1245"/>
      <c r="AF7" s="1245"/>
      <c r="AG7" s="1245"/>
      <c r="AH7" s="1245"/>
      <c r="AI7" s="1246"/>
      <c r="AJ7" s="1252" t="s">
        <v>12</v>
      </c>
      <c r="AK7" s="1253"/>
      <c r="AL7" s="1253"/>
      <c r="AM7" s="1253"/>
      <c r="AN7" s="1253"/>
      <c r="AO7" s="1254"/>
      <c r="AP7" s="1244" t="s">
        <v>172</v>
      </c>
      <c r="AQ7" s="1245"/>
      <c r="AR7" s="1245"/>
      <c r="AS7" s="1245"/>
      <c r="AT7" s="1245"/>
      <c r="AU7" s="1246"/>
      <c r="AV7" s="1244" t="s">
        <v>46</v>
      </c>
      <c r="AW7" s="1245"/>
      <c r="AX7" s="1245"/>
      <c r="AY7" s="1245"/>
      <c r="AZ7" s="1245"/>
      <c r="BA7" s="1246"/>
      <c r="BB7" s="1247" t="s">
        <v>44</v>
      </c>
      <c r="BC7" s="1245"/>
      <c r="BD7" s="1245"/>
      <c r="BE7" s="1245"/>
      <c r="BF7" s="1245"/>
      <c r="BG7" s="1248"/>
      <c r="BH7" s="1244" t="s">
        <v>132</v>
      </c>
      <c r="BI7" s="1245"/>
      <c r="BJ7" s="1245"/>
      <c r="BK7" s="1245"/>
      <c r="BL7" s="1245"/>
      <c r="BM7" s="1246"/>
      <c r="BN7" s="1247" t="s">
        <v>79</v>
      </c>
      <c r="BO7" s="1245"/>
      <c r="BP7" s="1245"/>
      <c r="BQ7" s="1245"/>
      <c r="BR7" s="1245"/>
      <c r="BS7" s="1248"/>
      <c r="BT7" s="1244" t="s">
        <v>85</v>
      </c>
      <c r="BU7" s="1245"/>
      <c r="BV7" s="1245"/>
      <c r="BW7" s="1245"/>
      <c r="BX7" s="1245"/>
      <c r="BY7" s="1246"/>
      <c r="BZ7" s="1244" t="s">
        <v>201</v>
      </c>
      <c r="CA7" s="1245"/>
      <c r="CB7" s="1245"/>
      <c r="CC7" s="1245"/>
      <c r="CD7" s="1245"/>
      <c r="CE7" s="1246"/>
      <c r="CF7" s="1244" t="s">
        <v>52</v>
      </c>
      <c r="CG7" s="1245"/>
      <c r="CH7" s="1245"/>
      <c r="CI7" s="1245"/>
      <c r="CJ7" s="1245"/>
      <c r="CK7" s="1246"/>
      <c r="CL7" s="1247" t="s">
        <v>47</v>
      </c>
      <c r="CM7" s="1245"/>
      <c r="CN7" s="1245"/>
      <c r="CO7" s="1245"/>
      <c r="CP7" s="1245"/>
      <c r="CQ7" s="1248"/>
      <c r="CR7" s="1244" t="s">
        <v>169</v>
      </c>
      <c r="CS7" s="1245"/>
      <c r="CT7" s="1245"/>
      <c r="CU7" s="1245"/>
      <c r="CV7" s="1245"/>
      <c r="CW7" s="1246"/>
      <c r="CX7" s="1244" t="s">
        <v>544</v>
      </c>
      <c r="CY7" s="1245"/>
      <c r="CZ7" s="1245"/>
      <c r="DA7" s="1245"/>
      <c r="DB7" s="1245"/>
      <c r="DC7" s="1246"/>
      <c r="DD7" s="1244" t="s">
        <v>545</v>
      </c>
      <c r="DE7" s="1246"/>
    </row>
    <row r="8" spans="1:113" s="1" customFormat="1" ht="14.25">
      <c r="A8" s="1250"/>
      <c r="B8" s="1240" t="s">
        <v>54</v>
      </c>
      <c r="C8" s="1239"/>
      <c r="D8" s="1235" t="s">
        <v>130</v>
      </c>
      <c r="E8" s="1241"/>
      <c r="F8" s="1240" t="s">
        <v>54</v>
      </c>
      <c r="G8" s="1235"/>
      <c r="H8" s="1235" t="s">
        <v>130</v>
      </c>
      <c r="I8" s="1235"/>
      <c r="J8" s="1238" t="s">
        <v>171</v>
      </c>
      <c r="K8" s="1241"/>
      <c r="L8" s="1238" t="s">
        <v>54</v>
      </c>
      <c r="M8" s="1239"/>
      <c r="N8" s="1235" t="s">
        <v>130</v>
      </c>
      <c r="O8" s="1235"/>
      <c r="P8" s="1238" t="s">
        <v>153</v>
      </c>
      <c r="Q8" s="1241"/>
      <c r="R8" s="1240" t="s">
        <v>54</v>
      </c>
      <c r="S8" s="1235"/>
      <c r="T8" s="1235" t="s">
        <v>130</v>
      </c>
      <c r="U8" s="1235"/>
      <c r="V8" s="1238" t="s">
        <v>153</v>
      </c>
      <c r="W8" s="1241"/>
      <c r="X8" s="1240" t="s">
        <v>54</v>
      </c>
      <c r="Y8" s="1239"/>
      <c r="Z8" s="1235" t="s">
        <v>130</v>
      </c>
      <c r="AA8" s="1235"/>
      <c r="AB8" s="1238" t="s">
        <v>153</v>
      </c>
      <c r="AC8" s="1241"/>
      <c r="AD8" s="1240" t="s">
        <v>54</v>
      </c>
      <c r="AE8" s="1239"/>
      <c r="AF8" s="1235" t="s">
        <v>130</v>
      </c>
      <c r="AG8" s="1235"/>
      <c r="AH8" s="1238" t="s">
        <v>153</v>
      </c>
      <c r="AI8" s="1241"/>
      <c r="AJ8" s="1242" t="s">
        <v>54</v>
      </c>
      <c r="AK8" s="1238"/>
      <c r="AL8" s="1235" t="s">
        <v>130</v>
      </c>
      <c r="AM8" s="1235"/>
      <c r="AN8" s="1238" t="s">
        <v>154</v>
      </c>
      <c r="AO8" s="1241"/>
      <c r="AP8" s="1240" t="s">
        <v>54</v>
      </c>
      <c r="AQ8" s="1239"/>
      <c r="AR8" s="1235" t="s">
        <v>130</v>
      </c>
      <c r="AS8" s="1235"/>
      <c r="AT8" s="1238" t="s">
        <v>155</v>
      </c>
      <c r="AU8" s="1241"/>
      <c r="AV8" s="1240" t="s">
        <v>54</v>
      </c>
      <c r="AW8" s="1235"/>
      <c r="AX8" s="1235" t="s">
        <v>130</v>
      </c>
      <c r="AY8" s="1235"/>
      <c r="AZ8" s="1238" t="s">
        <v>177</v>
      </c>
      <c r="BA8" s="1241"/>
      <c r="BB8" s="1238" t="s">
        <v>54</v>
      </c>
      <c r="BC8" s="1239"/>
      <c r="BD8" s="1235" t="s">
        <v>130</v>
      </c>
      <c r="BE8" s="1235"/>
      <c r="BF8" s="1238" t="s">
        <v>173</v>
      </c>
      <c r="BG8" s="1241"/>
      <c r="BH8" s="1238" t="s">
        <v>54</v>
      </c>
      <c r="BI8" s="1239"/>
      <c r="BJ8" s="1235" t="s">
        <v>130</v>
      </c>
      <c r="BK8" s="1235"/>
      <c r="BL8" s="1236" t="s">
        <v>457</v>
      </c>
      <c r="BM8" s="1237"/>
      <c r="BN8" s="1238" t="s">
        <v>54</v>
      </c>
      <c r="BO8" s="1239"/>
      <c r="BP8" s="1235" t="s">
        <v>130</v>
      </c>
      <c r="BQ8" s="1235"/>
      <c r="BR8" s="1236" t="s">
        <v>55</v>
      </c>
      <c r="BS8" s="1237"/>
      <c r="BT8" s="1240" t="s">
        <v>54</v>
      </c>
      <c r="BU8" s="1235"/>
      <c r="BV8" s="1235" t="s">
        <v>130</v>
      </c>
      <c r="BW8" s="1235"/>
      <c r="BX8" s="1236" t="s">
        <v>175</v>
      </c>
      <c r="BY8" s="1237"/>
      <c r="BZ8" s="1240" t="s">
        <v>54</v>
      </c>
      <c r="CA8" s="1239"/>
      <c r="CB8" s="1235" t="s">
        <v>130</v>
      </c>
      <c r="CC8" s="1235"/>
      <c r="CD8" s="1236" t="s">
        <v>178</v>
      </c>
      <c r="CE8" s="1237"/>
      <c r="CF8" s="1240" t="s">
        <v>54</v>
      </c>
      <c r="CG8" s="1235"/>
      <c r="CH8" s="1235" t="s">
        <v>130</v>
      </c>
      <c r="CI8" s="1235"/>
      <c r="CJ8" s="1236" t="s">
        <v>179</v>
      </c>
      <c r="CK8" s="1237"/>
      <c r="CL8" s="1238" t="s">
        <v>54</v>
      </c>
      <c r="CM8" s="1239"/>
      <c r="CN8" s="1235" t="s">
        <v>130</v>
      </c>
      <c r="CO8" s="1235"/>
      <c r="CP8" s="1236" t="s">
        <v>179</v>
      </c>
      <c r="CQ8" s="1237"/>
      <c r="CR8" s="1240" t="s">
        <v>54</v>
      </c>
      <c r="CS8" s="1235"/>
      <c r="CT8" s="1235" t="s">
        <v>130</v>
      </c>
      <c r="CU8" s="1235"/>
      <c r="CV8" s="1236" t="s">
        <v>179</v>
      </c>
      <c r="CW8" s="1237"/>
      <c r="CX8" s="1240" t="s">
        <v>54</v>
      </c>
      <c r="CY8" s="1235"/>
      <c r="CZ8" s="1235" t="s">
        <v>130</v>
      </c>
      <c r="DA8" s="1235"/>
      <c r="DB8" s="1236" t="s">
        <v>170</v>
      </c>
      <c r="DC8" s="1237"/>
      <c r="DD8" s="1242" t="s">
        <v>55</v>
      </c>
      <c r="DE8" s="1243"/>
    </row>
    <row r="9" spans="1:113" s="190" customFormat="1" ht="15" customHeight="1">
      <c r="A9" s="1250"/>
      <c r="B9" s="749">
        <v>41639</v>
      </c>
      <c r="C9" s="750">
        <v>42004</v>
      </c>
      <c r="D9" s="1230" t="s">
        <v>54</v>
      </c>
      <c r="E9" s="1231" t="s">
        <v>55</v>
      </c>
      <c r="F9" s="749">
        <v>41639</v>
      </c>
      <c r="G9" s="751">
        <v>42004</v>
      </c>
      <c r="H9" s="1230" t="s">
        <v>54</v>
      </c>
      <c r="I9" s="1233" t="s">
        <v>55</v>
      </c>
      <c r="J9" s="751">
        <v>41639</v>
      </c>
      <c r="K9" s="752">
        <v>42004</v>
      </c>
      <c r="L9" s="749">
        <v>41639</v>
      </c>
      <c r="M9" s="750">
        <v>42004</v>
      </c>
      <c r="N9" s="1230" t="s">
        <v>54</v>
      </c>
      <c r="O9" s="1230" t="s">
        <v>55</v>
      </c>
      <c r="P9" s="751">
        <v>41639</v>
      </c>
      <c r="Q9" s="752">
        <v>42004</v>
      </c>
      <c r="R9" s="749">
        <v>41639</v>
      </c>
      <c r="S9" s="750">
        <v>42004</v>
      </c>
      <c r="T9" s="1230" t="s">
        <v>54</v>
      </c>
      <c r="U9" s="1230" t="s">
        <v>55</v>
      </c>
      <c r="V9" s="751">
        <v>41639</v>
      </c>
      <c r="W9" s="752">
        <v>42004</v>
      </c>
      <c r="X9" s="749">
        <v>41639</v>
      </c>
      <c r="Y9" s="750">
        <v>42004</v>
      </c>
      <c r="Z9" s="1207" t="s">
        <v>54</v>
      </c>
      <c r="AA9" s="1207" t="s">
        <v>55</v>
      </c>
      <c r="AB9" s="751">
        <v>41639</v>
      </c>
      <c r="AC9" s="752">
        <v>42004</v>
      </c>
      <c r="AD9" s="749">
        <v>41639</v>
      </c>
      <c r="AE9" s="750">
        <v>42004</v>
      </c>
      <c r="AF9" s="1207" t="s">
        <v>54</v>
      </c>
      <c r="AG9" s="1207" t="s">
        <v>55</v>
      </c>
      <c r="AH9" s="751">
        <v>41639</v>
      </c>
      <c r="AI9" s="752">
        <v>42004</v>
      </c>
      <c r="AJ9" s="749">
        <v>41639</v>
      </c>
      <c r="AK9" s="750">
        <v>42004</v>
      </c>
      <c r="AL9" s="1207" t="s">
        <v>54</v>
      </c>
      <c r="AM9" s="1207" t="s">
        <v>55</v>
      </c>
      <c r="AN9" s="751">
        <v>41639</v>
      </c>
      <c r="AO9" s="752">
        <v>42004</v>
      </c>
      <c r="AP9" s="749">
        <v>41639</v>
      </c>
      <c r="AQ9" s="750">
        <v>42004</v>
      </c>
      <c r="AR9" s="1207" t="s">
        <v>54</v>
      </c>
      <c r="AS9" s="1207" t="s">
        <v>55</v>
      </c>
      <c r="AT9" s="751">
        <v>41639</v>
      </c>
      <c r="AU9" s="752">
        <v>42004</v>
      </c>
      <c r="AV9" s="749">
        <v>41639</v>
      </c>
      <c r="AW9" s="750">
        <v>42004</v>
      </c>
      <c r="AX9" s="1207" t="s">
        <v>54</v>
      </c>
      <c r="AY9" s="1207" t="s">
        <v>55</v>
      </c>
      <c r="AZ9" s="751">
        <v>41639</v>
      </c>
      <c r="BA9" s="752">
        <v>42004</v>
      </c>
      <c r="BB9" s="749">
        <v>41639</v>
      </c>
      <c r="BC9" s="750">
        <v>42004</v>
      </c>
      <c r="BD9" s="1207" t="s">
        <v>54</v>
      </c>
      <c r="BE9" s="1207" t="s">
        <v>55</v>
      </c>
      <c r="BF9" s="751">
        <v>41639</v>
      </c>
      <c r="BG9" s="752">
        <v>42004</v>
      </c>
      <c r="BH9" s="749">
        <v>41639</v>
      </c>
      <c r="BI9" s="750">
        <v>42004</v>
      </c>
      <c r="BJ9" s="1207" t="s">
        <v>54</v>
      </c>
      <c r="BK9" s="1207" t="s">
        <v>55</v>
      </c>
      <c r="BL9" s="751">
        <v>41639</v>
      </c>
      <c r="BM9" s="752">
        <v>42004</v>
      </c>
      <c r="BN9" s="749">
        <v>41639</v>
      </c>
      <c r="BO9" s="750">
        <v>42004</v>
      </c>
      <c r="BP9" s="1207" t="s">
        <v>54</v>
      </c>
      <c r="BQ9" s="1207" t="s">
        <v>55</v>
      </c>
      <c r="BR9" s="751">
        <v>41639</v>
      </c>
      <c r="BS9" s="752">
        <v>42004</v>
      </c>
      <c r="BT9" s="749">
        <v>41639</v>
      </c>
      <c r="BU9" s="750">
        <v>42004</v>
      </c>
      <c r="BV9" s="1207" t="s">
        <v>54</v>
      </c>
      <c r="BW9" s="1207" t="s">
        <v>55</v>
      </c>
      <c r="BX9" s="751">
        <v>41639</v>
      </c>
      <c r="BY9" s="752">
        <v>42004</v>
      </c>
      <c r="BZ9" s="749">
        <v>41639</v>
      </c>
      <c r="CA9" s="750">
        <v>42004</v>
      </c>
      <c r="CB9" s="1207" t="s">
        <v>54</v>
      </c>
      <c r="CC9" s="1207" t="s">
        <v>55</v>
      </c>
      <c r="CD9" s="751">
        <v>41639</v>
      </c>
      <c r="CE9" s="752">
        <v>42004</v>
      </c>
      <c r="CF9" s="749">
        <v>41639</v>
      </c>
      <c r="CG9" s="750">
        <v>42004</v>
      </c>
      <c r="CH9" s="1207" t="s">
        <v>54</v>
      </c>
      <c r="CI9" s="1207" t="s">
        <v>55</v>
      </c>
      <c r="CJ9" s="751">
        <v>41639</v>
      </c>
      <c r="CK9" s="752">
        <v>42004</v>
      </c>
      <c r="CL9" s="749">
        <v>41639</v>
      </c>
      <c r="CM9" s="750">
        <v>42004</v>
      </c>
      <c r="CN9" s="1207" t="s">
        <v>54</v>
      </c>
      <c r="CO9" s="1207" t="s">
        <v>55</v>
      </c>
      <c r="CP9" s="751">
        <v>41639</v>
      </c>
      <c r="CQ9" s="752">
        <v>42004</v>
      </c>
      <c r="CR9" s="749">
        <v>41639</v>
      </c>
      <c r="CS9" s="750">
        <v>42004</v>
      </c>
      <c r="CT9" s="1207" t="s">
        <v>54</v>
      </c>
      <c r="CU9" s="1207" t="s">
        <v>55</v>
      </c>
      <c r="CV9" s="751">
        <v>41639</v>
      </c>
      <c r="CW9" s="752">
        <v>42004</v>
      </c>
      <c r="CX9" s="749">
        <v>41639</v>
      </c>
      <c r="CY9" s="750">
        <v>42004</v>
      </c>
      <c r="CZ9" s="1207" t="s">
        <v>54</v>
      </c>
      <c r="DA9" s="1207" t="s">
        <v>55</v>
      </c>
      <c r="DB9" s="751">
        <v>41639</v>
      </c>
      <c r="DC9" s="752">
        <v>42004</v>
      </c>
      <c r="DD9" s="751">
        <v>41639</v>
      </c>
      <c r="DE9" s="752">
        <v>42004</v>
      </c>
    </row>
    <row r="10" spans="1:113" s="159" customFormat="1" ht="15.75" customHeight="1" thickBot="1">
      <c r="A10" s="1251"/>
      <c r="B10" s="1220">
        <v>1</v>
      </c>
      <c r="C10" s="1221"/>
      <c r="D10" s="1230"/>
      <c r="E10" s="1231"/>
      <c r="F10" s="1222">
        <v>2</v>
      </c>
      <c r="G10" s="1223"/>
      <c r="H10" s="1232"/>
      <c r="I10" s="1234"/>
      <c r="J10" s="1224" t="s">
        <v>56</v>
      </c>
      <c r="K10" s="1225"/>
      <c r="L10" s="1226">
        <v>3</v>
      </c>
      <c r="M10" s="1227"/>
      <c r="N10" s="1232"/>
      <c r="O10" s="1232"/>
      <c r="P10" s="1228" t="s">
        <v>61</v>
      </c>
      <c r="Q10" s="1229"/>
      <c r="R10" s="1222">
        <v>4</v>
      </c>
      <c r="S10" s="1223"/>
      <c r="T10" s="1232"/>
      <c r="U10" s="1232"/>
      <c r="V10" s="1224" t="s">
        <v>62</v>
      </c>
      <c r="W10" s="1225"/>
      <c r="X10" s="1211">
        <v>5</v>
      </c>
      <c r="Y10" s="1215"/>
      <c r="Z10" s="1208"/>
      <c r="AA10" s="1208"/>
      <c r="AB10" s="1209" t="s">
        <v>81</v>
      </c>
      <c r="AC10" s="1214"/>
      <c r="AD10" s="1211">
        <v>6</v>
      </c>
      <c r="AE10" s="1215"/>
      <c r="AF10" s="1208"/>
      <c r="AG10" s="1208"/>
      <c r="AH10" s="1209" t="s">
        <v>135</v>
      </c>
      <c r="AI10" s="1214"/>
      <c r="AJ10" s="1219">
        <v>7</v>
      </c>
      <c r="AK10" s="1218"/>
      <c r="AL10" s="1208"/>
      <c r="AM10" s="1208"/>
      <c r="AN10" s="1209" t="s">
        <v>136</v>
      </c>
      <c r="AO10" s="1214"/>
      <c r="AP10" s="1211">
        <v>8</v>
      </c>
      <c r="AQ10" s="1215"/>
      <c r="AR10" s="1208"/>
      <c r="AS10" s="1208"/>
      <c r="AT10" s="1209" t="s">
        <v>137</v>
      </c>
      <c r="AU10" s="1214"/>
      <c r="AV10" s="1211">
        <v>9</v>
      </c>
      <c r="AW10" s="1212"/>
      <c r="AX10" s="1208"/>
      <c r="AY10" s="1208"/>
      <c r="AZ10" s="1213" t="s">
        <v>138</v>
      </c>
      <c r="BA10" s="1214"/>
      <c r="BB10" s="1218">
        <v>10</v>
      </c>
      <c r="BC10" s="1215"/>
      <c r="BD10" s="1208"/>
      <c r="BE10" s="1208"/>
      <c r="BF10" s="1209" t="s">
        <v>139</v>
      </c>
      <c r="BG10" s="1210"/>
      <c r="BH10" s="1211">
        <v>11</v>
      </c>
      <c r="BI10" s="1212"/>
      <c r="BJ10" s="1208"/>
      <c r="BK10" s="1208"/>
      <c r="BL10" s="1209" t="s">
        <v>157</v>
      </c>
      <c r="BM10" s="1210"/>
      <c r="BN10" s="1211">
        <v>12</v>
      </c>
      <c r="BO10" s="1212"/>
      <c r="BP10" s="1208"/>
      <c r="BQ10" s="1208"/>
      <c r="BR10" s="1209" t="s">
        <v>203</v>
      </c>
      <c r="BS10" s="1210"/>
      <c r="BT10" s="1211">
        <v>13</v>
      </c>
      <c r="BU10" s="1212"/>
      <c r="BV10" s="1208"/>
      <c r="BW10" s="1208"/>
      <c r="BX10" s="1213" t="s">
        <v>65</v>
      </c>
      <c r="BY10" s="1214"/>
      <c r="BZ10" s="1211">
        <v>14</v>
      </c>
      <c r="CA10" s="1215"/>
      <c r="CB10" s="1208"/>
      <c r="CC10" s="1208"/>
      <c r="CD10" s="1209" t="s">
        <v>162</v>
      </c>
      <c r="CE10" s="1214"/>
      <c r="CF10" s="1211">
        <v>15</v>
      </c>
      <c r="CG10" s="1212"/>
      <c r="CH10" s="1208"/>
      <c r="CI10" s="1208"/>
      <c r="CJ10" s="1213" t="s">
        <v>163</v>
      </c>
      <c r="CK10" s="1214"/>
      <c r="CL10" s="1218">
        <v>16</v>
      </c>
      <c r="CM10" s="1215"/>
      <c r="CN10" s="1208"/>
      <c r="CO10" s="1208"/>
      <c r="CP10" s="1209" t="s">
        <v>164</v>
      </c>
      <c r="CQ10" s="1210"/>
      <c r="CR10" s="1211">
        <v>17</v>
      </c>
      <c r="CS10" s="1212"/>
      <c r="CT10" s="1208"/>
      <c r="CU10" s="1208"/>
      <c r="CV10" s="1213" t="s">
        <v>174</v>
      </c>
      <c r="CW10" s="1214"/>
      <c r="CX10" s="1211">
        <v>18</v>
      </c>
      <c r="CY10" s="1212"/>
      <c r="CZ10" s="1208"/>
      <c r="DA10" s="1208"/>
      <c r="DB10" s="1213" t="s">
        <v>167</v>
      </c>
      <c r="DC10" s="1214"/>
      <c r="DD10" s="1216">
        <v>19</v>
      </c>
      <c r="DE10" s="1217"/>
    </row>
    <row r="11" spans="1:113" s="614" customFormat="1" ht="19.5" customHeight="1">
      <c r="A11" s="819" t="s">
        <v>546</v>
      </c>
      <c r="B11" s="820">
        <v>2190335.5799999996</v>
      </c>
      <c r="C11" s="821">
        <v>2381450.5099999988</v>
      </c>
      <c r="D11" s="822">
        <v>191114.92999999993</v>
      </c>
      <c r="E11" s="823">
        <v>8.7253721185499469E-2</v>
      </c>
      <c r="F11" s="820">
        <v>2058962.2600000002</v>
      </c>
      <c r="G11" s="821">
        <v>2253571.5099999993</v>
      </c>
      <c r="H11" s="824">
        <v>194609.25000000003</v>
      </c>
      <c r="I11" s="825">
        <v>9.4518123901891751E-2</v>
      </c>
      <c r="J11" s="826">
        <v>0.94002137334590552</v>
      </c>
      <c r="K11" s="823">
        <v>0.94630205437273618</v>
      </c>
      <c r="L11" s="820">
        <v>32205</v>
      </c>
      <c r="M11" s="821">
        <v>56579.19</v>
      </c>
      <c r="N11" s="824">
        <v>24374.190000000006</v>
      </c>
      <c r="O11" s="825">
        <v>0.75684489986027026</v>
      </c>
      <c r="P11" s="826">
        <v>1.5641374601980319E-2</v>
      </c>
      <c r="Q11" s="823">
        <v>2.5106454243380108E-2</v>
      </c>
      <c r="R11" s="820">
        <v>2026757.2800000003</v>
      </c>
      <c r="S11" s="821">
        <v>2196992.3000000007</v>
      </c>
      <c r="T11" s="822">
        <v>170235.02000000002</v>
      </c>
      <c r="U11" s="825">
        <v>8.3993787356718141E-2</v>
      </c>
      <c r="V11" s="825">
        <v>0.98435863511165089</v>
      </c>
      <c r="W11" s="827">
        <v>0.9748935368818189</v>
      </c>
      <c r="X11" s="820">
        <v>23172.799999999999</v>
      </c>
      <c r="Y11" s="821">
        <v>16086.66</v>
      </c>
      <c r="Z11" s="822">
        <v>-7086.14</v>
      </c>
      <c r="AA11" s="825">
        <v>-0.30579558793067735</v>
      </c>
      <c r="AB11" s="825">
        <v>1.1254601626355209E-2</v>
      </c>
      <c r="AC11" s="827">
        <v>7.1382957801059549E-3</v>
      </c>
      <c r="AD11" s="820">
        <v>2003584.4999999998</v>
      </c>
      <c r="AE11" s="821">
        <v>2180905.64</v>
      </c>
      <c r="AF11" s="822">
        <v>177321.13999999996</v>
      </c>
      <c r="AG11" s="825">
        <v>8.8501952375854565E-2</v>
      </c>
      <c r="AH11" s="825">
        <v>0.97310404319892663</v>
      </c>
      <c r="AI11" s="827">
        <v>0.96775524110171274</v>
      </c>
      <c r="AJ11" s="820">
        <v>1319279.3199999998</v>
      </c>
      <c r="AK11" s="821">
        <v>1408233.1299999997</v>
      </c>
      <c r="AL11" s="822">
        <v>88953.809999999954</v>
      </c>
      <c r="AM11" s="825">
        <v>6.7426062586958338E-2</v>
      </c>
      <c r="AN11" s="825">
        <v>0.60231835342783413</v>
      </c>
      <c r="AO11" s="827">
        <v>0.59133419908860518</v>
      </c>
      <c r="AP11" s="820">
        <v>1249559.1000000003</v>
      </c>
      <c r="AQ11" s="821">
        <v>1330760.47</v>
      </c>
      <c r="AR11" s="822">
        <v>81201.37000000001</v>
      </c>
      <c r="AS11" s="825">
        <v>6.498401716253327E-2</v>
      </c>
      <c r="AT11" s="825">
        <v>0.60688781153278648</v>
      </c>
      <c r="AU11" s="827">
        <v>0.59051175615900486</v>
      </c>
      <c r="AV11" s="820">
        <v>33995.68</v>
      </c>
      <c r="AW11" s="821">
        <v>77654.62</v>
      </c>
      <c r="AX11" s="822">
        <v>43658.940000000024</v>
      </c>
      <c r="AY11" s="825">
        <v>1.2842496458373533</v>
      </c>
      <c r="AZ11" s="825">
        <v>2.7206140149753616E-2</v>
      </c>
      <c r="BA11" s="827">
        <v>5.835356681431933E-2</v>
      </c>
      <c r="BB11" s="820">
        <v>1283554.7799999998</v>
      </c>
      <c r="BC11" s="821">
        <v>1408415.1300000004</v>
      </c>
      <c r="BD11" s="822">
        <v>124860.34999999995</v>
      </c>
      <c r="BE11" s="825">
        <v>9.7276993507048118E-2</v>
      </c>
      <c r="BF11" s="825">
        <v>0.63330463527433323</v>
      </c>
      <c r="BG11" s="827">
        <v>0.64106511889003881</v>
      </c>
      <c r="BH11" s="820">
        <v>1278834.9599999995</v>
      </c>
      <c r="BI11" s="821">
        <v>1404481.1500000001</v>
      </c>
      <c r="BJ11" s="822">
        <v>125646.18999999997</v>
      </c>
      <c r="BK11" s="825">
        <v>9.8250512325687975E-2</v>
      </c>
      <c r="BL11" s="825">
        <v>0.63827353425822553</v>
      </c>
      <c r="BM11" s="827">
        <v>0.64398987477514158</v>
      </c>
      <c r="BN11" s="820">
        <v>290032.99999999994</v>
      </c>
      <c r="BO11" s="821">
        <v>336436.57</v>
      </c>
      <c r="BP11" s="822">
        <v>46403.570000000014</v>
      </c>
      <c r="BQ11" s="825">
        <v>0.15999410411918669</v>
      </c>
      <c r="BR11" s="825">
        <v>0.13241486950597769</v>
      </c>
      <c r="BS11" s="827">
        <v>0.14127380291434238</v>
      </c>
      <c r="BT11" s="820">
        <v>255191.99000000005</v>
      </c>
      <c r="BU11" s="821">
        <v>303591.14000000013</v>
      </c>
      <c r="BV11" s="822">
        <v>48399.15</v>
      </c>
      <c r="BW11" s="825">
        <v>0.18965779450992984</v>
      </c>
      <c r="BX11" s="825">
        <v>0.12736772020346537</v>
      </c>
      <c r="BY11" s="827">
        <v>0.13920416107502942</v>
      </c>
      <c r="BZ11" s="820">
        <v>-34689.159999999996</v>
      </c>
      <c r="CA11" s="821">
        <v>-38044.799999999996</v>
      </c>
      <c r="CB11" s="822">
        <v>-3355.6399999999994</v>
      </c>
      <c r="CC11" s="825">
        <v>-9.6734541856879783E-2</v>
      </c>
      <c r="CD11" s="825">
        <v>-1.7313549790388176E-2</v>
      </c>
      <c r="CE11" s="827">
        <v>-1.7444496131432809E-2</v>
      </c>
      <c r="CF11" s="820">
        <v>166357.25</v>
      </c>
      <c r="CG11" s="821">
        <v>177113.17000000004</v>
      </c>
      <c r="CH11" s="822">
        <v>10755.92</v>
      </c>
      <c r="CI11" s="825">
        <v>6.4655553034208266E-2</v>
      </c>
      <c r="CJ11" s="825">
        <v>8.3029814814398903E-2</v>
      </c>
      <c r="CK11" s="827">
        <v>8.1210835880088802E-2</v>
      </c>
      <c r="CL11" s="820">
        <v>472029.35</v>
      </c>
      <c r="CM11" s="821">
        <v>538786.49000000011</v>
      </c>
      <c r="CN11" s="822">
        <v>66757.140000000014</v>
      </c>
      <c r="CO11" s="825">
        <v>0.14142582447468602</v>
      </c>
      <c r="CP11" s="825">
        <v>0.23559243445934025</v>
      </c>
      <c r="CQ11" s="827">
        <v>0.24704713496912231</v>
      </c>
      <c r="CR11" s="820">
        <v>18198.23</v>
      </c>
      <c r="CS11" s="821">
        <v>16807.91</v>
      </c>
      <c r="CT11" s="822">
        <v>-1390.32</v>
      </c>
      <c r="CU11" s="825">
        <v>-7.6398638768715402E-2</v>
      </c>
      <c r="CV11" s="825">
        <v>9.0828362866652249E-3</v>
      </c>
      <c r="CW11" s="827">
        <v>7.7068487933297279E-3</v>
      </c>
      <c r="CX11" s="820">
        <v>-152338.15000000002</v>
      </c>
      <c r="CY11" s="821">
        <v>-221829.44</v>
      </c>
      <c r="CZ11" s="822">
        <v>-69491.289999999994</v>
      </c>
      <c r="DA11" s="825">
        <v>-0.45616472301915162</v>
      </c>
      <c r="DB11" s="825">
        <v>-6.955014171846674E-2</v>
      </c>
      <c r="DC11" s="827">
        <v>-9.3148876732273608E-2</v>
      </c>
      <c r="DD11" s="828">
        <v>1.0760327902317073</v>
      </c>
      <c r="DE11" s="823">
        <v>1.1017143639465299</v>
      </c>
    </row>
    <row r="12" spans="1:113" s="614" customFormat="1" ht="19.5" customHeight="1">
      <c r="A12" s="819" t="s">
        <v>93</v>
      </c>
      <c r="B12" s="820">
        <v>674866.37000000011</v>
      </c>
      <c r="C12" s="821">
        <v>704307.84</v>
      </c>
      <c r="D12" s="822">
        <v>29441.469999999998</v>
      </c>
      <c r="E12" s="823">
        <v>4.3625629174557701E-2</v>
      </c>
      <c r="F12" s="820">
        <v>257908.15000000005</v>
      </c>
      <c r="G12" s="821">
        <v>285617.33999999997</v>
      </c>
      <c r="H12" s="824">
        <v>27709.190000000006</v>
      </c>
      <c r="I12" s="825">
        <v>0.10743821007595111</v>
      </c>
      <c r="J12" s="826">
        <v>0.38216180486219814</v>
      </c>
      <c r="K12" s="823">
        <v>0.40552912203845409</v>
      </c>
      <c r="L12" s="820">
        <v>-4197.24</v>
      </c>
      <c r="M12" s="821">
        <v>26786.670000000006</v>
      </c>
      <c r="N12" s="824">
        <v>30983.909999999996</v>
      </c>
      <c r="O12" s="825">
        <v>7.3819724390313644</v>
      </c>
      <c r="P12" s="826">
        <v>-1.6274165822212285E-2</v>
      </c>
      <c r="Q12" s="823">
        <v>9.3785167245097958E-2</v>
      </c>
      <c r="R12" s="820">
        <v>262105.38000000003</v>
      </c>
      <c r="S12" s="821">
        <v>258830.68000000005</v>
      </c>
      <c r="T12" s="822">
        <v>-3274.6999999999953</v>
      </c>
      <c r="U12" s="825">
        <v>-1.2493829771826821E-2</v>
      </c>
      <c r="V12" s="825">
        <v>1.0162741270487186</v>
      </c>
      <c r="W12" s="827">
        <v>0.90621486776678228</v>
      </c>
      <c r="X12" s="820">
        <v>81454.029999999984</v>
      </c>
      <c r="Y12" s="821">
        <v>90089.429999999978</v>
      </c>
      <c r="Z12" s="822">
        <v>8635.3999999999978</v>
      </c>
      <c r="AA12" s="825">
        <v>0.10601562623727759</v>
      </c>
      <c r="AB12" s="825">
        <v>0.3158257309821344</v>
      </c>
      <c r="AC12" s="827">
        <v>0.31542003017043707</v>
      </c>
      <c r="AD12" s="820">
        <v>180651.38000000003</v>
      </c>
      <c r="AE12" s="821">
        <v>168741.25</v>
      </c>
      <c r="AF12" s="822">
        <v>-11910.129999999997</v>
      </c>
      <c r="AG12" s="825">
        <v>-6.5928807186527064E-2</v>
      </c>
      <c r="AH12" s="825">
        <v>0.70044851238706496</v>
      </c>
      <c r="AI12" s="827">
        <v>0.59079483759634488</v>
      </c>
      <c r="AJ12" s="820">
        <v>315363.25999999989</v>
      </c>
      <c r="AK12" s="821">
        <v>306197.87000000011</v>
      </c>
      <c r="AL12" s="822">
        <v>-9165.389999999983</v>
      </c>
      <c r="AM12" s="825">
        <v>-2.9062960599785099E-2</v>
      </c>
      <c r="AN12" s="825">
        <v>0.46729734065723239</v>
      </c>
      <c r="AO12" s="827">
        <v>0.43475005190911992</v>
      </c>
      <c r="AP12" s="820">
        <v>87058.019999999975</v>
      </c>
      <c r="AQ12" s="821">
        <v>91658.580000000031</v>
      </c>
      <c r="AR12" s="822">
        <v>4600.5599999999995</v>
      </c>
      <c r="AS12" s="825">
        <v>5.2844758013105023E-2</v>
      </c>
      <c r="AT12" s="825">
        <v>0.33755435801466516</v>
      </c>
      <c r="AU12" s="827">
        <v>0.32091391930195851</v>
      </c>
      <c r="AV12" s="820">
        <v>844.35000000000025</v>
      </c>
      <c r="AW12" s="821">
        <v>5037.12</v>
      </c>
      <c r="AX12" s="822">
        <v>4192.7700000000004</v>
      </c>
      <c r="AY12" s="825">
        <v>4.9656777402735814</v>
      </c>
      <c r="AZ12" s="825">
        <v>9.698704381285039E-3</v>
      </c>
      <c r="BA12" s="827">
        <v>5.4955248052064504E-2</v>
      </c>
      <c r="BB12" s="820">
        <v>87902.379999999976</v>
      </c>
      <c r="BC12" s="821">
        <v>96695.69</v>
      </c>
      <c r="BD12" s="822">
        <v>8793.3099999999977</v>
      </c>
      <c r="BE12" s="825">
        <v>0.10003494785920505</v>
      </c>
      <c r="BF12" s="825">
        <v>0.33537037660196051</v>
      </c>
      <c r="BG12" s="827">
        <v>0.37358666291028553</v>
      </c>
      <c r="BH12" s="820">
        <v>80656.73</v>
      </c>
      <c r="BI12" s="821">
        <v>92150.01999999999</v>
      </c>
      <c r="BJ12" s="822">
        <v>11493.29</v>
      </c>
      <c r="BK12" s="825">
        <v>0.142496354612938</v>
      </c>
      <c r="BL12" s="825">
        <v>0.44647724252092613</v>
      </c>
      <c r="BM12" s="827">
        <v>0.54610250901898616</v>
      </c>
      <c r="BN12" s="820">
        <v>58666.500000000007</v>
      </c>
      <c r="BO12" s="821">
        <v>65947.570000000007</v>
      </c>
      <c r="BP12" s="822">
        <v>7281.0699999999979</v>
      </c>
      <c r="BQ12" s="825">
        <v>0.12410950031108041</v>
      </c>
      <c r="BR12" s="825">
        <v>8.6930543005128549E-2</v>
      </c>
      <c r="BS12" s="827">
        <v>9.3634581719266405E-2</v>
      </c>
      <c r="BT12" s="820">
        <v>-30444.16</v>
      </c>
      <c r="BU12" s="821">
        <v>-29545.45</v>
      </c>
      <c r="BV12" s="822">
        <v>898.70999999999754</v>
      </c>
      <c r="BW12" s="825">
        <v>2.9519947339653949E-2</v>
      </c>
      <c r="BX12" s="825">
        <v>-0.16852436997713494</v>
      </c>
      <c r="BY12" s="827">
        <v>-0.17509322705621774</v>
      </c>
      <c r="BZ12" s="820">
        <v>-10394.619999999999</v>
      </c>
      <c r="CA12" s="821">
        <v>-11505.39</v>
      </c>
      <c r="CB12" s="822">
        <v>-1110.77</v>
      </c>
      <c r="CC12" s="825">
        <v>-0.10686008723743634</v>
      </c>
      <c r="CD12" s="825">
        <v>-5.7539665625582249E-2</v>
      </c>
      <c r="CE12" s="827">
        <v>-6.8183624336076679E-2</v>
      </c>
      <c r="CF12" s="820">
        <v>38903.459999999992</v>
      </c>
      <c r="CG12" s="821">
        <v>41549.919999999998</v>
      </c>
      <c r="CH12" s="822">
        <v>2646.4600000000005</v>
      </c>
      <c r="CI12" s="825">
        <v>6.8026340073608027E-2</v>
      </c>
      <c r="CJ12" s="825">
        <v>0.21535102582665011</v>
      </c>
      <c r="CK12" s="827">
        <v>0.24623451586378553</v>
      </c>
      <c r="CL12" s="820">
        <v>106914</v>
      </c>
      <c r="CM12" s="821">
        <v>123027.31</v>
      </c>
      <c r="CN12" s="822">
        <v>16113.310000000005</v>
      </c>
      <c r="CO12" s="825">
        <v>0.15071281590811303</v>
      </c>
      <c r="CP12" s="825">
        <v>0.59182498356779767</v>
      </c>
      <c r="CQ12" s="827">
        <v>0.7290885305163971</v>
      </c>
      <c r="CR12" s="820">
        <v>8139.39</v>
      </c>
      <c r="CS12" s="821">
        <v>11207.759999999998</v>
      </c>
      <c r="CT12" s="822">
        <v>3068.37</v>
      </c>
      <c r="CU12" s="825">
        <v>0.37697788163486429</v>
      </c>
      <c r="CV12" s="825">
        <v>4.5055786454551293E-2</v>
      </c>
      <c r="CW12" s="827">
        <v>6.6419799545161598E-2</v>
      </c>
      <c r="CX12" s="820">
        <v>-13123.489999999998</v>
      </c>
      <c r="CY12" s="821">
        <v>-58142.939999999995</v>
      </c>
      <c r="CZ12" s="822">
        <v>-45019.450000000004</v>
      </c>
      <c r="DA12" s="825">
        <v>-3.4304479982077942</v>
      </c>
      <c r="DB12" s="825">
        <v>-1.9446057150543736E-2</v>
      </c>
      <c r="DC12" s="827">
        <v>-8.255330510022435E-2</v>
      </c>
      <c r="DD12" s="828">
        <v>1.0726452795433945</v>
      </c>
      <c r="DE12" s="823">
        <v>1.3445686220767004</v>
      </c>
    </row>
    <row r="13" spans="1:113" s="614" customFormat="1" ht="19.5" customHeight="1">
      <c r="A13" s="819" t="s">
        <v>121</v>
      </c>
      <c r="B13" s="820">
        <v>748249.12000000011</v>
      </c>
      <c r="C13" s="821">
        <v>789917.22000000009</v>
      </c>
      <c r="D13" s="822">
        <v>41668.100000000028</v>
      </c>
      <c r="E13" s="823">
        <v>5.5687469435313164E-2</v>
      </c>
      <c r="F13" s="820">
        <v>364441.48999999993</v>
      </c>
      <c r="G13" s="821">
        <v>377729.85000000003</v>
      </c>
      <c r="H13" s="824">
        <v>13288.360000000004</v>
      </c>
      <c r="I13" s="825">
        <v>3.6462259003496297E-2</v>
      </c>
      <c r="J13" s="826">
        <v>0.48705902921743482</v>
      </c>
      <c r="K13" s="823">
        <v>0.47818915759299435</v>
      </c>
      <c r="L13" s="820">
        <v>15040.839999999998</v>
      </c>
      <c r="M13" s="821">
        <v>7595.5800000000008</v>
      </c>
      <c r="N13" s="824">
        <v>-7445.2599999999957</v>
      </c>
      <c r="O13" s="825">
        <v>-0.49500293866565953</v>
      </c>
      <c r="P13" s="826">
        <v>4.1270932132343112E-2</v>
      </c>
      <c r="Q13" s="823">
        <v>2.0108498176673092E-2</v>
      </c>
      <c r="R13" s="820">
        <v>349400.63</v>
      </c>
      <c r="S13" s="821">
        <v>370134.26999999996</v>
      </c>
      <c r="T13" s="822">
        <v>20733.64</v>
      </c>
      <c r="U13" s="825">
        <v>5.9340591343524353E-2</v>
      </c>
      <c r="V13" s="825">
        <v>0.95872901298916346</v>
      </c>
      <c r="W13" s="827">
        <v>0.97989150182332674</v>
      </c>
      <c r="X13" s="820">
        <v>31253.11</v>
      </c>
      <c r="Y13" s="821">
        <v>34979.85</v>
      </c>
      <c r="Z13" s="822">
        <v>3726.7399999999971</v>
      </c>
      <c r="AA13" s="825">
        <v>0.11924381285574454</v>
      </c>
      <c r="AB13" s="825">
        <v>8.5756179956349113E-2</v>
      </c>
      <c r="AC13" s="827">
        <v>9.2605469226220788E-2</v>
      </c>
      <c r="AD13" s="820">
        <v>318147.53000000003</v>
      </c>
      <c r="AE13" s="821">
        <v>335154.39999999997</v>
      </c>
      <c r="AF13" s="822">
        <v>17006.87</v>
      </c>
      <c r="AG13" s="825">
        <v>5.3455923420181621E-2</v>
      </c>
      <c r="AH13" s="825">
        <v>0.87297286047206124</v>
      </c>
      <c r="AI13" s="827">
        <v>0.88728597964921208</v>
      </c>
      <c r="AJ13" s="820">
        <v>343151.4</v>
      </c>
      <c r="AK13" s="821">
        <v>166648.54000000004</v>
      </c>
      <c r="AL13" s="822">
        <v>-176502.86</v>
      </c>
      <c r="AM13" s="825">
        <v>-0.51435856009912817</v>
      </c>
      <c r="AN13" s="825">
        <v>0.45860581834028746</v>
      </c>
      <c r="AO13" s="827">
        <v>0.21096962539948175</v>
      </c>
      <c r="AP13" s="820">
        <v>126971.76999999999</v>
      </c>
      <c r="AQ13" s="821">
        <v>82686.219999999987</v>
      </c>
      <c r="AR13" s="822">
        <v>-44285.549999999996</v>
      </c>
      <c r="AS13" s="825">
        <v>-0.34878264672533121</v>
      </c>
      <c r="AT13" s="825">
        <v>0.34840097377496732</v>
      </c>
      <c r="AU13" s="827">
        <v>0.21890305995144407</v>
      </c>
      <c r="AV13" s="820">
        <v>-19243.930000000004</v>
      </c>
      <c r="AW13" s="821">
        <v>43121.090000000004</v>
      </c>
      <c r="AX13" s="822">
        <v>62365.020000000011</v>
      </c>
      <c r="AY13" s="825">
        <v>3.2407631913024</v>
      </c>
      <c r="AZ13" s="825">
        <v>-0.15156069731090624</v>
      </c>
      <c r="BA13" s="827">
        <v>0.52150273648982881</v>
      </c>
      <c r="BB13" s="820">
        <v>107727.86999999998</v>
      </c>
      <c r="BC13" s="821">
        <v>125807.33999999998</v>
      </c>
      <c r="BD13" s="822">
        <v>18079.470000000012</v>
      </c>
      <c r="BE13" s="825">
        <v>0.16782537332261377</v>
      </c>
      <c r="BF13" s="825">
        <v>0.30832191115396668</v>
      </c>
      <c r="BG13" s="827">
        <v>0.33989649215675166</v>
      </c>
      <c r="BH13" s="820">
        <v>93574.319999999992</v>
      </c>
      <c r="BI13" s="821">
        <v>108643.96999999997</v>
      </c>
      <c r="BJ13" s="822">
        <v>15069.650000000001</v>
      </c>
      <c r="BK13" s="825">
        <v>0.16104471825175948</v>
      </c>
      <c r="BL13" s="825">
        <v>0.29412241547184098</v>
      </c>
      <c r="BM13" s="827">
        <v>0.32416095387678034</v>
      </c>
      <c r="BN13" s="820">
        <v>175066.71000000008</v>
      </c>
      <c r="BO13" s="821">
        <v>189086.85</v>
      </c>
      <c r="BP13" s="822">
        <v>14020.14000000001</v>
      </c>
      <c r="BQ13" s="825">
        <v>8.0084557480973512E-2</v>
      </c>
      <c r="BR13" s="825">
        <v>0.23396848097863457</v>
      </c>
      <c r="BS13" s="827">
        <v>0.23937552595701103</v>
      </c>
      <c r="BT13" s="820">
        <v>13980.71</v>
      </c>
      <c r="BU13" s="821">
        <v>5691.1500000000106</v>
      </c>
      <c r="BV13" s="822">
        <v>-8289.5600000000013</v>
      </c>
      <c r="BW13" s="825">
        <v>-0.59292839920147034</v>
      </c>
      <c r="BX13" s="825">
        <v>4.3944109828543999E-2</v>
      </c>
      <c r="BY13" s="827">
        <v>1.6980681142780795E-2</v>
      </c>
      <c r="BZ13" s="820">
        <v>-17294.329999999998</v>
      </c>
      <c r="CA13" s="821">
        <v>-14547.060000000001</v>
      </c>
      <c r="CB13" s="822">
        <v>2747.2699999999995</v>
      </c>
      <c r="CC13" s="825">
        <v>0.15885379774758532</v>
      </c>
      <c r="CD13" s="825">
        <v>-5.4359466502851672E-2</v>
      </c>
      <c r="CE13" s="827">
        <v>-4.3404054966904811E-2</v>
      </c>
      <c r="CF13" s="820">
        <v>69150.449999999983</v>
      </c>
      <c r="CG13" s="821">
        <v>77752.03</v>
      </c>
      <c r="CH13" s="822">
        <v>8601.5799999999981</v>
      </c>
      <c r="CI13" s="825">
        <v>0.1243893568299269</v>
      </c>
      <c r="CJ13" s="825">
        <v>0.21735340833857794</v>
      </c>
      <c r="CK13" s="827">
        <v>0.23198868939211303</v>
      </c>
      <c r="CL13" s="820">
        <v>102217.40999999999</v>
      </c>
      <c r="CM13" s="821">
        <v>125096.1</v>
      </c>
      <c r="CN13" s="822">
        <v>22878.689999999995</v>
      </c>
      <c r="CO13" s="825">
        <v>0.22382380848820196</v>
      </c>
      <c r="CP13" s="825">
        <v>0.32128934020012662</v>
      </c>
      <c r="CQ13" s="827">
        <v>0.37324916516089307</v>
      </c>
      <c r="CR13" s="820">
        <v>10561.880000000001</v>
      </c>
      <c r="CS13" s="821">
        <v>5336.0000000000009</v>
      </c>
      <c r="CT13" s="822">
        <v>-5225.8799999999983</v>
      </c>
      <c r="CU13" s="825">
        <v>-0.49478691293595456</v>
      </c>
      <c r="CV13" s="825">
        <v>3.3198057517529682E-2</v>
      </c>
      <c r="CW13" s="827">
        <v>1.5921020281995407E-2</v>
      </c>
      <c r="CX13" s="820">
        <v>45957.08</v>
      </c>
      <c r="CY13" s="821">
        <v>27182.22</v>
      </c>
      <c r="CZ13" s="822">
        <v>-18774.859999999993</v>
      </c>
      <c r="DA13" s="825">
        <v>-0.408530306973376</v>
      </c>
      <c r="DB13" s="825">
        <v>6.1419490877583652E-2</v>
      </c>
      <c r="DC13" s="827">
        <v>3.4411479218037555E-2</v>
      </c>
      <c r="DD13" s="828">
        <v>0.85554783342180896</v>
      </c>
      <c r="DE13" s="823">
        <v>0.91889651456164667</v>
      </c>
    </row>
    <row r="14" spans="1:113" s="614" customFormat="1" ht="19.5" customHeight="1">
      <c r="A14" s="819" t="s">
        <v>560</v>
      </c>
      <c r="B14" s="820">
        <v>694756.44999999984</v>
      </c>
      <c r="C14" s="821">
        <v>633135.48000000021</v>
      </c>
      <c r="D14" s="822">
        <v>-61620.969999999994</v>
      </c>
      <c r="E14" s="823">
        <v>-8.8694347494002596E-2</v>
      </c>
      <c r="F14" s="820">
        <v>145194.81</v>
      </c>
      <c r="G14" s="821">
        <v>158273.13000000003</v>
      </c>
      <c r="H14" s="824">
        <v>13078.32</v>
      </c>
      <c r="I14" s="825">
        <v>9.0074293977863512E-2</v>
      </c>
      <c r="J14" s="826">
        <v>0.20898663121443498</v>
      </c>
      <c r="K14" s="823">
        <v>0.24998303680596132</v>
      </c>
      <c r="L14" s="820">
        <v>6958.95</v>
      </c>
      <c r="M14" s="821">
        <v>-4077.0800000000004</v>
      </c>
      <c r="N14" s="824">
        <v>-11036.029999999999</v>
      </c>
      <c r="O14" s="825">
        <v>-1.585875742748547</v>
      </c>
      <c r="P14" s="826">
        <v>4.7928366034571068E-2</v>
      </c>
      <c r="Q14" s="823">
        <v>-2.5759773626767849E-2</v>
      </c>
      <c r="R14" s="820">
        <v>138235.86000000002</v>
      </c>
      <c r="S14" s="821">
        <v>162350.25</v>
      </c>
      <c r="T14" s="822">
        <v>24114.390000000003</v>
      </c>
      <c r="U14" s="825">
        <v>0.17444380929810818</v>
      </c>
      <c r="V14" s="825">
        <v>0.95207163396542904</v>
      </c>
      <c r="W14" s="827">
        <v>1.0257600263544415</v>
      </c>
      <c r="X14" s="820">
        <v>32193.490000000005</v>
      </c>
      <c r="Y14" s="821">
        <v>33972.81</v>
      </c>
      <c r="Z14" s="822">
        <v>1779.3200000000004</v>
      </c>
      <c r="AA14" s="825">
        <v>5.526955915621426E-2</v>
      </c>
      <c r="AB14" s="825">
        <v>0.22172617602516237</v>
      </c>
      <c r="AC14" s="827">
        <v>0.2146467312550146</v>
      </c>
      <c r="AD14" s="820">
        <v>106042.35999999999</v>
      </c>
      <c r="AE14" s="821">
        <v>128377.43999999999</v>
      </c>
      <c r="AF14" s="822">
        <v>22335.08</v>
      </c>
      <c r="AG14" s="825">
        <v>0.21062413171491096</v>
      </c>
      <c r="AH14" s="825">
        <v>0.7303453890672813</v>
      </c>
      <c r="AI14" s="827">
        <v>0.81111329509942698</v>
      </c>
      <c r="AJ14" s="820">
        <v>184754.17</v>
      </c>
      <c r="AK14" s="821">
        <v>195366.69000000003</v>
      </c>
      <c r="AL14" s="822">
        <v>10612.520000000002</v>
      </c>
      <c r="AM14" s="825">
        <v>5.7441301595520244E-2</v>
      </c>
      <c r="AN14" s="825">
        <v>0.26592652720244636</v>
      </c>
      <c r="AO14" s="827">
        <v>0.30857011835760645</v>
      </c>
      <c r="AP14" s="820">
        <v>50971.02</v>
      </c>
      <c r="AQ14" s="821">
        <v>43675.689999999988</v>
      </c>
      <c r="AR14" s="822">
        <v>-7295.33</v>
      </c>
      <c r="AS14" s="825">
        <v>-0.14312701609659781</v>
      </c>
      <c r="AT14" s="825">
        <v>0.35105263060022596</v>
      </c>
      <c r="AU14" s="827">
        <v>0.27595138859009094</v>
      </c>
      <c r="AV14" s="820">
        <v>-571.4799999999999</v>
      </c>
      <c r="AW14" s="821">
        <v>-2015.5999999999992</v>
      </c>
      <c r="AX14" s="822">
        <v>-1444.1200000000003</v>
      </c>
      <c r="AY14" s="825">
        <v>-2.5269825715685581</v>
      </c>
      <c r="AZ14" s="825">
        <v>-1.1211861171308716E-2</v>
      </c>
      <c r="BA14" s="827">
        <v>-4.6149242290161867E-2</v>
      </c>
      <c r="BB14" s="820">
        <v>50399.54</v>
      </c>
      <c r="BC14" s="821">
        <v>41660.060000000005</v>
      </c>
      <c r="BD14" s="822">
        <v>-8739.4799999999977</v>
      </c>
      <c r="BE14" s="825">
        <v>-0.17340396360760427</v>
      </c>
      <c r="BF14" s="825">
        <v>0.36459092452566211</v>
      </c>
      <c r="BG14" s="827">
        <v>0.25660607236514882</v>
      </c>
      <c r="BH14" s="820">
        <v>47378.749999999993</v>
      </c>
      <c r="BI14" s="821">
        <v>39820.83</v>
      </c>
      <c r="BJ14" s="822">
        <v>-7557.920000000001</v>
      </c>
      <c r="BK14" s="825">
        <v>-0.15952130438223872</v>
      </c>
      <c r="BL14" s="825">
        <v>0.44679079190617788</v>
      </c>
      <c r="BM14" s="827">
        <v>0.31018557466171631</v>
      </c>
      <c r="BN14" s="820">
        <v>40333.909999999996</v>
      </c>
      <c r="BO14" s="821">
        <v>43945.42</v>
      </c>
      <c r="BP14" s="822">
        <v>3611.5099999999998</v>
      </c>
      <c r="BQ14" s="825">
        <v>8.9540290043787038E-2</v>
      </c>
      <c r="BR14" s="825">
        <v>5.8054747098785491E-2</v>
      </c>
      <c r="BS14" s="827">
        <v>6.9409188693705784E-2</v>
      </c>
      <c r="BT14" s="820">
        <v>-35896.58</v>
      </c>
      <c r="BU14" s="821">
        <v>-33155.699999999997</v>
      </c>
      <c r="BV14" s="822">
        <v>2740.88</v>
      </c>
      <c r="BW14" s="825">
        <v>7.6354906233407321E-2</v>
      </c>
      <c r="BX14" s="825">
        <v>-0.33851170419066501</v>
      </c>
      <c r="BY14" s="827">
        <v>-0.25826734042990729</v>
      </c>
      <c r="BZ14" s="820">
        <v>-9792.5199999999986</v>
      </c>
      <c r="CA14" s="821">
        <v>-8662.869999999999</v>
      </c>
      <c r="CB14" s="822">
        <v>1129.6499999999999</v>
      </c>
      <c r="CC14" s="825">
        <v>0.1153584572714684</v>
      </c>
      <c r="CD14" s="825">
        <v>-9.2345360853907821E-2</v>
      </c>
      <c r="CE14" s="827">
        <v>-6.7479691135763423E-2</v>
      </c>
      <c r="CF14" s="820">
        <v>25816.179999999997</v>
      </c>
      <c r="CG14" s="821">
        <v>26425.66</v>
      </c>
      <c r="CH14" s="822">
        <v>609.48</v>
      </c>
      <c r="CI14" s="825">
        <v>2.360845020448429E-2</v>
      </c>
      <c r="CJ14" s="825">
        <v>0.24345157916138419</v>
      </c>
      <c r="CK14" s="827">
        <v>0.20584348776545164</v>
      </c>
      <c r="CL14" s="820">
        <v>55540.959999999985</v>
      </c>
      <c r="CM14" s="821">
        <v>58885.410000000011</v>
      </c>
      <c r="CN14" s="822">
        <v>3344.4500000000016</v>
      </c>
      <c r="CO14" s="825">
        <v>6.0215919926483577E-2</v>
      </c>
      <c r="CP14" s="825" t="s">
        <v>181</v>
      </c>
      <c r="CQ14" s="827" t="s">
        <v>181</v>
      </c>
      <c r="CR14" s="820">
        <v>7862.61</v>
      </c>
      <c r="CS14" s="821">
        <v>6642.1600000000008</v>
      </c>
      <c r="CT14" s="822">
        <v>-1220.4500000000003</v>
      </c>
      <c r="CU14" s="825">
        <v>-0.15522199371455522</v>
      </c>
      <c r="CV14" s="825">
        <v>7.4145935643076977E-2</v>
      </c>
      <c r="CW14" s="827">
        <v>5.1739308713431277E-2</v>
      </c>
      <c r="CX14" s="820">
        <v>15133.000000000002</v>
      </c>
      <c r="CY14" s="821">
        <v>38421.920000000006</v>
      </c>
      <c r="CZ14" s="822">
        <v>23288.920000000002</v>
      </c>
      <c r="DA14" s="825">
        <v>1.5389493160642307</v>
      </c>
      <c r="DB14" s="825">
        <v>2.1781733728416634E-2</v>
      </c>
      <c r="DC14" s="827">
        <v>6.0685147513767503E-2</v>
      </c>
      <c r="DD14" s="828">
        <v>0.85729334956332537</v>
      </c>
      <c r="DE14" s="823">
        <v>0.70071135551542363</v>
      </c>
    </row>
    <row r="15" spans="1:113" s="614" customFormat="1" ht="19.5" customHeight="1">
      <c r="A15" s="819" t="s">
        <v>103</v>
      </c>
      <c r="B15" s="820">
        <v>735743.22999999975</v>
      </c>
      <c r="C15" s="821">
        <v>775746.26000000024</v>
      </c>
      <c r="D15" s="822">
        <v>40003.029999999977</v>
      </c>
      <c r="E15" s="823">
        <v>5.4370911438764456E-2</v>
      </c>
      <c r="F15" s="820">
        <v>450891.91000000003</v>
      </c>
      <c r="G15" s="821">
        <v>478958.48</v>
      </c>
      <c r="H15" s="824">
        <v>28066.570000000011</v>
      </c>
      <c r="I15" s="825">
        <v>6.2246781052248082E-2</v>
      </c>
      <c r="J15" s="826">
        <v>0.61283868014660525</v>
      </c>
      <c r="K15" s="823">
        <v>0.6174164217046948</v>
      </c>
      <c r="L15" s="820">
        <v>23074.809999999998</v>
      </c>
      <c r="M15" s="821">
        <v>16507.009999999998</v>
      </c>
      <c r="N15" s="824">
        <v>-6567.8000000000011</v>
      </c>
      <c r="O15" s="825">
        <v>-0.28463072935378447</v>
      </c>
      <c r="P15" s="826">
        <v>5.1175923737465143E-2</v>
      </c>
      <c r="Q15" s="823">
        <v>3.4464386140527249E-2</v>
      </c>
      <c r="R15" s="820">
        <v>427817.12</v>
      </c>
      <c r="S15" s="821">
        <v>462451.50000000006</v>
      </c>
      <c r="T15" s="822">
        <v>34634.380000000005</v>
      </c>
      <c r="U15" s="825">
        <v>8.0956040281885078E-2</v>
      </c>
      <c r="V15" s="825">
        <v>0.94882412061906363</v>
      </c>
      <c r="W15" s="827">
        <v>0.96553567649538241</v>
      </c>
      <c r="X15" s="820">
        <v>45905.719999999994</v>
      </c>
      <c r="Y15" s="821">
        <v>47888.26999999999</v>
      </c>
      <c r="Z15" s="822">
        <v>1982.5500000000002</v>
      </c>
      <c r="AA15" s="825">
        <v>4.3187428494749582E-2</v>
      </c>
      <c r="AB15" s="825">
        <v>0.10181091960598715</v>
      </c>
      <c r="AC15" s="827">
        <v>9.9984178169264262E-2</v>
      </c>
      <c r="AD15" s="820">
        <v>381911.40000000014</v>
      </c>
      <c r="AE15" s="821">
        <v>414563.22000000003</v>
      </c>
      <c r="AF15" s="822">
        <v>32651.820000000007</v>
      </c>
      <c r="AG15" s="825">
        <v>8.5495798240115065E-2</v>
      </c>
      <c r="AH15" s="825">
        <v>0.84701320101307676</v>
      </c>
      <c r="AI15" s="827">
        <v>0.86555147744748151</v>
      </c>
      <c r="AJ15" s="820">
        <v>237613.12999999998</v>
      </c>
      <c r="AK15" s="821">
        <v>226476.65999999997</v>
      </c>
      <c r="AL15" s="822">
        <v>-11136.469999999998</v>
      </c>
      <c r="AM15" s="825">
        <v>-4.6868075009154596E-2</v>
      </c>
      <c r="AN15" s="825">
        <v>0.32295659723569603</v>
      </c>
      <c r="AO15" s="827">
        <v>0.29194682807752098</v>
      </c>
      <c r="AP15" s="820">
        <v>140416.06</v>
      </c>
      <c r="AQ15" s="821">
        <v>135695.89000000004</v>
      </c>
      <c r="AR15" s="822">
        <v>-4720.1700000000037</v>
      </c>
      <c r="AS15" s="825">
        <v>-3.3615599241283045E-2</v>
      </c>
      <c r="AT15" s="825">
        <v>0.31141845059939083</v>
      </c>
      <c r="AU15" s="827">
        <v>0.28331451611421526</v>
      </c>
      <c r="AV15" s="820">
        <v>35195.08</v>
      </c>
      <c r="AW15" s="821">
        <v>101151.96999999997</v>
      </c>
      <c r="AX15" s="822">
        <v>65956.889999999985</v>
      </c>
      <c r="AY15" s="825">
        <v>1.8740372233846312</v>
      </c>
      <c r="AZ15" s="825">
        <v>0.25064853692661654</v>
      </c>
      <c r="BA15" s="827">
        <v>0.7454313465205169</v>
      </c>
      <c r="BB15" s="820">
        <v>175611.12999999995</v>
      </c>
      <c r="BC15" s="821">
        <v>236847.87</v>
      </c>
      <c r="BD15" s="822">
        <v>61236.740000000013</v>
      </c>
      <c r="BE15" s="825">
        <v>0.34870648574495289</v>
      </c>
      <c r="BF15" s="825">
        <v>0.41048177314643219</v>
      </c>
      <c r="BG15" s="827">
        <v>0.5121572099993188</v>
      </c>
      <c r="BH15" s="820">
        <v>173723.68</v>
      </c>
      <c r="BI15" s="821">
        <v>235590.18999999997</v>
      </c>
      <c r="BJ15" s="822">
        <v>61866.510000000009</v>
      </c>
      <c r="BK15" s="825">
        <v>0.35612019040812387</v>
      </c>
      <c r="BL15" s="825">
        <v>0.4548795348868872</v>
      </c>
      <c r="BM15" s="827">
        <v>0.56828531484293265</v>
      </c>
      <c r="BN15" s="820">
        <v>81692.890000000014</v>
      </c>
      <c r="BO15" s="821">
        <v>91584.480000000025</v>
      </c>
      <c r="BP15" s="822">
        <v>9891.5899999999983</v>
      </c>
      <c r="BQ15" s="825">
        <v>0.12108263032437717</v>
      </c>
      <c r="BR15" s="825">
        <v>0.11103451131993432</v>
      </c>
      <c r="BS15" s="827">
        <v>0.11805984085569422</v>
      </c>
      <c r="BT15" s="820">
        <v>28422.510000000002</v>
      </c>
      <c r="BU15" s="821">
        <v>51348.36</v>
      </c>
      <c r="BV15" s="822">
        <v>22925.850000000006</v>
      </c>
      <c r="BW15" s="825">
        <v>0.80660891666499535</v>
      </c>
      <c r="BX15" s="825">
        <v>7.4421737607204164E-2</v>
      </c>
      <c r="BY15" s="827">
        <v>0.12386134978399675</v>
      </c>
      <c r="BZ15" s="820">
        <v>-8513.9</v>
      </c>
      <c r="CA15" s="821">
        <v>-9403.489999999998</v>
      </c>
      <c r="CB15" s="822">
        <v>-889.5899999999998</v>
      </c>
      <c r="CC15" s="825">
        <v>-0.10448678044139564</v>
      </c>
      <c r="CD15" s="825">
        <v>-2.2292866879595623E-2</v>
      </c>
      <c r="CE15" s="827">
        <v>-2.2682885375118412E-2</v>
      </c>
      <c r="CF15" s="820">
        <v>52554.029999999992</v>
      </c>
      <c r="CG15" s="821">
        <v>53788.74</v>
      </c>
      <c r="CH15" s="822">
        <v>1234.7100000000009</v>
      </c>
      <c r="CI15" s="825">
        <v>2.3494106921962153E-2</v>
      </c>
      <c r="CJ15" s="825">
        <v>0.13760791115426241</v>
      </c>
      <c r="CK15" s="827">
        <v>0.1297479790898961</v>
      </c>
      <c r="CL15" s="820">
        <v>87038.080000000016</v>
      </c>
      <c r="CM15" s="821">
        <v>93277.949999999983</v>
      </c>
      <c r="CN15" s="822">
        <v>6239.8700000000026</v>
      </c>
      <c r="CO15" s="825">
        <v>7.1691264329359808E-2</v>
      </c>
      <c r="CP15" s="825">
        <v>0.22790123573163823</v>
      </c>
      <c r="CQ15" s="827">
        <v>0.2250029561233145</v>
      </c>
      <c r="CR15" s="820">
        <v>9981.36</v>
      </c>
      <c r="CS15" s="821">
        <v>11209.969999999998</v>
      </c>
      <c r="CT15" s="822">
        <v>1228.6099999999992</v>
      </c>
      <c r="CU15" s="825">
        <v>0.12309044058124312</v>
      </c>
      <c r="CV15" s="825">
        <v>2.6135276401804179E-2</v>
      </c>
      <c r="CW15" s="827">
        <v>2.7040435473267496E-2</v>
      </c>
      <c r="CX15" s="820">
        <v>38705.619999999995</v>
      </c>
      <c r="CY15" s="821">
        <v>-21248.520000000008</v>
      </c>
      <c r="CZ15" s="822">
        <v>-59954.140000000007</v>
      </c>
      <c r="DA15" s="825">
        <v>-1.5489776420065098</v>
      </c>
      <c r="DB15" s="825">
        <v>5.2607510911109587E-2</v>
      </c>
      <c r="DC15" s="827">
        <v>-2.7391069858332288E-2</v>
      </c>
      <c r="DD15" s="828">
        <v>0.89865285508628412</v>
      </c>
      <c r="DE15" s="823">
        <v>1.0512551981818357</v>
      </c>
    </row>
    <row r="16" spans="1:113" s="614" customFormat="1" ht="19.5" customHeight="1">
      <c r="A16" s="819" t="s">
        <v>95</v>
      </c>
      <c r="B16" s="820">
        <v>585205.53999999992</v>
      </c>
      <c r="C16" s="821">
        <v>648608.85000000009</v>
      </c>
      <c r="D16" s="822">
        <v>63403.30999999999</v>
      </c>
      <c r="E16" s="823">
        <v>0.10834365990451865</v>
      </c>
      <c r="F16" s="820">
        <v>269430.53000000003</v>
      </c>
      <c r="G16" s="821">
        <v>282810.91000000003</v>
      </c>
      <c r="H16" s="824">
        <v>13380.380000000003</v>
      </c>
      <c r="I16" s="825">
        <v>4.9661706860020666E-2</v>
      </c>
      <c r="J16" s="826">
        <v>0.46040324566988899</v>
      </c>
      <c r="K16" s="823">
        <v>0.43602690589251131</v>
      </c>
      <c r="L16" s="820">
        <v>2906.3599999999997</v>
      </c>
      <c r="M16" s="821">
        <v>1874.6999999999994</v>
      </c>
      <c r="N16" s="824">
        <v>-1031.6600000000008</v>
      </c>
      <c r="O16" s="825">
        <v>-0.3549663496607442</v>
      </c>
      <c r="P16" s="826">
        <v>1.0787047778141547E-2</v>
      </c>
      <c r="Q16" s="823">
        <v>6.6288107484962274E-3</v>
      </c>
      <c r="R16" s="820">
        <v>266524.18000000005</v>
      </c>
      <c r="S16" s="821">
        <v>280936.2</v>
      </c>
      <c r="T16" s="822">
        <v>14412.019999999984</v>
      </c>
      <c r="U16" s="825">
        <v>5.407396807299044E-2</v>
      </c>
      <c r="V16" s="825">
        <v>0.98921298933717727</v>
      </c>
      <c r="W16" s="827">
        <v>0.99337115389218889</v>
      </c>
      <c r="X16" s="820">
        <v>131120.77000000002</v>
      </c>
      <c r="Y16" s="821">
        <v>138822.28999999998</v>
      </c>
      <c r="Z16" s="822">
        <v>7701.52</v>
      </c>
      <c r="AA16" s="825">
        <v>5.8736079722533349E-2</v>
      </c>
      <c r="AB16" s="825">
        <v>0.48665891723554866</v>
      </c>
      <c r="AC16" s="827">
        <v>0.49086610555441429</v>
      </c>
      <c r="AD16" s="820">
        <v>135403.38999999998</v>
      </c>
      <c r="AE16" s="821">
        <v>142113.94</v>
      </c>
      <c r="AF16" s="822">
        <v>6710.5499999999965</v>
      </c>
      <c r="AG16" s="825">
        <v>4.9559689753705713E-2</v>
      </c>
      <c r="AH16" s="825">
        <v>0.50255399787099098</v>
      </c>
      <c r="AI16" s="827">
        <v>0.50250515441571897</v>
      </c>
      <c r="AJ16" s="820">
        <v>20228.450000000004</v>
      </c>
      <c r="AK16" s="821">
        <v>7275.5800000000008</v>
      </c>
      <c r="AL16" s="822">
        <v>-12952.869999999997</v>
      </c>
      <c r="AM16" s="825">
        <v>-0.64032933813515125</v>
      </c>
      <c r="AN16" s="825">
        <v>3.4566402088401296E-2</v>
      </c>
      <c r="AO16" s="827">
        <v>1.1217207412448967E-2</v>
      </c>
      <c r="AP16" s="820">
        <v>13953.11</v>
      </c>
      <c r="AQ16" s="821">
        <v>1855.5600000000006</v>
      </c>
      <c r="AR16" s="822">
        <v>-12097.55</v>
      </c>
      <c r="AS16" s="825">
        <v>-0.86701459387907065</v>
      </c>
      <c r="AT16" s="825">
        <v>5.1787412510378834E-2</v>
      </c>
      <c r="AU16" s="827">
        <v>6.5611330199390134E-3</v>
      </c>
      <c r="AV16" s="820">
        <v>102894.81999999999</v>
      </c>
      <c r="AW16" s="821">
        <v>112491.45999999999</v>
      </c>
      <c r="AX16" s="822">
        <v>9596.6400000000031</v>
      </c>
      <c r="AY16" s="825">
        <v>9.3266502628606571E-2</v>
      </c>
      <c r="AZ16" s="825">
        <v>7.3743287338808328</v>
      </c>
      <c r="BA16" s="827">
        <v>60.623994912587008</v>
      </c>
      <c r="BB16" s="820">
        <v>116847.90000000001</v>
      </c>
      <c r="BC16" s="821">
        <v>114346.97</v>
      </c>
      <c r="BD16" s="822">
        <v>-2500.9300000000012</v>
      </c>
      <c r="BE16" s="825">
        <v>-2.140329436814874E-2</v>
      </c>
      <c r="BF16" s="825">
        <v>0.43841388049669633</v>
      </c>
      <c r="BG16" s="827">
        <v>0.40702113148821689</v>
      </c>
      <c r="BH16" s="820">
        <v>116250.64</v>
      </c>
      <c r="BI16" s="821">
        <v>113383.47</v>
      </c>
      <c r="BJ16" s="822">
        <v>-2867.170000000001</v>
      </c>
      <c r="BK16" s="825">
        <v>-2.4663692174081778E-2</v>
      </c>
      <c r="BL16" s="825">
        <v>0.85855043954217103</v>
      </c>
      <c r="BM16" s="827">
        <v>0.79783496256595232</v>
      </c>
      <c r="BN16" s="820">
        <v>58749.8</v>
      </c>
      <c r="BO16" s="821">
        <v>64798.740000000013</v>
      </c>
      <c r="BP16" s="822">
        <v>6048.9400000000005</v>
      </c>
      <c r="BQ16" s="825">
        <v>0.10296103135670265</v>
      </c>
      <c r="BR16" s="825">
        <v>0.100391735867709</v>
      </c>
      <c r="BS16" s="827">
        <v>9.9904187246288731E-2</v>
      </c>
      <c r="BT16" s="820">
        <v>2882.8200000000024</v>
      </c>
      <c r="BU16" s="821">
        <v>1419.5000000000014</v>
      </c>
      <c r="BV16" s="822">
        <v>-1463.3199999999993</v>
      </c>
      <c r="BW16" s="825">
        <v>-0.5076001970292976</v>
      </c>
      <c r="BX16" s="825">
        <v>2.1290604319433973E-2</v>
      </c>
      <c r="BY16" s="827">
        <v>9.9884641858497582E-3</v>
      </c>
      <c r="BZ16" s="820">
        <v>-4443.49</v>
      </c>
      <c r="CA16" s="821">
        <v>-4857.28</v>
      </c>
      <c r="CB16" s="822">
        <v>-413.79000000000008</v>
      </c>
      <c r="CC16" s="825">
        <v>-9.3122748110156653E-2</v>
      </c>
      <c r="CD16" s="825">
        <v>-3.2816682063868563E-2</v>
      </c>
      <c r="CE16" s="827">
        <v>-3.417877232873847E-2</v>
      </c>
      <c r="CF16" s="820">
        <v>37844.639999999999</v>
      </c>
      <c r="CG16" s="821">
        <v>43622.77</v>
      </c>
      <c r="CH16" s="822">
        <v>5778.13</v>
      </c>
      <c r="CI16" s="825">
        <v>0.1526802738776217</v>
      </c>
      <c r="CJ16" s="825">
        <v>0.27949551336934775</v>
      </c>
      <c r="CK16" s="827">
        <v>0.30695630562350179</v>
      </c>
      <c r="CL16" s="820">
        <v>75170.91</v>
      </c>
      <c r="CM16" s="821">
        <v>87994.219999999987</v>
      </c>
      <c r="CN16" s="822">
        <v>12823.310000000003</v>
      </c>
      <c r="CO16" s="825">
        <v>0.17058872907085976</v>
      </c>
      <c r="CP16" s="825">
        <v>0.12845215033336838</v>
      </c>
      <c r="CQ16" s="827">
        <v>0.13566607979524173</v>
      </c>
      <c r="CR16" s="820">
        <v>4184.5</v>
      </c>
      <c r="CS16" s="821">
        <v>2972.94</v>
      </c>
      <c r="CT16" s="822">
        <v>-1211.5600000000002</v>
      </c>
      <c r="CU16" s="825">
        <v>-0.28953518938941331</v>
      </c>
      <c r="CV16" s="825">
        <v>3.0903952995563852E-2</v>
      </c>
      <c r="CW16" s="827">
        <v>2.0919411565114582E-2</v>
      </c>
      <c r="CX16" s="820">
        <v>-96486.619999999981</v>
      </c>
      <c r="CY16" s="821">
        <v>-102421.72</v>
      </c>
      <c r="CZ16" s="822">
        <v>-5935.0999999999976</v>
      </c>
      <c r="DA16" s="825">
        <v>-6.1512155778697827E-2</v>
      </c>
      <c r="DB16" s="825">
        <v>-0.16487646374639583</v>
      </c>
      <c r="DC16" s="827">
        <v>-0.15790984042231307</v>
      </c>
      <c r="DD16" s="828">
        <v>1.7125864426289474</v>
      </c>
      <c r="DE16" s="823">
        <v>1.720701290809332</v>
      </c>
    </row>
    <row r="17" spans="1:111" s="614" customFormat="1" ht="19.5" customHeight="1">
      <c r="A17" s="819" t="s">
        <v>94</v>
      </c>
      <c r="B17" s="820">
        <v>265471.63</v>
      </c>
      <c r="C17" s="821">
        <v>263317.49</v>
      </c>
      <c r="D17" s="822">
        <v>-2154.1399999999976</v>
      </c>
      <c r="E17" s="823">
        <v>-8.114388720180811E-3</v>
      </c>
      <c r="F17" s="820">
        <v>195697.87999999998</v>
      </c>
      <c r="G17" s="821">
        <v>190656.94000000003</v>
      </c>
      <c r="H17" s="824">
        <v>-5040.9399999999978</v>
      </c>
      <c r="I17" s="825">
        <v>-2.5758786962842648E-2</v>
      </c>
      <c r="J17" s="826">
        <v>0.73717059709920785</v>
      </c>
      <c r="K17" s="823">
        <v>0.72405725878672178</v>
      </c>
      <c r="L17" s="820">
        <v>1943.5900000000006</v>
      </c>
      <c r="M17" s="821">
        <v>-1115.4299999999998</v>
      </c>
      <c r="N17" s="824">
        <v>-3059.0199999999991</v>
      </c>
      <c r="O17" s="825">
        <v>-1.5739019031791681</v>
      </c>
      <c r="P17" s="826">
        <v>9.9315843380623284E-3</v>
      </c>
      <c r="Q17" s="823">
        <v>-5.850455797727582E-3</v>
      </c>
      <c r="R17" s="820">
        <v>193754.28</v>
      </c>
      <c r="S17" s="821">
        <v>191772.37999999995</v>
      </c>
      <c r="T17" s="822">
        <v>-1981.8999999999955</v>
      </c>
      <c r="U17" s="825">
        <v>-1.0228935329841758E-2</v>
      </c>
      <c r="V17" s="825">
        <v>0.99006836456276393</v>
      </c>
      <c r="W17" s="827">
        <v>1.0058505082479552</v>
      </c>
      <c r="X17" s="820">
        <v>18532.979999999996</v>
      </c>
      <c r="Y17" s="821">
        <v>21195.14</v>
      </c>
      <c r="Z17" s="822">
        <v>2662.1600000000003</v>
      </c>
      <c r="AA17" s="825">
        <v>0.14364446516426416</v>
      </c>
      <c r="AB17" s="825">
        <v>9.4701996771758584E-2</v>
      </c>
      <c r="AC17" s="827">
        <v>0.11116899285176819</v>
      </c>
      <c r="AD17" s="820">
        <v>175221.32000000004</v>
      </c>
      <c r="AE17" s="821">
        <v>170577.24</v>
      </c>
      <c r="AF17" s="822">
        <v>-4644.0800000000036</v>
      </c>
      <c r="AG17" s="825">
        <v>-2.6504080667809401E-2</v>
      </c>
      <c r="AH17" s="825">
        <v>0.89536646998935332</v>
      </c>
      <c r="AI17" s="827">
        <v>0.89468151539618734</v>
      </c>
      <c r="AJ17" s="820">
        <v>103475.62000000001</v>
      </c>
      <c r="AK17" s="821">
        <v>97450.310000000012</v>
      </c>
      <c r="AL17" s="822">
        <v>-6025.3099999999995</v>
      </c>
      <c r="AM17" s="825">
        <v>-5.8229271784020209E-2</v>
      </c>
      <c r="AN17" s="825">
        <v>0.38978033170625431</v>
      </c>
      <c r="AO17" s="827">
        <v>0.37008673445884666</v>
      </c>
      <c r="AP17" s="820">
        <v>62028.429999999993</v>
      </c>
      <c r="AQ17" s="821">
        <v>64346.71</v>
      </c>
      <c r="AR17" s="822">
        <v>2318.2800000000002</v>
      </c>
      <c r="AS17" s="825">
        <v>3.7374474898042825E-2</v>
      </c>
      <c r="AT17" s="825">
        <v>0.31696015306859737</v>
      </c>
      <c r="AU17" s="827">
        <v>0.33749996197358456</v>
      </c>
      <c r="AV17" s="820">
        <v>3135.5099999999998</v>
      </c>
      <c r="AW17" s="821">
        <v>-4674.5600000000013</v>
      </c>
      <c r="AX17" s="822">
        <v>-7810.0699999999988</v>
      </c>
      <c r="AY17" s="825">
        <v>-2.4908451894588128</v>
      </c>
      <c r="AZ17" s="825">
        <v>5.0549562515124116E-2</v>
      </c>
      <c r="BA17" s="827">
        <v>-7.264644921239953E-2</v>
      </c>
      <c r="BB17" s="820">
        <v>65163.930000000008</v>
      </c>
      <c r="BC17" s="821">
        <v>59672.140000000007</v>
      </c>
      <c r="BD17" s="822">
        <v>-5491.7899999999991</v>
      </c>
      <c r="BE17" s="825">
        <v>-8.4276531510607169E-2</v>
      </c>
      <c r="BF17" s="825">
        <v>0.33632253181710364</v>
      </c>
      <c r="BG17" s="827">
        <v>0.31116128401806364</v>
      </c>
      <c r="BH17" s="820">
        <v>64002.410000000018</v>
      </c>
      <c r="BI17" s="821">
        <v>54650.340000000004</v>
      </c>
      <c r="BJ17" s="822">
        <v>-9352.0700000000015</v>
      </c>
      <c r="BK17" s="825">
        <v>-0.1461205913964804</v>
      </c>
      <c r="BL17" s="825">
        <v>0.36526611031123385</v>
      </c>
      <c r="BM17" s="827">
        <v>0.32038471252084982</v>
      </c>
      <c r="BN17" s="820">
        <v>35998.71</v>
      </c>
      <c r="BO17" s="821">
        <v>35077.49</v>
      </c>
      <c r="BP17" s="822">
        <v>-921.21999999999866</v>
      </c>
      <c r="BQ17" s="825">
        <v>-2.5590361432395806E-2</v>
      </c>
      <c r="BR17" s="825">
        <v>0.13560285142333287</v>
      </c>
      <c r="BS17" s="827">
        <v>0.1332136729694636</v>
      </c>
      <c r="BT17" s="820">
        <v>21243.420000000002</v>
      </c>
      <c r="BU17" s="821">
        <v>21779.820000000003</v>
      </c>
      <c r="BV17" s="822">
        <v>536.4</v>
      </c>
      <c r="BW17" s="825">
        <v>2.525017158254186E-2</v>
      </c>
      <c r="BX17" s="825">
        <v>0.12123764391228189</v>
      </c>
      <c r="BY17" s="827">
        <v>0.12768303672869841</v>
      </c>
      <c r="BZ17" s="820">
        <v>-5219.0600000000004</v>
      </c>
      <c r="CA17" s="821">
        <v>-6927.2699999999986</v>
      </c>
      <c r="CB17" s="822">
        <v>-1708.2100000000003</v>
      </c>
      <c r="CC17" s="825">
        <v>-0.32730223450199808</v>
      </c>
      <c r="CD17" s="825">
        <v>-2.9785530664875708E-2</v>
      </c>
      <c r="CE17" s="827">
        <v>-4.0610752055784224E-2</v>
      </c>
      <c r="CF17" s="820">
        <v>20947.57</v>
      </c>
      <c r="CG17" s="821">
        <v>19476.219999999994</v>
      </c>
      <c r="CH17" s="822">
        <v>-1471.3500000000008</v>
      </c>
      <c r="CI17" s="825">
        <v>-7.0239650708889184E-2</v>
      </c>
      <c r="CJ17" s="825">
        <v>0.11954920782470989</v>
      </c>
      <c r="CK17" s="827">
        <v>0.11417830420986994</v>
      </c>
      <c r="CL17" s="820">
        <v>42080.590000000004</v>
      </c>
      <c r="CM17" s="821">
        <v>40429.81</v>
      </c>
      <c r="CN17" s="822">
        <v>-1650.7800000000009</v>
      </c>
      <c r="CO17" s="825">
        <v>-3.9229012711086177E-2</v>
      </c>
      <c r="CP17" s="825">
        <v>0.24015679142241364</v>
      </c>
      <c r="CQ17" s="827">
        <v>0.23701761149377257</v>
      </c>
      <c r="CR17" s="820">
        <v>6263.8199999999979</v>
      </c>
      <c r="CS17" s="821">
        <v>6094.2399999999989</v>
      </c>
      <c r="CT17" s="822">
        <v>-169.58000000000007</v>
      </c>
      <c r="CU17" s="825">
        <v>-2.7072936323201988E-2</v>
      </c>
      <c r="CV17" s="825">
        <v>3.5748047098378193E-2</v>
      </c>
      <c r="CW17" s="827">
        <v>3.5727157972540766E-2</v>
      </c>
      <c r="CX17" s="820">
        <v>25902.579999999998</v>
      </c>
      <c r="CY17" s="821">
        <v>35074.079999999994</v>
      </c>
      <c r="CZ17" s="822">
        <v>9171.4999999999945</v>
      </c>
      <c r="DA17" s="825">
        <v>0.35407669815130371</v>
      </c>
      <c r="DB17" s="825">
        <v>9.7571932639280504E-2</v>
      </c>
      <c r="DC17" s="827">
        <v>0.13320072282323517</v>
      </c>
      <c r="DD17" s="828">
        <v>0.85217221283346101</v>
      </c>
      <c r="DE17" s="823">
        <v>0.79438018811888389</v>
      </c>
    </row>
    <row r="18" spans="1:111" s="614" customFormat="1" ht="19.5" customHeight="1">
      <c r="A18" s="819" t="s">
        <v>120</v>
      </c>
      <c r="B18" s="820">
        <v>162124.31000000003</v>
      </c>
      <c r="C18" s="821">
        <v>170816.21999999997</v>
      </c>
      <c r="D18" s="822">
        <v>8691.9099999999962</v>
      </c>
      <c r="E18" s="823">
        <v>5.3612626015185162E-2</v>
      </c>
      <c r="F18" s="820">
        <v>70289.879999999976</v>
      </c>
      <c r="G18" s="821">
        <v>87218.720000000045</v>
      </c>
      <c r="H18" s="824">
        <v>16928.84</v>
      </c>
      <c r="I18" s="825">
        <v>0.24084320530921485</v>
      </c>
      <c r="J18" s="826">
        <v>0.43355546123835448</v>
      </c>
      <c r="K18" s="823">
        <v>0.51059975451979944</v>
      </c>
      <c r="L18" s="820">
        <v>4615.7399999999989</v>
      </c>
      <c r="M18" s="821">
        <v>-5.0799999999997283</v>
      </c>
      <c r="N18" s="824">
        <v>-4620.82</v>
      </c>
      <c r="O18" s="825">
        <v>-1.0011005819218586</v>
      </c>
      <c r="P18" s="826">
        <v>6.566720557781576E-2</v>
      </c>
      <c r="Q18" s="823">
        <v>-5.8244376895232187E-5</v>
      </c>
      <c r="R18" s="820">
        <v>65674.16</v>
      </c>
      <c r="S18" s="821">
        <v>87223.79</v>
      </c>
      <c r="T18" s="822">
        <v>21549.629999999997</v>
      </c>
      <c r="U18" s="825">
        <v>0.3281295109065725</v>
      </c>
      <c r="V18" s="825">
        <v>0.9343330789581662</v>
      </c>
      <c r="W18" s="827">
        <v>1.0000581297226094</v>
      </c>
      <c r="X18" s="820">
        <v>17393.96</v>
      </c>
      <c r="Y18" s="821">
        <v>19536.27</v>
      </c>
      <c r="Z18" s="822">
        <v>2142.3099999999995</v>
      </c>
      <c r="AA18" s="825">
        <v>0.1231640178544737</v>
      </c>
      <c r="AB18" s="825">
        <v>0.24746037409652719</v>
      </c>
      <c r="AC18" s="827">
        <v>0.22399170728485801</v>
      </c>
      <c r="AD18" s="820">
        <v>48280.19999999999</v>
      </c>
      <c r="AE18" s="821">
        <v>67687.539999999979</v>
      </c>
      <c r="AF18" s="822">
        <v>19407.340000000004</v>
      </c>
      <c r="AG18" s="825">
        <v>0.40197306556310852</v>
      </c>
      <c r="AH18" s="825">
        <v>0.68687270486163876</v>
      </c>
      <c r="AI18" s="827">
        <v>0.77606665174632172</v>
      </c>
      <c r="AJ18" s="820">
        <v>75336.509999999995</v>
      </c>
      <c r="AK18" s="821">
        <v>63802.110000000008</v>
      </c>
      <c r="AL18" s="822">
        <v>-11534.400000000001</v>
      </c>
      <c r="AM18" s="825">
        <v>-0.15310504826942459</v>
      </c>
      <c r="AN18" s="825">
        <v>0.46468361222323773</v>
      </c>
      <c r="AO18" s="827">
        <v>0.37351318276449402</v>
      </c>
      <c r="AP18" s="820">
        <v>21576.369999999995</v>
      </c>
      <c r="AQ18" s="821">
        <v>30870.720000000001</v>
      </c>
      <c r="AR18" s="822">
        <v>9294.3500000000022</v>
      </c>
      <c r="AS18" s="825">
        <v>0.43076523066669731</v>
      </c>
      <c r="AT18" s="825">
        <v>0.30696268082972972</v>
      </c>
      <c r="AU18" s="827">
        <v>0.35394603360379501</v>
      </c>
      <c r="AV18" s="820">
        <v>10012.32</v>
      </c>
      <c r="AW18" s="821">
        <v>16280.769999999999</v>
      </c>
      <c r="AX18" s="822">
        <v>6268.45</v>
      </c>
      <c r="AY18" s="825">
        <v>0.62607367722965301</v>
      </c>
      <c r="AZ18" s="825">
        <v>0.46404098557820439</v>
      </c>
      <c r="BA18" s="827">
        <v>0.52738549667775803</v>
      </c>
      <c r="BB18" s="820">
        <v>31588.7</v>
      </c>
      <c r="BC18" s="821">
        <v>47151.51</v>
      </c>
      <c r="BD18" s="822">
        <v>15562.810000000003</v>
      </c>
      <c r="BE18" s="825">
        <v>0.49267016369777805</v>
      </c>
      <c r="BF18" s="825">
        <v>0.48099130616973251</v>
      </c>
      <c r="BG18" s="827">
        <v>0.54058084382712568</v>
      </c>
      <c r="BH18" s="820">
        <v>31534.479999999996</v>
      </c>
      <c r="BI18" s="821">
        <v>47017.060000000012</v>
      </c>
      <c r="BJ18" s="822">
        <v>15482.580000000004</v>
      </c>
      <c r="BK18" s="825">
        <v>0.49097305552525422</v>
      </c>
      <c r="BL18" s="825">
        <v>0.65315553788095337</v>
      </c>
      <c r="BM18" s="827">
        <v>0.69461912783357216</v>
      </c>
      <c r="BN18" s="820">
        <v>13510.130000000001</v>
      </c>
      <c r="BO18" s="821">
        <v>18594.580000000002</v>
      </c>
      <c r="BP18" s="822">
        <v>5084.4499999999989</v>
      </c>
      <c r="BQ18" s="825">
        <v>0.37634352889276418</v>
      </c>
      <c r="BR18" s="825">
        <v>8.3331919808941668E-2</v>
      </c>
      <c r="BS18" s="827">
        <v>0.10885722679028961</v>
      </c>
      <c r="BT18" s="820">
        <v>-3600.3799999999997</v>
      </c>
      <c r="BU18" s="821">
        <v>-1089.74</v>
      </c>
      <c r="BV18" s="822">
        <v>2510.6399999999994</v>
      </c>
      <c r="BW18" s="825">
        <v>0.6973263933251489</v>
      </c>
      <c r="BX18" s="825">
        <v>-7.457259911930772E-2</v>
      </c>
      <c r="BY18" s="827">
        <v>-1.6099565739868819E-2</v>
      </c>
      <c r="BZ18" s="820">
        <v>-6526.4099999999989</v>
      </c>
      <c r="CA18" s="821">
        <v>-4921.8599999999988</v>
      </c>
      <c r="CB18" s="822">
        <v>1604.5499999999997</v>
      </c>
      <c r="CC18" s="825">
        <v>0.24585491870722195</v>
      </c>
      <c r="CD18" s="825">
        <v>-0.13517777473995551</v>
      </c>
      <c r="CE18" s="827">
        <v>-7.2714416863133166E-2</v>
      </c>
      <c r="CF18" s="820">
        <v>12775.380000000003</v>
      </c>
      <c r="CG18" s="821">
        <v>13353.099999999997</v>
      </c>
      <c r="CH18" s="822">
        <v>577.71999999999935</v>
      </c>
      <c r="CI18" s="825">
        <v>4.5221355450874551E-2</v>
      </c>
      <c r="CJ18" s="825">
        <v>0.2646090944113737</v>
      </c>
      <c r="CK18" s="827">
        <v>0.19727559902457675</v>
      </c>
      <c r="CL18" s="820">
        <v>16344.570000000003</v>
      </c>
      <c r="CM18" s="821">
        <v>20741.580000000005</v>
      </c>
      <c r="CN18" s="822">
        <v>4397.0099999999993</v>
      </c>
      <c r="CO18" s="825">
        <v>0.26901961935982416</v>
      </c>
      <c r="CP18" s="825">
        <v>0.33853567300881121</v>
      </c>
      <c r="CQ18" s="827">
        <v>0.30643128705815004</v>
      </c>
      <c r="CR18" s="820">
        <v>5545.83</v>
      </c>
      <c r="CS18" s="821">
        <v>4350.369999999999</v>
      </c>
      <c r="CT18" s="822">
        <v>-1195.4600000000003</v>
      </c>
      <c r="CU18" s="825">
        <v>-0.21556015961542294</v>
      </c>
      <c r="CV18" s="825">
        <v>0.11486758546981995</v>
      </c>
      <c r="CW18" s="827">
        <v>6.427135629393535E-2</v>
      </c>
      <c r="CX18" s="820">
        <v>-7793.2499999999991</v>
      </c>
      <c r="CY18" s="821">
        <v>-11763.009999999998</v>
      </c>
      <c r="CZ18" s="822">
        <v>-3969.7599999999993</v>
      </c>
      <c r="DA18" s="825">
        <v>-0.50938440316940936</v>
      </c>
      <c r="DB18" s="825">
        <v>-4.806959548509411E-2</v>
      </c>
      <c r="DC18" s="827">
        <v>-6.8863542349783882E-2</v>
      </c>
      <c r="DD18" s="828">
        <v>1.1614168955389579</v>
      </c>
      <c r="DE18" s="823">
        <v>1.1737835353449095</v>
      </c>
    </row>
    <row r="19" spans="1:111" s="614" customFormat="1" ht="19.5" customHeight="1">
      <c r="A19" s="819" t="s">
        <v>561</v>
      </c>
      <c r="B19" s="820">
        <v>43897.39</v>
      </c>
      <c r="C19" s="821">
        <v>49131.41</v>
      </c>
      <c r="D19" s="822">
        <v>5234.0200000000023</v>
      </c>
      <c r="E19" s="823">
        <v>0.11923305690839488</v>
      </c>
      <c r="F19" s="820">
        <v>10200.61</v>
      </c>
      <c r="G19" s="821">
        <v>9224.0500000000011</v>
      </c>
      <c r="H19" s="824">
        <v>-976.55999999999983</v>
      </c>
      <c r="I19" s="825">
        <v>-9.5735451115178352E-2</v>
      </c>
      <c r="J19" s="826">
        <v>0.23237395207323261</v>
      </c>
      <c r="K19" s="823">
        <v>0.18774242383843656</v>
      </c>
      <c r="L19" s="820">
        <v>215.71</v>
      </c>
      <c r="M19" s="821">
        <v>-158.71000000000004</v>
      </c>
      <c r="N19" s="824">
        <v>-374.42</v>
      </c>
      <c r="O19" s="825">
        <v>-1.7357563395299247</v>
      </c>
      <c r="P19" s="826">
        <v>2.1146774555639319E-2</v>
      </c>
      <c r="Q19" s="823">
        <v>-1.7206107946075751E-2</v>
      </c>
      <c r="R19" s="820">
        <v>9984.91</v>
      </c>
      <c r="S19" s="821">
        <v>9382.74</v>
      </c>
      <c r="T19" s="822">
        <v>-602.16999999999939</v>
      </c>
      <c r="U19" s="825">
        <v>-6.0308004779211839E-2</v>
      </c>
      <c r="V19" s="825">
        <v>0.97885420577788973</v>
      </c>
      <c r="W19" s="827">
        <v>1.0172039397011072</v>
      </c>
      <c r="X19" s="820">
        <v>413.07000000000005</v>
      </c>
      <c r="Y19" s="821">
        <v>599.21</v>
      </c>
      <c r="Z19" s="822">
        <v>186.14</v>
      </c>
      <c r="AA19" s="825">
        <v>0.45062580192219226</v>
      </c>
      <c r="AB19" s="825">
        <v>4.0494637085429205E-2</v>
      </c>
      <c r="AC19" s="827">
        <v>6.4961703373247109E-2</v>
      </c>
      <c r="AD19" s="820">
        <v>9571.84</v>
      </c>
      <c r="AE19" s="821">
        <v>8783.5299999999988</v>
      </c>
      <c r="AF19" s="822">
        <v>-788.31000000000006</v>
      </c>
      <c r="AG19" s="825">
        <v>-8.2357206138004943E-2</v>
      </c>
      <c r="AH19" s="825">
        <v>0.93835956869246051</v>
      </c>
      <c r="AI19" s="827">
        <v>0.95224223632786009</v>
      </c>
      <c r="AJ19" s="820">
        <v>20308.349999999999</v>
      </c>
      <c r="AK19" s="821">
        <v>29556.440000000002</v>
      </c>
      <c r="AL19" s="822">
        <v>9248.09</v>
      </c>
      <c r="AM19" s="825">
        <v>0.45538362299251317</v>
      </c>
      <c r="AN19" s="825">
        <v>0.46263228861670364</v>
      </c>
      <c r="AO19" s="827">
        <v>0.60157931555393995</v>
      </c>
      <c r="AP19" s="820">
        <v>3789.28</v>
      </c>
      <c r="AQ19" s="821">
        <v>5760.8099999999995</v>
      </c>
      <c r="AR19" s="822">
        <v>1971.53</v>
      </c>
      <c r="AS19" s="825">
        <v>0.52029145378541553</v>
      </c>
      <c r="AT19" s="825">
        <v>0.37147582350467273</v>
      </c>
      <c r="AU19" s="827">
        <v>0.62454236479637459</v>
      </c>
      <c r="AV19" s="820">
        <v>3936.04</v>
      </c>
      <c r="AW19" s="821">
        <v>4962.57</v>
      </c>
      <c r="AX19" s="822">
        <v>1026.5300000000002</v>
      </c>
      <c r="AY19" s="825">
        <v>0.26080273574455537</v>
      </c>
      <c r="AZ19" s="825">
        <v>1.0387303128826584</v>
      </c>
      <c r="BA19" s="827">
        <v>0.86143615220776248</v>
      </c>
      <c r="BB19" s="820">
        <v>7725.33</v>
      </c>
      <c r="BC19" s="821">
        <v>10723.36</v>
      </c>
      <c r="BD19" s="822">
        <v>2998.03</v>
      </c>
      <c r="BE19" s="825">
        <v>0.38807792029596155</v>
      </c>
      <c r="BF19" s="825">
        <v>0.77370051407574025</v>
      </c>
      <c r="BG19" s="827">
        <v>1.1428815036972144</v>
      </c>
      <c r="BH19" s="820">
        <v>7725.33</v>
      </c>
      <c r="BI19" s="821">
        <v>10723.36</v>
      </c>
      <c r="BJ19" s="822">
        <v>2998.03</v>
      </c>
      <c r="BK19" s="825">
        <v>0.38807792029596155</v>
      </c>
      <c r="BL19" s="825">
        <v>0.80708933705536234</v>
      </c>
      <c r="BM19" s="827">
        <v>1.2208485654400909</v>
      </c>
      <c r="BN19" s="820">
        <v>2703.3300000000004</v>
      </c>
      <c r="BO19" s="821">
        <v>2993.0899999999997</v>
      </c>
      <c r="BP19" s="822">
        <v>289.76000000000005</v>
      </c>
      <c r="BQ19" s="825">
        <v>0.10718632205465084</v>
      </c>
      <c r="BR19" s="825">
        <v>6.1582932379351037E-2</v>
      </c>
      <c r="BS19" s="827">
        <v>6.0920091648092319E-2</v>
      </c>
      <c r="BT19" s="820">
        <v>-5923.12</v>
      </c>
      <c r="BU19" s="821">
        <v>-8479.2099999999991</v>
      </c>
      <c r="BV19" s="822">
        <v>-2556.0900000000006</v>
      </c>
      <c r="BW19" s="825">
        <v>-0.43154452383203434</v>
      </c>
      <c r="BX19" s="825">
        <v>-0.61880683337790854</v>
      </c>
      <c r="BY19" s="827">
        <v>-0.96535333743950325</v>
      </c>
      <c r="BZ19" s="820">
        <v>-2917.76</v>
      </c>
      <c r="CA19" s="821">
        <v>-3488.16</v>
      </c>
      <c r="CB19" s="822">
        <v>-570.39999999999986</v>
      </c>
      <c r="CC19" s="825">
        <v>-0.19549243255099788</v>
      </c>
      <c r="CD19" s="825">
        <v>-0.30482749398234826</v>
      </c>
      <c r="CE19" s="827">
        <v>-0.39712507385982632</v>
      </c>
      <c r="CF19" s="820">
        <v>4395.9699999999993</v>
      </c>
      <c r="CG19" s="821">
        <v>5753.17</v>
      </c>
      <c r="CH19" s="822">
        <v>1357.2</v>
      </c>
      <c r="CI19" s="825">
        <v>0.30873732077334487</v>
      </c>
      <c r="CJ19" s="825">
        <v>0.45926070640545591</v>
      </c>
      <c r="CK19" s="827">
        <v>0.65499520124596844</v>
      </c>
      <c r="CL19" s="820">
        <v>5030.83</v>
      </c>
      <c r="CM19" s="821">
        <v>6593.5899999999992</v>
      </c>
      <c r="CN19" s="822">
        <v>1562.76</v>
      </c>
      <c r="CO19" s="825">
        <v>0.31063661463416559</v>
      </c>
      <c r="CP19" s="825">
        <v>0.52558651210216634</v>
      </c>
      <c r="CQ19" s="827">
        <v>0.75067655031633074</v>
      </c>
      <c r="CR19" s="820">
        <v>1281.27</v>
      </c>
      <c r="CS19" s="821">
        <v>1416.28</v>
      </c>
      <c r="CT19" s="822">
        <v>135.01000000000005</v>
      </c>
      <c r="CU19" s="825">
        <v>0.10537201370515191</v>
      </c>
      <c r="CV19" s="825">
        <v>0.13385827594276545</v>
      </c>
      <c r="CW19" s="827">
        <v>0.16124268944262729</v>
      </c>
      <c r="CX19" s="820">
        <v>-20.669999999999931</v>
      </c>
      <c r="CY19" s="821">
        <v>-3735.5099999999993</v>
      </c>
      <c r="CZ19" s="822">
        <v>-3714.8399999999997</v>
      </c>
      <c r="DA19" s="825">
        <v>-179.72133526850564</v>
      </c>
      <c r="DB19" s="825">
        <v>-4.7087081942684818E-4</v>
      </c>
      <c r="DC19" s="827">
        <v>-7.60309952431652E-2</v>
      </c>
      <c r="DD19" s="828">
        <v>1.0021605041454935</v>
      </c>
      <c r="DE19" s="823">
        <v>1.425286872134552</v>
      </c>
    </row>
    <row r="20" spans="1:111" s="614" customFormat="1" ht="19.5" customHeight="1">
      <c r="A20" s="819" t="s">
        <v>473</v>
      </c>
      <c r="B20" s="820">
        <v>594836.7300000001</v>
      </c>
      <c r="C20" s="821">
        <v>747953.65</v>
      </c>
      <c r="D20" s="822">
        <v>153116.92000000001</v>
      </c>
      <c r="E20" s="823">
        <v>0.25740999551255012</v>
      </c>
      <c r="F20" s="820">
        <v>464019.84999999992</v>
      </c>
      <c r="G20" s="821">
        <v>580727.49999999988</v>
      </c>
      <c r="H20" s="824">
        <v>116707.65000000005</v>
      </c>
      <c r="I20" s="825">
        <v>0.25151434793145178</v>
      </c>
      <c r="J20" s="826">
        <v>0.78007935051354316</v>
      </c>
      <c r="K20" s="823">
        <v>0.77642177426368586</v>
      </c>
      <c r="L20" s="820">
        <v>53245.489999999991</v>
      </c>
      <c r="M20" s="821">
        <v>75678.31</v>
      </c>
      <c r="N20" s="824">
        <v>22432.820000000007</v>
      </c>
      <c r="O20" s="825">
        <v>0.42130929774521769</v>
      </c>
      <c r="P20" s="826">
        <v>0.1147483022547419</v>
      </c>
      <c r="Q20" s="823">
        <v>0.13031638763447576</v>
      </c>
      <c r="R20" s="820">
        <v>410774.36000000004</v>
      </c>
      <c r="S20" s="821">
        <v>505049.19</v>
      </c>
      <c r="T20" s="822">
        <v>94274.830000000031</v>
      </c>
      <c r="U20" s="825">
        <v>0.22950514730276744</v>
      </c>
      <c r="V20" s="825">
        <v>0.88525169774525836</v>
      </c>
      <c r="W20" s="827">
        <v>0.86968361236552449</v>
      </c>
      <c r="X20" s="820">
        <v>27887.249999999993</v>
      </c>
      <c r="Y20" s="821">
        <v>26350.58</v>
      </c>
      <c r="Z20" s="822">
        <v>-1536.6700000000005</v>
      </c>
      <c r="AA20" s="825">
        <v>-5.5102959237644474E-2</v>
      </c>
      <c r="AB20" s="825">
        <v>6.0099260839811049E-2</v>
      </c>
      <c r="AC20" s="827">
        <v>4.537512000034441E-2</v>
      </c>
      <c r="AD20" s="820">
        <v>382887.11</v>
      </c>
      <c r="AE20" s="821">
        <v>478698.58999999997</v>
      </c>
      <c r="AF20" s="822">
        <v>95811.480000000025</v>
      </c>
      <c r="AG20" s="825">
        <v>0.25023427923703156</v>
      </c>
      <c r="AH20" s="825">
        <v>0.82515243690544715</v>
      </c>
      <c r="AI20" s="827">
        <v>0.82430845792561924</v>
      </c>
      <c r="AJ20" s="820">
        <v>175266.44</v>
      </c>
      <c r="AK20" s="821">
        <v>248179.93999999994</v>
      </c>
      <c r="AL20" s="822">
        <v>72913.499999999985</v>
      </c>
      <c r="AM20" s="825">
        <v>0.41601518237033847</v>
      </c>
      <c r="AN20" s="825">
        <v>0.29464629731254149</v>
      </c>
      <c r="AO20" s="827">
        <v>0.33181192444210938</v>
      </c>
      <c r="AP20" s="820">
        <v>90711.319999999978</v>
      </c>
      <c r="AQ20" s="821">
        <v>117500.54000000001</v>
      </c>
      <c r="AR20" s="822">
        <v>26789.219999999998</v>
      </c>
      <c r="AS20" s="825">
        <v>0.29532389121886887</v>
      </c>
      <c r="AT20" s="825">
        <v>0.19549017137952179</v>
      </c>
      <c r="AU20" s="827">
        <v>0.20233334911813206</v>
      </c>
      <c r="AV20" s="820">
        <v>-6345.8600000000006</v>
      </c>
      <c r="AW20" s="821">
        <v>-5710.5000000000018</v>
      </c>
      <c r="AX20" s="822">
        <v>635.35999999999876</v>
      </c>
      <c r="AY20" s="825">
        <v>-0.10012196928391089</v>
      </c>
      <c r="AZ20" s="825">
        <v>-6.9956649291400483E-2</v>
      </c>
      <c r="BA20" s="827">
        <v>-4.8599776647834991E-2</v>
      </c>
      <c r="BB20" s="820">
        <v>84365.510000000009</v>
      </c>
      <c r="BC20" s="821">
        <v>111707.21000000002</v>
      </c>
      <c r="BD20" s="822">
        <v>27341.700000000004</v>
      </c>
      <c r="BE20" s="825">
        <v>0.32408622907631329</v>
      </c>
      <c r="BF20" s="825">
        <v>0.20538163579635302</v>
      </c>
      <c r="BG20" s="827">
        <v>0.22118085171070173</v>
      </c>
      <c r="BH20" s="820">
        <v>79622.960000000006</v>
      </c>
      <c r="BI20" s="821">
        <v>107129.53</v>
      </c>
      <c r="BJ20" s="822">
        <v>27506.57</v>
      </c>
      <c r="BK20" s="825">
        <v>0.34546027929632356</v>
      </c>
      <c r="BL20" s="825">
        <v>0.20795414084323707</v>
      </c>
      <c r="BM20" s="827">
        <v>0.22379328503975748</v>
      </c>
      <c r="BN20" s="820">
        <v>82989.049999999988</v>
      </c>
      <c r="BO20" s="821">
        <v>140025.84999999998</v>
      </c>
      <c r="BP20" s="822">
        <v>57036.80000000001</v>
      </c>
      <c r="BQ20" s="825">
        <v>0.68728103285915454</v>
      </c>
      <c r="BR20" s="825">
        <v>0.1395156785291318</v>
      </c>
      <c r="BS20" s="827">
        <v>0.18721193485719331</v>
      </c>
      <c r="BT20" s="820">
        <v>51022.46</v>
      </c>
      <c r="BU20" s="821">
        <v>92007.039999999964</v>
      </c>
      <c r="BV20" s="822">
        <v>40984.58</v>
      </c>
      <c r="BW20" s="825">
        <v>0.80326546387610476</v>
      </c>
      <c r="BX20" s="825">
        <v>0.13325718904457243</v>
      </c>
      <c r="BY20" s="827">
        <v>0.19220244621986451</v>
      </c>
      <c r="BZ20" s="820">
        <v>-4784.24</v>
      </c>
      <c r="CA20" s="821">
        <v>-6870.92</v>
      </c>
      <c r="CB20" s="822">
        <v>-2086.6800000000003</v>
      </c>
      <c r="CC20" s="825">
        <v>0.43615704897747615</v>
      </c>
      <c r="CD20" s="825">
        <v>-1.2495171226840204E-2</v>
      </c>
      <c r="CE20" s="827">
        <v>-1.4353332438267681E-2</v>
      </c>
      <c r="CF20" s="820">
        <v>36574.629999999997</v>
      </c>
      <c r="CG20" s="821">
        <v>35705.369999999988</v>
      </c>
      <c r="CH20" s="822">
        <v>-869.26000000000147</v>
      </c>
      <c r="CI20" s="825">
        <v>-2.3766747606195921E-2</v>
      </c>
      <c r="CJ20" s="825">
        <v>9.5523273165294076E-2</v>
      </c>
      <c r="CK20" s="827">
        <v>7.4588416899243407E-2</v>
      </c>
      <c r="CL20" s="820">
        <v>206953.82</v>
      </c>
      <c r="CM20" s="821">
        <v>170642.46000000002</v>
      </c>
      <c r="CN20" s="822">
        <v>-36311.359999999986</v>
      </c>
      <c r="CO20" s="825">
        <v>-0.17545634093634987</v>
      </c>
      <c r="CP20" s="825">
        <v>0.54050871548013202</v>
      </c>
      <c r="CQ20" s="827">
        <v>0.35647161609563133</v>
      </c>
      <c r="CR20" s="820">
        <v>5824.9999999999991</v>
      </c>
      <c r="CS20" s="821">
        <v>6138.2899999999991</v>
      </c>
      <c r="CT20" s="822">
        <v>313.29000000000019</v>
      </c>
      <c r="CU20" s="825">
        <v>5.3783690987124502E-2</v>
      </c>
      <c r="CV20" s="825">
        <v>1.5213361452674653E-2</v>
      </c>
      <c r="CW20" s="827">
        <v>1.2822870441293757E-2</v>
      </c>
      <c r="CX20" s="820">
        <v>7672.5099999999984</v>
      </c>
      <c r="CY20" s="821">
        <v>73946.819999999992</v>
      </c>
      <c r="CZ20" s="822">
        <v>66274.310000000012</v>
      </c>
      <c r="DA20" s="825">
        <v>8.6378916417182943</v>
      </c>
      <c r="DB20" s="825">
        <v>1.2898514185564831E-2</v>
      </c>
      <c r="DC20" s="827">
        <v>9.8865511251933852E-2</v>
      </c>
      <c r="DD20" s="828">
        <v>0.97996135205491741</v>
      </c>
      <c r="DE20" s="823">
        <v>0.84552538904437979</v>
      </c>
      <c r="DF20" s="229"/>
    </row>
    <row r="21" spans="1:111" s="9" customFormat="1" ht="25.5" customHeight="1" thickBot="1">
      <c r="A21" s="829" t="s">
        <v>102</v>
      </c>
      <c r="B21" s="830">
        <v>6695486.3499999987</v>
      </c>
      <c r="C21" s="831">
        <v>7164384.9299999988</v>
      </c>
      <c r="D21" s="832">
        <v>468898.58000000007</v>
      </c>
      <c r="E21" s="833">
        <v>7.0032041809778345E-2</v>
      </c>
      <c r="F21" s="830">
        <v>4287037.37</v>
      </c>
      <c r="G21" s="834">
        <v>4704788.4299999988</v>
      </c>
      <c r="H21" s="835">
        <v>417751.05999999866</v>
      </c>
      <c r="I21" s="836">
        <v>9.7445164094755413E-2</v>
      </c>
      <c r="J21" s="837">
        <v>0.64028767230628447</v>
      </c>
      <c r="K21" s="838">
        <v>0.65669118507288238</v>
      </c>
      <c r="L21" s="830">
        <v>136009.25</v>
      </c>
      <c r="M21" s="834">
        <v>179665.16</v>
      </c>
      <c r="N21" s="835">
        <v>43655.91</v>
      </c>
      <c r="O21" s="836">
        <v>0.32097750704455763</v>
      </c>
      <c r="P21" s="837">
        <v>3.1725697319965281E-2</v>
      </c>
      <c r="Q21" s="838">
        <v>3.8187723565711977E-2</v>
      </c>
      <c r="R21" s="830">
        <v>4151028.16</v>
      </c>
      <c r="S21" s="834">
        <v>4525123.3000000017</v>
      </c>
      <c r="T21" s="835">
        <v>374095.14000000153</v>
      </c>
      <c r="U21" s="836">
        <v>9.0121079785688923E-2</v>
      </c>
      <c r="V21" s="837">
        <v>0.96827431201048753</v>
      </c>
      <c r="W21" s="838">
        <v>0.96181228281077091</v>
      </c>
      <c r="X21" s="830">
        <v>409327.18000000005</v>
      </c>
      <c r="Y21" s="831">
        <v>429520.51</v>
      </c>
      <c r="Z21" s="835">
        <v>20193.329999999958</v>
      </c>
      <c r="AA21" s="836">
        <v>4.9332981015333392E-2</v>
      </c>
      <c r="AB21" s="839">
        <v>9.5480198718211784E-2</v>
      </c>
      <c r="AC21" s="838">
        <v>9.129433052954522E-2</v>
      </c>
      <c r="AD21" s="831">
        <v>3741701.03</v>
      </c>
      <c r="AE21" s="834">
        <v>4095602.7899999996</v>
      </c>
      <c r="AF21" s="835">
        <v>353901.75999999978</v>
      </c>
      <c r="AG21" s="836">
        <v>9.4583120661567072E-2</v>
      </c>
      <c r="AH21" s="839">
        <v>0.87279412495534181</v>
      </c>
      <c r="AI21" s="838">
        <v>0.87051795228122519</v>
      </c>
      <c r="AJ21" s="830">
        <v>2794776.6499999994</v>
      </c>
      <c r="AK21" s="834">
        <v>2749187.2699999996</v>
      </c>
      <c r="AL21" s="835">
        <v>-45589.379999999888</v>
      </c>
      <c r="AM21" s="836">
        <v>-1.6312351829617548E-2</v>
      </c>
      <c r="AN21" s="839">
        <v>0.41741204505629376</v>
      </c>
      <c r="AO21" s="839">
        <v>0.38372969862187456</v>
      </c>
      <c r="AP21" s="830">
        <v>1847034.4800000004</v>
      </c>
      <c r="AQ21" s="831">
        <v>1904811.1900000002</v>
      </c>
      <c r="AR21" s="835">
        <v>57776.70999999973</v>
      </c>
      <c r="AS21" s="836">
        <v>3.1280796663849891E-2</v>
      </c>
      <c r="AT21" s="839">
        <v>0.43084170269315858</v>
      </c>
      <c r="AU21" s="838">
        <v>0.40486649258317459</v>
      </c>
      <c r="AV21" s="830">
        <v>163852.53000000003</v>
      </c>
      <c r="AW21" s="834">
        <v>348298.93999999994</v>
      </c>
      <c r="AX21" s="835">
        <v>184446.40999999992</v>
      </c>
      <c r="AY21" s="836">
        <v>1.1256854563063499</v>
      </c>
      <c r="AZ21" s="839">
        <v>8.8711137650229463E-2</v>
      </c>
      <c r="BA21" s="838">
        <v>0.18285221224472117</v>
      </c>
      <c r="BB21" s="830">
        <v>2010887.0699999994</v>
      </c>
      <c r="BC21" s="831">
        <v>2253027.2799999998</v>
      </c>
      <c r="BD21" s="835">
        <v>242140.21000000043</v>
      </c>
      <c r="BE21" s="836">
        <v>0.1204146237809369</v>
      </c>
      <c r="BF21" s="839">
        <v>0.48443108369565946</v>
      </c>
      <c r="BG21" s="838">
        <v>0.49789301431852673</v>
      </c>
      <c r="BH21" s="831">
        <v>1973304.2599999993</v>
      </c>
      <c r="BI21" s="831">
        <v>2213589.92</v>
      </c>
      <c r="BJ21" s="835">
        <v>240285.66000000061</v>
      </c>
      <c r="BK21" s="836">
        <v>0.12176817578045501</v>
      </c>
      <c r="BL21" s="839">
        <v>0.52738159574443588</v>
      </c>
      <c r="BM21" s="839">
        <v>0.54047963962833423</v>
      </c>
      <c r="BN21" s="831">
        <v>839744.03</v>
      </c>
      <c r="BO21" s="831">
        <v>988490.6399999999</v>
      </c>
      <c r="BP21" s="835">
        <v>148746.60999999987</v>
      </c>
      <c r="BQ21" s="836">
        <v>0.1771332747670738</v>
      </c>
      <c r="BR21" s="839">
        <v>0.12541942229484199</v>
      </c>
      <c r="BS21" s="838">
        <v>0.13797285456575825</v>
      </c>
      <c r="BT21" s="830">
        <v>296879.67000000004</v>
      </c>
      <c r="BU21" s="831">
        <v>403566.91000000009</v>
      </c>
      <c r="BV21" s="835">
        <v>106687.24000000005</v>
      </c>
      <c r="BW21" s="836">
        <v>0.3593618923114541</v>
      </c>
      <c r="BX21" s="839">
        <v>4.4340269620592995E-2</v>
      </c>
      <c r="BY21" s="838">
        <v>5.632959618209684E-2</v>
      </c>
      <c r="BZ21" s="830">
        <v>-104575.49</v>
      </c>
      <c r="CA21" s="831">
        <v>-109229.09999999999</v>
      </c>
      <c r="CB21" s="835">
        <v>-4653.609999999986</v>
      </c>
      <c r="CC21" s="836">
        <v>-4.4500006645916607E-2</v>
      </c>
      <c r="CD21" s="839">
        <v>-2.7948649333963491E-2</v>
      </c>
      <c r="CE21" s="838">
        <v>-2.6669847053209964E-2</v>
      </c>
      <c r="CF21" s="830">
        <v>465319.55999999994</v>
      </c>
      <c r="CG21" s="831">
        <v>494540.14999999991</v>
      </c>
      <c r="CH21" s="835">
        <v>29220.589999999967</v>
      </c>
      <c r="CI21" s="836">
        <v>6.2796822897365351E-2</v>
      </c>
      <c r="CJ21" s="839">
        <v>0.12436043293389476</v>
      </c>
      <c r="CK21" s="839">
        <v>0.12074905095960245</v>
      </c>
      <c r="CL21" s="830">
        <v>1169320.52</v>
      </c>
      <c r="CM21" s="831">
        <v>1265474.9200000002</v>
      </c>
      <c r="CN21" s="835">
        <v>96154.40000000014</v>
      </c>
      <c r="CO21" s="836">
        <v>8.2231003694350754E-2</v>
      </c>
      <c r="CP21" s="839">
        <v>0.31251040920284323</v>
      </c>
      <c r="CQ21" s="838">
        <v>0.30898380162496186</v>
      </c>
      <c r="CR21" s="830">
        <v>77843.89</v>
      </c>
      <c r="CS21" s="831">
        <v>72175.92</v>
      </c>
      <c r="CT21" s="835">
        <v>-5667.9700000000012</v>
      </c>
      <c r="CU21" s="836">
        <v>-7.2812008752388926E-2</v>
      </c>
      <c r="CV21" s="839">
        <v>2.0804412051061174E-2</v>
      </c>
      <c r="CW21" s="838">
        <v>1.7622783189870813E-2</v>
      </c>
      <c r="CX21" s="830">
        <v>-136391.39000000001</v>
      </c>
      <c r="CY21" s="831">
        <v>-244516.09999999998</v>
      </c>
      <c r="CZ21" s="835">
        <v>-108124.70999999996</v>
      </c>
      <c r="DA21" s="836">
        <v>-0.79275319358501994</v>
      </c>
      <c r="DB21" s="839">
        <v>-2.0370647159933353E-2</v>
      </c>
      <c r="DC21" s="839">
        <v>-3.412939176064065E-2</v>
      </c>
      <c r="DD21" s="840">
        <v>1.0364517074893254</v>
      </c>
      <c r="DE21" s="833">
        <v>1.0597020897194558</v>
      </c>
    </row>
    <row r="22" spans="1:111" ht="19.5" customHeight="1">
      <c r="A22" s="841" t="s">
        <v>106</v>
      </c>
      <c r="B22" s="842">
        <v>2360163.6900000009</v>
      </c>
      <c r="C22" s="843">
        <v>2658132.09</v>
      </c>
      <c r="D22" s="844">
        <v>297968.39999999991</v>
      </c>
      <c r="E22" s="845">
        <v>0.12624903995535958</v>
      </c>
      <c r="F22" s="842">
        <v>2191765.0100000002</v>
      </c>
      <c r="G22" s="843">
        <v>2438516.4100000006</v>
      </c>
      <c r="H22" s="844">
        <v>246751.40000000008</v>
      </c>
      <c r="I22" s="846">
        <v>0.11258113843144177</v>
      </c>
      <c r="J22" s="846">
        <v>0.92864957599614606</v>
      </c>
      <c r="K22" s="847">
        <v>0.91737969650710649</v>
      </c>
      <c r="L22" s="842">
        <v>57916.040000000023</v>
      </c>
      <c r="M22" s="843">
        <v>55855.189999999995</v>
      </c>
      <c r="N22" s="844">
        <v>-2060.8499999999949</v>
      </c>
      <c r="O22" s="846">
        <v>-3.5583406600313609E-2</v>
      </c>
      <c r="P22" s="846">
        <v>2.6424383880459892E-2</v>
      </c>
      <c r="Q22" s="845">
        <v>2.290539845085561E-2</v>
      </c>
      <c r="R22" s="842">
        <v>2133848.9699999993</v>
      </c>
      <c r="S22" s="843">
        <v>2382661.19</v>
      </c>
      <c r="T22" s="844">
        <v>248812.22</v>
      </c>
      <c r="U22" s="846">
        <v>0.11660254474336146</v>
      </c>
      <c r="V22" s="846">
        <v>0.97357561611953969</v>
      </c>
      <c r="W22" s="847">
        <v>0.97709458924658188</v>
      </c>
      <c r="X22" s="842">
        <v>30125.64</v>
      </c>
      <c r="Y22" s="843">
        <v>40171.900000000009</v>
      </c>
      <c r="Z22" s="844">
        <v>10046.26</v>
      </c>
      <c r="AA22" s="846">
        <v>0.33347872443539822</v>
      </c>
      <c r="AB22" s="846">
        <v>1.3744922408447425E-2</v>
      </c>
      <c r="AC22" s="847">
        <v>1.6473910052547072E-2</v>
      </c>
      <c r="AD22" s="842">
        <v>2103723.3499999996</v>
      </c>
      <c r="AE22" s="843">
        <v>2342489.2800000012</v>
      </c>
      <c r="AF22" s="844">
        <v>238765.93000000005</v>
      </c>
      <c r="AG22" s="846">
        <v>0.11349682932406564</v>
      </c>
      <c r="AH22" s="846">
        <v>0.95983070283615823</v>
      </c>
      <c r="AI22" s="847">
        <v>0.96062067509318116</v>
      </c>
      <c r="AJ22" s="842">
        <v>886264.28</v>
      </c>
      <c r="AK22" s="843">
        <v>958168.12999999977</v>
      </c>
      <c r="AL22" s="844">
        <v>71903.85000000002</v>
      </c>
      <c r="AM22" s="846">
        <v>8.1131386678474443E-2</v>
      </c>
      <c r="AN22" s="846">
        <v>0.37550966645029593</v>
      </c>
      <c r="AO22" s="847">
        <v>0.36046671029053329</v>
      </c>
      <c r="AP22" s="842">
        <v>792457.06000000017</v>
      </c>
      <c r="AQ22" s="843">
        <v>832493.35</v>
      </c>
      <c r="AR22" s="844">
        <v>40036.290000000015</v>
      </c>
      <c r="AS22" s="846">
        <v>5.0521715334329656E-2</v>
      </c>
      <c r="AT22" s="846">
        <v>0.3615611419948711</v>
      </c>
      <c r="AU22" s="847">
        <v>0.34139337614709747</v>
      </c>
      <c r="AV22" s="842">
        <v>54682.75</v>
      </c>
      <c r="AW22" s="843">
        <v>80002.020000000019</v>
      </c>
      <c r="AX22" s="844">
        <v>25319.269999999997</v>
      </c>
      <c r="AY22" s="846">
        <v>0.4630211538373622</v>
      </c>
      <c r="AZ22" s="846">
        <v>6.9004054301692999E-2</v>
      </c>
      <c r="BA22" s="847">
        <v>9.6099290162498019E-2</v>
      </c>
      <c r="BB22" s="842">
        <v>847139.79999999993</v>
      </c>
      <c r="BC22" s="843">
        <v>912495.37000000023</v>
      </c>
      <c r="BD22" s="844">
        <v>65355.569999999971</v>
      </c>
      <c r="BE22" s="846">
        <v>7.7148506067121744E-2</v>
      </c>
      <c r="BF22" s="846">
        <v>0.39700082428982791</v>
      </c>
      <c r="BG22" s="847">
        <v>0.38297319561410248</v>
      </c>
      <c r="BH22" s="842">
        <v>821059.2000000003</v>
      </c>
      <c r="BI22" s="843">
        <v>886090.88000000012</v>
      </c>
      <c r="BJ22" s="844">
        <v>65031.679999999971</v>
      </c>
      <c r="BK22" s="846">
        <v>7.9204617645109873E-2</v>
      </c>
      <c r="BL22" s="846">
        <v>0.39028858048279041</v>
      </c>
      <c r="BM22" s="847">
        <v>0.37826891570662796</v>
      </c>
      <c r="BN22" s="842">
        <v>325221.65000000014</v>
      </c>
      <c r="BO22" s="843">
        <v>382916.96</v>
      </c>
      <c r="BP22" s="844">
        <v>57695.310000000012</v>
      </c>
      <c r="BQ22" s="846">
        <v>0.17740304189465816</v>
      </c>
      <c r="BR22" s="846">
        <v>0.13779622632869165</v>
      </c>
      <c r="BS22" s="847">
        <v>0.14405490285473363</v>
      </c>
      <c r="BT22" s="842">
        <v>287686.86</v>
      </c>
      <c r="BU22" s="843">
        <v>335793.73000000004</v>
      </c>
      <c r="BV22" s="844">
        <v>48106.87000000001</v>
      </c>
      <c r="BW22" s="846">
        <v>0.16721955948909192</v>
      </c>
      <c r="BX22" s="846">
        <v>0.13675127958246033</v>
      </c>
      <c r="BY22" s="847">
        <v>0.14334909997965919</v>
      </c>
      <c r="BZ22" s="842">
        <v>-14634.099999999997</v>
      </c>
      <c r="CA22" s="843">
        <v>-16081.680000000004</v>
      </c>
      <c r="CB22" s="844">
        <v>-1447.58</v>
      </c>
      <c r="CC22" s="846">
        <v>-9.8918279907886889E-2</v>
      </c>
      <c r="CD22" s="846">
        <v>-6.9562853880002799E-3</v>
      </c>
      <c r="CE22" s="847">
        <v>-6.8652096456979289E-3</v>
      </c>
      <c r="CF22" s="842">
        <v>191544.68999999997</v>
      </c>
      <c r="CG22" s="843">
        <v>206119.40000000002</v>
      </c>
      <c r="CH22" s="844">
        <v>14574.710000000005</v>
      </c>
      <c r="CI22" s="846">
        <v>7.6090389141040937E-2</v>
      </c>
      <c r="CJ22" s="846">
        <v>9.1050322752751683E-2</v>
      </c>
      <c r="CK22" s="847">
        <v>8.7991608653167422E-2</v>
      </c>
      <c r="CL22" s="842">
        <v>632250.50000000035</v>
      </c>
      <c r="CM22" s="843">
        <v>744673.64999999991</v>
      </c>
      <c r="CN22" s="844">
        <v>112423.15</v>
      </c>
      <c r="CO22" s="846">
        <v>0.17781425242051924</v>
      </c>
      <c r="CP22" s="846">
        <v>0.30053880421111479</v>
      </c>
      <c r="CQ22" s="847">
        <v>0.31789842385105793</v>
      </c>
      <c r="CR22" s="842">
        <v>14061.890000000001</v>
      </c>
      <c r="CS22" s="843">
        <v>14495.780000000002</v>
      </c>
      <c r="CT22" s="844">
        <v>433.89</v>
      </c>
      <c r="CU22" s="846">
        <v>3.0855738453365884E-2</v>
      </c>
      <c r="CV22" s="846">
        <v>6.6842866957768018E-3</v>
      </c>
      <c r="CW22" s="847">
        <v>6.1881948078754898E-3</v>
      </c>
      <c r="CX22" s="842">
        <v>171754.2999999999</v>
      </c>
      <c r="CY22" s="843">
        <v>171320.62000000014</v>
      </c>
      <c r="CZ22" s="844">
        <v>-433.68000000000188</v>
      </c>
      <c r="DA22" s="846">
        <v>-2.5250022852397898E-3</v>
      </c>
      <c r="DB22" s="846">
        <v>7.2772198270705468E-2</v>
      </c>
      <c r="DC22" s="848">
        <v>6.4451507374112524E-2</v>
      </c>
      <c r="DD22" s="849">
        <v>0.91835700735080017</v>
      </c>
      <c r="DE22" s="847">
        <v>0.9268638574089868</v>
      </c>
    </row>
    <row r="23" spans="1:111" ht="19.5" customHeight="1">
      <c r="A23" s="850" t="s">
        <v>124</v>
      </c>
      <c r="B23" s="851">
        <v>965203.30999999994</v>
      </c>
      <c r="C23" s="852">
        <v>1096663.1400000001</v>
      </c>
      <c r="D23" s="853">
        <v>131459.82999999999</v>
      </c>
      <c r="E23" s="854">
        <v>0.13619910814437655</v>
      </c>
      <c r="F23" s="851">
        <v>928369.99000000022</v>
      </c>
      <c r="G23" s="852">
        <v>1061339.1599999999</v>
      </c>
      <c r="H23" s="853">
        <v>132969.17000000001</v>
      </c>
      <c r="I23" s="855">
        <v>0.1432286388318085</v>
      </c>
      <c r="J23" s="855">
        <v>0.96183879642932457</v>
      </c>
      <c r="K23" s="856">
        <v>0.96778958030813345</v>
      </c>
      <c r="L23" s="851">
        <v>46315.43</v>
      </c>
      <c r="M23" s="852">
        <v>34712.959999999999</v>
      </c>
      <c r="N23" s="853">
        <v>-11602.470000000001</v>
      </c>
      <c r="O23" s="855">
        <v>-0.25050981929780208</v>
      </c>
      <c r="P23" s="855">
        <v>4.9888977992491972E-2</v>
      </c>
      <c r="Q23" s="854">
        <v>3.270675511492481E-2</v>
      </c>
      <c r="R23" s="851">
        <v>882054.55999999971</v>
      </c>
      <c r="S23" s="852">
        <v>1026626.2199999999</v>
      </c>
      <c r="T23" s="853">
        <v>144571.65999999995</v>
      </c>
      <c r="U23" s="855">
        <v>0.16390330775003328</v>
      </c>
      <c r="V23" s="855">
        <v>0.95011102200750752</v>
      </c>
      <c r="W23" s="856">
        <v>0.96729326372919278</v>
      </c>
      <c r="X23" s="851">
        <v>17894.990000000002</v>
      </c>
      <c r="Y23" s="852">
        <v>20126.5</v>
      </c>
      <c r="Z23" s="853">
        <v>2231.5099999999993</v>
      </c>
      <c r="AA23" s="855">
        <v>0.12470026526977653</v>
      </c>
      <c r="AB23" s="855">
        <v>1.9275709246051778E-2</v>
      </c>
      <c r="AC23" s="856">
        <v>1.8963306696419269E-2</v>
      </c>
      <c r="AD23" s="851">
        <v>864159.55999999994</v>
      </c>
      <c r="AE23" s="852">
        <v>1006499.74</v>
      </c>
      <c r="AF23" s="853">
        <v>142340.18000000002</v>
      </c>
      <c r="AG23" s="855">
        <v>0.16471515977905754</v>
      </c>
      <c r="AH23" s="855">
        <v>0.93083530198988851</v>
      </c>
      <c r="AI23" s="856">
        <v>0.94832997587689127</v>
      </c>
      <c r="AJ23" s="851">
        <v>606916.31000000017</v>
      </c>
      <c r="AK23" s="852">
        <v>688480.2899999998</v>
      </c>
      <c r="AL23" s="853">
        <v>81563.980000000025</v>
      </c>
      <c r="AM23" s="855">
        <v>0.13439081905707825</v>
      </c>
      <c r="AN23" s="855">
        <v>0.62879634136356222</v>
      </c>
      <c r="AO23" s="856">
        <v>0.62779559637611215</v>
      </c>
      <c r="AP23" s="851">
        <v>582001.23</v>
      </c>
      <c r="AQ23" s="852">
        <v>662355.72</v>
      </c>
      <c r="AR23" s="853">
        <v>80354.490000000005</v>
      </c>
      <c r="AS23" s="855">
        <v>0.1380658422319829</v>
      </c>
      <c r="AT23" s="855">
        <v>0.62690655263425721</v>
      </c>
      <c r="AU23" s="856">
        <v>0.62407545576665613</v>
      </c>
      <c r="AV23" s="851">
        <v>18600.68</v>
      </c>
      <c r="AW23" s="852">
        <v>19410.050000000003</v>
      </c>
      <c r="AX23" s="853">
        <v>809.37000000000035</v>
      </c>
      <c r="AY23" s="855">
        <v>4.3512925333912662E-2</v>
      </c>
      <c r="AZ23" s="855">
        <v>3.1959863727435769E-2</v>
      </c>
      <c r="BA23" s="856">
        <v>2.9304570661819004E-2</v>
      </c>
      <c r="BB23" s="851">
        <v>600601.9299999997</v>
      </c>
      <c r="BC23" s="852">
        <v>681765.80000000016</v>
      </c>
      <c r="BD23" s="853">
        <v>81163.869999999981</v>
      </c>
      <c r="BE23" s="855">
        <v>0.13513754442980311</v>
      </c>
      <c r="BF23" s="855">
        <v>0.6809124483183896</v>
      </c>
      <c r="BG23" s="856">
        <v>0.66408375971539113</v>
      </c>
      <c r="BH23" s="851">
        <v>585341.5399999998</v>
      </c>
      <c r="BI23" s="852">
        <v>669503.36000000022</v>
      </c>
      <c r="BJ23" s="853">
        <v>84161.820000000022</v>
      </c>
      <c r="BK23" s="855">
        <v>0.14378241462241079</v>
      </c>
      <c r="BL23" s="855">
        <v>0.6773535433664587</v>
      </c>
      <c r="BM23" s="856">
        <v>0.66517986383185779</v>
      </c>
      <c r="BN23" s="851">
        <v>114793.85</v>
      </c>
      <c r="BO23" s="852">
        <v>126163.1</v>
      </c>
      <c r="BP23" s="853">
        <v>11369.250000000002</v>
      </c>
      <c r="BQ23" s="855">
        <v>9.9040584491242339E-2</v>
      </c>
      <c r="BR23" s="855">
        <v>0.11893230038757328</v>
      </c>
      <c r="BS23" s="856">
        <v>0.11504271038050937</v>
      </c>
      <c r="BT23" s="851">
        <v>107121.40000000001</v>
      </c>
      <c r="BU23" s="852">
        <v>119931.90000000001</v>
      </c>
      <c r="BV23" s="853">
        <v>12810.5</v>
      </c>
      <c r="BW23" s="855">
        <v>0.11958861628022037</v>
      </c>
      <c r="BX23" s="855">
        <v>0.12396020938540565</v>
      </c>
      <c r="BY23" s="856">
        <v>0.11915740783003084</v>
      </c>
      <c r="BZ23" s="851">
        <v>-3328.5099999999998</v>
      </c>
      <c r="CA23" s="852">
        <v>-6201.44</v>
      </c>
      <c r="CB23" s="853">
        <v>-2872.9299999999994</v>
      </c>
      <c r="CC23" s="855">
        <v>-0.86312794613806176</v>
      </c>
      <c r="CD23" s="855">
        <v>-3.8517308076763046E-3</v>
      </c>
      <c r="CE23" s="856">
        <v>-6.1613925503845634E-3</v>
      </c>
      <c r="CF23" s="851">
        <v>68555.8</v>
      </c>
      <c r="CG23" s="852">
        <v>75419.899999999994</v>
      </c>
      <c r="CH23" s="853">
        <v>6864.1</v>
      </c>
      <c r="CI23" s="855">
        <v>0.10012427832510147</v>
      </c>
      <c r="CJ23" s="855">
        <v>7.9332339967401397E-2</v>
      </c>
      <c r="CK23" s="856">
        <v>7.4932855919068592E-2</v>
      </c>
      <c r="CL23" s="851">
        <v>110898.03</v>
      </c>
      <c r="CM23" s="852">
        <v>144618.63</v>
      </c>
      <c r="CN23" s="853">
        <v>33720.600000000006</v>
      </c>
      <c r="CO23" s="855">
        <v>0.30406852132540141</v>
      </c>
      <c r="CP23" s="855">
        <v>0.12833050183463804</v>
      </c>
      <c r="CQ23" s="856">
        <v>0.14368471669947974</v>
      </c>
      <c r="CR23" s="851">
        <v>4423.050000000002</v>
      </c>
      <c r="CS23" s="852">
        <v>5313.69</v>
      </c>
      <c r="CT23" s="853">
        <v>890.6400000000001</v>
      </c>
      <c r="CU23" s="855">
        <v>0.20136331264625026</v>
      </c>
      <c r="CV23" s="855">
        <v>5.118325601813631E-3</v>
      </c>
      <c r="CW23" s="856">
        <v>5.2793754323274831E-3</v>
      </c>
      <c r="CX23" s="851">
        <v>-8851.720000000003</v>
      </c>
      <c r="CY23" s="852">
        <v>-2086.3500000000013</v>
      </c>
      <c r="CZ23" s="853">
        <v>6765.3699999999981</v>
      </c>
      <c r="DA23" s="855">
        <v>0.76430004564084719</v>
      </c>
      <c r="DB23" s="855">
        <v>-9.1708346918122404E-3</v>
      </c>
      <c r="DC23" s="857">
        <v>-1.9024529264291686E-3</v>
      </c>
      <c r="DD23" s="858">
        <v>1.0102432009199782</v>
      </c>
      <c r="DE23" s="856">
        <v>1.0020728470332243</v>
      </c>
      <c r="DF23" s="699"/>
      <c r="DG23" s="699"/>
    </row>
    <row r="24" spans="1:111" ht="19.5" customHeight="1">
      <c r="A24" s="850" t="s">
        <v>92</v>
      </c>
      <c r="B24" s="851">
        <v>532864.25999999989</v>
      </c>
      <c r="C24" s="852">
        <v>596974.0399999998</v>
      </c>
      <c r="D24" s="853">
        <v>64109.78</v>
      </c>
      <c r="E24" s="854">
        <v>0.12031165310279944</v>
      </c>
      <c r="F24" s="851">
        <v>483730.43000000017</v>
      </c>
      <c r="G24" s="852">
        <v>541802.12</v>
      </c>
      <c r="H24" s="853">
        <v>58071.69</v>
      </c>
      <c r="I24" s="855">
        <v>0.12004969379329683</v>
      </c>
      <c r="J24" s="855">
        <v>0.9077929715158608</v>
      </c>
      <c r="K24" s="856">
        <v>0.90758070484941045</v>
      </c>
      <c r="L24" s="851">
        <v>83415.350000000006</v>
      </c>
      <c r="M24" s="852">
        <v>105985.17000000001</v>
      </c>
      <c r="N24" s="853">
        <v>22569.819999999996</v>
      </c>
      <c r="O24" s="855">
        <v>0.27057154348690027</v>
      </c>
      <c r="P24" s="855">
        <v>0.17244180813681698</v>
      </c>
      <c r="Q24" s="854">
        <v>0.19561601198607345</v>
      </c>
      <c r="R24" s="851">
        <v>400315.07</v>
      </c>
      <c r="S24" s="852">
        <v>435816.91000000009</v>
      </c>
      <c r="T24" s="853">
        <v>35501.840000000018</v>
      </c>
      <c r="U24" s="855">
        <v>8.8684745243290702E-2</v>
      </c>
      <c r="V24" s="855">
        <v>0.82755817119051178</v>
      </c>
      <c r="W24" s="856">
        <v>0.80438391418623478</v>
      </c>
      <c r="X24" s="851">
        <v>2695.1400000000003</v>
      </c>
      <c r="Y24" s="852">
        <v>2771.9799999999996</v>
      </c>
      <c r="Z24" s="853">
        <v>76.840000000000018</v>
      </c>
      <c r="AA24" s="855">
        <v>2.8510578300199332E-2</v>
      </c>
      <c r="AB24" s="855">
        <v>5.5715742340212079E-3</v>
      </c>
      <c r="AC24" s="856">
        <v>5.1162221365985052E-3</v>
      </c>
      <c r="AD24" s="851">
        <v>397619.95</v>
      </c>
      <c r="AE24" s="852">
        <v>433044.9200000001</v>
      </c>
      <c r="AF24" s="853">
        <v>35424.97000000003</v>
      </c>
      <c r="AG24" s="855">
        <v>8.9092536730111471E-2</v>
      </c>
      <c r="AH24" s="855">
        <v>0.82198663830183238</v>
      </c>
      <c r="AI24" s="856">
        <v>0.79926767359271333</v>
      </c>
      <c r="AJ24" s="851">
        <v>142734.07</v>
      </c>
      <c r="AK24" s="852">
        <v>138424.08000000002</v>
      </c>
      <c r="AL24" s="853">
        <v>-4309.989999999998</v>
      </c>
      <c r="AM24" s="855">
        <v>-3.0195944107808251E-2</v>
      </c>
      <c r="AN24" s="855">
        <v>0.26786196920018623</v>
      </c>
      <c r="AO24" s="856">
        <v>0.23187621357873461</v>
      </c>
      <c r="AP24" s="851">
        <v>102758.13999999998</v>
      </c>
      <c r="AQ24" s="852">
        <v>109345.82</v>
      </c>
      <c r="AR24" s="853">
        <v>6587.6799999999967</v>
      </c>
      <c r="AS24" s="855">
        <v>6.4108595192556253E-2</v>
      </c>
      <c r="AT24" s="855">
        <v>0.21242852139775442</v>
      </c>
      <c r="AU24" s="856">
        <v>0.20181873780781812</v>
      </c>
      <c r="AV24" s="851">
        <v>17490.66</v>
      </c>
      <c r="AW24" s="852">
        <v>191.59000000000003</v>
      </c>
      <c r="AX24" s="853">
        <v>-17299.070000000003</v>
      </c>
      <c r="AY24" s="855">
        <v>-0.98904615377578664</v>
      </c>
      <c r="AZ24" s="855">
        <v>0.17021191703158506</v>
      </c>
      <c r="BA24" s="856">
        <v>1.7521474529158959E-3</v>
      </c>
      <c r="BB24" s="851">
        <v>120248.83000000003</v>
      </c>
      <c r="BC24" s="852">
        <v>109537.38</v>
      </c>
      <c r="BD24" s="853">
        <v>-10711.45</v>
      </c>
      <c r="BE24" s="855">
        <v>-8.9077373975281288E-2</v>
      </c>
      <c r="BF24" s="855">
        <v>0.30038546887580331</v>
      </c>
      <c r="BG24" s="856">
        <v>0.25133806763028077</v>
      </c>
      <c r="BH24" s="851">
        <v>120061.56000000003</v>
      </c>
      <c r="BI24" s="852">
        <v>109047.11</v>
      </c>
      <c r="BJ24" s="853">
        <v>-11014.449999999999</v>
      </c>
      <c r="BK24" s="855">
        <v>-9.1740020702713046E-2</v>
      </c>
      <c r="BL24" s="855">
        <v>0.30195054347750916</v>
      </c>
      <c r="BM24" s="856">
        <v>0.25181477709056138</v>
      </c>
      <c r="BN24" s="851">
        <v>83707.929999999993</v>
      </c>
      <c r="BO24" s="852">
        <v>85853.31</v>
      </c>
      <c r="BP24" s="853">
        <v>2145.3800000000006</v>
      </c>
      <c r="BQ24" s="855">
        <v>2.5629351962233503E-2</v>
      </c>
      <c r="BR24" s="855">
        <v>0.15709053183638177</v>
      </c>
      <c r="BS24" s="856">
        <v>0.14381414307396018</v>
      </c>
      <c r="BT24" s="851">
        <v>77332.99000000002</v>
      </c>
      <c r="BU24" s="852">
        <v>83624.190000000017</v>
      </c>
      <c r="BV24" s="853">
        <v>6291.1999999999989</v>
      </c>
      <c r="BW24" s="855">
        <v>8.1352085313137326E-2</v>
      </c>
      <c r="BX24" s="855">
        <v>0.19448971310418409</v>
      </c>
      <c r="BY24" s="856">
        <v>0.19310742636121905</v>
      </c>
      <c r="BZ24" s="851">
        <v>-2562.09</v>
      </c>
      <c r="CA24" s="852">
        <v>-3067.77</v>
      </c>
      <c r="CB24" s="853">
        <v>-505.67999999999995</v>
      </c>
      <c r="CC24" s="855">
        <v>-0.19737011580389441</v>
      </c>
      <c r="CD24" s="855">
        <v>-6.4435650172985541E-3</v>
      </c>
      <c r="CE24" s="856">
        <v>-7.0841842458283528E-3</v>
      </c>
      <c r="CF24" s="851">
        <v>60142.61</v>
      </c>
      <c r="CG24" s="852">
        <v>67709.98000000001</v>
      </c>
      <c r="CH24" s="853">
        <v>7567.3700000000026</v>
      </c>
      <c r="CI24" s="855">
        <v>0.12582377119982005</v>
      </c>
      <c r="CJ24" s="855">
        <v>0.15125652020226851</v>
      </c>
      <c r="CK24" s="856">
        <v>0.15635786698525408</v>
      </c>
      <c r="CL24" s="851">
        <v>168241.83</v>
      </c>
      <c r="CM24" s="852">
        <v>196485.11999999997</v>
      </c>
      <c r="CN24" s="853">
        <v>28243.29</v>
      </c>
      <c r="CO24" s="855">
        <v>0.16787317399008309</v>
      </c>
      <c r="CP24" s="855">
        <v>0.42312220501008557</v>
      </c>
      <c r="CQ24" s="856">
        <v>0.45372918818675884</v>
      </c>
      <c r="CR24" s="851">
        <v>2793.3199999999997</v>
      </c>
      <c r="CS24" s="852">
        <v>2654.6000000000004</v>
      </c>
      <c r="CT24" s="853">
        <v>-138.72</v>
      </c>
      <c r="CU24" s="855">
        <v>-4.9661334898973036E-2</v>
      </c>
      <c r="CV24" s="855">
        <v>7.0251002244731426E-3</v>
      </c>
      <c r="CW24" s="856">
        <v>6.1300799926252451E-3</v>
      </c>
      <c r="CX24" s="851">
        <v>-28390.27</v>
      </c>
      <c r="CY24" s="852">
        <v>-23408.29</v>
      </c>
      <c r="CZ24" s="853">
        <v>4981.9800000000032</v>
      </c>
      <c r="DA24" s="855">
        <v>0.17548195209133269</v>
      </c>
      <c r="DB24" s="855">
        <v>-5.3278615458278257E-2</v>
      </c>
      <c r="DC24" s="857">
        <v>-3.9211571076022016E-2</v>
      </c>
      <c r="DD24" s="858">
        <v>1.0714004415522913</v>
      </c>
      <c r="DE24" s="856">
        <v>1.0540551081860052</v>
      </c>
      <c r="DF24" s="699"/>
      <c r="DG24" s="699"/>
    </row>
    <row r="25" spans="1:111" ht="19.5" customHeight="1">
      <c r="A25" s="850" t="s">
        <v>125</v>
      </c>
      <c r="B25" s="851">
        <v>614031.29999999993</v>
      </c>
      <c r="C25" s="852">
        <v>721316.05</v>
      </c>
      <c r="D25" s="853">
        <v>107284.74999999999</v>
      </c>
      <c r="E25" s="854">
        <v>0.1747219563562967</v>
      </c>
      <c r="F25" s="851">
        <v>485474.3</v>
      </c>
      <c r="G25" s="852">
        <v>587774.71999999997</v>
      </c>
      <c r="H25" s="853">
        <v>102300.41999999998</v>
      </c>
      <c r="I25" s="855">
        <v>0.21072262733578273</v>
      </c>
      <c r="J25" s="855">
        <v>0.79063445137080157</v>
      </c>
      <c r="K25" s="856">
        <v>0.81486433027519622</v>
      </c>
      <c r="L25" s="851">
        <v>38335.639999999992</v>
      </c>
      <c r="M25" s="852">
        <v>59654.850000000006</v>
      </c>
      <c r="N25" s="853">
        <v>21319.210000000003</v>
      </c>
      <c r="O25" s="855">
        <v>0.55611984044090612</v>
      </c>
      <c r="P25" s="855">
        <v>7.8965333489331963E-2</v>
      </c>
      <c r="Q25" s="854">
        <v>0.1014927113571676</v>
      </c>
      <c r="R25" s="851">
        <v>447138.65000000008</v>
      </c>
      <c r="S25" s="852">
        <v>528119.85999999987</v>
      </c>
      <c r="T25" s="853">
        <v>80981.210000000006</v>
      </c>
      <c r="U25" s="855">
        <v>0.18110984143285258</v>
      </c>
      <c r="V25" s="855">
        <v>0.92103464591225548</v>
      </c>
      <c r="W25" s="856">
        <v>0.89850727162951116</v>
      </c>
      <c r="X25" s="851">
        <v>5204.8599999999988</v>
      </c>
      <c r="Y25" s="852">
        <v>6558.2699999999986</v>
      </c>
      <c r="Z25" s="853">
        <v>1353.4100000000003</v>
      </c>
      <c r="AA25" s="855">
        <v>0.26002812755770571</v>
      </c>
      <c r="AB25" s="855">
        <v>1.0721185446891832E-2</v>
      </c>
      <c r="AC25" s="856">
        <v>1.1157795285921788E-2</v>
      </c>
      <c r="AD25" s="851">
        <v>441933.8</v>
      </c>
      <c r="AE25" s="852">
        <v>521561.58000000013</v>
      </c>
      <c r="AF25" s="853">
        <v>79627.779999999984</v>
      </c>
      <c r="AG25" s="855">
        <v>0.18018033470171357</v>
      </c>
      <c r="AH25" s="855">
        <v>0.91031348106377619</v>
      </c>
      <c r="AI25" s="856">
        <v>0.88734945933026887</v>
      </c>
      <c r="AJ25" s="851">
        <v>172857.90000000002</v>
      </c>
      <c r="AK25" s="852">
        <v>185260.34000000003</v>
      </c>
      <c r="AL25" s="853">
        <v>12402.440000000004</v>
      </c>
      <c r="AM25" s="855">
        <v>7.1749338618599445E-2</v>
      </c>
      <c r="AN25" s="855">
        <v>0.28151317367697715</v>
      </c>
      <c r="AO25" s="856">
        <v>0.25683656976716379</v>
      </c>
      <c r="AP25" s="851">
        <v>129567.24000000003</v>
      </c>
      <c r="AQ25" s="852">
        <v>143452.40000000002</v>
      </c>
      <c r="AR25" s="853">
        <v>13885.159999999998</v>
      </c>
      <c r="AS25" s="855">
        <v>0.10716566934666498</v>
      </c>
      <c r="AT25" s="855">
        <v>0.26688794854846082</v>
      </c>
      <c r="AU25" s="856">
        <v>0.24406017325821708</v>
      </c>
      <c r="AV25" s="851">
        <v>17231.850000000002</v>
      </c>
      <c r="AW25" s="852">
        <v>11335.64</v>
      </c>
      <c r="AX25" s="853">
        <v>-5896.2099999999973</v>
      </c>
      <c r="AY25" s="855">
        <v>-0.34216929697043569</v>
      </c>
      <c r="AZ25" s="855">
        <v>0.13299542384324925</v>
      </c>
      <c r="BA25" s="856">
        <v>7.9020218553331953E-2</v>
      </c>
      <c r="BB25" s="851">
        <v>146799.12</v>
      </c>
      <c r="BC25" s="852">
        <v>154788.00999999998</v>
      </c>
      <c r="BD25" s="853">
        <v>7988.8899999999976</v>
      </c>
      <c r="BE25" s="855">
        <v>5.4420557834406538E-2</v>
      </c>
      <c r="BF25" s="855">
        <v>0.32830783024460081</v>
      </c>
      <c r="BG25" s="856">
        <v>0.29309257561342233</v>
      </c>
      <c r="BH25" s="851">
        <v>146498.19</v>
      </c>
      <c r="BI25" s="852">
        <v>154668.56</v>
      </c>
      <c r="BJ25" s="853">
        <v>8170.3699999999981</v>
      </c>
      <c r="BK25" s="855">
        <v>5.5771132735496561E-2</v>
      </c>
      <c r="BL25" s="855">
        <v>0.3314935178074182</v>
      </c>
      <c r="BM25" s="856">
        <v>0.29654899043752408</v>
      </c>
      <c r="BN25" s="851">
        <v>95516.27</v>
      </c>
      <c r="BO25" s="852">
        <v>132897.56</v>
      </c>
      <c r="BP25" s="853">
        <v>37381.290000000008</v>
      </c>
      <c r="BQ25" s="855">
        <v>0.39136044571254713</v>
      </c>
      <c r="BR25" s="855">
        <v>0.15555602784418321</v>
      </c>
      <c r="BS25" s="856">
        <v>0.18424317606685722</v>
      </c>
      <c r="BT25" s="851">
        <v>30906.279999999992</v>
      </c>
      <c r="BU25" s="852">
        <v>75817.609999999986</v>
      </c>
      <c r="BV25" s="853">
        <v>44911.329999999994</v>
      </c>
      <c r="BW25" s="855">
        <v>1.4531457684328235</v>
      </c>
      <c r="BX25" s="855">
        <v>6.993418471273298E-2</v>
      </c>
      <c r="BY25" s="856">
        <v>0.14536655479876406</v>
      </c>
      <c r="BZ25" s="851">
        <v>-4462.7199999999993</v>
      </c>
      <c r="CA25" s="852">
        <v>-5495.8800000000019</v>
      </c>
      <c r="CB25" s="853">
        <v>-1033.1600000000001</v>
      </c>
      <c r="CC25" s="855">
        <v>-0.23150903484870275</v>
      </c>
      <c r="CD25" s="855">
        <v>-1.0098164023661461E-2</v>
      </c>
      <c r="CE25" s="856">
        <v>-1.0537355914904623E-2</v>
      </c>
      <c r="CF25" s="851">
        <v>72246.890000000014</v>
      </c>
      <c r="CG25" s="852">
        <v>87755.69</v>
      </c>
      <c r="CH25" s="853">
        <v>15508.800000000001</v>
      </c>
      <c r="CI25" s="855">
        <v>0.21466391148463257</v>
      </c>
      <c r="CJ25" s="855">
        <v>0.16347898712431594</v>
      </c>
      <c r="CK25" s="856">
        <v>0.16825566407709705</v>
      </c>
      <c r="CL25" s="851">
        <v>177385.09999999995</v>
      </c>
      <c r="CM25" s="852">
        <v>228833.33000000005</v>
      </c>
      <c r="CN25" s="853">
        <v>51448.23000000001</v>
      </c>
      <c r="CO25" s="855">
        <v>0.29003693094854144</v>
      </c>
      <c r="CP25" s="855">
        <v>0.40138387242614154</v>
      </c>
      <c r="CQ25" s="856">
        <v>0.43874652346900245</v>
      </c>
      <c r="CR25" s="851">
        <v>4670.28</v>
      </c>
      <c r="CS25" s="852">
        <v>2794.2599999999984</v>
      </c>
      <c r="CT25" s="853">
        <v>-1876.02</v>
      </c>
      <c r="CU25" s="855">
        <v>-0.40169326036126346</v>
      </c>
      <c r="CV25" s="855">
        <v>1.0567827127049345E-2</v>
      </c>
      <c r="CW25" s="856">
        <v>5.3574881800150954E-3</v>
      </c>
      <c r="CX25" s="851">
        <v>14689.87</v>
      </c>
      <c r="CY25" s="852">
        <v>-22811.999999999996</v>
      </c>
      <c r="CZ25" s="853">
        <v>-37501.870000000003</v>
      </c>
      <c r="DA25" s="855">
        <v>-2.5529068671131872</v>
      </c>
      <c r="DB25" s="855">
        <v>2.3923650146173335E-2</v>
      </c>
      <c r="DC25" s="857">
        <v>-3.1625526702199397E-2</v>
      </c>
      <c r="DD25" s="858">
        <v>0.96676004415140915</v>
      </c>
      <c r="DE25" s="856">
        <v>1.0437379033938812</v>
      </c>
      <c r="DF25" s="699"/>
      <c r="DG25" s="699"/>
    </row>
    <row r="26" spans="1:111" ht="19.5" customHeight="1">
      <c r="A26" s="850" t="s">
        <v>117</v>
      </c>
      <c r="B26" s="851">
        <v>159400.13999999998</v>
      </c>
      <c r="C26" s="852">
        <v>171787.11</v>
      </c>
      <c r="D26" s="853">
        <v>12386.969999999994</v>
      </c>
      <c r="E26" s="854">
        <v>7.7709906653783384E-2</v>
      </c>
      <c r="F26" s="851">
        <v>152312.51999999999</v>
      </c>
      <c r="G26" s="852">
        <v>162980.53</v>
      </c>
      <c r="H26" s="853">
        <v>10668.009999999987</v>
      </c>
      <c r="I26" s="855">
        <v>7.0040269834679453E-2</v>
      </c>
      <c r="J26" s="855">
        <v>0.9555356726788321</v>
      </c>
      <c r="K26" s="856">
        <v>0.94873550174981125</v>
      </c>
      <c r="L26" s="851">
        <v>160935.43</v>
      </c>
      <c r="M26" s="852">
        <v>195176.31000000003</v>
      </c>
      <c r="N26" s="853">
        <v>34240.880000000005</v>
      </c>
      <c r="O26" s="855">
        <v>0.21276160258806923</v>
      </c>
      <c r="P26" s="855">
        <v>1.0566132711874243</v>
      </c>
      <c r="Q26" s="854">
        <v>1.1975437188724323</v>
      </c>
      <c r="R26" s="851">
        <v>-8622.8999999999978</v>
      </c>
      <c r="S26" s="852">
        <v>-32195.78</v>
      </c>
      <c r="T26" s="853">
        <v>-23572.879999999997</v>
      </c>
      <c r="U26" s="855">
        <v>-2.733753145693445</v>
      </c>
      <c r="V26" s="855">
        <v>-5.4095937431422575E-2</v>
      </c>
      <c r="W26" s="856">
        <v>-0.18741673924196059</v>
      </c>
      <c r="X26" s="851">
        <v>0</v>
      </c>
      <c r="Y26" s="852">
        <v>0</v>
      </c>
      <c r="Z26" s="853">
        <v>0</v>
      </c>
      <c r="AA26" s="855">
        <v>0</v>
      </c>
      <c r="AB26" s="855">
        <v>0</v>
      </c>
      <c r="AC26" s="856">
        <v>0</v>
      </c>
      <c r="AD26" s="851">
        <v>-8622.8999999999978</v>
      </c>
      <c r="AE26" s="852">
        <v>-32195.78</v>
      </c>
      <c r="AF26" s="853">
        <v>-23572.879999999997</v>
      </c>
      <c r="AG26" s="855">
        <v>-2.733753145693445</v>
      </c>
      <c r="AH26" s="855">
        <v>-5.6613205532939762E-2</v>
      </c>
      <c r="AI26" s="856">
        <v>-0.19754371887243219</v>
      </c>
      <c r="AJ26" s="851">
        <v>78262.38</v>
      </c>
      <c r="AK26" s="852">
        <v>89320.79</v>
      </c>
      <c r="AL26" s="853">
        <v>11058.410000000003</v>
      </c>
      <c r="AM26" s="855">
        <v>0.14129917848141071</v>
      </c>
      <c r="AN26" s="855">
        <v>0.49098062272718213</v>
      </c>
      <c r="AO26" s="856">
        <v>0.51995047824018925</v>
      </c>
      <c r="AP26" s="851">
        <v>73098.89</v>
      </c>
      <c r="AQ26" s="852">
        <v>82536.160000000003</v>
      </c>
      <c r="AR26" s="853">
        <v>9437.2700000000023</v>
      </c>
      <c r="AS26" s="855">
        <v>0.12910278117766227</v>
      </c>
      <c r="AT26" s="855">
        <v>0.47992699483929491</v>
      </c>
      <c r="AU26" s="856">
        <v>0.5064173002750697</v>
      </c>
      <c r="AV26" s="851">
        <v>31802.570000000003</v>
      </c>
      <c r="AW26" s="852">
        <v>29000.899999999998</v>
      </c>
      <c r="AX26" s="853">
        <v>-2801.670000000001</v>
      </c>
      <c r="AY26" s="855">
        <v>-8.8095710503899693E-2</v>
      </c>
      <c r="AZ26" s="855">
        <v>0.43506228343549408</v>
      </c>
      <c r="BA26" s="856">
        <v>0.35137205317039216</v>
      </c>
      <c r="BB26" s="851">
        <v>104901.46</v>
      </c>
      <c r="BC26" s="852">
        <v>111537.06999999999</v>
      </c>
      <c r="BD26" s="853">
        <v>6635.6099999999933</v>
      </c>
      <c r="BE26" s="855">
        <v>6.3255649635381481E-2</v>
      </c>
      <c r="BF26" s="855" t="s">
        <v>181</v>
      </c>
      <c r="BG26" s="856" t="s">
        <v>181</v>
      </c>
      <c r="BH26" s="851">
        <v>104755.76000000001</v>
      </c>
      <c r="BI26" s="852">
        <v>111537.06999999999</v>
      </c>
      <c r="BJ26" s="853">
        <v>6781.3099999999904</v>
      </c>
      <c r="BK26" s="855">
        <v>6.4734483335331466E-2</v>
      </c>
      <c r="BL26" s="855" t="s">
        <v>181</v>
      </c>
      <c r="BM26" s="856" t="s">
        <v>181</v>
      </c>
      <c r="BN26" s="851">
        <v>5595.94</v>
      </c>
      <c r="BO26" s="852">
        <v>6417.51</v>
      </c>
      <c r="BP26" s="853">
        <v>821.5699999999996</v>
      </c>
      <c r="BQ26" s="855">
        <v>0.14681536971447168</v>
      </c>
      <c r="BR26" s="855">
        <v>3.5106242692133145E-2</v>
      </c>
      <c r="BS26" s="856">
        <v>3.7357343050942536E-2</v>
      </c>
      <c r="BT26" s="851">
        <v>3894.9100000000003</v>
      </c>
      <c r="BU26" s="852">
        <v>4198.1500000000005</v>
      </c>
      <c r="BV26" s="853">
        <v>303.23999999999978</v>
      </c>
      <c r="BW26" s="855">
        <v>7.7855457507362225E-2</v>
      </c>
      <c r="BX26" s="855">
        <v>-0.45169374572359661</v>
      </c>
      <c r="BY26" s="856">
        <v>-0.13039441815045327</v>
      </c>
      <c r="BZ26" s="851">
        <v>-107.69</v>
      </c>
      <c r="CA26" s="852">
        <v>-53.17</v>
      </c>
      <c r="CB26" s="853">
        <v>54.519999999999996</v>
      </c>
      <c r="CC26" s="855">
        <v>0.50626799145695978</v>
      </c>
      <c r="CD26" s="855" t="s">
        <v>181</v>
      </c>
      <c r="CE26" s="856" t="s">
        <v>181</v>
      </c>
      <c r="CF26" s="851">
        <v>9425.19</v>
      </c>
      <c r="CG26" s="852">
        <v>7297.72</v>
      </c>
      <c r="CH26" s="853">
        <v>-2127.4699999999993</v>
      </c>
      <c r="CI26" s="855">
        <v>-0.22572170958887833</v>
      </c>
      <c r="CJ26" s="855" t="s">
        <v>181</v>
      </c>
      <c r="CK26" s="856" t="s">
        <v>181</v>
      </c>
      <c r="CL26" s="851">
        <v>10560.46</v>
      </c>
      <c r="CM26" s="852">
        <v>11411.12</v>
      </c>
      <c r="CN26" s="853">
        <v>850.66000000000031</v>
      </c>
      <c r="CO26" s="855">
        <v>8.0551415373951676E-2</v>
      </c>
      <c r="CP26" s="855" t="s">
        <v>181</v>
      </c>
      <c r="CQ26" s="856" t="s">
        <v>181</v>
      </c>
      <c r="CR26" s="851">
        <v>52.94</v>
      </c>
      <c r="CS26" s="852">
        <v>25.67</v>
      </c>
      <c r="CT26" s="853">
        <v>-27.27</v>
      </c>
      <c r="CU26" s="855">
        <v>-0.5151114469210426</v>
      </c>
      <c r="CV26" s="855" t="s">
        <v>181</v>
      </c>
      <c r="CW26" s="856" t="s">
        <v>181</v>
      </c>
      <c r="CX26" s="851">
        <v>-137204.49</v>
      </c>
      <c r="CY26" s="852">
        <v>-166612.33000000002</v>
      </c>
      <c r="CZ26" s="853">
        <v>-29407.840000000004</v>
      </c>
      <c r="DA26" s="855">
        <v>-0.21433584279931384</v>
      </c>
      <c r="DB26" s="855">
        <v>-0.86075514111844575</v>
      </c>
      <c r="DC26" s="857">
        <v>-0.96987678528383203</v>
      </c>
      <c r="DD26" s="858">
        <v>-14.911639935520537</v>
      </c>
      <c r="DE26" s="856">
        <v>-4.1749738630342241</v>
      </c>
      <c r="DF26" s="699"/>
      <c r="DG26" s="699"/>
    </row>
    <row r="27" spans="1:111" ht="19.5" customHeight="1">
      <c r="A27" s="850" t="s">
        <v>126</v>
      </c>
      <c r="B27" s="851">
        <v>58785.540000000008</v>
      </c>
      <c r="C27" s="852">
        <v>40427.130000000005</v>
      </c>
      <c r="D27" s="853">
        <v>-18358.410000000003</v>
      </c>
      <c r="E27" s="854">
        <v>-0.31229465613482499</v>
      </c>
      <c r="F27" s="851">
        <v>58732.680000000008</v>
      </c>
      <c r="G27" s="852">
        <v>40389.640000000007</v>
      </c>
      <c r="H27" s="853">
        <v>-18343.040000000005</v>
      </c>
      <c r="I27" s="855">
        <v>-0.31231403028092702</v>
      </c>
      <c r="J27" s="855">
        <v>0.99910079927818984</v>
      </c>
      <c r="K27" s="856">
        <v>0.99907265244898669</v>
      </c>
      <c r="L27" s="851">
        <v>234.27000000000004</v>
      </c>
      <c r="M27" s="852">
        <v>-979.44</v>
      </c>
      <c r="N27" s="853">
        <v>-1213.71</v>
      </c>
      <c r="O27" s="855">
        <v>-5.180817006018696</v>
      </c>
      <c r="P27" s="855">
        <v>3.9887503856456067E-3</v>
      </c>
      <c r="Q27" s="854">
        <v>-2.4249782865110953E-2</v>
      </c>
      <c r="R27" s="851">
        <v>58498.399999999994</v>
      </c>
      <c r="S27" s="852">
        <v>41369.07</v>
      </c>
      <c r="T27" s="853">
        <v>-17129.329999999994</v>
      </c>
      <c r="U27" s="855">
        <v>-0.29281706850101874</v>
      </c>
      <c r="V27" s="855">
        <v>0.99601107935139321</v>
      </c>
      <c r="W27" s="856">
        <v>1.0242495352768679</v>
      </c>
      <c r="X27" s="851">
        <v>198.61</v>
      </c>
      <c r="Y27" s="852">
        <v>220.44</v>
      </c>
      <c r="Z27" s="853">
        <v>21.830000000000002</v>
      </c>
      <c r="AA27" s="855">
        <v>0.10991390161623273</v>
      </c>
      <c r="AB27" s="855">
        <v>3.3815926669785883E-3</v>
      </c>
      <c r="AC27" s="856">
        <v>5.4578352270532732E-3</v>
      </c>
      <c r="AD27" s="851">
        <v>58299.789999999994</v>
      </c>
      <c r="AE27" s="852">
        <v>41148.629999999997</v>
      </c>
      <c r="AF27" s="853">
        <v>-17151.159999999993</v>
      </c>
      <c r="AG27" s="855">
        <v>-0.29418905282506158</v>
      </c>
      <c r="AH27" s="855">
        <v>0.99262948668441464</v>
      </c>
      <c r="AI27" s="856">
        <v>1.0187917000498146</v>
      </c>
      <c r="AJ27" s="851">
        <v>20186.980000000003</v>
      </c>
      <c r="AK27" s="852">
        <v>20778.72</v>
      </c>
      <c r="AL27" s="853">
        <v>591.74000000000035</v>
      </c>
      <c r="AM27" s="855">
        <v>2.9312953200528156E-2</v>
      </c>
      <c r="AN27" s="855">
        <v>0.34340043486884703</v>
      </c>
      <c r="AO27" s="856">
        <v>0.5139795973644431</v>
      </c>
      <c r="AP27" s="851">
        <v>20136.170000000006</v>
      </c>
      <c r="AQ27" s="852">
        <v>20731.400000000001</v>
      </c>
      <c r="AR27" s="853">
        <v>595.23000000000036</v>
      </c>
      <c r="AS27" s="855">
        <v>2.9560239112005698E-2</v>
      </c>
      <c r="AT27" s="855">
        <v>0.34284439259369748</v>
      </c>
      <c r="AU27" s="856">
        <v>0.51328508993890509</v>
      </c>
      <c r="AV27" s="851">
        <v>2089.7600000000002</v>
      </c>
      <c r="AW27" s="852">
        <v>-4101.05</v>
      </c>
      <c r="AX27" s="853">
        <v>-6190.8099999999995</v>
      </c>
      <c r="AY27" s="855">
        <v>-2.9624502335196383</v>
      </c>
      <c r="AZ27" s="855">
        <v>0.10378140430876376</v>
      </c>
      <c r="BA27" s="856">
        <v>-0.1978182853063469</v>
      </c>
      <c r="BB27" s="851">
        <v>22225.920000000002</v>
      </c>
      <c r="BC27" s="852">
        <v>16630.319999999996</v>
      </c>
      <c r="BD27" s="853">
        <v>-5595.6000000000022</v>
      </c>
      <c r="BE27" s="855">
        <v>-0.25176010711817576</v>
      </c>
      <c r="BF27" s="855">
        <v>0.37994064794934568</v>
      </c>
      <c r="BG27" s="856">
        <v>0.40199888467398459</v>
      </c>
      <c r="BH27" s="851">
        <v>22219.920000000002</v>
      </c>
      <c r="BI27" s="852">
        <v>16630.319999999996</v>
      </c>
      <c r="BJ27" s="853">
        <v>-5589.6000000000022</v>
      </c>
      <c r="BK27" s="855">
        <v>-0.25155806141516285</v>
      </c>
      <c r="BL27" s="855">
        <v>0.38113207611897065</v>
      </c>
      <c r="BM27" s="856">
        <v>0.40415245902475966</v>
      </c>
      <c r="BN27" s="851">
        <v>14794.620000000003</v>
      </c>
      <c r="BO27" s="852">
        <v>9615.42</v>
      </c>
      <c r="BP27" s="853">
        <v>-5179.1999999999989</v>
      </c>
      <c r="BQ27" s="855">
        <v>-0.35007320228569588</v>
      </c>
      <c r="BR27" s="855">
        <v>0.25167107421314833</v>
      </c>
      <c r="BS27" s="856">
        <v>0.23784572389877784</v>
      </c>
      <c r="BT27" s="851">
        <v>14788.150000000003</v>
      </c>
      <c r="BU27" s="852">
        <v>9611.65</v>
      </c>
      <c r="BV27" s="853">
        <v>-5176.4999999999991</v>
      </c>
      <c r="BW27" s="855">
        <v>-0.35004378505763079</v>
      </c>
      <c r="BX27" s="855">
        <v>0.25365700288114251</v>
      </c>
      <c r="BY27" s="856">
        <v>0.23358371834007596</v>
      </c>
      <c r="BZ27" s="851">
        <v>-288.5800000000001</v>
      </c>
      <c r="CA27" s="852">
        <v>-357.28</v>
      </c>
      <c r="CB27" s="853">
        <v>-68.699999999999989</v>
      </c>
      <c r="CC27" s="855">
        <v>-0.23806223577517449</v>
      </c>
      <c r="CD27" s="855">
        <v>-4.9499320666506709E-3</v>
      </c>
      <c r="CE27" s="856">
        <v>-8.6826706016700922E-3</v>
      </c>
      <c r="CF27" s="851">
        <v>4899.7599999999993</v>
      </c>
      <c r="CG27" s="852">
        <v>5046.7299999999987</v>
      </c>
      <c r="CH27" s="853">
        <v>146.97000000000031</v>
      </c>
      <c r="CI27" s="855">
        <v>2.999534671085918E-2</v>
      </c>
      <c r="CJ27" s="855">
        <v>8.4044213538333495E-2</v>
      </c>
      <c r="CK27" s="856">
        <v>0.12264636757043913</v>
      </c>
      <c r="CL27" s="851">
        <v>12215.07</v>
      </c>
      <c r="CM27" s="852">
        <v>8294.4100000000017</v>
      </c>
      <c r="CN27" s="853">
        <v>-3920.6600000000003</v>
      </c>
      <c r="CO27" s="855">
        <v>-0.32096909800762485</v>
      </c>
      <c r="CP27" s="855">
        <v>0.20952168095288168</v>
      </c>
      <c r="CQ27" s="856">
        <v>0.20157195998991953</v>
      </c>
      <c r="CR27" s="851">
        <v>333.89000000000004</v>
      </c>
      <c r="CS27" s="852">
        <v>624.61</v>
      </c>
      <c r="CT27" s="853">
        <v>290.71999999999997</v>
      </c>
      <c r="CU27" s="855">
        <v>0.87070592111174316</v>
      </c>
      <c r="CV27" s="855">
        <v>5.7271218301129401E-3</v>
      </c>
      <c r="CW27" s="856">
        <v>1.5179363201156395E-2</v>
      </c>
      <c r="CX27" s="851">
        <v>4131.5999999999995</v>
      </c>
      <c r="CY27" s="852">
        <v>1298.1899999999998</v>
      </c>
      <c r="CZ27" s="853">
        <v>-2833.41</v>
      </c>
      <c r="DA27" s="855">
        <v>-0.6857900087133314</v>
      </c>
      <c r="DB27" s="855">
        <v>7.0282589902210632E-2</v>
      </c>
      <c r="DC27" s="857">
        <v>3.211185162043409E-2</v>
      </c>
      <c r="DD27" s="858">
        <v>0.92913216325479042</v>
      </c>
      <c r="DE27" s="856">
        <v>0.96845168356759426</v>
      </c>
      <c r="DF27" s="699"/>
      <c r="DG27" s="699"/>
    </row>
    <row r="28" spans="1:111" ht="19.5" customHeight="1">
      <c r="A28" s="859" t="s">
        <v>559</v>
      </c>
      <c r="B28" s="860">
        <v>1516893.08</v>
      </c>
      <c r="C28" s="861">
        <v>128016.12999999999</v>
      </c>
      <c r="D28" s="862">
        <v>-1388876.9500000002</v>
      </c>
      <c r="E28" s="863">
        <v>-0.91560635901905496</v>
      </c>
      <c r="F28" s="860">
        <v>1512342.33</v>
      </c>
      <c r="G28" s="861">
        <v>126181.79</v>
      </c>
      <c r="H28" s="862">
        <v>-1386160.5400000003</v>
      </c>
      <c r="I28" s="864">
        <v>-0.91656532552388448</v>
      </c>
      <c r="J28" s="864">
        <v>0.99699995335201874</v>
      </c>
      <c r="K28" s="865">
        <v>0.98567102442481269</v>
      </c>
      <c r="L28" s="860">
        <v>1315206.5299999998</v>
      </c>
      <c r="M28" s="861">
        <v>42453.72</v>
      </c>
      <c r="N28" s="862">
        <v>-1272752.81</v>
      </c>
      <c r="O28" s="864">
        <v>-0.96772087194548828</v>
      </c>
      <c r="P28" s="864">
        <v>0.8696486925681699</v>
      </c>
      <c r="Q28" s="863">
        <v>0.33644886476883867</v>
      </c>
      <c r="R28" s="860">
        <v>197135.81</v>
      </c>
      <c r="S28" s="861">
        <v>83728.08</v>
      </c>
      <c r="T28" s="862">
        <v>-113407.72999999997</v>
      </c>
      <c r="U28" s="864">
        <v>-0.5752771655236053</v>
      </c>
      <c r="V28" s="864">
        <v>0.13035131404408948</v>
      </c>
      <c r="W28" s="865">
        <v>0.66355121448189958</v>
      </c>
      <c r="X28" s="860">
        <v>741.87</v>
      </c>
      <c r="Y28" s="861">
        <v>471.35</v>
      </c>
      <c r="Z28" s="862">
        <v>-270.52</v>
      </c>
      <c r="AA28" s="864">
        <v>-0.36464609702508521</v>
      </c>
      <c r="AB28" s="864">
        <v>4.9054369852889062E-4</v>
      </c>
      <c r="AC28" s="865">
        <v>3.7354835432275931E-3</v>
      </c>
      <c r="AD28" s="860">
        <v>196393.94000000003</v>
      </c>
      <c r="AE28" s="861">
        <v>83256.73</v>
      </c>
      <c r="AF28" s="862">
        <v>-113137.20999999998</v>
      </c>
      <c r="AG28" s="864">
        <v>-0.57607281568871227</v>
      </c>
      <c r="AH28" s="864">
        <v>0.12986077034556059</v>
      </c>
      <c r="AI28" s="865">
        <v>0.65981573093867185</v>
      </c>
      <c r="AJ28" s="860">
        <v>162838.30000000002</v>
      </c>
      <c r="AK28" s="861">
        <v>222013.3</v>
      </c>
      <c r="AL28" s="862">
        <v>59175.000000000007</v>
      </c>
      <c r="AM28" s="864">
        <v>0.36339730886406924</v>
      </c>
      <c r="AN28" s="864">
        <v>0.10734988651935838</v>
      </c>
      <c r="AO28" s="865">
        <v>1.7342603623465263</v>
      </c>
      <c r="AP28" s="860">
        <v>156086.68000000002</v>
      </c>
      <c r="AQ28" s="861">
        <v>219501.76999999996</v>
      </c>
      <c r="AR28" s="862">
        <v>63415.090000000004</v>
      </c>
      <c r="AS28" s="864">
        <v>0.40628124065423088</v>
      </c>
      <c r="AT28" s="864">
        <v>0.10320856389703779</v>
      </c>
      <c r="AU28" s="865">
        <v>1.7395677300187291</v>
      </c>
      <c r="AV28" s="860">
        <v>99087.17</v>
      </c>
      <c r="AW28" s="861">
        <v>-62351.509999999995</v>
      </c>
      <c r="AX28" s="862">
        <v>-161438.67999999996</v>
      </c>
      <c r="AY28" s="864">
        <v>-1.6292591664490972</v>
      </c>
      <c r="AZ28" s="864">
        <v>0.63482143383407208</v>
      </c>
      <c r="BA28" s="865">
        <v>-0.28405925838320123</v>
      </c>
      <c r="BB28" s="860">
        <v>255173.86000000002</v>
      </c>
      <c r="BC28" s="861">
        <v>157150.27000000002</v>
      </c>
      <c r="BD28" s="862">
        <v>-98023.590000000011</v>
      </c>
      <c r="BE28" s="864">
        <v>-0.38414432418743827</v>
      </c>
      <c r="BF28" s="864">
        <v>1.2944064297602755</v>
      </c>
      <c r="BG28" s="865">
        <v>1.8769123811270965</v>
      </c>
      <c r="BH28" s="860">
        <v>254961.33000000005</v>
      </c>
      <c r="BI28" s="861">
        <v>157070.41999999998</v>
      </c>
      <c r="BJ28" s="862">
        <v>-97890.910000000018</v>
      </c>
      <c r="BK28" s="864">
        <v>-0.38394414556905571</v>
      </c>
      <c r="BL28" s="864">
        <v>1.2982138349075334</v>
      </c>
      <c r="BM28" s="865">
        <v>1.8865792591181516</v>
      </c>
      <c r="BN28" s="860">
        <v>17535.18</v>
      </c>
      <c r="BO28" s="861">
        <v>9569.7099999999991</v>
      </c>
      <c r="BP28" s="862">
        <v>-7965.4700000000012</v>
      </c>
      <c r="BQ28" s="864">
        <v>-0.45425652887509571</v>
      </c>
      <c r="BR28" s="864">
        <v>1.1559931435642122E-2</v>
      </c>
      <c r="BS28" s="865">
        <v>7.4753939210629158E-2</v>
      </c>
      <c r="BT28" s="860">
        <v>13198.81</v>
      </c>
      <c r="BU28" s="861">
        <v>9123.9</v>
      </c>
      <c r="BV28" s="862">
        <v>-4074.9100000000003</v>
      </c>
      <c r="BW28" s="864">
        <v>-0.30873313579027201</v>
      </c>
      <c r="BX28" s="864">
        <v>6.7205790565635568E-2</v>
      </c>
      <c r="BY28" s="865">
        <v>0.10958753724773962</v>
      </c>
      <c r="BZ28" s="860">
        <v>-4798.43</v>
      </c>
      <c r="CA28" s="861">
        <v>-6464.1900000000005</v>
      </c>
      <c r="CB28" s="862">
        <v>-1665.76</v>
      </c>
      <c r="CC28" s="864">
        <v>-0.34714687929176835</v>
      </c>
      <c r="CD28" s="864">
        <v>-2.4432678523583769E-2</v>
      </c>
      <c r="CE28" s="865">
        <v>-7.7641651311551638E-2</v>
      </c>
      <c r="CF28" s="860">
        <v>16072.690000000002</v>
      </c>
      <c r="CG28" s="861">
        <v>20102.689999999999</v>
      </c>
      <c r="CH28" s="862">
        <v>4030.0000000000014</v>
      </c>
      <c r="CI28" s="864">
        <v>0.25073587557527682</v>
      </c>
      <c r="CJ28" s="864">
        <v>8.1839032304153583E-2</v>
      </c>
      <c r="CK28" s="865">
        <v>0.24145423439042105</v>
      </c>
      <c r="CL28" s="860">
        <v>28351.87</v>
      </c>
      <c r="CM28" s="861">
        <v>57987.229999999989</v>
      </c>
      <c r="CN28" s="862">
        <v>29635.360000000001</v>
      </c>
      <c r="CO28" s="864">
        <v>1.0452700298075572</v>
      </c>
      <c r="CP28" s="864">
        <v>0.14436224457842231</v>
      </c>
      <c r="CQ28" s="865">
        <v>0.69648699870869291</v>
      </c>
      <c r="CR28" s="860">
        <v>9528.91</v>
      </c>
      <c r="CS28" s="861">
        <v>4789.07</v>
      </c>
      <c r="CT28" s="862">
        <v>-4739.8400000000011</v>
      </c>
      <c r="CU28" s="864">
        <v>-0.49741680842824626</v>
      </c>
      <c r="CV28" s="864">
        <v>4.8519368774820638E-2</v>
      </c>
      <c r="CW28" s="865">
        <v>5.7521716262457098E-2</v>
      </c>
      <c r="CX28" s="860">
        <v>-120921.22999999998</v>
      </c>
      <c r="CY28" s="861">
        <v>-159352.38999999998</v>
      </c>
      <c r="CZ28" s="862">
        <v>-38431.159999999996</v>
      </c>
      <c r="DA28" s="864">
        <v>-0.31781979061906673</v>
      </c>
      <c r="DB28" s="864">
        <v>-7.9716383174481861E-2</v>
      </c>
      <c r="DC28" s="866">
        <v>-1.244783684680985</v>
      </c>
      <c r="DD28" s="867">
        <v>1.6157074398527773</v>
      </c>
      <c r="DE28" s="865">
        <v>2.9139880944159109</v>
      </c>
      <c r="DF28" s="699"/>
      <c r="DG28" s="699"/>
    </row>
    <row r="29" spans="1:111" ht="19.5" customHeight="1" thickBot="1">
      <c r="A29" s="868" t="s">
        <v>107</v>
      </c>
      <c r="B29" s="869">
        <v>6207341.3200000003</v>
      </c>
      <c r="C29" s="870">
        <v>5413315.6899999995</v>
      </c>
      <c r="D29" s="871">
        <v>-794025.63000000082</v>
      </c>
      <c r="E29" s="872">
        <v>-0.12791718532403834</v>
      </c>
      <c r="F29" s="869">
        <v>5812727.2599999998</v>
      </c>
      <c r="G29" s="870">
        <v>4958984.37</v>
      </c>
      <c r="H29" s="871">
        <v>-853742.88999999966</v>
      </c>
      <c r="I29" s="872">
        <v>-0.14687475462249708</v>
      </c>
      <c r="J29" s="873">
        <v>0.93642784573025528</v>
      </c>
      <c r="K29" s="873">
        <v>0.91607152694987215</v>
      </c>
      <c r="L29" s="860">
        <v>1702358.69</v>
      </c>
      <c r="M29" s="861">
        <v>492858.76</v>
      </c>
      <c r="N29" s="862">
        <v>-1209499.93</v>
      </c>
      <c r="O29" s="864">
        <v>-0.71048477451012393</v>
      </c>
      <c r="P29" s="864">
        <v>0.29286746373164602</v>
      </c>
      <c r="Q29" s="863">
        <v>9.9387036382209845E-2</v>
      </c>
      <c r="R29" s="860">
        <v>4110368.5599999987</v>
      </c>
      <c r="S29" s="861">
        <v>4466125.55</v>
      </c>
      <c r="T29" s="862">
        <v>355756.99000000115</v>
      </c>
      <c r="U29" s="864">
        <v>8.6551116963584709E-2</v>
      </c>
      <c r="V29" s="864">
        <v>0.70713253454799097</v>
      </c>
      <c r="W29" s="863">
        <v>0.90061295151853837</v>
      </c>
      <c r="X29" s="869">
        <v>56861.110000000008</v>
      </c>
      <c r="Y29" s="870">
        <v>70320.440000000017</v>
      </c>
      <c r="Z29" s="874">
        <v>13459.330000000009</v>
      </c>
      <c r="AA29" s="875">
        <v>0.23670536857265023</v>
      </c>
      <c r="AB29" s="876">
        <v>9.782174090858688E-3</v>
      </c>
      <c r="AC29" s="877">
        <v>1.4180411703939291E-2</v>
      </c>
      <c r="AD29" s="870">
        <v>4053507.4899999998</v>
      </c>
      <c r="AE29" s="870">
        <v>4395805.1000000015</v>
      </c>
      <c r="AF29" s="870">
        <v>342297.61000000173</v>
      </c>
      <c r="AG29" s="875">
        <v>8.4444795240775972E-2</v>
      </c>
      <c r="AH29" s="876">
        <v>0.6973503673385838</v>
      </c>
      <c r="AI29" s="877">
        <v>0.88643253779805753</v>
      </c>
      <c r="AJ29" s="869">
        <v>2070060.2200000004</v>
      </c>
      <c r="AK29" s="878">
        <v>2302445.6499999994</v>
      </c>
      <c r="AL29" s="870">
        <v>232385.429999999</v>
      </c>
      <c r="AM29" s="875">
        <v>0.11226022690296369</v>
      </c>
      <c r="AN29" s="876">
        <v>0.33348580548169376</v>
      </c>
      <c r="AO29" s="877">
        <v>0.42533001617720168</v>
      </c>
      <c r="AP29" s="869">
        <v>1856105.4099999997</v>
      </c>
      <c r="AQ29" s="870">
        <v>2070416.6199999999</v>
      </c>
      <c r="AR29" s="874">
        <v>214311.2100000002</v>
      </c>
      <c r="AS29" s="875">
        <v>0.11546284432197212</v>
      </c>
      <c r="AT29" s="876">
        <v>0.31931747817804884</v>
      </c>
      <c r="AU29" s="877">
        <v>0.41750819634061476</v>
      </c>
      <c r="AV29" s="869">
        <v>240985.44</v>
      </c>
      <c r="AW29" s="878">
        <v>73487.640000000029</v>
      </c>
      <c r="AX29" s="874">
        <v>-167497.79999999999</v>
      </c>
      <c r="AY29" s="875">
        <v>-0.69505360987784148</v>
      </c>
      <c r="AZ29" s="876">
        <v>0.1298339192923316</v>
      </c>
      <c r="BA29" s="877">
        <v>3.549413161105712E-2</v>
      </c>
      <c r="BB29" s="869">
        <v>2097090.9199999997</v>
      </c>
      <c r="BC29" s="870">
        <v>2143904.2200000007</v>
      </c>
      <c r="BD29" s="874">
        <v>46813.300000000978</v>
      </c>
      <c r="BE29" s="875">
        <v>2.2322971099412791E-2</v>
      </c>
      <c r="BF29" s="876">
        <v>0.51019534851638715</v>
      </c>
      <c r="BG29" s="877">
        <v>0.48003671101453937</v>
      </c>
      <c r="BH29" s="870">
        <v>2054897.5000000002</v>
      </c>
      <c r="BI29" s="870">
        <v>2104547.7200000007</v>
      </c>
      <c r="BJ29" s="874">
        <v>49650.220000000438</v>
      </c>
      <c r="BK29" s="875">
        <v>2.4161896152971343E-2</v>
      </c>
      <c r="BL29" s="864">
        <v>0.50694306229097419</v>
      </c>
      <c r="BM29" s="865">
        <v>0.47876274587333273</v>
      </c>
      <c r="BN29" s="870">
        <v>657165.44000000006</v>
      </c>
      <c r="BO29" s="870">
        <v>753433.57000000018</v>
      </c>
      <c r="BP29" s="874">
        <v>96268.130000000121</v>
      </c>
      <c r="BQ29" s="875">
        <v>0.14648994627593337</v>
      </c>
      <c r="BR29" s="876">
        <v>0.10586906795065686</v>
      </c>
      <c r="BS29" s="877">
        <v>0.13918153182749263</v>
      </c>
      <c r="BT29" s="869">
        <v>534929.4</v>
      </c>
      <c r="BU29" s="870">
        <v>638101.13000000012</v>
      </c>
      <c r="BV29" s="874">
        <v>103171.7300000001</v>
      </c>
      <c r="BW29" s="875">
        <v>0.19286980674459114</v>
      </c>
      <c r="BX29" s="876">
        <v>8.6176894812673197E-2</v>
      </c>
      <c r="BY29" s="877">
        <v>0.11787620869382553</v>
      </c>
      <c r="BZ29" s="869">
        <v>-30182.12</v>
      </c>
      <c r="CA29" s="870">
        <v>-37721.410000000003</v>
      </c>
      <c r="CB29" s="874">
        <v>-7539.2900000000045</v>
      </c>
      <c r="CC29" s="875">
        <v>-0.24979325507949757</v>
      </c>
      <c r="CD29" s="876">
        <v>-7.4459267867295837E-3</v>
      </c>
      <c r="CE29" s="877">
        <v>-8.5812289539406537E-3</v>
      </c>
      <c r="CF29" s="869">
        <v>422887.63</v>
      </c>
      <c r="CG29" s="870">
        <v>469452.11</v>
      </c>
      <c r="CH29" s="874">
        <v>46564.479999999981</v>
      </c>
      <c r="CI29" s="875">
        <v>0.1101107639398201</v>
      </c>
      <c r="CJ29" s="876">
        <v>0.10432634725438734</v>
      </c>
      <c r="CK29" s="877">
        <v>0.10679547871674289</v>
      </c>
      <c r="CL29" s="869">
        <v>1139902.8600000003</v>
      </c>
      <c r="CM29" s="870">
        <v>1392303.49</v>
      </c>
      <c r="CN29" s="874">
        <v>252400.62999999966</v>
      </c>
      <c r="CO29" s="875">
        <v>0.22142292896782415</v>
      </c>
      <c r="CP29" s="876">
        <v>0.28121395182126591</v>
      </c>
      <c r="CQ29" s="877">
        <v>0.31673458179481151</v>
      </c>
      <c r="CR29" s="869">
        <v>35864.28</v>
      </c>
      <c r="CS29" s="870">
        <v>30697.679999999997</v>
      </c>
      <c r="CT29" s="874">
        <v>-5166.6000000000022</v>
      </c>
      <c r="CU29" s="875">
        <v>-0.14405977200713363</v>
      </c>
      <c r="CV29" s="876">
        <v>8.8477152413008117E-3</v>
      </c>
      <c r="CW29" s="877">
        <v>6.9834033360578213E-3</v>
      </c>
      <c r="CX29" s="869">
        <v>-104791.94000000006</v>
      </c>
      <c r="CY29" s="870">
        <v>-201652.54999999987</v>
      </c>
      <c r="CZ29" s="874">
        <v>-96860.609999999811</v>
      </c>
      <c r="DA29" s="879">
        <v>-0.92431354930541176</v>
      </c>
      <c r="DB29" s="876">
        <v>-1.6881936178112414E-2</v>
      </c>
      <c r="DC29" s="876">
        <v>-3.7251208233155877E-2</v>
      </c>
      <c r="DD29" s="880">
        <v>1.0258521737038846</v>
      </c>
      <c r="DE29" s="877">
        <v>1.0458738465506092</v>
      </c>
      <c r="DF29" s="699"/>
      <c r="DG29" s="699"/>
    </row>
    <row r="30" spans="1:111" ht="19.5" customHeight="1">
      <c r="A30" s="881" t="s">
        <v>490</v>
      </c>
      <c r="B30" s="882">
        <v>2285099.0800000005</v>
      </c>
      <c r="C30" s="883">
        <v>2611482.5100000002</v>
      </c>
      <c r="D30" s="884">
        <v>326383.43</v>
      </c>
      <c r="E30" s="885">
        <v>0.14283119399794236</v>
      </c>
      <c r="F30" s="882">
        <v>2285099.0800000005</v>
      </c>
      <c r="G30" s="883">
        <v>2611482.5100000002</v>
      </c>
      <c r="H30" s="884">
        <v>326383.43</v>
      </c>
      <c r="I30" s="886">
        <v>0.14283119399794236</v>
      </c>
      <c r="J30" s="886">
        <v>1</v>
      </c>
      <c r="K30" s="887">
        <v>1</v>
      </c>
      <c r="L30" s="882">
        <v>2.87</v>
      </c>
      <c r="M30" s="883">
        <v>0</v>
      </c>
      <c r="N30" s="884">
        <v>-2.87</v>
      </c>
      <c r="O30" s="886">
        <v>-1</v>
      </c>
      <c r="P30" s="886">
        <v>1.2559630455936289E-6</v>
      </c>
      <c r="Q30" s="887">
        <v>0</v>
      </c>
      <c r="R30" s="882">
        <v>2261383.0199999996</v>
      </c>
      <c r="S30" s="883">
        <v>2585691.7700000005</v>
      </c>
      <c r="T30" s="884">
        <v>324308.75</v>
      </c>
      <c r="U30" s="886">
        <v>0.1434116852969034</v>
      </c>
      <c r="V30" s="886">
        <v>0.98962143033202699</v>
      </c>
      <c r="W30" s="887">
        <v>0.99012410004614593</v>
      </c>
      <c r="X30" s="882">
        <v>47589.990000000005</v>
      </c>
      <c r="Y30" s="883">
        <v>52807.640000000007</v>
      </c>
      <c r="Z30" s="884">
        <v>5217.649999999996</v>
      </c>
      <c r="AA30" s="886">
        <v>0.10963755193056357</v>
      </c>
      <c r="AB30" s="886">
        <v>2.0826226055808483E-2</v>
      </c>
      <c r="AC30" s="887">
        <v>2.0221326314760577E-2</v>
      </c>
      <c r="AD30" s="882">
        <v>2237506.2199999997</v>
      </c>
      <c r="AE30" s="883">
        <v>2558674.8699999996</v>
      </c>
      <c r="AF30" s="884">
        <v>321168.64999999985</v>
      </c>
      <c r="AG30" s="886">
        <v>0.14353866243107022</v>
      </c>
      <c r="AH30" s="886">
        <v>0.97917251798114557</v>
      </c>
      <c r="AI30" s="887">
        <v>0.97977867368523919</v>
      </c>
      <c r="AJ30" s="882">
        <v>1105486.9399999997</v>
      </c>
      <c r="AK30" s="883">
        <v>1263161.0299999998</v>
      </c>
      <c r="AL30" s="884">
        <v>157674.08999999994</v>
      </c>
      <c r="AM30" s="886">
        <v>0.14262863204878759</v>
      </c>
      <c r="AN30" s="886">
        <v>0.48378074704751944</v>
      </c>
      <c r="AO30" s="887">
        <v>0.48369499897588808</v>
      </c>
      <c r="AP30" s="882">
        <v>1104389.95</v>
      </c>
      <c r="AQ30" s="883">
        <v>1263157.3299999998</v>
      </c>
      <c r="AR30" s="884">
        <v>158767.37999999995</v>
      </c>
      <c r="AS30" s="886">
        <v>0.14376025424715236</v>
      </c>
      <c r="AT30" s="886">
        <v>0.48330068471254195</v>
      </c>
      <c r="AU30" s="887">
        <v>0.48369358215613695</v>
      </c>
      <c r="AV30" s="882">
        <v>485381.38</v>
      </c>
      <c r="AW30" s="883">
        <v>608872.76999999967</v>
      </c>
      <c r="AX30" s="884">
        <v>123491.39</v>
      </c>
      <c r="AY30" s="886">
        <v>0.2544213583141563</v>
      </c>
      <c r="AZ30" s="886">
        <v>0.4395018082154768</v>
      </c>
      <c r="BA30" s="887">
        <v>0.4820244917551163</v>
      </c>
      <c r="BB30" s="882">
        <v>1589771.3699999996</v>
      </c>
      <c r="BC30" s="883">
        <v>1872030.0800000003</v>
      </c>
      <c r="BD30" s="884">
        <v>282258.71000000014</v>
      </c>
      <c r="BE30" s="886">
        <v>0.17754673113782438</v>
      </c>
      <c r="BF30" s="886">
        <v>0.70300844922767658</v>
      </c>
      <c r="BG30" s="887">
        <v>0.72399583806541645</v>
      </c>
      <c r="BH30" s="882">
        <v>1560732</v>
      </c>
      <c r="BI30" s="883">
        <v>1849080.5100000002</v>
      </c>
      <c r="BJ30" s="884">
        <v>288348.51</v>
      </c>
      <c r="BK30" s="886">
        <v>0.18475209709290272</v>
      </c>
      <c r="BL30" s="886">
        <v>0.69753191568781436</v>
      </c>
      <c r="BM30" s="887">
        <v>0.72267114969554558</v>
      </c>
      <c r="BN30" s="882">
        <v>71695.16</v>
      </c>
      <c r="BO30" s="883">
        <v>81756.360000000015</v>
      </c>
      <c r="BP30" s="884">
        <v>10061.200000000001</v>
      </c>
      <c r="BQ30" s="886">
        <v>0.14033304340209313</v>
      </c>
      <c r="BR30" s="886">
        <v>3.1375077180460807E-2</v>
      </c>
      <c r="BS30" s="887">
        <v>3.1306493413965082E-2</v>
      </c>
      <c r="BT30" s="882">
        <v>71086.450000000012</v>
      </c>
      <c r="BU30" s="883">
        <v>81415.77</v>
      </c>
      <c r="BV30" s="884">
        <v>10329.320000000002</v>
      </c>
      <c r="BW30" s="886">
        <v>0.14530645432427686</v>
      </c>
      <c r="BX30" s="886">
        <v>3.1770392128787031E-2</v>
      </c>
      <c r="BY30" s="887">
        <v>3.1819505852261724E-2</v>
      </c>
      <c r="BZ30" s="882">
        <v>444130.56</v>
      </c>
      <c r="CA30" s="883">
        <v>559715.00999999989</v>
      </c>
      <c r="CB30" s="884">
        <v>115584.44999999998</v>
      </c>
      <c r="CC30" s="886">
        <v>0.26024881062001204</v>
      </c>
      <c r="CD30" s="886">
        <v>0.19435943232710937</v>
      </c>
      <c r="CE30" s="887">
        <v>0.21432845437666739</v>
      </c>
      <c r="CF30" s="882">
        <v>174427.47000000003</v>
      </c>
      <c r="CG30" s="883">
        <v>141982.16</v>
      </c>
      <c r="CH30" s="884">
        <v>-32445.30999999999</v>
      </c>
      <c r="CI30" s="886">
        <v>-0.18601032280064614</v>
      </c>
      <c r="CJ30" s="886">
        <v>7.7956194463673967E-2</v>
      </c>
      <c r="CK30" s="887">
        <v>5.5490504739275463E-2</v>
      </c>
      <c r="CL30" s="882">
        <v>327117.64999999997</v>
      </c>
      <c r="CM30" s="883">
        <v>261272.31999999998</v>
      </c>
      <c r="CN30" s="884">
        <v>-65845.330000000016</v>
      </c>
      <c r="CO30" s="886">
        <v>-0.20128944433294868</v>
      </c>
      <c r="CP30" s="886">
        <v>0.14619742598972529</v>
      </c>
      <c r="CQ30" s="887">
        <v>0.10211235630730997</v>
      </c>
      <c r="CR30" s="882">
        <v>37957.849999999991</v>
      </c>
      <c r="CS30" s="883">
        <v>29812.130000000005</v>
      </c>
      <c r="CT30" s="884">
        <v>-8145.7200000000012</v>
      </c>
      <c r="CU30" s="886">
        <v>-0.21459908819914691</v>
      </c>
      <c r="CV30" s="886">
        <v>1.6964355075625218E-2</v>
      </c>
      <c r="CW30" s="887">
        <v>1.1651394379779096E-2</v>
      </c>
      <c r="CX30" s="882">
        <v>-377945.75</v>
      </c>
      <c r="CY30" s="883">
        <v>-364603.01999999996</v>
      </c>
      <c r="CZ30" s="884">
        <v>13342.730000000007</v>
      </c>
      <c r="DA30" s="886">
        <v>3.5303294189708546E-2</v>
      </c>
      <c r="DB30" s="886">
        <v>-0.16891383211439745</v>
      </c>
      <c r="DC30" s="887">
        <v>-0.14249681515807439</v>
      </c>
      <c r="DD30" s="888">
        <v>1.1689138276451363</v>
      </c>
      <c r="DE30" s="887">
        <v>1.1424968151580743</v>
      </c>
      <c r="DF30" s="699"/>
      <c r="DG30" s="699"/>
    </row>
    <row r="31" spans="1:111" ht="19.5" customHeight="1">
      <c r="A31" s="881" t="s">
        <v>108</v>
      </c>
      <c r="B31" s="882">
        <v>1334166.3799999999</v>
      </c>
      <c r="C31" s="883">
        <v>1586468.2000000002</v>
      </c>
      <c r="D31" s="884">
        <v>252301.82000000012</v>
      </c>
      <c r="E31" s="885">
        <v>0.18910821302512534</v>
      </c>
      <c r="F31" s="882">
        <v>1112178.6000000001</v>
      </c>
      <c r="G31" s="883">
        <v>1470659.7900000003</v>
      </c>
      <c r="H31" s="884">
        <v>358481.19</v>
      </c>
      <c r="I31" s="886">
        <v>0.32232340201474846</v>
      </c>
      <c r="J31" s="886">
        <v>0.83361312102617979</v>
      </c>
      <c r="K31" s="887">
        <v>0.92700237546520003</v>
      </c>
      <c r="L31" s="882">
        <v>0</v>
      </c>
      <c r="M31" s="883">
        <v>0</v>
      </c>
      <c r="N31" s="884">
        <v>0</v>
      </c>
      <c r="O31" s="886">
        <v>0</v>
      </c>
      <c r="P31" s="886">
        <v>0</v>
      </c>
      <c r="Q31" s="887">
        <v>0</v>
      </c>
      <c r="R31" s="882">
        <v>1112178.6000000001</v>
      </c>
      <c r="S31" s="883">
        <v>1470659.7900000003</v>
      </c>
      <c r="T31" s="884">
        <v>358481.19</v>
      </c>
      <c r="U31" s="886">
        <v>0.32232340201474846</v>
      </c>
      <c r="V31" s="886">
        <v>1</v>
      </c>
      <c r="W31" s="887">
        <v>1</v>
      </c>
      <c r="X31" s="882">
        <v>24339.54</v>
      </c>
      <c r="Y31" s="883">
        <v>38976.549999999996</v>
      </c>
      <c r="Z31" s="884">
        <v>14637.009999999998</v>
      </c>
      <c r="AA31" s="886">
        <v>0.60136756898445876</v>
      </c>
      <c r="AB31" s="886">
        <v>2.1884560627223E-2</v>
      </c>
      <c r="AC31" s="887">
        <v>2.650276444968961E-2</v>
      </c>
      <c r="AD31" s="882">
        <v>1087839.07</v>
      </c>
      <c r="AE31" s="883">
        <v>1431683.22</v>
      </c>
      <c r="AF31" s="884">
        <v>343844.15</v>
      </c>
      <c r="AG31" s="886">
        <v>0.31607997863139803</v>
      </c>
      <c r="AH31" s="886">
        <v>0.97811544836413866</v>
      </c>
      <c r="AI31" s="887">
        <v>0.97349722195097188</v>
      </c>
      <c r="AJ31" s="882">
        <v>1000198.4900000001</v>
      </c>
      <c r="AK31" s="883">
        <v>1051839.33</v>
      </c>
      <c r="AL31" s="884">
        <v>51640.840000000026</v>
      </c>
      <c r="AM31" s="886">
        <v>5.1630591843824881E-2</v>
      </c>
      <c r="AN31" s="886">
        <v>0.749680478382314</v>
      </c>
      <c r="AO31" s="887">
        <v>0.66300687905373712</v>
      </c>
      <c r="AP31" s="882">
        <v>790962.91000000015</v>
      </c>
      <c r="AQ31" s="883">
        <v>867972.24000000011</v>
      </c>
      <c r="AR31" s="884">
        <v>77009.330000000045</v>
      </c>
      <c r="AS31" s="886">
        <v>9.736149322096524E-2</v>
      </c>
      <c r="AT31" s="886">
        <v>0.71118335670188226</v>
      </c>
      <c r="AU31" s="887">
        <v>0.59019240609005841</v>
      </c>
      <c r="AV31" s="882">
        <v>291230.07000000007</v>
      </c>
      <c r="AW31" s="883">
        <v>507119.3</v>
      </c>
      <c r="AX31" s="884">
        <v>215889.22999999992</v>
      </c>
      <c r="AY31" s="886">
        <v>0.74130130175087994</v>
      </c>
      <c r="AZ31" s="886">
        <v>0.36819687284704666</v>
      </c>
      <c r="BA31" s="887">
        <v>0.58425751035540019</v>
      </c>
      <c r="BB31" s="882">
        <v>1082193</v>
      </c>
      <c r="BC31" s="883">
        <v>1375091.56</v>
      </c>
      <c r="BD31" s="884">
        <v>292898.56000000006</v>
      </c>
      <c r="BE31" s="886">
        <v>0.27065279483419319</v>
      </c>
      <c r="BF31" s="886">
        <v>0.97303886264310413</v>
      </c>
      <c r="BG31" s="887">
        <v>0.93501676550223745</v>
      </c>
      <c r="BH31" s="882">
        <v>1065707.3500000001</v>
      </c>
      <c r="BI31" s="883">
        <v>1353204.65</v>
      </c>
      <c r="BJ31" s="884">
        <v>287497.30000000005</v>
      </c>
      <c r="BK31" s="886">
        <v>0.26977134013385551</v>
      </c>
      <c r="BL31" s="886">
        <v>0.9796553363357321</v>
      </c>
      <c r="BM31" s="887">
        <v>0.94518440329278985</v>
      </c>
      <c r="BN31" s="882">
        <v>1736.51</v>
      </c>
      <c r="BO31" s="883">
        <v>2463.59</v>
      </c>
      <c r="BP31" s="884">
        <v>727.08000000000027</v>
      </c>
      <c r="BQ31" s="886">
        <v>0.4187018790562681</v>
      </c>
      <c r="BR31" s="886">
        <v>1.3015692990255084E-3</v>
      </c>
      <c r="BS31" s="887">
        <v>1.5528770132297639E-3</v>
      </c>
      <c r="BT31" s="882">
        <v>-22220.59</v>
      </c>
      <c r="BU31" s="883">
        <v>-8907.36</v>
      </c>
      <c r="BV31" s="884">
        <v>13313.230000000001</v>
      </c>
      <c r="BW31" s="886">
        <v>0.59913935678575592</v>
      </c>
      <c r="BX31" s="886">
        <v>-2.0426357733226111E-2</v>
      </c>
      <c r="BY31" s="887">
        <v>-6.22159977540283E-3</v>
      </c>
      <c r="BZ31" s="882">
        <v>-6.4399999999999995</v>
      </c>
      <c r="CA31" s="883">
        <v>3204.8199999999997</v>
      </c>
      <c r="CB31" s="884">
        <v>3211.26</v>
      </c>
      <c r="CC31" s="886">
        <v>498.64285714285717</v>
      </c>
      <c r="CD31" s="886">
        <v>-5.9199932945964142E-6</v>
      </c>
      <c r="CE31" s="887">
        <v>2.2384979828149413E-3</v>
      </c>
      <c r="CF31" s="882">
        <v>17408.46</v>
      </c>
      <c r="CG31" s="883">
        <v>17727.739999999998</v>
      </c>
      <c r="CH31" s="884">
        <v>319.27999999999997</v>
      </c>
      <c r="CI31" s="886">
        <v>1.8340508005877536E-2</v>
      </c>
      <c r="CJ31" s="886">
        <v>1.6002789824417687E-2</v>
      </c>
      <c r="CK31" s="887">
        <v>1.2382445887715299E-2</v>
      </c>
      <c r="CL31" s="882">
        <v>43133.289999999994</v>
      </c>
      <c r="CM31" s="883">
        <v>33484.599999999991</v>
      </c>
      <c r="CN31" s="884">
        <v>-9648.6899999999987</v>
      </c>
      <c r="CO31" s="886">
        <v>-0.22369473786952035</v>
      </c>
      <c r="CP31" s="886">
        <v>3.965043285308735E-2</v>
      </c>
      <c r="CQ31" s="887">
        <v>2.3388274397740019E-2</v>
      </c>
      <c r="CR31" s="882">
        <v>1.51</v>
      </c>
      <c r="CS31" s="883">
        <v>10419.56</v>
      </c>
      <c r="CT31" s="884">
        <v>10418.049999999999</v>
      </c>
      <c r="CU31" s="886">
        <v>6899.3708609271516</v>
      </c>
      <c r="CV31" s="886">
        <v>1.388072961931768E-6</v>
      </c>
      <c r="CW31" s="887">
        <v>7.2778390180475811E-3</v>
      </c>
      <c r="CX31" s="882">
        <v>-16184.529999999993</v>
      </c>
      <c r="CY31" s="883">
        <v>22549.210000000014</v>
      </c>
      <c r="CZ31" s="884">
        <v>38733.739999999991</v>
      </c>
      <c r="DA31" s="886">
        <v>2.3932570176582217</v>
      </c>
      <c r="DB31" s="886">
        <v>-1.4552096219078475E-2</v>
      </c>
      <c r="DC31" s="887">
        <v>1.5332716752934416E-2</v>
      </c>
      <c r="DD31" s="888">
        <v>1.0148776969372868</v>
      </c>
      <c r="DE31" s="887">
        <v>0.98424986080370491</v>
      </c>
      <c r="DF31" s="699"/>
      <c r="DG31" s="699"/>
    </row>
    <row r="32" spans="1:111" ht="19.5" customHeight="1" thickBot="1">
      <c r="A32" s="881" t="s">
        <v>109</v>
      </c>
      <c r="B32" s="882">
        <v>825496.58</v>
      </c>
      <c r="C32" s="883">
        <v>545413.86</v>
      </c>
      <c r="D32" s="884">
        <v>-280082.71999999997</v>
      </c>
      <c r="E32" s="885">
        <v>-0.33928998227951468</v>
      </c>
      <c r="F32" s="882">
        <v>825496.58</v>
      </c>
      <c r="G32" s="883">
        <v>545413.86</v>
      </c>
      <c r="H32" s="884">
        <v>-280082.71999999997</v>
      </c>
      <c r="I32" s="886">
        <v>-0.33928998227951468</v>
      </c>
      <c r="J32" s="886">
        <v>1</v>
      </c>
      <c r="K32" s="887">
        <v>1</v>
      </c>
      <c r="L32" s="882">
        <v>861287.92000000016</v>
      </c>
      <c r="M32" s="883">
        <v>640210.28</v>
      </c>
      <c r="N32" s="884">
        <v>-221077.63999999996</v>
      </c>
      <c r="O32" s="886">
        <v>-0.25668262013938392</v>
      </c>
      <c r="P32" s="886">
        <v>1.0433573449813689</v>
      </c>
      <c r="Q32" s="887">
        <v>1.1738064008861089</v>
      </c>
      <c r="R32" s="882">
        <v>-35791.35</v>
      </c>
      <c r="S32" s="883">
        <v>-94796.43</v>
      </c>
      <c r="T32" s="884">
        <v>-59005.08</v>
      </c>
      <c r="U32" s="886">
        <v>-1.6485849234521748</v>
      </c>
      <c r="V32" s="886">
        <v>-4.3357357095289241E-2</v>
      </c>
      <c r="W32" s="887">
        <v>-0.17380641922080967</v>
      </c>
      <c r="X32" s="882">
        <v>0</v>
      </c>
      <c r="Y32" s="883">
        <v>0</v>
      </c>
      <c r="Z32" s="884">
        <v>0</v>
      </c>
      <c r="AA32" s="886">
        <v>0</v>
      </c>
      <c r="AB32" s="886">
        <v>0</v>
      </c>
      <c r="AC32" s="887">
        <v>0</v>
      </c>
      <c r="AD32" s="882">
        <v>-35791.35</v>
      </c>
      <c r="AE32" s="883">
        <v>-94796.43</v>
      </c>
      <c r="AF32" s="884">
        <v>-59005.08</v>
      </c>
      <c r="AG32" s="886">
        <v>-1.6485849234521748</v>
      </c>
      <c r="AH32" s="886">
        <v>-4.3357357095289241E-2</v>
      </c>
      <c r="AI32" s="887">
        <v>-0.17380641922080967</v>
      </c>
      <c r="AJ32" s="882">
        <v>396786.35000000009</v>
      </c>
      <c r="AK32" s="883">
        <v>444401.06</v>
      </c>
      <c r="AL32" s="884">
        <v>47614.709999999992</v>
      </c>
      <c r="AM32" s="886">
        <v>0.12000087704629933</v>
      </c>
      <c r="AN32" s="886">
        <v>0.48066383267148133</v>
      </c>
      <c r="AO32" s="887">
        <v>0.81479605230420804</v>
      </c>
      <c r="AP32" s="882">
        <v>396786.35000000009</v>
      </c>
      <c r="AQ32" s="883">
        <v>444401.06</v>
      </c>
      <c r="AR32" s="884">
        <v>47614.709999999992</v>
      </c>
      <c r="AS32" s="886">
        <v>0.12000087704629933</v>
      </c>
      <c r="AT32" s="886">
        <v>0.48066383267148133</v>
      </c>
      <c r="AU32" s="887">
        <v>0.81479605230420804</v>
      </c>
      <c r="AV32" s="882">
        <v>-6219.7699999999995</v>
      </c>
      <c r="AW32" s="883">
        <v>318.06</v>
      </c>
      <c r="AX32" s="884">
        <v>6537.83</v>
      </c>
      <c r="AY32" s="886">
        <v>1.0511369391472676</v>
      </c>
      <c r="AZ32" s="886">
        <v>-1.5675362824351186E-2</v>
      </c>
      <c r="BA32" s="887">
        <v>7.1570486353025355E-4</v>
      </c>
      <c r="BB32" s="882">
        <v>390566.58000000007</v>
      </c>
      <c r="BC32" s="883">
        <v>444719.11000000004</v>
      </c>
      <c r="BD32" s="884">
        <v>54152.529999999984</v>
      </c>
      <c r="BE32" s="886">
        <v>0.13865121280986192</v>
      </c>
      <c r="BF32" s="886" t="s">
        <v>181</v>
      </c>
      <c r="BG32" s="887" t="s">
        <v>181</v>
      </c>
      <c r="BH32" s="882">
        <v>390566.58000000007</v>
      </c>
      <c r="BI32" s="883">
        <v>444719.11000000004</v>
      </c>
      <c r="BJ32" s="884">
        <v>54152.529999999984</v>
      </c>
      <c r="BK32" s="886">
        <v>0.13865121280986192</v>
      </c>
      <c r="BL32" s="886" t="s">
        <v>181</v>
      </c>
      <c r="BM32" s="887" t="s">
        <v>181</v>
      </c>
      <c r="BN32" s="882">
        <v>0</v>
      </c>
      <c r="BO32" s="883">
        <v>0</v>
      </c>
      <c r="BP32" s="884">
        <v>0</v>
      </c>
      <c r="BQ32" s="886">
        <v>0</v>
      </c>
      <c r="BR32" s="886">
        <v>0</v>
      </c>
      <c r="BS32" s="887">
        <v>0</v>
      </c>
      <c r="BT32" s="882">
        <v>0</v>
      </c>
      <c r="BU32" s="883">
        <v>0</v>
      </c>
      <c r="BV32" s="884">
        <v>0</v>
      </c>
      <c r="BW32" s="886">
        <v>0</v>
      </c>
      <c r="BX32" s="886" t="s">
        <v>181</v>
      </c>
      <c r="BY32" s="887" t="s">
        <v>181</v>
      </c>
      <c r="BZ32" s="882">
        <v>-154.28</v>
      </c>
      <c r="CA32" s="883">
        <v>-136.69</v>
      </c>
      <c r="CB32" s="884">
        <v>17.590000000000003</v>
      </c>
      <c r="CC32" s="886">
        <v>0.11401348198081412</v>
      </c>
      <c r="CD32" s="886" t="s">
        <v>181</v>
      </c>
      <c r="CE32" s="887" t="s">
        <v>181</v>
      </c>
      <c r="CF32" s="882">
        <v>15359.599999999999</v>
      </c>
      <c r="CG32" s="883">
        <v>14019.76</v>
      </c>
      <c r="CH32" s="884">
        <v>-1339.8400000000004</v>
      </c>
      <c r="CI32" s="886">
        <v>-8.7231438318706112E-2</v>
      </c>
      <c r="CJ32" s="886" t="s">
        <v>181</v>
      </c>
      <c r="CK32" s="887" t="s">
        <v>181</v>
      </c>
      <c r="CL32" s="882">
        <v>31814.74</v>
      </c>
      <c r="CM32" s="883">
        <v>25123.880000000005</v>
      </c>
      <c r="CN32" s="884">
        <v>-6690.86</v>
      </c>
      <c r="CO32" s="886">
        <v>-0.21030692062861417</v>
      </c>
      <c r="CP32" s="886" t="s">
        <v>181</v>
      </c>
      <c r="CQ32" s="887" t="s">
        <v>181</v>
      </c>
      <c r="CR32" s="882">
        <v>0.02</v>
      </c>
      <c r="CS32" s="883">
        <v>4.03</v>
      </c>
      <c r="CT32" s="884">
        <v>4.01</v>
      </c>
      <c r="CU32" s="886">
        <v>200.50000000000003</v>
      </c>
      <c r="CV32" s="886" t="s">
        <v>181</v>
      </c>
      <c r="CW32" s="887" t="s">
        <v>181</v>
      </c>
      <c r="CX32" s="882">
        <v>-473378.02999999991</v>
      </c>
      <c r="CY32" s="883">
        <v>-578526.53</v>
      </c>
      <c r="CZ32" s="884">
        <v>-105148.50000000001</v>
      </c>
      <c r="DA32" s="886">
        <v>-0.22212374325863862</v>
      </c>
      <c r="DB32" s="886">
        <v>-0.57344638544716919</v>
      </c>
      <c r="DC32" s="887">
        <v>-1.0607110901068779</v>
      </c>
      <c r="DD32" s="888">
        <v>-12.226045399237528</v>
      </c>
      <c r="DE32" s="887">
        <v>-5.1028301382235597</v>
      </c>
      <c r="DF32" s="699"/>
      <c r="DG32" s="699"/>
    </row>
    <row r="33" spans="1:111" ht="19.5" customHeight="1" thickBot="1">
      <c r="A33" s="889" t="s">
        <v>110</v>
      </c>
      <c r="B33" s="890">
        <v>4444762.04</v>
      </c>
      <c r="C33" s="891">
        <v>4743364.5700000012</v>
      </c>
      <c r="D33" s="892">
        <v>298602.53000000119</v>
      </c>
      <c r="E33" s="893">
        <v>6.7180768579458344E-2</v>
      </c>
      <c r="F33" s="894">
        <v>4222774.2600000007</v>
      </c>
      <c r="G33" s="895">
        <v>4627556.1600000011</v>
      </c>
      <c r="H33" s="896">
        <v>404781.90000000037</v>
      </c>
      <c r="I33" s="897">
        <v>9.5856864486997304E-2</v>
      </c>
      <c r="J33" s="898">
        <v>0.95005631842554183</v>
      </c>
      <c r="K33" s="899">
        <v>0.97558517624126029</v>
      </c>
      <c r="L33" s="894">
        <v>861290.79000000015</v>
      </c>
      <c r="M33" s="895">
        <v>640210.28</v>
      </c>
      <c r="N33" s="896">
        <v>-221080.51000000013</v>
      </c>
      <c r="O33" s="898">
        <v>-0.25668509702745118</v>
      </c>
      <c r="P33" s="898">
        <v>0.20396325661035927</v>
      </c>
      <c r="Q33" s="899">
        <v>0.13834738204452171</v>
      </c>
      <c r="R33" s="894">
        <v>3337770.2699999996</v>
      </c>
      <c r="S33" s="895">
        <v>3961555.1300000004</v>
      </c>
      <c r="T33" s="896">
        <v>623784.8600000008</v>
      </c>
      <c r="U33" s="898">
        <v>0.1868866966689115</v>
      </c>
      <c r="V33" s="898">
        <v>0.79042119338863237</v>
      </c>
      <c r="W33" s="899">
        <v>0.85607931984557473</v>
      </c>
      <c r="X33" s="894">
        <v>71929.53</v>
      </c>
      <c r="Y33" s="895">
        <v>91784.19</v>
      </c>
      <c r="Z33" s="896">
        <v>19854.660000000003</v>
      </c>
      <c r="AA33" s="897">
        <v>0.27602933037377003</v>
      </c>
      <c r="AB33" s="898">
        <v>1.7033714229374882E-2</v>
      </c>
      <c r="AC33" s="899">
        <v>1.9834268202592702E-2</v>
      </c>
      <c r="AD33" s="894">
        <v>3289553.94</v>
      </c>
      <c r="AE33" s="895">
        <v>3895561.6599999997</v>
      </c>
      <c r="AF33" s="896">
        <v>606007.71999999974</v>
      </c>
      <c r="AG33" s="897">
        <v>0.18422185227946125</v>
      </c>
      <c r="AH33" s="898">
        <v>0.77900302916026565</v>
      </c>
      <c r="AI33" s="899">
        <v>0.84181834326998184</v>
      </c>
      <c r="AJ33" s="894">
        <v>2502471.7799999998</v>
      </c>
      <c r="AK33" s="895">
        <v>2759401.42</v>
      </c>
      <c r="AL33" s="896">
        <v>256929.64000000013</v>
      </c>
      <c r="AM33" s="897">
        <v>0.10267034459825164</v>
      </c>
      <c r="AN33" s="898">
        <v>0.56301591794551953</v>
      </c>
      <c r="AO33" s="899">
        <v>0.58173926529960973</v>
      </c>
      <c r="AP33" s="894">
        <v>2292139.21</v>
      </c>
      <c r="AQ33" s="895">
        <v>2575530.63</v>
      </c>
      <c r="AR33" s="896">
        <v>283391.41999999993</v>
      </c>
      <c r="AS33" s="897">
        <v>0.12363621666766039</v>
      </c>
      <c r="AT33" s="898">
        <v>0.5428041067011713</v>
      </c>
      <c r="AU33" s="899">
        <v>0.55656388403506685</v>
      </c>
      <c r="AV33" s="894">
        <v>770391.68</v>
      </c>
      <c r="AW33" s="895">
        <v>1116310.1299999997</v>
      </c>
      <c r="AX33" s="896">
        <v>345918.4499999996</v>
      </c>
      <c r="AY33" s="897">
        <v>0.44901633672886965</v>
      </c>
      <c r="AZ33" s="898">
        <v>0.33610161051256571</v>
      </c>
      <c r="BA33" s="899">
        <v>0.43342918037825851</v>
      </c>
      <c r="BB33" s="894">
        <v>3062530.9499999997</v>
      </c>
      <c r="BC33" s="895">
        <v>3691840.7500000005</v>
      </c>
      <c r="BD33" s="896">
        <v>629309.80000000075</v>
      </c>
      <c r="BE33" s="897">
        <v>0.20548683761057202</v>
      </c>
      <c r="BF33" s="898">
        <v>0.9175379676444898</v>
      </c>
      <c r="BG33" s="899">
        <v>0.93191704491059302</v>
      </c>
      <c r="BH33" s="894">
        <v>3017005.93</v>
      </c>
      <c r="BI33" s="895">
        <v>3647004.27</v>
      </c>
      <c r="BJ33" s="896">
        <v>629998.33999999985</v>
      </c>
      <c r="BK33" s="897">
        <v>0.20881574468764794</v>
      </c>
      <c r="BL33" s="898">
        <v>0.9171474263772067</v>
      </c>
      <c r="BM33" s="899">
        <v>0.93619472320199404</v>
      </c>
      <c r="BN33" s="894">
        <v>73431.67</v>
      </c>
      <c r="BO33" s="895">
        <v>84219.950000000012</v>
      </c>
      <c r="BP33" s="896">
        <v>10788.280000000013</v>
      </c>
      <c r="BQ33" s="897">
        <v>0.14691590154493306</v>
      </c>
      <c r="BR33" s="898">
        <v>1.6520945179778399E-2</v>
      </c>
      <c r="BS33" s="899">
        <v>1.7755318773652683E-2</v>
      </c>
      <c r="BT33" s="894">
        <v>48865.860000000015</v>
      </c>
      <c r="BU33" s="895">
        <v>72508.41</v>
      </c>
      <c r="BV33" s="896">
        <v>23642.549999999988</v>
      </c>
      <c r="BW33" s="897">
        <v>0.48382551744714986</v>
      </c>
      <c r="BX33" s="898">
        <v>1.0994032877404617E-2</v>
      </c>
      <c r="BY33" s="899">
        <v>1.5286282327651654E-2</v>
      </c>
      <c r="BZ33" s="894">
        <v>443969.83999999997</v>
      </c>
      <c r="CA33" s="895">
        <v>562783.1399999999</v>
      </c>
      <c r="CB33" s="896">
        <v>118813.29999999993</v>
      </c>
      <c r="CC33" s="897">
        <v>0.26761570110257926</v>
      </c>
      <c r="CD33" s="898">
        <v>0.13496353855197765</v>
      </c>
      <c r="CE33" s="899">
        <v>0.1444677787490084</v>
      </c>
      <c r="CF33" s="894">
        <v>207195.53000000003</v>
      </c>
      <c r="CG33" s="895">
        <v>173729.66</v>
      </c>
      <c r="CH33" s="896">
        <v>-33465.870000000024</v>
      </c>
      <c r="CI33" s="897">
        <v>-0.16151830109462312</v>
      </c>
      <c r="CJ33" s="898">
        <v>6.2985904405020957E-2</v>
      </c>
      <c r="CK33" s="899">
        <v>4.4596819448110087E-2</v>
      </c>
      <c r="CL33" s="894">
        <v>402065.67999999993</v>
      </c>
      <c r="CM33" s="895">
        <v>319880.8</v>
      </c>
      <c r="CN33" s="896">
        <v>-82184.879999999946</v>
      </c>
      <c r="CO33" s="897">
        <v>-0.20440660341862543</v>
      </c>
      <c r="CP33" s="898">
        <v>0.12222498470415717</v>
      </c>
      <c r="CQ33" s="899">
        <v>8.2114166818245155E-2</v>
      </c>
      <c r="CR33" s="894">
        <v>37959.37999999999</v>
      </c>
      <c r="CS33" s="895">
        <v>40235.72</v>
      </c>
      <c r="CT33" s="896">
        <v>2276.3400000000111</v>
      </c>
      <c r="CU33" s="897">
        <v>5.9967786618222205E-2</v>
      </c>
      <c r="CV33" s="898">
        <v>1.1539369985220546E-2</v>
      </c>
      <c r="CW33" s="899">
        <v>1.032860560600137E-2</v>
      </c>
      <c r="CX33" s="894">
        <v>-867508.30999999982</v>
      </c>
      <c r="CY33" s="895">
        <v>-920580.34</v>
      </c>
      <c r="CZ33" s="896">
        <v>-53072.030000000144</v>
      </c>
      <c r="DA33" s="897">
        <v>-6.1177546529785007E-2</v>
      </c>
      <c r="DB33" s="898">
        <v>-0.19517542270946855</v>
      </c>
      <c r="DC33" s="899">
        <v>-0.19407750056201134</v>
      </c>
      <c r="DD33" s="900">
        <v>1.2637160844748689</v>
      </c>
      <c r="DE33" s="901">
        <v>1.236315164091266</v>
      </c>
      <c r="DF33" s="699"/>
      <c r="DG33" s="699"/>
    </row>
    <row r="34" spans="1:111" s="614" customFormat="1" ht="19.5" customHeight="1" thickBot="1">
      <c r="A34" s="902" t="s">
        <v>455</v>
      </c>
      <c r="B34" s="903">
        <v>1505128.3500000003</v>
      </c>
      <c r="C34" s="904">
        <v>1712959.6800000002</v>
      </c>
      <c r="D34" s="905">
        <v>207831.33</v>
      </c>
      <c r="E34" s="906">
        <v>0.13808213100231603</v>
      </c>
      <c r="F34" s="903">
        <v>1266784.7699999998</v>
      </c>
      <c r="G34" s="904">
        <v>1417626.94</v>
      </c>
      <c r="H34" s="907">
        <v>150842.17000000001</v>
      </c>
      <c r="I34" s="908">
        <v>0.11907482121055196</v>
      </c>
      <c r="J34" s="909">
        <v>0.84225928250467941</v>
      </c>
      <c r="K34" s="906">
        <v>0.82655624125561411</v>
      </c>
      <c r="L34" s="903">
        <v>58960.85</v>
      </c>
      <c r="M34" s="904">
        <v>59776.359999999993</v>
      </c>
      <c r="N34" s="907">
        <v>815.51000000000249</v>
      </c>
      <c r="O34" s="908">
        <v>1.3831381331849775E-2</v>
      </c>
      <c r="P34" s="909">
        <v>4.6543699763614943E-2</v>
      </c>
      <c r="Q34" s="906">
        <v>4.2166495509742496E-2</v>
      </c>
      <c r="R34" s="903">
        <v>1207823.9100000001</v>
      </c>
      <c r="S34" s="904">
        <v>1357850.5799999998</v>
      </c>
      <c r="T34" s="905">
        <v>150026.67000000007</v>
      </c>
      <c r="U34" s="908">
        <v>0.12421236966570705</v>
      </c>
      <c r="V34" s="908">
        <v>0.95345629234238449</v>
      </c>
      <c r="W34" s="910">
        <v>0.95783350449025739</v>
      </c>
      <c r="X34" s="903">
        <v>232.7</v>
      </c>
      <c r="Y34" s="904">
        <v>476.34000000000003</v>
      </c>
      <c r="Z34" s="905">
        <v>243.64</v>
      </c>
      <c r="AA34" s="908">
        <v>1.0470133218736573</v>
      </c>
      <c r="AB34" s="908">
        <v>1.836933988399624E-4</v>
      </c>
      <c r="AC34" s="910">
        <v>3.3601223746495678E-4</v>
      </c>
      <c r="AD34" s="903">
        <v>1207591.2100000002</v>
      </c>
      <c r="AE34" s="904">
        <v>1357374.2499999998</v>
      </c>
      <c r="AF34" s="905">
        <v>149783.04000000007</v>
      </c>
      <c r="AG34" s="908">
        <v>0.12403455636282708</v>
      </c>
      <c r="AH34" s="908">
        <v>0.95327259894354466</v>
      </c>
      <c r="AI34" s="910">
        <v>0.95749749930683448</v>
      </c>
      <c r="AJ34" s="903">
        <v>769000.38000000012</v>
      </c>
      <c r="AK34" s="904">
        <v>912505.49000000011</v>
      </c>
      <c r="AL34" s="905">
        <v>143505.10999999999</v>
      </c>
      <c r="AM34" s="908">
        <v>0.18661253457378002</v>
      </c>
      <c r="AN34" s="908">
        <v>0.51092013514993584</v>
      </c>
      <c r="AO34" s="910">
        <v>0.53270692863010061</v>
      </c>
      <c r="AP34" s="903">
        <v>769000.38000000012</v>
      </c>
      <c r="AQ34" s="904">
        <v>912505.49000000011</v>
      </c>
      <c r="AR34" s="905">
        <v>143505.10999999999</v>
      </c>
      <c r="AS34" s="908">
        <v>0.18661253457378002</v>
      </c>
      <c r="AT34" s="908">
        <v>0.60704896223215588</v>
      </c>
      <c r="AU34" s="910">
        <v>0.64368520677238272</v>
      </c>
      <c r="AV34" s="903">
        <v>24269.350000000002</v>
      </c>
      <c r="AW34" s="904">
        <v>61595.140000000007</v>
      </c>
      <c r="AX34" s="905">
        <v>37325.79</v>
      </c>
      <c r="AY34" s="908">
        <v>1.5379806216482932</v>
      </c>
      <c r="AZ34" s="908">
        <v>3.1559607291741516E-2</v>
      </c>
      <c r="BA34" s="910">
        <v>6.75011171713608E-2</v>
      </c>
      <c r="BB34" s="903">
        <v>793269.75999999989</v>
      </c>
      <c r="BC34" s="904">
        <v>974100.65</v>
      </c>
      <c r="BD34" s="905">
        <v>180830.88999999996</v>
      </c>
      <c r="BE34" s="908">
        <v>0.22795636379735457</v>
      </c>
      <c r="BF34" s="908">
        <v>0.65677600305163675</v>
      </c>
      <c r="BG34" s="910">
        <v>0.71738427213397815</v>
      </c>
      <c r="BH34" s="903">
        <v>793269.75999999989</v>
      </c>
      <c r="BI34" s="904">
        <v>974100.65</v>
      </c>
      <c r="BJ34" s="905">
        <v>180830.88999999996</v>
      </c>
      <c r="BK34" s="908">
        <v>0.22795636379735457</v>
      </c>
      <c r="BL34" s="908">
        <v>0.65690256225034938</v>
      </c>
      <c r="BM34" s="910">
        <v>0.71763601674335598</v>
      </c>
      <c r="BN34" s="903">
        <v>163191.88000000003</v>
      </c>
      <c r="BO34" s="904">
        <v>196409.52999999997</v>
      </c>
      <c r="BP34" s="905">
        <v>33217.649999999994</v>
      </c>
      <c r="BQ34" s="908">
        <v>0.20354964965168568</v>
      </c>
      <c r="BR34" s="908">
        <v>0.10850294305274115</v>
      </c>
      <c r="BS34" s="910">
        <v>0.1145178031560135</v>
      </c>
      <c r="BT34" s="903">
        <v>163191.88000000003</v>
      </c>
      <c r="BU34" s="904">
        <v>196409.52999999997</v>
      </c>
      <c r="BV34" s="905">
        <v>33217.649999999994</v>
      </c>
      <c r="BW34" s="908">
        <v>0.20354964965168568</v>
      </c>
      <c r="BX34" s="908">
        <v>0.1351383470239072</v>
      </c>
      <c r="BY34" s="910">
        <v>0.14469814054598429</v>
      </c>
      <c r="BZ34" s="903">
        <v>18595.990000000002</v>
      </c>
      <c r="CA34" s="904">
        <v>27149.369999999995</v>
      </c>
      <c r="CB34" s="905">
        <v>8553.3799999999956</v>
      </c>
      <c r="CC34" s="908">
        <v>0.45995830283840727</v>
      </c>
      <c r="CD34" s="908">
        <v>1.5399242596341851E-2</v>
      </c>
      <c r="CE34" s="910">
        <v>2.0001388710593263E-2</v>
      </c>
      <c r="CF34" s="903">
        <v>85175.16</v>
      </c>
      <c r="CG34" s="904">
        <v>90314.709999999992</v>
      </c>
      <c r="CH34" s="905">
        <v>5139.550000000002</v>
      </c>
      <c r="CI34" s="908">
        <v>6.0340949168748118E-2</v>
      </c>
      <c r="CJ34" s="908">
        <v>7.0533106977484536E-2</v>
      </c>
      <c r="CK34" s="910">
        <v>6.6536336607240051E-2</v>
      </c>
      <c r="CL34" s="903">
        <v>174709.06000000003</v>
      </c>
      <c r="CM34" s="904">
        <v>215959.49999999997</v>
      </c>
      <c r="CN34" s="905">
        <v>41250.439999999995</v>
      </c>
      <c r="CO34" s="908">
        <v>0.23610933514266483</v>
      </c>
      <c r="CP34" s="908">
        <v>0.14467566387801051</v>
      </c>
      <c r="CQ34" s="910">
        <v>0.15910092592370897</v>
      </c>
      <c r="CR34" s="903">
        <v>3492.29</v>
      </c>
      <c r="CS34" s="904">
        <v>1778.1899999999998</v>
      </c>
      <c r="CT34" s="905">
        <v>-1714.1000000000001</v>
      </c>
      <c r="CU34" s="908">
        <v>-0.4908240724567548</v>
      </c>
      <c r="CV34" s="908">
        <v>2.8919471846768404E-3</v>
      </c>
      <c r="CW34" s="910">
        <v>1.3100219044231906E-3</v>
      </c>
      <c r="CX34" s="903">
        <v>-30842.929999999997</v>
      </c>
      <c r="CY34" s="904">
        <v>-148337.69</v>
      </c>
      <c r="CZ34" s="905">
        <v>-117494.76000000001</v>
      </c>
      <c r="DA34" s="908">
        <v>-3.8094551976741515</v>
      </c>
      <c r="DB34" s="908">
        <v>-2.5540869910770543E-2</v>
      </c>
      <c r="DC34" s="910">
        <v>-0.10928282306814059</v>
      </c>
      <c r="DD34" s="911">
        <v>1.0101416190334807</v>
      </c>
      <c r="DE34" s="906">
        <v>1.0892814269903823</v>
      </c>
      <c r="DF34" s="699"/>
      <c r="DG34" s="699"/>
    </row>
    <row r="35" spans="1:111" s="5" customFormat="1" ht="24" customHeight="1" thickBot="1">
      <c r="A35" s="753" t="s">
        <v>10</v>
      </c>
      <c r="B35" s="754">
        <v>18852718.059999999</v>
      </c>
      <c r="C35" s="755">
        <v>19034024.869999997</v>
      </c>
      <c r="D35" s="756">
        <v>181306.80999999866</v>
      </c>
      <c r="E35" s="757">
        <v>9.6170116915225683E-3</v>
      </c>
      <c r="F35" s="754">
        <v>15589323.66</v>
      </c>
      <c r="G35" s="758">
        <v>15708955.9</v>
      </c>
      <c r="H35" s="756">
        <v>119632.24000000022</v>
      </c>
      <c r="I35" s="759">
        <v>7.6739852612695211E-3</v>
      </c>
      <c r="J35" s="760">
        <v>0.8269005885722136</v>
      </c>
      <c r="K35" s="761">
        <v>0.82530920324472612</v>
      </c>
      <c r="L35" s="754">
        <v>2758619.58</v>
      </c>
      <c r="M35" s="755">
        <v>1372510.5600000003</v>
      </c>
      <c r="N35" s="756">
        <v>-1386109.0199999998</v>
      </c>
      <c r="O35" s="759">
        <v>-0.50246472186643432</v>
      </c>
      <c r="P35" s="760">
        <v>0.17695569353519985</v>
      </c>
      <c r="Q35" s="761">
        <v>8.7371214785828016E-2</v>
      </c>
      <c r="R35" s="754">
        <v>12806990.899999999</v>
      </c>
      <c r="S35" s="755">
        <v>14310654.560000002</v>
      </c>
      <c r="T35" s="756">
        <v>1503663.6600000039</v>
      </c>
      <c r="U35" s="759">
        <v>0.11740959853418839</v>
      </c>
      <c r="V35" s="760">
        <v>0.82152318980078176</v>
      </c>
      <c r="W35" s="761">
        <v>0.91098699691428897</v>
      </c>
      <c r="X35" s="754">
        <v>538350.52</v>
      </c>
      <c r="Y35" s="755">
        <v>592101.48</v>
      </c>
      <c r="Z35" s="756">
        <v>53750.959999999963</v>
      </c>
      <c r="AA35" s="759">
        <v>9.9843796937355914E-2</v>
      </c>
      <c r="AB35" s="760">
        <v>3.4533282632480802E-2</v>
      </c>
      <c r="AC35" s="761">
        <v>3.7691969076060615E-2</v>
      </c>
      <c r="AD35" s="754">
        <v>12292353.67</v>
      </c>
      <c r="AE35" s="755">
        <v>13744343.800000001</v>
      </c>
      <c r="AF35" s="756">
        <v>1451990.1300000008</v>
      </c>
      <c r="AG35" s="759">
        <v>0.11812140855852879</v>
      </c>
      <c r="AH35" s="760">
        <v>0.78851103088843044</v>
      </c>
      <c r="AI35" s="761">
        <v>0.87493681231863418</v>
      </c>
      <c r="AJ35" s="754">
        <v>8136309.0300000003</v>
      </c>
      <c r="AK35" s="755">
        <v>8723539.8299999982</v>
      </c>
      <c r="AL35" s="756">
        <v>587230.79999999795</v>
      </c>
      <c r="AM35" s="759">
        <v>7.2174102266122739E-2</v>
      </c>
      <c r="AN35" s="760">
        <v>0.63530216375807691</v>
      </c>
      <c r="AO35" s="761">
        <v>0.60958356540750691</v>
      </c>
      <c r="AP35" s="754">
        <v>6764279.4799999995</v>
      </c>
      <c r="AQ35" s="755">
        <v>7463263.9299999997</v>
      </c>
      <c r="AR35" s="756">
        <v>698984.45000000019</v>
      </c>
      <c r="AS35" s="759">
        <v>0.10333464962036137</v>
      </c>
      <c r="AT35" s="760">
        <v>0.43390461494851018</v>
      </c>
      <c r="AU35" s="761">
        <v>0.47509611571320276</v>
      </c>
      <c r="AV35" s="754">
        <v>1199499.0000000002</v>
      </c>
      <c r="AW35" s="755">
        <v>1599691.8499999994</v>
      </c>
      <c r="AX35" s="756">
        <v>400192.84999999916</v>
      </c>
      <c r="AY35" s="759">
        <v>0.333633333583437</v>
      </c>
      <c r="AZ35" s="760">
        <v>0.17732842109001687</v>
      </c>
      <c r="BA35" s="761">
        <v>0.21434212497426705</v>
      </c>
      <c r="BB35" s="754">
        <v>7963778.6999999993</v>
      </c>
      <c r="BC35" s="755">
        <v>9062872.9000000004</v>
      </c>
      <c r="BD35" s="756">
        <v>1099094.2000000011</v>
      </c>
      <c r="BE35" s="759">
        <v>0.13801164515031053</v>
      </c>
      <c r="BF35" s="760">
        <v>0.62183058941659752</v>
      </c>
      <c r="BG35" s="761">
        <v>0.63329548358548315</v>
      </c>
      <c r="BH35" s="754">
        <v>7838477.4499999993</v>
      </c>
      <c r="BI35" s="755">
        <v>8939242.5600000005</v>
      </c>
      <c r="BJ35" s="756">
        <v>1100765.1100000013</v>
      </c>
      <c r="BK35" s="759">
        <v>0.14043098510157753</v>
      </c>
      <c r="BL35" s="760">
        <v>1.1588044925074563</v>
      </c>
      <c r="BM35" s="761">
        <v>1.1977658359457215</v>
      </c>
      <c r="BN35" s="762">
        <v>1733533.0200000003</v>
      </c>
      <c r="BO35" s="763">
        <v>2022553.69</v>
      </c>
      <c r="BP35" s="756">
        <v>289020.66999999969</v>
      </c>
      <c r="BQ35" s="759">
        <v>0.1667234870438174</v>
      </c>
      <c r="BR35" s="764">
        <v>9.1951357596444128E-2</v>
      </c>
      <c r="BS35" s="761">
        <v>0.10625990581675647</v>
      </c>
      <c r="BT35" s="762">
        <v>1043866.81</v>
      </c>
      <c r="BU35" s="763">
        <v>1310585.9800000002</v>
      </c>
      <c r="BV35" s="756">
        <v>266719.17000000016</v>
      </c>
      <c r="BW35" s="759">
        <v>0.25551072938127051</v>
      </c>
      <c r="BX35" s="760">
        <v>5.536956563386914E-2</v>
      </c>
      <c r="BY35" s="761">
        <v>6.8854905305164735E-2</v>
      </c>
      <c r="BZ35" s="762">
        <v>327808.21999999997</v>
      </c>
      <c r="CA35" s="763">
        <v>442981.99999999988</v>
      </c>
      <c r="CB35" s="756">
        <v>115173.77999999991</v>
      </c>
      <c r="CC35" s="759">
        <v>0.35134500288003734</v>
      </c>
      <c r="CD35" s="760">
        <v>2.6667652819006467E-2</v>
      </c>
      <c r="CE35" s="761">
        <v>3.2230130913925473E-2</v>
      </c>
      <c r="CF35" s="762">
        <v>1180577.8799999999</v>
      </c>
      <c r="CG35" s="763">
        <v>1228036.6299999999</v>
      </c>
      <c r="CH35" s="756">
        <v>47458.75</v>
      </c>
      <c r="CI35" s="759">
        <v>4.0199592762147976E-2</v>
      </c>
      <c r="CJ35" s="760">
        <v>9.6041646025955899E-2</v>
      </c>
      <c r="CK35" s="761">
        <v>8.934850931188143E-2</v>
      </c>
      <c r="CL35" s="762">
        <v>2885998.1200000006</v>
      </c>
      <c r="CM35" s="763">
        <v>3193618.71</v>
      </c>
      <c r="CN35" s="756">
        <v>307620.58999999939</v>
      </c>
      <c r="CO35" s="759">
        <v>0.10659071046103083</v>
      </c>
      <c r="CP35" s="760">
        <v>0.23477994511688993</v>
      </c>
      <c r="CQ35" s="761">
        <v>0.23235876200943109</v>
      </c>
      <c r="CR35" s="762">
        <v>155159.84</v>
      </c>
      <c r="CS35" s="763">
        <v>144887.51</v>
      </c>
      <c r="CT35" s="756">
        <v>-10272.329999999987</v>
      </c>
      <c r="CU35" s="759">
        <v>-6.6204824650502259E-2</v>
      </c>
      <c r="CV35" s="760">
        <v>1.2622467931318477E-2</v>
      </c>
      <c r="CW35" s="761">
        <v>1.0541609851173833E-2</v>
      </c>
      <c r="CX35" s="762">
        <v>-1139534.5699999998</v>
      </c>
      <c r="CY35" s="763">
        <v>-1515086.6799999997</v>
      </c>
      <c r="CZ35" s="756">
        <v>-375552.10999999987</v>
      </c>
      <c r="DA35" s="759">
        <v>-0.32956622807853903</v>
      </c>
      <c r="DB35" s="760">
        <v>-6.0444046655413669E-2</v>
      </c>
      <c r="DC35" s="761">
        <v>-7.9598859954626081E-2</v>
      </c>
      <c r="DD35" s="765">
        <v>1.0927027224071075</v>
      </c>
      <c r="DE35" s="766">
        <v>1.1102278589684289</v>
      </c>
      <c r="DF35" s="700"/>
      <c r="DG35" s="700"/>
    </row>
    <row r="36" spans="1:111" ht="13.5" thickTop="1">
      <c r="B36" s="9" t="s">
        <v>557</v>
      </c>
      <c r="R36" s="16"/>
      <c r="S36" s="16"/>
      <c r="X36" s="38" t="s">
        <v>557</v>
      </c>
      <c r="AJ36" s="19"/>
      <c r="AK36" s="18"/>
      <c r="AL36" s="18"/>
      <c r="AM36" s="18"/>
      <c r="AN36" s="19"/>
      <c r="AT36" s="10"/>
      <c r="AU36" s="10"/>
      <c r="AV36" s="10"/>
      <c r="AW36" s="10"/>
      <c r="AX36" s="10"/>
      <c r="AY36" s="10"/>
      <c r="BB36" s="38" t="s">
        <v>557</v>
      </c>
      <c r="CL36" s="252" t="s">
        <v>557</v>
      </c>
    </row>
    <row r="37" spans="1:111">
      <c r="B37" s="10" t="s">
        <v>67</v>
      </c>
      <c r="X37" s="10" t="s">
        <v>68</v>
      </c>
      <c r="AJ37" s="18"/>
      <c r="AK37" s="615"/>
      <c r="AL37" s="19"/>
      <c r="AM37" s="19"/>
      <c r="AN37" s="18"/>
      <c r="AO37" s="19"/>
      <c r="AP37" s="18"/>
      <c r="AQ37" s="10"/>
      <c r="AR37" s="10"/>
      <c r="AS37" s="10"/>
      <c r="AT37" s="10"/>
      <c r="AU37" s="10"/>
      <c r="AV37" s="10"/>
      <c r="AW37" s="10"/>
      <c r="AX37" s="10"/>
      <c r="AY37" s="10"/>
      <c r="BB37" s="10" t="s">
        <v>80</v>
      </c>
      <c r="CL37" s="10" t="s">
        <v>90</v>
      </c>
      <c r="DD37" s="561"/>
      <c r="DE37" s="561"/>
    </row>
    <row r="38" spans="1:111">
      <c r="B38" s="10" t="s">
        <v>69</v>
      </c>
      <c r="R38" s="173"/>
      <c r="S38" s="173"/>
      <c r="X38" s="10" t="s">
        <v>70</v>
      </c>
      <c r="AJ38" s="18"/>
      <c r="AK38" s="615"/>
      <c r="AL38" s="247"/>
      <c r="AM38" s="19"/>
      <c r="AN38" s="18"/>
      <c r="AO38" s="19"/>
      <c r="AP38" s="18"/>
      <c r="AQ38" s="10"/>
      <c r="AR38" s="10"/>
      <c r="AS38" s="10"/>
      <c r="AT38" s="10"/>
      <c r="AU38" s="10"/>
      <c r="AV38" s="10"/>
      <c r="AW38" s="10"/>
      <c r="AX38" s="10"/>
      <c r="AY38" s="10"/>
      <c r="BC38" s="173"/>
    </row>
    <row r="39" spans="1:111">
      <c r="B39" s="10" t="s">
        <v>71</v>
      </c>
      <c r="R39" s="173"/>
      <c r="X39" s="10" t="s">
        <v>72</v>
      </c>
      <c r="AJ39" s="18"/>
      <c r="AK39" s="19"/>
      <c r="AL39" s="19"/>
      <c r="AM39" s="19"/>
      <c r="AN39" s="18"/>
      <c r="AO39" s="19"/>
      <c r="AP39" s="18"/>
      <c r="AQ39" s="10"/>
      <c r="AR39" s="10"/>
      <c r="AS39" s="10"/>
      <c r="AT39" s="10"/>
      <c r="AU39" s="10"/>
      <c r="AV39" s="10"/>
      <c r="AW39" s="10"/>
      <c r="AX39" s="10"/>
      <c r="AY39" s="10"/>
      <c r="BC39" s="484"/>
    </row>
    <row r="40" spans="1:111">
      <c r="R40" s="173"/>
      <c r="AJ40" s="18"/>
      <c r="AK40" s="19"/>
      <c r="AL40" s="19"/>
      <c r="AM40" s="19"/>
      <c r="AN40" s="18"/>
      <c r="AO40" s="19"/>
      <c r="AP40" s="18"/>
      <c r="AQ40" s="10"/>
      <c r="AR40" s="10"/>
      <c r="AS40" s="10"/>
      <c r="AT40" s="10"/>
      <c r="AU40" s="10"/>
      <c r="AV40" s="10"/>
      <c r="AW40" s="10"/>
      <c r="AX40" s="10"/>
      <c r="AY40" s="10"/>
      <c r="BC40" s="484"/>
      <c r="CF40" s="770"/>
      <c r="CG40" s="770"/>
    </row>
    <row r="41" spans="1:111" s="193" customFormat="1">
      <c r="A41" s="768" t="s">
        <v>210</v>
      </c>
      <c r="E41" s="616"/>
      <c r="I41" s="616"/>
      <c r="AJ41" s="194"/>
      <c r="AK41" s="195"/>
      <c r="AL41" s="195"/>
      <c r="AM41" s="195"/>
      <c r="AN41" s="194"/>
      <c r="AO41" s="195"/>
      <c r="AP41" s="194"/>
      <c r="AQ41" s="195"/>
      <c r="AR41" s="195"/>
      <c r="AS41" s="195"/>
      <c r="BC41" s="617"/>
      <c r="BR41" s="698"/>
    </row>
    <row r="42" spans="1:111" s="193" customFormat="1">
      <c r="A42" s="767" t="s">
        <v>533</v>
      </c>
      <c r="E42" s="616"/>
      <c r="I42" s="616"/>
      <c r="AJ42" s="194"/>
      <c r="AK42" s="195"/>
      <c r="AL42" s="195"/>
      <c r="AM42" s="195"/>
      <c r="AN42" s="194"/>
      <c r="AO42" s="195"/>
      <c r="AP42" s="194"/>
      <c r="AQ42" s="195"/>
      <c r="AR42" s="195"/>
      <c r="AS42" s="195"/>
      <c r="BC42" s="248"/>
    </row>
    <row r="43" spans="1:111" s="193" customFormat="1">
      <c r="A43" s="767" t="s">
        <v>211</v>
      </c>
      <c r="E43" s="616"/>
      <c r="I43" s="616"/>
      <c r="AJ43" s="194"/>
      <c r="AK43" s="195"/>
      <c r="AL43" s="195"/>
      <c r="AM43" s="195"/>
      <c r="AN43" s="194"/>
      <c r="AO43" s="195"/>
      <c r="AP43" s="194"/>
      <c r="AQ43" s="195"/>
      <c r="AR43" s="195"/>
      <c r="AS43" s="195"/>
    </row>
    <row r="44" spans="1:111" s="193" customFormat="1">
      <c r="A44" s="767" t="s">
        <v>459</v>
      </c>
      <c r="E44" s="616"/>
      <c r="I44" s="616"/>
      <c r="AJ44" s="194"/>
      <c r="AK44" s="195"/>
      <c r="AL44" s="195"/>
      <c r="AM44" s="195"/>
      <c r="AN44" s="194"/>
      <c r="AO44" s="195"/>
      <c r="AP44" s="194"/>
      <c r="AQ44" s="195"/>
      <c r="AR44" s="195"/>
      <c r="AS44" s="195"/>
    </row>
    <row r="45" spans="1:111">
      <c r="A45" s="767" t="s">
        <v>212</v>
      </c>
      <c r="B45" s="484"/>
      <c r="C45" s="484"/>
      <c r="X45" s="10" t="s">
        <v>73</v>
      </c>
      <c r="AJ45" s="18"/>
      <c r="AK45" s="19"/>
      <c r="AL45" s="19"/>
      <c r="AM45" s="19"/>
      <c r="AN45" s="18"/>
      <c r="AO45" s="19"/>
      <c r="AP45" s="18"/>
      <c r="AQ45" s="10"/>
      <c r="AR45" s="10"/>
      <c r="AS45" s="10"/>
      <c r="AT45" s="10"/>
      <c r="AU45" s="10"/>
      <c r="AV45" s="10"/>
      <c r="AW45" s="10"/>
      <c r="AX45" s="10"/>
      <c r="AY45" s="10"/>
    </row>
    <row r="46" spans="1:111">
      <c r="B46" s="173"/>
      <c r="C46" s="173"/>
    </row>
    <row r="47" spans="1:111">
      <c r="B47" s="243"/>
      <c r="C47" s="243"/>
      <c r="D47" s="16"/>
      <c r="F47" s="16"/>
      <c r="G47" s="16"/>
      <c r="H47" s="16"/>
      <c r="J47" s="701"/>
      <c r="K47" s="701"/>
    </row>
    <row r="48" spans="1:111">
      <c r="B48" s="922"/>
      <c r="C48" s="173"/>
      <c r="D48" s="923"/>
      <c r="E48" s="561"/>
    </row>
    <row r="49" spans="2:4">
      <c r="B49" s="702"/>
      <c r="C49" s="702"/>
    </row>
    <row r="50" spans="2:4">
      <c r="C50" s="16"/>
      <c r="D50" s="173"/>
    </row>
    <row r="51" spans="2:4">
      <c r="C51" s="173"/>
    </row>
    <row r="52" spans="2:4">
      <c r="C52" s="173"/>
    </row>
    <row r="54" spans="2:4">
      <c r="C54" s="16"/>
    </row>
    <row r="87" spans="1:51" ht="13.5" thickBot="1"/>
    <row r="88" spans="1:51" ht="24" customHeight="1" thickTop="1">
      <c r="A88" s="9" t="s">
        <v>13</v>
      </c>
      <c r="B88" s="10">
        <v>58</v>
      </c>
      <c r="AN88" s="21" t="s">
        <v>13</v>
      </c>
      <c r="AO88" s="22">
        <v>58</v>
      </c>
      <c r="AP88" s="23" t="s">
        <v>13</v>
      </c>
      <c r="AQ88" s="24">
        <v>79</v>
      </c>
      <c r="AR88" s="22"/>
      <c r="AS88" s="22"/>
      <c r="AT88" s="23" t="s">
        <v>13</v>
      </c>
      <c r="AU88" s="24">
        <v>99</v>
      </c>
      <c r="AV88" s="25" t="s">
        <v>13</v>
      </c>
      <c r="AW88" s="26">
        <v>119</v>
      </c>
      <c r="AX88" s="12"/>
      <c r="AY88" s="12"/>
    </row>
    <row r="89" spans="1:51" ht="24" customHeight="1">
      <c r="A89" s="14" t="s">
        <v>28</v>
      </c>
      <c r="B89" s="10">
        <v>59</v>
      </c>
      <c r="AN89" s="14" t="s">
        <v>28</v>
      </c>
      <c r="AO89" s="12">
        <v>59</v>
      </c>
      <c r="AP89" s="27" t="s">
        <v>33</v>
      </c>
      <c r="AQ89" s="28">
        <v>80</v>
      </c>
      <c r="AR89" s="12"/>
      <c r="AS89" s="12"/>
      <c r="AT89" s="27" t="s">
        <v>25</v>
      </c>
      <c r="AU89" s="28">
        <v>100</v>
      </c>
      <c r="AV89" s="20" t="s">
        <v>5</v>
      </c>
      <c r="AW89" s="29">
        <v>120</v>
      </c>
      <c r="AX89" s="12"/>
      <c r="AY89" s="12"/>
    </row>
    <row r="90" spans="1:51" ht="24" customHeight="1">
      <c r="A90" s="9" t="s">
        <v>13</v>
      </c>
      <c r="B90" s="10">
        <v>60</v>
      </c>
      <c r="AN90" s="15" t="s">
        <v>13</v>
      </c>
      <c r="AO90" s="12">
        <v>60</v>
      </c>
      <c r="AP90" s="30" t="s">
        <v>13</v>
      </c>
      <c r="AQ90" s="28">
        <v>81</v>
      </c>
      <c r="AR90" s="12"/>
      <c r="AS90" s="12"/>
      <c r="AT90" s="30" t="s">
        <v>13</v>
      </c>
      <c r="AU90" s="28">
        <v>101</v>
      </c>
      <c r="AV90" s="31" t="s">
        <v>13</v>
      </c>
      <c r="AW90" s="29">
        <v>121</v>
      </c>
      <c r="AX90" s="12"/>
      <c r="AY90" s="12"/>
    </row>
    <row r="91" spans="1:51" ht="24" customHeight="1">
      <c r="A91" s="14" t="s">
        <v>458</v>
      </c>
      <c r="B91" s="10">
        <v>61</v>
      </c>
      <c r="AN91" s="14" t="s">
        <v>458</v>
      </c>
      <c r="AO91" s="12">
        <v>61</v>
      </c>
      <c r="AP91" s="27" t="s">
        <v>20</v>
      </c>
      <c r="AQ91" s="28">
        <v>82</v>
      </c>
      <c r="AR91" s="12"/>
      <c r="AS91" s="12"/>
      <c r="AT91" s="27" t="s">
        <v>36</v>
      </c>
      <c r="AU91" s="28">
        <v>102</v>
      </c>
      <c r="AV91" s="20" t="s">
        <v>7</v>
      </c>
      <c r="AW91" s="29">
        <v>122</v>
      </c>
      <c r="AX91" s="12"/>
      <c r="AY91" s="12"/>
    </row>
    <row r="92" spans="1:51" ht="24" customHeight="1">
      <c r="A92" s="11" t="s">
        <v>37</v>
      </c>
      <c r="B92" s="10">
        <v>62</v>
      </c>
      <c r="AN92" s="14" t="s">
        <v>37</v>
      </c>
      <c r="AO92" s="12">
        <v>62</v>
      </c>
      <c r="AP92" s="30" t="s">
        <v>13</v>
      </c>
      <c r="AQ92" s="28">
        <v>83</v>
      </c>
      <c r="AR92" s="12"/>
      <c r="AS92" s="12"/>
      <c r="AT92" s="30" t="s">
        <v>13</v>
      </c>
      <c r="AU92" s="28">
        <v>103</v>
      </c>
      <c r="AV92" s="31" t="s">
        <v>13</v>
      </c>
      <c r="AW92" s="29">
        <v>123</v>
      </c>
      <c r="AX92" s="12"/>
      <c r="AY92" s="12"/>
    </row>
    <row r="93" spans="1:51" ht="24" customHeight="1">
      <c r="A93" s="9" t="s">
        <v>13</v>
      </c>
      <c r="B93" s="10">
        <v>63</v>
      </c>
      <c r="AN93" s="15" t="s">
        <v>13</v>
      </c>
      <c r="AO93" s="12">
        <v>63</v>
      </c>
      <c r="AP93" s="27" t="s">
        <v>30</v>
      </c>
      <c r="AQ93" s="28">
        <v>84</v>
      </c>
      <c r="AR93" s="12"/>
      <c r="AS93" s="12"/>
      <c r="AT93" s="27" t="s">
        <v>66</v>
      </c>
      <c r="AU93" s="28">
        <v>104</v>
      </c>
      <c r="AV93" s="20" t="s">
        <v>3</v>
      </c>
      <c r="AW93" s="29">
        <v>124</v>
      </c>
      <c r="AX93" s="12"/>
      <c r="AY93" s="12"/>
    </row>
    <row r="94" spans="1:51" ht="24" customHeight="1">
      <c r="A94" s="14" t="s">
        <v>32</v>
      </c>
      <c r="B94" s="10">
        <v>64</v>
      </c>
      <c r="AN94" s="14" t="s">
        <v>32</v>
      </c>
      <c r="AO94" s="12">
        <v>64</v>
      </c>
      <c r="AP94" s="30" t="s">
        <v>13</v>
      </c>
      <c r="AQ94" s="28">
        <v>85</v>
      </c>
      <c r="AR94" s="12"/>
      <c r="AS94" s="12"/>
      <c r="AT94" s="30" t="s">
        <v>13</v>
      </c>
      <c r="AU94" s="28">
        <v>105</v>
      </c>
      <c r="AV94" s="31" t="s">
        <v>13</v>
      </c>
      <c r="AW94" s="29">
        <v>125</v>
      </c>
      <c r="AX94" s="12"/>
      <c r="AY94" s="12"/>
    </row>
    <row r="95" spans="1:51" ht="24" customHeight="1">
      <c r="A95" s="9" t="s">
        <v>13</v>
      </c>
      <c r="B95" s="10">
        <v>65</v>
      </c>
      <c r="AN95" s="15" t="s">
        <v>13</v>
      </c>
      <c r="AO95" s="12">
        <v>65</v>
      </c>
      <c r="AP95" s="27" t="s">
        <v>31</v>
      </c>
      <c r="AQ95" s="28">
        <v>86</v>
      </c>
      <c r="AR95" s="12"/>
      <c r="AS95" s="12"/>
      <c r="AT95" s="27" t="s">
        <v>49</v>
      </c>
      <c r="AU95" s="28">
        <v>106</v>
      </c>
      <c r="AV95" s="20" t="s">
        <v>6</v>
      </c>
      <c r="AW95" s="29">
        <v>126</v>
      </c>
      <c r="AX95" s="12"/>
      <c r="AY95" s="12"/>
    </row>
    <row r="96" spans="1:51" ht="24" customHeight="1">
      <c r="A96" s="14" t="s">
        <v>57</v>
      </c>
      <c r="B96" s="10">
        <v>66</v>
      </c>
      <c r="AN96" s="14" t="s">
        <v>29</v>
      </c>
      <c r="AO96" s="12">
        <v>66</v>
      </c>
      <c r="AP96" s="30" t="s">
        <v>13</v>
      </c>
      <c r="AQ96" s="28">
        <v>87</v>
      </c>
      <c r="AR96" s="12"/>
      <c r="AS96" s="12"/>
      <c r="AT96" s="30" t="s">
        <v>13</v>
      </c>
      <c r="AU96" s="28">
        <v>107</v>
      </c>
      <c r="AV96" s="31" t="s">
        <v>13</v>
      </c>
      <c r="AW96" s="29">
        <v>127</v>
      </c>
      <c r="AX96" s="12"/>
      <c r="AY96" s="12"/>
    </row>
    <row r="97" spans="1:51" ht="24" customHeight="1">
      <c r="A97" s="11" t="s">
        <v>42</v>
      </c>
      <c r="B97" s="10">
        <v>67</v>
      </c>
      <c r="AN97" s="14" t="s">
        <v>42</v>
      </c>
      <c r="AO97" s="12">
        <v>67</v>
      </c>
      <c r="AP97" s="27" t="s">
        <v>182</v>
      </c>
      <c r="AQ97" s="28">
        <v>88</v>
      </c>
      <c r="AR97" s="12"/>
      <c r="AS97" s="12"/>
      <c r="AT97" s="27" t="s">
        <v>27</v>
      </c>
      <c r="AU97" s="28">
        <v>108</v>
      </c>
      <c r="AV97" s="20" t="s">
        <v>17</v>
      </c>
      <c r="AW97" s="29">
        <v>128</v>
      </c>
      <c r="AX97" s="12"/>
      <c r="AY97" s="12"/>
    </row>
    <row r="98" spans="1:51" ht="24" customHeight="1">
      <c r="A98" s="9" t="s">
        <v>13</v>
      </c>
      <c r="B98" s="10">
        <v>68</v>
      </c>
      <c r="AN98" s="15" t="s">
        <v>13</v>
      </c>
      <c r="AO98" s="12">
        <v>68</v>
      </c>
      <c r="AP98" s="30" t="s">
        <v>13</v>
      </c>
      <c r="AQ98" s="28">
        <v>89</v>
      </c>
      <c r="AR98" s="12"/>
      <c r="AS98" s="12"/>
      <c r="AT98" s="30" t="s">
        <v>13</v>
      </c>
      <c r="AU98" s="28">
        <v>109</v>
      </c>
      <c r="AV98" s="31" t="s">
        <v>13</v>
      </c>
      <c r="AW98" s="29">
        <v>129</v>
      </c>
      <c r="AX98" s="12"/>
      <c r="AY98" s="12"/>
    </row>
    <row r="99" spans="1:51" ht="24" customHeight="1">
      <c r="A99" s="14" t="s">
        <v>19</v>
      </c>
      <c r="B99" s="10">
        <v>69</v>
      </c>
      <c r="AN99" s="14" t="s">
        <v>19</v>
      </c>
      <c r="AO99" s="12">
        <v>69</v>
      </c>
      <c r="AP99" s="27" t="s">
        <v>21</v>
      </c>
      <c r="AQ99" s="28">
        <v>90</v>
      </c>
      <c r="AR99" s="12"/>
      <c r="AS99" s="12"/>
      <c r="AT99" s="27" t="s">
        <v>40</v>
      </c>
      <c r="AU99" s="28">
        <v>110</v>
      </c>
      <c r="AV99" s="20" t="s">
        <v>42</v>
      </c>
      <c r="AW99" s="29">
        <v>129</v>
      </c>
      <c r="AX99" s="12"/>
      <c r="AY99" s="12"/>
    </row>
    <row r="100" spans="1:51" ht="24" customHeight="1">
      <c r="A100" s="9" t="s">
        <v>13</v>
      </c>
      <c r="B100" s="10">
        <v>70</v>
      </c>
      <c r="AN100" s="15" t="s">
        <v>13</v>
      </c>
      <c r="AO100" s="12">
        <v>70</v>
      </c>
      <c r="AP100" s="30" t="s">
        <v>13</v>
      </c>
      <c r="AQ100" s="28">
        <v>91</v>
      </c>
      <c r="AR100" s="12"/>
      <c r="AS100" s="12"/>
      <c r="AT100" s="30" t="s">
        <v>13</v>
      </c>
      <c r="AU100" s="28">
        <v>111</v>
      </c>
      <c r="AV100" s="31" t="s">
        <v>13</v>
      </c>
      <c r="AW100" s="29">
        <v>131</v>
      </c>
      <c r="AX100" s="12"/>
      <c r="AY100" s="12"/>
    </row>
    <row r="101" spans="1:51" ht="24" customHeight="1">
      <c r="A101" s="14" t="s">
        <v>39</v>
      </c>
      <c r="B101" s="10">
        <v>71</v>
      </c>
      <c r="AN101" s="14" t="s">
        <v>35</v>
      </c>
      <c r="AO101" s="12">
        <v>71</v>
      </c>
      <c r="AP101" s="27" t="s">
        <v>9</v>
      </c>
      <c r="AQ101" s="28">
        <v>92</v>
      </c>
      <c r="AR101" s="12"/>
      <c r="AS101" s="12"/>
      <c r="AT101" s="27" t="s">
        <v>2</v>
      </c>
      <c r="AU101" s="28">
        <v>112</v>
      </c>
      <c r="AV101" s="20" t="s">
        <v>48</v>
      </c>
      <c r="AW101" s="29">
        <v>131</v>
      </c>
      <c r="AX101" s="12"/>
      <c r="AY101" s="12"/>
    </row>
    <row r="102" spans="1:51" ht="24" customHeight="1">
      <c r="A102" s="9" t="s">
        <v>13</v>
      </c>
      <c r="B102" s="10">
        <v>74</v>
      </c>
      <c r="AN102" s="15" t="s">
        <v>13</v>
      </c>
      <c r="AO102" s="12">
        <v>74</v>
      </c>
      <c r="AP102" s="30" t="s">
        <v>13</v>
      </c>
      <c r="AQ102" s="28">
        <v>95</v>
      </c>
      <c r="AR102" s="12"/>
      <c r="AS102" s="12"/>
      <c r="AT102" s="30" t="s">
        <v>13</v>
      </c>
      <c r="AU102" s="28">
        <v>115</v>
      </c>
      <c r="AV102" s="20"/>
      <c r="AW102" s="29"/>
      <c r="AX102" s="12"/>
      <c r="AY102" s="12"/>
    </row>
    <row r="103" spans="1:51" ht="24" customHeight="1">
      <c r="A103" s="14" t="s">
        <v>38</v>
      </c>
      <c r="B103" s="10">
        <v>75</v>
      </c>
      <c r="AN103" s="14" t="s">
        <v>38</v>
      </c>
      <c r="AO103" s="12">
        <v>75</v>
      </c>
      <c r="AP103" s="27" t="s">
        <v>22</v>
      </c>
      <c r="AQ103" s="28">
        <v>96</v>
      </c>
      <c r="AR103" s="12"/>
      <c r="AS103" s="12"/>
      <c r="AT103" s="27" t="s">
        <v>1</v>
      </c>
      <c r="AU103" s="28">
        <v>116</v>
      </c>
      <c r="AV103" s="20"/>
      <c r="AW103" s="29"/>
      <c r="AX103" s="12"/>
      <c r="AY103" s="12"/>
    </row>
    <row r="104" spans="1:51" ht="24" customHeight="1">
      <c r="A104" s="9" t="s">
        <v>13</v>
      </c>
      <c r="B104" s="10">
        <v>76</v>
      </c>
      <c r="AN104" s="15" t="s">
        <v>13</v>
      </c>
      <c r="AO104" s="12">
        <v>76</v>
      </c>
      <c r="AP104" s="30" t="s">
        <v>13</v>
      </c>
      <c r="AQ104" s="28">
        <v>97</v>
      </c>
      <c r="AR104" s="12"/>
      <c r="AS104" s="12"/>
      <c r="AT104" s="30" t="s">
        <v>13</v>
      </c>
      <c r="AU104" s="28">
        <v>117</v>
      </c>
      <c r="AV104" s="20"/>
      <c r="AW104" s="29"/>
      <c r="AX104" s="12"/>
      <c r="AY104" s="12"/>
    </row>
    <row r="105" spans="1:51" ht="24" customHeight="1">
      <c r="A105" s="14" t="s">
        <v>34</v>
      </c>
      <c r="B105" s="10">
        <v>77</v>
      </c>
      <c r="AN105" s="14" t="s">
        <v>34</v>
      </c>
      <c r="AO105" s="12">
        <v>77</v>
      </c>
      <c r="AP105" s="27" t="s">
        <v>4</v>
      </c>
      <c r="AQ105" s="28">
        <v>98</v>
      </c>
      <c r="AR105" s="12"/>
      <c r="AS105" s="12"/>
      <c r="AT105" s="27" t="s">
        <v>24</v>
      </c>
      <c r="AU105" s="28">
        <v>118</v>
      </c>
      <c r="AV105" s="20"/>
      <c r="AW105" s="29"/>
      <c r="AX105" s="12"/>
      <c r="AY105" s="12"/>
    </row>
    <row r="106" spans="1:51" ht="24" customHeight="1">
      <c r="A106" s="14" t="s">
        <v>23</v>
      </c>
      <c r="AN106" s="14"/>
      <c r="AO106" s="12"/>
      <c r="AP106" s="27"/>
      <c r="AQ106" s="28"/>
      <c r="AR106" s="12"/>
      <c r="AS106" s="12"/>
      <c r="AT106" s="27"/>
      <c r="AU106" s="28"/>
      <c r="AV106" s="20"/>
      <c r="AW106" s="29"/>
      <c r="AX106" s="12"/>
      <c r="AY106" s="12"/>
    </row>
    <row r="107" spans="1:51" ht="24" customHeight="1">
      <c r="A107" s="11" t="s">
        <v>41</v>
      </c>
      <c r="B107" s="10">
        <v>78</v>
      </c>
      <c r="AN107" s="14" t="s">
        <v>41</v>
      </c>
      <c r="AO107" s="12">
        <v>78</v>
      </c>
      <c r="AP107" s="27"/>
      <c r="AQ107" s="28"/>
      <c r="AR107" s="12"/>
      <c r="AS107" s="12"/>
      <c r="AT107" s="27"/>
      <c r="AU107" s="28"/>
      <c r="AV107" s="20"/>
      <c r="AW107" s="29"/>
      <c r="AX107" s="12"/>
      <c r="AY107" s="12"/>
    </row>
    <row r="108" spans="1:51" ht="13.5" thickBot="1">
      <c r="A108" s="9" t="s">
        <v>13</v>
      </c>
      <c r="B108" s="10">
        <v>79</v>
      </c>
      <c r="AN108" s="32"/>
      <c r="AO108" s="33"/>
      <c r="AP108" s="34"/>
      <c r="AQ108" s="35"/>
      <c r="AR108" s="33"/>
      <c r="AS108" s="33"/>
      <c r="AT108" s="34"/>
      <c r="AU108" s="35"/>
      <c r="AV108" s="36"/>
      <c r="AW108" s="37"/>
      <c r="AX108" s="12"/>
      <c r="AY108" s="12"/>
    </row>
    <row r="109" spans="1:51" ht="13.5" thickTop="1">
      <c r="A109" s="14" t="s">
        <v>58</v>
      </c>
      <c r="B109" s="10">
        <v>80</v>
      </c>
    </row>
    <row r="110" spans="1:51">
      <c r="A110" s="9" t="s">
        <v>13</v>
      </c>
      <c r="B110" s="10">
        <v>81</v>
      </c>
    </row>
    <row r="111" spans="1:51">
      <c r="A111" s="14" t="s">
        <v>20</v>
      </c>
      <c r="B111" s="10">
        <v>82</v>
      </c>
    </row>
    <row r="112" spans="1:51">
      <c r="A112" s="9" t="s">
        <v>13</v>
      </c>
      <c r="B112" s="10">
        <v>83</v>
      </c>
    </row>
    <row r="113" spans="1:2">
      <c r="A113" s="14" t="s">
        <v>30</v>
      </c>
      <c r="B113" s="10">
        <v>84</v>
      </c>
    </row>
    <row r="114" spans="1:2">
      <c r="A114" s="9" t="s">
        <v>13</v>
      </c>
      <c r="B114" s="10">
        <v>85</v>
      </c>
    </row>
    <row r="115" spans="1:2">
      <c r="A115" s="14" t="s">
        <v>31</v>
      </c>
      <c r="B115" s="10">
        <v>86</v>
      </c>
    </row>
    <row r="116" spans="1:2">
      <c r="A116" s="9" t="s">
        <v>13</v>
      </c>
      <c r="B116" s="10">
        <v>87</v>
      </c>
    </row>
    <row r="117" spans="1:2">
      <c r="A117" s="14" t="s">
        <v>182</v>
      </c>
      <c r="B117" s="10">
        <v>88</v>
      </c>
    </row>
    <row r="118" spans="1:2">
      <c r="A118" s="9" t="s">
        <v>13</v>
      </c>
      <c r="B118" s="10">
        <v>89</v>
      </c>
    </row>
    <row r="119" spans="1:2">
      <c r="A119" s="14" t="s">
        <v>21</v>
      </c>
      <c r="B119" s="10">
        <v>90</v>
      </c>
    </row>
    <row r="120" spans="1:2">
      <c r="A120" s="9" t="s">
        <v>13</v>
      </c>
      <c r="B120" s="10">
        <v>91</v>
      </c>
    </row>
    <row r="121" spans="1:2">
      <c r="A121" s="9" t="s">
        <v>13</v>
      </c>
      <c r="B121" s="10">
        <v>91</v>
      </c>
    </row>
    <row r="122" spans="1:2">
      <c r="A122" s="9" t="s">
        <v>13</v>
      </c>
      <c r="B122" s="10">
        <v>93</v>
      </c>
    </row>
    <row r="123" spans="1:2">
      <c r="A123" s="14" t="s">
        <v>8</v>
      </c>
      <c r="B123" s="10">
        <v>94</v>
      </c>
    </row>
    <row r="124" spans="1:2">
      <c r="A124" s="9" t="s">
        <v>13</v>
      </c>
      <c r="B124" s="10">
        <v>95</v>
      </c>
    </row>
    <row r="125" spans="1:2">
      <c r="A125" s="14" t="s">
        <v>22</v>
      </c>
      <c r="B125" s="10">
        <v>96</v>
      </c>
    </row>
    <row r="126" spans="1:2">
      <c r="A126" s="9" t="s">
        <v>13</v>
      </c>
      <c r="B126" s="10">
        <v>97</v>
      </c>
    </row>
    <row r="127" spans="1:2">
      <c r="A127" s="14" t="s">
        <v>4</v>
      </c>
      <c r="B127" s="10">
        <v>98</v>
      </c>
    </row>
    <row r="128" spans="1:2">
      <c r="A128" s="9" t="s">
        <v>13</v>
      </c>
      <c r="B128" s="10">
        <v>99</v>
      </c>
    </row>
    <row r="129" spans="1:2">
      <c r="A129" s="14" t="s">
        <v>25</v>
      </c>
      <c r="B129" s="10">
        <v>100</v>
      </c>
    </row>
    <row r="130" spans="1:2">
      <c r="A130" s="9" t="s">
        <v>13</v>
      </c>
      <c r="B130" s="10">
        <v>101</v>
      </c>
    </row>
    <row r="131" spans="1:2">
      <c r="A131" s="14" t="s">
        <v>59</v>
      </c>
      <c r="B131" s="10">
        <v>102</v>
      </c>
    </row>
    <row r="132" spans="1:2">
      <c r="A132" s="9" t="s">
        <v>13</v>
      </c>
      <c r="B132" s="10">
        <v>103</v>
      </c>
    </row>
    <row r="133" spans="1:2">
      <c r="A133" s="14" t="s">
        <v>66</v>
      </c>
      <c r="B133" s="10">
        <v>104</v>
      </c>
    </row>
    <row r="134" spans="1:2">
      <c r="A134" s="9" t="s">
        <v>13</v>
      </c>
      <c r="B134" s="10">
        <v>105</v>
      </c>
    </row>
    <row r="135" spans="1:2">
      <c r="A135" s="14" t="s">
        <v>49</v>
      </c>
      <c r="B135" s="10">
        <v>106</v>
      </c>
    </row>
    <row r="136" spans="1:2">
      <c r="A136" s="9" t="s">
        <v>13</v>
      </c>
      <c r="B136" s="10">
        <v>107</v>
      </c>
    </row>
    <row r="137" spans="1:2">
      <c r="A137" s="14" t="s">
        <v>27</v>
      </c>
      <c r="B137" s="10">
        <v>108</v>
      </c>
    </row>
    <row r="138" spans="1:2">
      <c r="A138" s="9" t="s">
        <v>13</v>
      </c>
      <c r="B138" s="10">
        <v>109</v>
      </c>
    </row>
    <row r="139" spans="1:2">
      <c r="A139" s="14" t="s">
        <v>14</v>
      </c>
      <c r="B139" s="10">
        <v>110</v>
      </c>
    </row>
    <row r="140" spans="1:2">
      <c r="A140" s="9" t="s">
        <v>13</v>
      </c>
      <c r="B140" s="10">
        <v>111</v>
      </c>
    </row>
    <row r="141" spans="1:2">
      <c r="A141" s="14" t="s">
        <v>2</v>
      </c>
      <c r="B141" s="10">
        <v>112</v>
      </c>
    </row>
    <row r="142" spans="1:2">
      <c r="A142" s="9" t="s">
        <v>13</v>
      </c>
      <c r="B142" s="10">
        <v>113</v>
      </c>
    </row>
    <row r="143" spans="1:2">
      <c r="A143" s="14" t="s">
        <v>0</v>
      </c>
      <c r="B143" s="10">
        <v>114</v>
      </c>
    </row>
    <row r="144" spans="1:2">
      <c r="A144" s="9" t="s">
        <v>13</v>
      </c>
      <c r="B144" s="10">
        <v>115</v>
      </c>
    </row>
    <row r="145" spans="1:2">
      <c r="A145" s="14" t="s">
        <v>1</v>
      </c>
      <c r="B145" s="10">
        <v>116</v>
      </c>
    </row>
    <row r="146" spans="1:2">
      <c r="A146" s="9" t="s">
        <v>13</v>
      </c>
      <c r="B146" s="10">
        <v>117</v>
      </c>
    </row>
    <row r="147" spans="1:2">
      <c r="A147" s="14" t="s">
        <v>24</v>
      </c>
      <c r="B147" s="10">
        <v>118</v>
      </c>
    </row>
    <row r="148" spans="1:2">
      <c r="A148" s="9" t="s">
        <v>13</v>
      </c>
      <c r="B148" s="10">
        <v>119</v>
      </c>
    </row>
    <row r="149" spans="1:2">
      <c r="A149" s="14" t="s">
        <v>5</v>
      </c>
      <c r="B149" s="10">
        <v>120</v>
      </c>
    </row>
    <row r="150" spans="1:2">
      <c r="A150" s="9" t="s">
        <v>13</v>
      </c>
      <c r="B150" s="10">
        <v>121</v>
      </c>
    </row>
    <row r="151" spans="1:2">
      <c r="A151" s="14" t="s">
        <v>7</v>
      </c>
      <c r="B151" s="10">
        <v>122</v>
      </c>
    </row>
    <row r="152" spans="1:2">
      <c r="A152" s="9" t="s">
        <v>13</v>
      </c>
      <c r="B152" s="10">
        <v>123</v>
      </c>
    </row>
    <row r="153" spans="1:2">
      <c r="A153" s="14" t="s">
        <v>76</v>
      </c>
      <c r="B153" s="10">
        <v>124</v>
      </c>
    </row>
    <row r="154" spans="1:2">
      <c r="A154" s="9" t="s">
        <v>13</v>
      </c>
      <c r="B154" s="10">
        <v>125</v>
      </c>
    </row>
    <row r="155" spans="1:2">
      <c r="A155" s="14" t="s">
        <v>6</v>
      </c>
      <c r="B155" s="10">
        <v>126</v>
      </c>
    </row>
    <row r="156" spans="1:2">
      <c r="A156" s="9" t="s">
        <v>13</v>
      </c>
      <c r="B156" s="10">
        <v>127</v>
      </c>
    </row>
    <row r="157" spans="1:2">
      <c r="A157" s="9" t="s">
        <v>13</v>
      </c>
      <c r="B157" s="10">
        <v>127</v>
      </c>
    </row>
    <row r="158" spans="1:2">
      <c r="A158" s="9" t="s">
        <v>13</v>
      </c>
      <c r="B158" s="10">
        <v>129</v>
      </c>
    </row>
    <row r="159" spans="1:2">
      <c r="A159" s="14" t="s">
        <v>42</v>
      </c>
      <c r="B159" s="10">
        <v>129</v>
      </c>
    </row>
    <row r="160" spans="1:2">
      <c r="A160" s="9" t="s">
        <v>13</v>
      </c>
      <c r="B160" s="10">
        <v>131</v>
      </c>
    </row>
    <row r="161" spans="1:2">
      <c r="A161" s="14" t="s">
        <v>75</v>
      </c>
      <c r="B161" s="10">
        <v>131</v>
      </c>
    </row>
    <row r="162" spans="1:2">
      <c r="A162" s="9" t="s">
        <v>13</v>
      </c>
      <c r="B162" s="10">
        <v>133</v>
      </c>
    </row>
    <row r="163" spans="1:2">
      <c r="A163" s="14" t="s">
        <v>37</v>
      </c>
      <c r="B163" s="10">
        <v>134</v>
      </c>
    </row>
  </sheetData>
  <mergeCells count="188">
    <mergeCell ref="B4:W4"/>
    <mergeCell ref="X4:AW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  <mergeCell ref="A7:A10"/>
    <mergeCell ref="B7:E7"/>
    <mergeCell ref="F7:K7"/>
    <mergeCell ref="L7:Q7"/>
    <mergeCell ref="R7:W7"/>
    <mergeCell ref="X7:AC7"/>
    <mergeCell ref="AD7:AI7"/>
    <mergeCell ref="AJ7:AO7"/>
    <mergeCell ref="X6:Y6"/>
    <mergeCell ref="AB6:AC6"/>
    <mergeCell ref="AJ6:AK6"/>
    <mergeCell ref="AN6:AO6"/>
    <mergeCell ref="B6:C6"/>
    <mergeCell ref="D6:E6"/>
    <mergeCell ref="F6:G6"/>
    <mergeCell ref="J6:K6"/>
    <mergeCell ref="L6:M6"/>
    <mergeCell ref="P6:Q6"/>
    <mergeCell ref="R6:S6"/>
    <mergeCell ref="V6:W6"/>
    <mergeCell ref="CR7:CW7"/>
    <mergeCell ref="CX7:DC7"/>
    <mergeCell ref="DD7:DE7"/>
    <mergeCell ref="AP7:AU7"/>
    <mergeCell ref="AV7:BA7"/>
    <mergeCell ref="BB7:BG7"/>
    <mergeCell ref="BH7:BM7"/>
    <mergeCell ref="BN7:BS7"/>
    <mergeCell ref="AP6:AQ6"/>
    <mergeCell ref="AT6:AU6"/>
    <mergeCell ref="AV6:AW6"/>
    <mergeCell ref="AZ6:BA6"/>
    <mergeCell ref="BB6:BC6"/>
    <mergeCell ref="BF6:BG6"/>
    <mergeCell ref="BT6:BU6"/>
    <mergeCell ref="BX6:BY6"/>
    <mergeCell ref="BZ6:CA6"/>
    <mergeCell ref="CD6:CE6"/>
    <mergeCell ref="CF6:CG6"/>
    <mergeCell ref="CJ6:CK6"/>
    <mergeCell ref="CL6:CM6"/>
    <mergeCell ref="CP6:CQ6"/>
    <mergeCell ref="B8:C8"/>
    <mergeCell ref="D8:E8"/>
    <mergeCell ref="F8:G8"/>
    <mergeCell ref="H8:I8"/>
    <mergeCell ref="J8:K8"/>
    <mergeCell ref="L8:M8"/>
    <mergeCell ref="N8:O8"/>
    <mergeCell ref="P8:Q8"/>
    <mergeCell ref="R8:S8"/>
    <mergeCell ref="BZ7:CE7"/>
    <mergeCell ref="CF7:CK7"/>
    <mergeCell ref="CL7:CQ7"/>
    <mergeCell ref="Z8:AA8"/>
    <mergeCell ref="AB8:AC8"/>
    <mergeCell ref="AD8:AE8"/>
    <mergeCell ref="AF8:AG8"/>
    <mergeCell ref="AH8:AI8"/>
    <mergeCell ref="AJ8:AK8"/>
    <mergeCell ref="AT8:AU8"/>
    <mergeCell ref="BT7:BY7"/>
    <mergeCell ref="DD8:DE8"/>
    <mergeCell ref="CH8:CI8"/>
    <mergeCell ref="CJ8:CK8"/>
    <mergeCell ref="CL8:CM8"/>
    <mergeCell ref="CN8:CO8"/>
    <mergeCell ref="CP8:CQ8"/>
    <mergeCell ref="CR8:CS8"/>
    <mergeCell ref="CT8:CU8"/>
    <mergeCell ref="BD8:BE8"/>
    <mergeCell ref="BF8:BG8"/>
    <mergeCell ref="BH8:BI8"/>
    <mergeCell ref="T8:U8"/>
    <mergeCell ref="V8:W8"/>
    <mergeCell ref="X8:Y8"/>
    <mergeCell ref="T9:T10"/>
    <mergeCell ref="U9:U10"/>
    <mergeCell ref="Z9:Z10"/>
    <mergeCell ref="AA9:AA10"/>
    <mergeCell ref="CZ8:DA8"/>
    <mergeCell ref="DB8:DC8"/>
    <mergeCell ref="AL8:AM8"/>
    <mergeCell ref="AN8:AO8"/>
    <mergeCell ref="AP8:AQ8"/>
    <mergeCell ref="AR8:AS8"/>
    <mergeCell ref="AX8:AY8"/>
    <mergeCell ref="AZ8:BA8"/>
    <mergeCell ref="BB8:BC8"/>
    <mergeCell ref="BP8:BQ8"/>
    <mergeCell ref="BR8:BS8"/>
    <mergeCell ref="BT8:BU8"/>
    <mergeCell ref="CV8:CW8"/>
    <mergeCell ref="CX8:CY8"/>
    <mergeCell ref="BV8:BW8"/>
    <mergeCell ref="BX8:BY8"/>
    <mergeCell ref="BZ8:CA8"/>
    <mergeCell ref="CB8:CC8"/>
    <mergeCell ref="CD8:CE8"/>
    <mergeCell ref="CF8:CG8"/>
    <mergeCell ref="AF9:AF10"/>
    <mergeCell ref="AG9:AG10"/>
    <mergeCell ref="V10:W10"/>
    <mergeCell ref="X10:Y10"/>
    <mergeCell ref="AB10:AC10"/>
    <mergeCell ref="AD10:AE10"/>
    <mergeCell ref="BJ8:BK8"/>
    <mergeCell ref="BL8:BM8"/>
    <mergeCell ref="BN8:BO8"/>
    <mergeCell ref="AV8:AW8"/>
    <mergeCell ref="B10:C10"/>
    <mergeCell ref="F10:G10"/>
    <mergeCell ref="J10:K10"/>
    <mergeCell ref="L10:M10"/>
    <mergeCell ref="P10:Q10"/>
    <mergeCell ref="R10:S10"/>
    <mergeCell ref="D9:D10"/>
    <mergeCell ref="E9:E10"/>
    <mergeCell ref="H9:H10"/>
    <mergeCell ref="I9:I10"/>
    <mergeCell ref="N9:N10"/>
    <mergeCell ref="O9:O10"/>
    <mergeCell ref="BP9:BP10"/>
    <mergeCell ref="BQ9:BQ10"/>
    <mergeCell ref="BH10:BI10"/>
    <mergeCell ref="BL10:BM10"/>
    <mergeCell ref="BN10:BO10"/>
    <mergeCell ref="BV9:BV10"/>
    <mergeCell ref="BW9:BW10"/>
    <mergeCell ref="CB9:CB10"/>
    <mergeCell ref="CC9:CC10"/>
    <mergeCell ref="AZ10:BA10"/>
    <mergeCell ref="BB10:BC10"/>
    <mergeCell ref="BF10:BG10"/>
    <mergeCell ref="AX9:AX10"/>
    <mergeCell ref="AY9:AY10"/>
    <mergeCell ref="BD9:BD10"/>
    <mergeCell ref="BE9:BE10"/>
    <mergeCell ref="BJ9:BJ10"/>
    <mergeCell ref="BK9:BK10"/>
    <mergeCell ref="AH10:AI10"/>
    <mergeCell ref="AJ10:AK10"/>
    <mergeCell ref="AN10:AO10"/>
    <mergeCell ref="AP10:AQ10"/>
    <mergeCell ref="AT10:AU10"/>
    <mergeCell ref="AV10:AW10"/>
    <mergeCell ref="AS9:AS10"/>
    <mergeCell ref="AL9:AL10"/>
    <mergeCell ref="AM9:AM10"/>
    <mergeCell ref="AR9:AR10"/>
    <mergeCell ref="DB10:DC10"/>
    <mergeCell ref="DD10:DE10"/>
    <mergeCell ref="CJ10:CK10"/>
    <mergeCell ref="CL10:CM10"/>
    <mergeCell ref="CP10:CQ10"/>
    <mergeCell ref="CR10:CS10"/>
    <mergeCell ref="CV10:CW10"/>
    <mergeCell ref="CX10:CY10"/>
    <mergeCell ref="CU9:CU10"/>
    <mergeCell ref="CZ9:CZ10"/>
    <mergeCell ref="DA9:DA10"/>
    <mergeCell ref="BR10:BS10"/>
    <mergeCell ref="BT10:BU10"/>
    <mergeCell ref="BX10:BY10"/>
    <mergeCell ref="BZ10:CA10"/>
    <mergeCell ref="CD10:CE10"/>
    <mergeCell ref="CF10:CG10"/>
    <mergeCell ref="CN9:CN10"/>
    <mergeCell ref="CO9:CO10"/>
    <mergeCell ref="CT9:CT10"/>
    <mergeCell ref="CH9:CH10"/>
    <mergeCell ref="CI9:CI10"/>
  </mergeCells>
  <hyperlinks>
    <hyperlink ref="A30:DE30" location="'Riesgos Profesionales'!A1" display="'Riesgos Profesionales'!A1"/>
    <hyperlink ref="B26" location="Educativo!b7" display="Educativo!b7"/>
    <hyperlink ref="B26:E26" location="Educativo!B7" display="Educativo!B7"/>
    <hyperlink ref="A26" location="Educativo!A1" display="Educativo!A1"/>
    <hyperlink ref="N21:O21" location="'Total daños'!A1" display="TOTAL SEGUROS DE DAÑOS"/>
    <hyperlink ref="N33:O33" location="'Total Seguridad Social'!B7" display="'Total Seguridad Social'!B7"/>
    <hyperlink ref="T21:U21" location="'Total daños'!A1" display="TOTAL SEGUROS DE DAÑOS"/>
    <hyperlink ref="T33:U33" location="'Total Seguridad Social'!B7" display="'Total Seguridad Social'!B7"/>
    <hyperlink ref="Z21:AA21" location="'Total daños'!A1" display="TOTAL SEGUROS DE DAÑOS"/>
    <hyperlink ref="Z33:AA33" location="'Total Seguridad Social'!B7" display="'Total Seguridad Social'!B7"/>
    <hyperlink ref="AL21:AM21" location="'Total daños'!A1" display="TOTAL SEGUROS DE DAÑOS"/>
    <hyperlink ref="AR21:AS21" location="'Total daños'!A1" display="TOTAL SEGUROS DE DAÑOS"/>
    <hyperlink ref="AX21:AY21" location="'Total daños'!A1" display="TOTAL SEGUROS DE DAÑOS"/>
    <hyperlink ref="BD21:BE21" location="'Total daños'!A1" display="TOTAL SEGUROS DE DAÑOS"/>
    <hyperlink ref="BV21:BW21" location="'Total daños'!A1" display="TOTAL SEGUROS DE DAÑOS"/>
    <hyperlink ref="CB21:CC21" location="'Total daños'!A1" display="TOTAL SEGUROS DE DAÑOS"/>
    <hyperlink ref="CH21:CI21" location="'Total daños'!A1" display="TOTAL SEGUROS DE DAÑOS"/>
    <hyperlink ref="CN21:CO21" location="'Total daños'!A1" display="TOTAL SEGUROS DE DAÑOS"/>
    <hyperlink ref="CT21:CU21" location="'Total daños'!A1" display="TOTAL SEGUROS DE DAÑOS"/>
    <hyperlink ref="CZ21:DA21" location="'Total daños'!A1" display="TOTAL SEGUROS DE DAÑOS"/>
    <hyperlink ref="C26:DE26" location="Educativo!B7" display="Educativo!B7"/>
    <hyperlink ref="C30" location="'Riesgos Profesionales'!A1" display="'Riesgos Profesionales'!A1"/>
    <hyperlink ref="D30" location="'Riesgos Profesionales'!A1" display="'Riesgos Profesionales'!A1"/>
    <hyperlink ref="E30" location="'Riesgos Profesionales'!A1" display="'Riesgos Profesionales'!A1"/>
    <hyperlink ref="F30" location="'Riesgos Profesionales'!A1" display="'Riesgos Profesionales'!A1"/>
    <hyperlink ref="G30" location="'Riesgos Profesionales'!A1" display="'Riesgos Profesionales'!A1"/>
    <hyperlink ref="H30" location="'Riesgos Profesionales'!A1" display="'Riesgos Profesionales'!A1"/>
    <hyperlink ref="I30" location="'Riesgos Profesionales'!A1" display="'Riesgos Profesionales'!A1"/>
    <hyperlink ref="J30" location="'Riesgos Profesionales'!A1" display="'Riesgos Profesionales'!A1"/>
    <hyperlink ref="K30" location="'Riesgos Profesionales'!A1" display="'Riesgos Profesionales'!A1"/>
    <hyperlink ref="L30" location="'Riesgos Profesionales'!A1" display="'Riesgos Profesionales'!A1"/>
    <hyperlink ref="M30" location="'Riesgos Profesionales'!A1" display="'Riesgos Profesionales'!A1"/>
    <hyperlink ref="N30" location="'Riesgos Profesionales'!A1" display="'Riesgos Profesionales'!A1"/>
    <hyperlink ref="O30" location="'Riesgos Profesionales'!A1" display="'Riesgos Profesionales'!A1"/>
    <hyperlink ref="P30" location="'Riesgos Profesionales'!A1" display="'Riesgos Profesionales'!A1"/>
    <hyperlink ref="Q30" location="'Riesgos Profesionales'!A1" display="'Riesgos Profesionales'!A1"/>
    <hyperlink ref="R30" location="'Riesgos Profesionales'!A1" display="'Riesgos Profesionales'!A1"/>
    <hyperlink ref="S30" location="'Riesgos Profesionales'!A1" display="'Riesgos Profesionales'!A1"/>
    <hyperlink ref="T30" location="'Riesgos Profesionales'!A1" display="'Riesgos Profesionales'!A1"/>
    <hyperlink ref="U30" location="'Riesgos Profesionales'!A1" display="'Riesgos Profesionales'!A1"/>
    <hyperlink ref="V30" location="'Riesgos Profesionales'!A1" display="'Riesgos Profesionales'!A1"/>
    <hyperlink ref="W30" location="'Riesgos Profesionales'!A1" display="'Riesgos Profesionales'!A1"/>
    <hyperlink ref="X30" location="'Riesgos Profesionales'!A1" display="'Riesgos Profesionales'!A1"/>
    <hyperlink ref="Y30" location="'Riesgos Profesionales'!A1" display="'Riesgos Profesionales'!A1"/>
    <hyperlink ref="Z30" location="'Riesgos Profesionales'!A1" display="'Riesgos Profesionales'!A1"/>
    <hyperlink ref="AA30" location="'Riesgos Profesionales'!A1" display="'Riesgos Profesionales'!A1"/>
    <hyperlink ref="AB30" location="'Riesgos Profesionales'!A1" display="'Riesgos Profesionales'!A1"/>
    <hyperlink ref="AC30" location="'Riesgos Profesionales'!A1" display="'Riesgos Profesionales'!A1"/>
    <hyperlink ref="AD30" location="'Riesgos Profesionales'!A1" display="'Riesgos Profesionales'!A1"/>
    <hyperlink ref="AE30" location="'Riesgos Profesionales'!A1" display="'Riesgos Profesionales'!A1"/>
    <hyperlink ref="AF30" location="'Riesgos Profesionales'!A1" display="'Riesgos Profesionales'!A1"/>
    <hyperlink ref="AG30" location="'Riesgos Profesionales'!A1" display="'Riesgos Profesionales'!A1"/>
    <hyperlink ref="AH30" location="'Riesgos Profesionales'!A1" display="'Riesgos Profesionales'!A1"/>
    <hyperlink ref="AI30" location="'Riesgos Profesionales'!A1" display="'Riesgos Profesionales'!A1"/>
    <hyperlink ref="AJ30" location="'Riesgos Profesionales'!A1" display="'Riesgos Profesionales'!A1"/>
    <hyperlink ref="AK30" location="'Riesgos Profesionales'!A1" display="'Riesgos Profesionales'!A1"/>
    <hyperlink ref="AL30" location="'Riesgos Profesionales'!A1" display="'Riesgos Profesionales'!A1"/>
    <hyperlink ref="AM30" location="'Riesgos Profesionales'!A1" display="'Riesgos Profesionales'!A1"/>
    <hyperlink ref="AN30" location="'Riesgos Profesionales'!A1" display="'Riesgos Profesionales'!A1"/>
    <hyperlink ref="AO30" location="'Riesgos Profesionales'!A1" display="'Riesgos Profesionales'!A1"/>
    <hyperlink ref="AP30" location="'Riesgos Profesionales'!A1" display="'Riesgos Profesionales'!A1"/>
    <hyperlink ref="AQ30" location="'Riesgos Profesionales'!A1" display="'Riesgos Profesionales'!A1"/>
    <hyperlink ref="AR30" location="'Riesgos Profesionales'!A1" display="'Riesgos Profesionales'!A1"/>
    <hyperlink ref="AS30" location="'Riesgos Profesionales'!A1" display="'Riesgos Profesionales'!A1"/>
    <hyperlink ref="AT30" location="'Riesgos Profesionales'!A1" display="'Riesgos Profesionales'!A1"/>
    <hyperlink ref="AU30" location="'Riesgos Profesionales'!A1" display="'Riesgos Profesionales'!A1"/>
    <hyperlink ref="AV30" location="'Riesgos Profesionales'!A1" display="'Riesgos Profesionales'!A1"/>
    <hyperlink ref="AW30" location="'Riesgos Profesionales'!A1" display="'Riesgos Profesionales'!A1"/>
    <hyperlink ref="AX30" location="'Riesgos Profesionales'!A1" display="'Riesgos Profesionales'!A1"/>
    <hyperlink ref="AY30" location="'Riesgos Profesionales'!A1" display="'Riesgos Profesionales'!A1"/>
    <hyperlink ref="AZ30" location="'Riesgos Profesionales'!A1" display="'Riesgos Profesionales'!A1"/>
    <hyperlink ref="BA30" location="'Riesgos Profesionales'!A1" display="'Riesgos Profesionales'!A1"/>
    <hyperlink ref="BB30" location="'Riesgos Profesionales'!A1" display="'Riesgos Profesionales'!A1"/>
    <hyperlink ref="BC30" location="'Riesgos Profesionales'!A1" display="'Riesgos Profesionales'!A1"/>
    <hyperlink ref="BD30" location="'Riesgos Profesionales'!A1" display="'Riesgos Profesionales'!A1"/>
    <hyperlink ref="BE30" location="'Riesgos Profesionales'!A1" display="'Riesgos Profesionales'!A1"/>
    <hyperlink ref="BF30" location="'Riesgos Profesionales'!A1" display="'Riesgos Profesionales'!A1"/>
    <hyperlink ref="BG30" location="'Riesgos Profesionales'!A1" display="'Riesgos Profesionales'!A1"/>
    <hyperlink ref="BH30" location="'Riesgos Profesionales'!A1" display="'Riesgos Profesionales'!A1"/>
    <hyperlink ref="BI30" location="'Riesgos Profesionales'!A1" display="'Riesgos Profesionales'!A1"/>
    <hyperlink ref="BJ30" location="'Riesgos Profesionales'!A1" display="'Riesgos Profesionales'!A1"/>
    <hyperlink ref="BK30" location="'Riesgos Profesionales'!A1" display="'Riesgos Profesionales'!A1"/>
    <hyperlink ref="BL30" location="'Riesgos Profesionales'!A1" display="'Riesgos Profesionales'!A1"/>
    <hyperlink ref="BM30" location="'Riesgos Profesionales'!A1" display="'Riesgos Profesionales'!A1"/>
    <hyperlink ref="BN30" location="'Riesgos Profesionales'!A1" display="'Riesgos Profesionales'!A1"/>
    <hyperlink ref="BO30" location="'Riesgos Profesionales'!A1" display="'Riesgos Profesionales'!A1"/>
    <hyperlink ref="BP30" location="'Riesgos Profesionales'!A1" display="'Riesgos Profesionales'!A1"/>
    <hyperlink ref="BQ30" location="'Riesgos Profesionales'!A1" display="'Riesgos Profesionales'!A1"/>
    <hyperlink ref="BR30" location="'Riesgos Profesionales'!A1" display="'Riesgos Profesionales'!A1"/>
    <hyperlink ref="BS30" location="'Riesgos Profesionales'!A1" display="'Riesgos Profesionales'!A1"/>
    <hyperlink ref="BT30" location="'Riesgos Profesionales'!A1" display="'Riesgos Profesionales'!A1"/>
    <hyperlink ref="BU30" location="'Riesgos Profesionales'!A1" display="'Riesgos Profesionales'!A1"/>
    <hyperlink ref="BV30" location="'Riesgos Profesionales'!A1" display="'Riesgos Profesionales'!A1"/>
    <hyperlink ref="BW30" location="'Riesgos Profesionales'!A1" display="'Riesgos Profesionales'!A1"/>
    <hyperlink ref="BX30" location="'Riesgos Profesionales'!A1" display="'Riesgos Profesionales'!A1"/>
    <hyperlink ref="BY30" location="'Riesgos Profesionales'!A1" display="'Riesgos Profesionales'!A1"/>
    <hyperlink ref="BZ30" location="'Riesgos Profesionales'!A1" display="'Riesgos Profesionales'!A1"/>
    <hyperlink ref="CA30" location="'Riesgos Profesionales'!A1" display="'Riesgos Profesionales'!A1"/>
    <hyperlink ref="CB30" location="'Riesgos Profesionales'!A1" display="'Riesgos Profesionales'!A1"/>
    <hyperlink ref="CC30" location="'Riesgos Profesionales'!A1" display="'Riesgos Profesionales'!A1"/>
    <hyperlink ref="CD30" location="'Riesgos Profesionales'!A1" display="'Riesgos Profesionales'!A1"/>
    <hyperlink ref="CE30" location="'Riesgos Profesionales'!A1" display="'Riesgos Profesionales'!A1"/>
    <hyperlink ref="CF30" location="'Riesgos Profesionales'!A1" display="'Riesgos Profesionales'!A1"/>
    <hyperlink ref="CG30" location="'Riesgos Profesionales'!A1" display="'Riesgos Profesionales'!A1"/>
    <hyperlink ref="CH30" location="'Riesgos Profesionales'!A1" display="'Riesgos Profesionales'!A1"/>
    <hyperlink ref="CI30" location="'Riesgos Profesionales'!A1" display="'Riesgos Profesionales'!A1"/>
    <hyperlink ref="CJ30" location="'Riesgos Profesionales'!A1" display="'Riesgos Profesionales'!A1"/>
    <hyperlink ref="CK30" location="'Riesgos Profesionales'!A1" display="'Riesgos Profesionales'!A1"/>
    <hyperlink ref="CL30" location="'Riesgos Profesionales'!A1" display="'Riesgos Profesionales'!A1"/>
    <hyperlink ref="CM30" location="'Riesgos Profesionales'!A1" display="'Riesgos Profesionales'!A1"/>
    <hyperlink ref="CN30" location="'Riesgos Profesionales'!A1" display="'Riesgos Profesionales'!A1"/>
    <hyperlink ref="CO30" location="'Riesgos Profesionales'!A1" display="'Riesgos Profesionales'!A1"/>
    <hyperlink ref="CP30" location="'Riesgos Profesionales'!A1" display="'Riesgos Profesionales'!A1"/>
    <hyperlink ref="CQ30" location="'Riesgos Profesionales'!A1" display="'Riesgos Profesionales'!A1"/>
    <hyperlink ref="CR30" location="'Riesgos Profesionales'!A1" display="'Riesgos Profesionales'!A1"/>
    <hyperlink ref="CS30" location="'Riesgos Profesionales'!A1" display="'Riesgos Profesionales'!A1"/>
    <hyperlink ref="CT30" location="'Riesgos Profesionales'!A1" display="'Riesgos Profesionales'!A1"/>
    <hyperlink ref="CU30" location="'Riesgos Profesionales'!A1" display="'Riesgos Profesionales'!A1"/>
    <hyperlink ref="CV30" location="'Riesgos Profesionales'!A1" display="'Riesgos Profesionales'!A1"/>
    <hyperlink ref="CW30" location="'Riesgos Profesionales'!A1" display="'Riesgos Profesionales'!A1"/>
    <hyperlink ref="CX30" location="'Riesgos Profesionales'!A1" display="'Riesgos Profesionales'!A1"/>
    <hyperlink ref="CY30" location="'Riesgos Profesionales'!A1" display="'Riesgos Profesionales'!A1"/>
    <hyperlink ref="CZ30" location="'Riesgos Profesionales'!A1" display="'Riesgos Profesionales'!A1"/>
    <hyperlink ref="DA30" location="'Riesgos Profesionales'!A1" display="'Riesgos Profesionales'!A1"/>
    <hyperlink ref="DB30" location="'Riesgos Profesionales'!A1" display="'Riesgos Profesionales'!A1"/>
    <hyperlink ref="DC30" location="'Riesgos Profesionales'!A1" display="'Riesgos Profesionales'!A1"/>
    <hyperlink ref="DD30" location="'Riesgos Profesionales'!A1" display="'Riesgos Profesionales'!A1"/>
    <hyperlink ref="DE30" location="'Riesgos Profesionales'!A1" display="'Riesgos Profesionales'!A1"/>
    <hyperlink ref="AF21:AG21" location="'Total daños'!A1" display="TOTAL SEGUROS DE DAÑOS"/>
    <hyperlink ref="BJ21:BK21" location="'Total daños'!A1" display="TOTAL SEGUROS DE DAÑOS"/>
    <hyperlink ref="BP21:BQ21" location="'Total daños'!A1" display="TOTAL SEGUROS DE DAÑOS"/>
    <hyperlink ref="AF33:AG33" location="'Total Seguridad Social'!B7" display="'Total Seguridad Social'!B7"/>
    <hyperlink ref="AL33:AM33" location="'Total Seguridad Social'!B7" display="'Total Seguridad Social'!B7"/>
    <hyperlink ref="AR33:AS33" location="'Total Seguridad Social'!B7" display="'Total Seguridad Social'!B7"/>
    <hyperlink ref="AX33:AY33" location="'Total Seguridad Social'!B7" display="'Total Seguridad Social'!B7"/>
    <hyperlink ref="BD33:BE33" location="'Total Seguridad Social'!B7" display="'Total Seguridad Social'!B7"/>
    <hyperlink ref="BJ33:BK33" location="'Total Seguridad Social'!B7" display="'Total Seguridad Social'!B7"/>
    <hyperlink ref="BP33:BQ33" location="'Total Seguridad Social'!B7" display="'Total Seguridad Social'!B7"/>
    <hyperlink ref="BV33:BW33" location="'Total Seguridad Social'!B7" display="'Total Seguridad Social'!B7"/>
    <hyperlink ref="CB33:CC33" location="'Total Seguridad Social'!B7" display="'Total Seguridad Social'!B7"/>
    <hyperlink ref="CH33:CI33" location="'Total Seguridad Social'!B7" display="'Total Seguridad Social'!B7"/>
    <hyperlink ref="CN33:CO33" location="'Total Seguridad Social'!B7" display="'Total Seguridad Social'!B7"/>
    <hyperlink ref="CT33:CU33" location="'Total Seguridad Social'!B7" display="'Total Seguridad Social'!B7"/>
    <hyperlink ref="CZ33:DA33" location="'Total Seguridad Social'!B7" display="'Total Seguridad Social'!B7"/>
    <hyperlink ref="BJ29:BK29" location="'Total daños'!A1" display="TOTAL SEGUROS DE DAÑOS"/>
    <hyperlink ref="AG29" location="'Total daños'!A1" display="TOTAL SEGUROS DE DAÑOS"/>
    <hyperlink ref="CZ29:DA29" location="'Total Personas'!B7" display="TOTAL SEGUROS DE PERSONAS"/>
    <hyperlink ref="CT29:CU29" location="'Total Personas'!B7" display="TOTAL SEGUROS DE PERSONAS"/>
    <hyperlink ref="CN29:CO29" location="'Total Personas'!B7" display="TOTAL SEGUROS DE PERSONAS"/>
    <hyperlink ref="CH29:CI29" location="'Total Personas'!B7" display="TOTAL SEGUROS DE PERSONAS"/>
    <hyperlink ref="CB29:CC29" location="'Total Personas'!B7" display="TOTAL SEGUROS DE PERSONAS"/>
    <hyperlink ref="BV29:BW29" location="'Total Personas'!B7" display="TOTAL SEGUROS DE PERSONAS"/>
    <hyperlink ref="BD29:BE29" location="'Total Personas'!B7" display="TOTAL SEGUROS DE PERSONAS"/>
    <hyperlink ref="AX29:AY29" location="'Total Personas'!B7" display="TOTAL SEGUROS DE PERSONAS"/>
    <hyperlink ref="AR29:AS29" location="'Total Personas'!B7" display="TOTAL SEGUROS DE PERSONAS"/>
    <hyperlink ref="Z29:AA29" location="'Total Personas'!B7" display="TOTAL SEGUROS DE PERSONAS"/>
    <hyperlink ref="T29:U29" location="'Total Personas'!B7" display="TOTAL SEGUROS DE PERSONAS"/>
    <hyperlink ref="N29:O29" location="'Total Personas'!B7" display="TOTAL SEGUROS DE PERSONAS"/>
    <hyperlink ref="BP29:BQ29" location="'Total daños'!A1" display="TOTAL SEGUROS DE DAÑOS"/>
    <hyperlink ref="A11" r:id="rId1" location="Autos!A1" display="NUEVO ACUMULADOR RAMOS (2).xlsx - Autos!A1"/>
    <hyperlink ref="A34" location="Soat!Títulos_a_imprimir" display="S O A T(5)"/>
    <hyperlink ref="A12" r:id="rId2" location="'Incendio y Lucro'!A1" display="NUEVO ACUMULADOR RAMOS (2).xls - 'Incendio y Lucro'!A1"/>
    <hyperlink ref="A13" r:id="rId3" location="Cumplimiento!A1" display="NUEVO ACUMULADOR RAMOS (2).xls - Cumplimiento!A1"/>
    <hyperlink ref="A14" r:id="rId4" location="Ingenieria!A1" display="NUEVO ACUMULADOR RAMOS (2).xls - Ingenieria!A1"/>
    <hyperlink ref="A15" r:id="rId5" location="'Responsabilidad Civil'!A1" display="NUEVO ACUMULADOR RAMOS (2).xls - 'Responsabilidad Civil'!A1"/>
    <hyperlink ref="A16" r:id="rId6" location="Terremoto!A1" display="NUEVO ACUMULADOR RAMOS (2).xls - Terremoto!A1"/>
    <hyperlink ref="A17" r:id="rId7" location="Transporte!A1" display="NUEVO ACUMULADOR RAMOS (2).xls - Transporte!A1"/>
    <hyperlink ref="A18" r:id="rId8" location="Manejo!A1" display="NUEVO ACUMULADOR RAMOS (2).xls - Manejo!A1"/>
    <hyperlink ref="A19" r:id="rId9" location="'Seguros de Credito'!A1" display="NUEVO ACUMULADOR RAMOS (2).xls - 'Seguros de Credito'!A1"/>
    <hyperlink ref="A20" location="'Otros Daños (2)'!A1" display="'Otros Daños (2)'!A1"/>
    <hyperlink ref="A21" location="'Total daños'!A1" display="TOTAL SEGUROS DE DAÑOS"/>
    <hyperlink ref="A22" location="'Vida grupo'!A1" display="'Vida grupo'!A1"/>
    <hyperlink ref="A23" location="Salud!A1" display="Salud!A1"/>
    <hyperlink ref="A24" location="'Vida individual'!A1" display="'Vida individual'!A1"/>
    <hyperlink ref="A25" location="'Accidentes P'!A1" display="'Accidentes P'!A1"/>
    <hyperlink ref="A27" location="Exequias!A1" display="Exequias!A1"/>
    <hyperlink ref="A28" location="'Otros Personas'!A1" display="'Otros Personas'!A1"/>
    <hyperlink ref="A29" location="'Total Personas'!A1" display="TOTAL SEGUROS DE PERSONAS"/>
    <hyperlink ref="A30" location="'Riesgos Laborales'!Área_de_impresión" display="'Riesgos Laborales'!Área_de_impresión"/>
    <hyperlink ref="A31" location="'Seguros previsonales'!A1" display="'Seguros previsonales'!A1"/>
    <hyperlink ref="A32" location="'Rentas Vitalicias'!A1" display="'Rentas Vitalicias'!A1"/>
    <hyperlink ref="A33" location="'Total Seguridad Social'!A1" display="TOTAL SEGURIDAD SOCIAL"/>
    <hyperlink ref="B11:DE11" r:id="rId10" location="Autos!A1" display="NUEVO ACUMULADOR RAMOS (2).xlsx - Autos!A1"/>
    <hyperlink ref="A12:DE12" location="'Incendio y Lucro'!A1" display="'Incendio y Lucro'!A1"/>
    <hyperlink ref="A13:DE13" location="Cumplimiento!A1" display="Cumplimiento!A1"/>
    <hyperlink ref="A14:DE14" location="Ingenieria!A1" display="Ingenieria!A1"/>
    <hyperlink ref="A15:DE15" location="'Responsabilidad Civil'!A1" display="'Responsabilidad Civil'!A1"/>
    <hyperlink ref="A16:DE16" location="Terremoto!A1" display="Terremoto!A1"/>
    <hyperlink ref="A17:DE17" location="Transporte!A1" display="Transporte!A1"/>
    <hyperlink ref="A18:DE18" location="Manejo!A1" display="Manejo!A1"/>
    <hyperlink ref="A19:DE19" location="'Seguros de Credito'!A1" display="'Seguros de Credito'!A1"/>
    <hyperlink ref="A22:DE22" location="'Vida grupo'!A1" display="'Vida grupo'!A1"/>
    <hyperlink ref="A23:DE23" location="Salud!A1" display="Salud!A1"/>
    <hyperlink ref="A24:DE24" location="'Vida individual'!A1" display="'Vida individual'!A1"/>
    <hyperlink ref="A25:DE25" location="'Accidentes P'!A1" display="'Accidentes P'!A1"/>
    <hyperlink ref="A26:DE26" location="Educativo!A1" display="Educativo!A1"/>
    <hyperlink ref="A27:DE27" location="Exequias!A1" display="Exequias!A1"/>
    <hyperlink ref="A28:DE28" location="'Otros Personas'!A1" display="'Otros Personas'!A1"/>
    <hyperlink ref="A31:DE31" location="'Seguros previsonales'!A1" display="'Seguros previsonales'!A1"/>
    <hyperlink ref="A32:DE32" location="'Rentas Vitalicias'!A1" display="'Rentas Vitalicias'!A1"/>
    <hyperlink ref="U29" location="'Total Personas'!B7" display="TOTAL SEGUROS DE PERSONAS"/>
    <hyperlink ref="AM29" location="'Total daños'!A1" display="TOTAL SEGUROS DE DAÑOS"/>
    <hyperlink ref="AS29" location="'Total daños'!A1" display="TOTAL SEGUROS DE DAÑOS"/>
    <hyperlink ref="AY29" location="'Total daños'!A1" display="TOTAL SEGUROS DE DAÑOS"/>
    <hyperlink ref="BE29" location="'Total daños'!A1" display="TOTAL SEGUROS DE DAÑOS"/>
    <hyperlink ref="BK29" location="'Total daños'!A1" display="TOTAL SEGUROS DE DAÑOS"/>
    <hyperlink ref="BQ29" location="'Total daños'!A1" display="TOTAL SEGUROS DE DAÑOS"/>
    <hyperlink ref="A11:DE11" location="Autos!A1" display="Autos!A1"/>
    <hyperlink ref="A21:DE21" location="'Total daños'!A1" display="TOTAL SEGUROS DE DAÑOS"/>
    <hyperlink ref="BL29:BM29" location="'Total daños'!A1" display="TOTAL SEGUROS DE DAÑOS"/>
    <hyperlink ref="BL33:BM33" location="'Total daños'!A1" display="TOTAL SEGUROS DE DAÑOS"/>
    <hyperlink ref="BL34:BM34" location="'Total daños'!A1" display="TOTAL SEGUROS DE DAÑOS"/>
    <hyperlink ref="L30:Q30" location="'Riesgos Laborales'!A1" display="'Riesgos Laborales'!A1"/>
    <hyperlink ref="B20:DE20" location="'Otros Daños (2)'!A1" display="'Otros Daños (2)'!A1"/>
    <hyperlink ref="B29:DE29" location="'Total Personas'!A1" display="'Total Personas'!A1"/>
    <hyperlink ref="B30:DE30" location="'Riesgos Laborales'!A1" display="'Riesgos Laborales'!A1"/>
    <hyperlink ref="B33:DE33" location="'Total Seguridad Social'!A1" display="'Total Seguridad Social'!A1"/>
    <hyperlink ref="B34:DE34" location="Soat!A1" display="Soat!A1"/>
  </hyperlink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1"/>
  <headerFooter alignWithMargins="0"/>
  <colBreaks count="2" manualBreakCount="2">
    <brk id="53" max="39" man="1"/>
    <brk id="89" max="39" man="1"/>
  </colBreaks>
  <drawing r:id="rId1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L97"/>
  <sheetViews>
    <sheetView showGridLines="0" showZeros="0" zoomScale="80" zoomScaleNormal="75" zoomScaleSheetLayoutView="75" workbookViewId="0">
      <pane xSplit="1" ySplit="9" topLeftCell="B22" activePane="bottomRight" state="frozen"/>
      <selection activeCell="B12" sqref="B12"/>
      <selection pane="topRight" activeCell="B12" sqref="B12"/>
      <selection pane="bottomLeft" activeCell="B12" sqref="B12"/>
      <selection pane="bottomRight" activeCell="G18" sqref="G18"/>
    </sheetView>
  </sheetViews>
  <sheetFormatPr baseColWidth="10" defaultRowHeight="12.75"/>
  <cols>
    <col min="1" max="1" width="25.28515625" style="88" customWidth="1"/>
    <col min="2" max="2" width="14" style="88" customWidth="1"/>
    <col min="3" max="3" width="11" style="88" customWidth="1"/>
    <col min="4" max="4" width="10.5703125" style="88" customWidth="1"/>
    <col min="5" max="5" width="7.140625" style="88" bestFit="1" customWidth="1"/>
    <col min="6" max="7" width="11.28515625" style="88" customWidth="1"/>
    <col min="8" max="8" width="10.28515625" style="88" customWidth="1"/>
    <col min="9" max="9" width="9.85546875" style="88" customWidth="1"/>
    <col min="10" max="11" width="8.5703125" style="88" customWidth="1"/>
    <col min="12" max="13" width="11.5703125" style="88" customWidth="1"/>
    <col min="14" max="15" width="10.140625" style="88" customWidth="1"/>
    <col min="16" max="16" width="8.42578125" style="88" bestFit="1" customWidth="1"/>
    <col min="17" max="17" width="8.42578125" style="88" customWidth="1"/>
    <col min="18" max="18" width="12" style="88" customWidth="1"/>
    <col min="19" max="19" width="11.7109375" style="88" bestFit="1" customWidth="1"/>
    <col min="20" max="20" width="9.85546875" style="88" customWidth="1"/>
    <col min="21" max="21" width="7.140625" style="88" bestFit="1" customWidth="1"/>
    <col min="22" max="22" width="8.140625" style="88" bestFit="1" customWidth="1"/>
    <col min="23" max="23" width="8.140625" style="88" customWidth="1"/>
    <col min="24" max="27" width="9" style="88" customWidth="1"/>
    <col min="28" max="29" width="8.140625" style="88" customWidth="1"/>
    <col min="30" max="31" width="11.7109375" style="88" customWidth="1"/>
    <col min="32" max="32" width="9.28515625" style="88" bestFit="1" customWidth="1"/>
    <col min="33" max="33" width="6.7109375" style="88" bestFit="1" customWidth="1"/>
    <col min="34" max="35" width="8.140625" style="88" customWidth="1"/>
    <col min="36" max="36" width="11.42578125" style="88" customWidth="1"/>
    <col min="37" max="37" width="11.7109375" style="88" bestFit="1" customWidth="1"/>
    <col min="38" max="38" width="10" style="88" customWidth="1"/>
    <col min="39" max="39" width="8.42578125" style="88" customWidth="1"/>
    <col min="40" max="40" width="9" style="88" customWidth="1"/>
    <col min="41" max="41" width="9" style="102" customWidth="1"/>
    <col min="42" max="42" width="12.42578125" style="101" customWidth="1"/>
    <col min="43" max="43" width="12.42578125" style="102" customWidth="1"/>
    <col min="44" max="44" width="10" style="102" customWidth="1"/>
    <col min="45" max="45" width="6.7109375" style="102" bestFit="1" customWidth="1"/>
    <col min="46" max="46" width="8.140625" style="101" customWidth="1"/>
    <col min="47" max="47" width="8.5703125" style="102" customWidth="1"/>
    <col min="48" max="48" width="9.7109375" style="101" customWidth="1"/>
    <col min="49" max="49" width="8.7109375" style="102" bestFit="1" customWidth="1"/>
    <col min="50" max="50" width="8.7109375" style="102" customWidth="1"/>
    <col min="51" max="51" width="9" style="102" customWidth="1"/>
    <col min="52" max="52" width="8.140625" style="88" bestFit="1" customWidth="1"/>
    <col min="53" max="53" width="8.85546875" style="88" customWidth="1"/>
    <col min="54" max="54" width="12" style="88" customWidth="1"/>
    <col min="55" max="55" width="11.7109375" style="88" bestFit="1" customWidth="1"/>
    <col min="56" max="57" width="10" style="88" customWidth="1"/>
    <col min="58" max="58" width="8.85546875" style="88" customWidth="1"/>
    <col min="59" max="59" width="8.7109375" style="88" customWidth="1"/>
    <col min="60" max="60" width="11.7109375" style="88" customWidth="1"/>
    <col min="61" max="61" width="11.7109375" style="88" bestFit="1" customWidth="1"/>
    <col min="62" max="62" width="9.5703125" style="88" customWidth="1"/>
    <col min="63" max="63" width="8.7109375" style="88" customWidth="1"/>
    <col min="64" max="65" width="8.85546875" style="88" customWidth="1"/>
    <col min="66" max="67" width="10" style="88" bestFit="1" customWidth="1"/>
    <col min="68" max="68" width="10" style="88" customWidth="1"/>
    <col min="69" max="69" width="7.85546875" style="88" bestFit="1" customWidth="1"/>
    <col min="70" max="71" width="8" style="88" customWidth="1"/>
    <col min="72" max="73" width="10" style="88" bestFit="1" customWidth="1"/>
    <col min="74" max="74" width="10" style="88" customWidth="1"/>
    <col min="75" max="75" width="8.42578125" style="88" bestFit="1" customWidth="1"/>
    <col min="76" max="76" width="9.140625" style="88" bestFit="1" customWidth="1"/>
    <col min="77" max="77" width="8" style="88" customWidth="1"/>
    <col min="78" max="78" width="9.28515625" style="88" customWidth="1"/>
    <col min="79" max="79" width="9.5703125" style="88" customWidth="1"/>
    <col min="80" max="82" width="8" style="88" customWidth="1"/>
    <col min="83" max="83" width="8.7109375" style="88" bestFit="1" customWidth="1"/>
    <col min="84" max="85" width="11.7109375" style="88" bestFit="1" customWidth="1"/>
    <col min="86" max="86" width="10" style="88" customWidth="1"/>
    <col min="87" max="87" width="8.140625" style="88" customWidth="1"/>
    <col min="88" max="88" width="8.42578125" style="88" bestFit="1" customWidth="1"/>
    <col min="89" max="89" width="8.7109375" style="88" bestFit="1" customWidth="1"/>
    <col min="90" max="93" width="10.140625" style="88" customWidth="1"/>
    <col min="94" max="95" width="9.85546875" style="88" customWidth="1"/>
    <col min="96" max="96" width="11" style="88" customWidth="1"/>
    <col min="97" max="97" width="10.140625" style="88" customWidth="1"/>
    <col min="98" max="99" width="8.7109375" style="88" customWidth="1"/>
    <col min="100" max="101" width="9.85546875" style="88" customWidth="1"/>
    <col min="102" max="103" width="11.140625" style="88" customWidth="1"/>
    <col min="104" max="105" width="9.42578125" style="88" customWidth="1"/>
    <col min="106" max="106" width="9.140625" style="88" customWidth="1"/>
    <col min="107" max="107" width="8.7109375" style="88" bestFit="1" customWidth="1"/>
    <col min="108" max="108" width="13.42578125" style="88" customWidth="1"/>
    <col min="109" max="109" width="9.42578125" style="88" customWidth="1"/>
    <col min="110" max="16384" width="11.42578125" style="69"/>
  </cols>
  <sheetData>
    <row r="1" spans="1:116" s="217" customFormat="1" ht="24" customHeight="1">
      <c r="A1" s="84"/>
      <c r="B1" s="1274" t="s">
        <v>535</v>
      </c>
      <c r="C1" s="1274"/>
      <c r="D1" s="1274"/>
      <c r="E1" s="1274"/>
      <c r="F1" s="1274"/>
      <c r="G1" s="1274"/>
      <c r="H1" s="1274"/>
      <c r="I1" s="1274"/>
      <c r="J1" s="1274"/>
      <c r="K1" s="1274"/>
      <c r="L1" s="1274"/>
      <c r="M1" s="1274"/>
      <c r="N1" s="1274"/>
      <c r="O1" s="1274"/>
      <c r="P1" s="1274"/>
      <c r="Q1" s="1274"/>
      <c r="R1" s="1274"/>
      <c r="S1" s="1274"/>
      <c r="T1" s="1274"/>
      <c r="U1" s="1274"/>
      <c r="V1" s="1274"/>
      <c r="W1" s="1274"/>
      <c r="X1" s="1274" t="s">
        <v>535</v>
      </c>
      <c r="Y1" s="1274"/>
      <c r="Z1" s="1274"/>
      <c r="AA1" s="1274"/>
      <c r="AB1" s="1274"/>
      <c r="AC1" s="1274"/>
      <c r="AD1" s="1274"/>
      <c r="AE1" s="1274"/>
      <c r="AF1" s="1274"/>
      <c r="AG1" s="1274"/>
      <c r="AH1" s="1274"/>
      <c r="AI1" s="1274"/>
      <c r="AJ1" s="1274"/>
      <c r="AK1" s="1274"/>
      <c r="AL1" s="1274"/>
      <c r="AM1" s="1274"/>
      <c r="AN1" s="1274"/>
      <c r="AO1" s="1274"/>
      <c r="AP1" s="1274"/>
      <c r="AQ1" s="1274"/>
      <c r="AR1" s="1274"/>
      <c r="AS1" s="1274"/>
      <c r="AT1" s="1274"/>
      <c r="AU1" s="1274"/>
      <c r="AV1" s="1274"/>
      <c r="AW1" s="1274"/>
      <c r="AX1" s="1274"/>
      <c r="AY1" s="1274"/>
      <c r="AZ1" s="1274"/>
      <c r="BA1" s="1274"/>
      <c r="BB1" s="1274" t="s">
        <v>535</v>
      </c>
      <c r="BC1" s="1274"/>
      <c r="BD1" s="1274"/>
      <c r="BE1" s="1274"/>
      <c r="BF1" s="1274"/>
      <c r="BG1" s="1274"/>
      <c r="BH1" s="1274"/>
      <c r="BI1" s="1274"/>
      <c r="BJ1" s="1274"/>
      <c r="BK1" s="1274"/>
      <c r="BL1" s="1274"/>
      <c r="BM1" s="1274"/>
      <c r="BN1" s="1274"/>
      <c r="BO1" s="1274"/>
      <c r="BP1" s="1274"/>
      <c r="BQ1" s="1274"/>
      <c r="BR1" s="1274"/>
      <c r="BS1" s="1274"/>
      <c r="BT1" s="1274"/>
      <c r="BU1" s="1274"/>
      <c r="BV1" s="1274"/>
      <c r="BW1" s="1274"/>
      <c r="BX1" s="1274"/>
      <c r="BY1" s="1274"/>
      <c r="BZ1" s="1274"/>
      <c r="CA1" s="1274"/>
      <c r="CB1" s="1274"/>
      <c r="CC1" s="1274"/>
      <c r="CD1" s="1274"/>
      <c r="CE1" s="1274"/>
      <c r="CF1" s="1274"/>
      <c r="CG1" s="1274"/>
      <c r="CH1" s="1274"/>
      <c r="CI1" s="1274"/>
      <c r="CJ1" s="1274"/>
      <c r="CK1" s="1274"/>
      <c r="CL1" s="1274" t="s">
        <v>535</v>
      </c>
      <c r="CM1" s="1274"/>
      <c r="CN1" s="1274"/>
      <c r="CO1" s="1274"/>
      <c r="CP1" s="1274"/>
      <c r="CQ1" s="1274"/>
      <c r="CR1" s="1274"/>
      <c r="CS1" s="1274"/>
      <c r="CT1" s="1274"/>
      <c r="CU1" s="1274"/>
      <c r="CV1" s="1274"/>
      <c r="CW1" s="1274"/>
      <c r="CX1" s="1274"/>
      <c r="CY1" s="1274"/>
      <c r="CZ1" s="1274"/>
      <c r="DA1" s="1274"/>
      <c r="DB1" s="1274"/>
      <c r="DC1" s="1274"/>
      <c r="DD1" s="1274"/>
      <c r="DE1" s="1274"/>
      <c r="DF1" s="216"/>
      <c r="DG1" s="216"/>
      <c r="DH1" s="216"/>
      <c r="DI1" s="216"/>
    </row>
    <row r="2" spans="1:116" s="219" customFormat="1" ht="23.25">
      <c r="A2" s="86"/>
      <c r="B2" s="1275" t="s">
        <v>546</v>
      </c>
      <c r="C2" s="1275"/>
      <c r="D2" s="1275"/>
      <c r="E2" s="1275"/>
      <c r="F2" s="1275"/>
      <c r="G2" s="1275"/>
      <c r="H2" s="1275"/>
      <c r="I2" s="1275"/>
      <c r="J2" s="1275"/>
      <c r="K2" s="1275"/>
      <c r="L2" s="1275"/>
      <c r="M2" s="1275"/>
      <c r="N2" s="1275"/>
      <c r="O2" s="1275"/>
      <c r="P2" s="1275"/>
      <c r="Q2" s="1275"/>
      <c r="R2" s="1275"/>
      <c r="S2" s="1275"/>
      <c r="T2" s="1275"/>
      <c r="U2" s="1275"/>
      <c r="V2" s="1275"/>
      <c r="W2" s="1275"/>
      <c r="X2" s="1275" t="s">
        <v>546</v>
      </c>
      <c r="Y2" s="1275"/>
      <c r="Z2" s="1275"/>
      <c r="AA2" s="1275"/>
      <c r="AB2" s="1275"/>
      <c r="AC2" s="1275"/>
      <c r="AD2" s="1275"/>
      <c r="AE2" s="1275"/>
      <c r="AF2" s="1275"/>
      <c r="AG2" s="1275"/>
      <c r="AH2" s="1275"/>
      <c r="AI2" s="1275"/>
      <c r="AJ2" s="1275"/>
      <c r="AK2" s="1275"/>
      <c r="AL2" s="1275"/>
      <c r="AM2" s="1275"/>
      <c r="AN2" s="1275"/>
      <c r="AO2" s="1275"/>
      <c r="AP2" s="1275"/>
      <c r="AQ2" s="1275"/>
      <c r="AR2" s="1275"/>
      <c r="AS2" s="1275"/>
      <c r="AT2" s="1275"/>
      <c r="AU2" s="1275"/>
      <c r="AV2" s="1275"/>
      <c r="AW2" s="1275"/>
      <c r="AX2" s="1275"/>
      <c r="AY2" s="1275"/>
      <c r="AZ2" s="1275"/>
      <c r="BA2" s="1275"/>
      <c r="BB2" s="1275" t="s">
        <v>546</v>
      </c>
      <c r="BC2" s="1275"/>
      <c r="BD2" s="1275"/>
      <c r="BE2" s="1275"/>
      <c r="BF2" s="1275"/>
      <c r="BG2" s="1275"/>
      <c r="BH2" s="1275"/>
      <c r="BI2" s="1275"/>
      <c r="BJ2" s="1275"/>
      <c r="BK2" s="1275"/>
      <c r="BL2" s="1275"/>
      <c r="BM2" s="1275"/>
      <c r="BN2" s="1275"/>
      <c r="BO2" s="1275"/>
      <c r="BP2" s="1275"/>
      <c r="BQ2" s="1275"/>
      <c r="BR2" s="1275"/>
      <c r="BS2" s="1275"/>
      <c r="BT2" s="1275"/>
      <c r="BU2" s="1275"/>
      <c r="BV2" s="1275"/>
      <c r="BW2" s="1275"/>
      <c r="BX2" s="1275"/>
      <c r="BY2" s="1275"/>
      <c r="BZ2" s="1275"/>
      <c r="CA2" s="1275"/>
      <c r="CB2" s="1275"/>
      <c r="CC2" s="1275"/>
      <c r="CD2" s="1275"/>
      <c r="CE2" s="1275"/>
      <c r="CF2" s="1275"/>
      <c r="CG2" s="1275"/>
      <c r="CH2" s="1275"/>
      <c r="CI2" s="1275"/>
      <c r="CJ2" s="1275"/>
      <c r="CK2" s="1275"/>
      <c r="CL2" s="1275" t="s">
        <v>546</v>
      </c>
      <c r="CM2" s="1275"/>
      <c r="CN2" s="1275"/>
      <c r="CO2" s="1275"/>
      <c r="CP2" s="1275"/>
      <c r="CQ2" s="1275"/>
      <c r="CR2" s="1275"/>
      <c r="CS2" s="1275"/>
      <c r="CT2" s="1275"/>
      <c r="CU2" s="1275"/>
      <c r="CV2" s="1275"/>
      <c r="CW2" s="1275"/>
      <c r="CX2" s="1275"/>
      <c r="CY2" s="1275"/>
      <c r="CZ2" s="1275"/>
      <c r="DA2" s="1275"/>
      <c r="DB2" s="1275"/>
      <c r="DC2" s="1275"/>
      <c r="DD2" s="1275"/>
      <c r="DE2" s="1275"/>
      <c r="DF2" s="218"/>
      <c r="DG2" s="218"/>
      <c r="DH2" s="218"/>
      <c r="DI2" s="218"/>
    </row>
    <row r="3" spans="1:116" s="249" customFormat="1" ht="15.75">
      <c r="A3" s="191"/>
      <c r="B3" s="1255" t="s">
        <v>554</v>
      </c>
      <c r="C3" s="1255"/>
      <c r="D3" s="1255"/>
      <c r="E3" s="1255"/>
      <c r="F3" s="1255"/>
      <c r="G3" s="1255"/>
      <c r="H3" s="1255"/>
      <c r="I3" s="1255"/>
      <c r="J3" s="1255"/>
      <c r="K3" s="1255"/>
      <c r="L3" s="1255"/>
      <c r="M3" s="1255"/>
      <c r="N3" s="1255"/>
      <c r="O3" s="1255"/>
      <c r="P3" s="1255"/>
      <c r="Q3" s="1255"/>
      <c r="R3" s="1255"/>
      <c r="S3" s="1255"/>
      <c r="T3" s="1255"/>
      <c r="U3" s="1255"/>
      <c r="V3" s="1255"/>
      <c r="W3" s="1255"/>
      <c r="X3" s="999" t="s">
        <v>554</v>
      </c>
      <c r="Y3" s="999"/>
      <c r="Z3" s="999"/>
      <c r="AA3" s="999"/>
      <c r="AB3" s="999"/>
      <c r="AC3" s="999"/>
      <c r="AD3" s="999"/>
      <c r="AE3" s="999"/>
      <c r="AF3" s="999"/>
      <c r="AG3" s="999"/>
      <c r="AH3" s="999"/>
      <c r="AI3" s="999"/>
      <c r="AJ3" s="999"/>
      <c r="AK3" s="999"/>
      <c r="AL3" s="999"/>
      <c r="AM3" s="999"/>
      <c r="AN3" s="999"/>
      <c r="AO3" s="999"/>
      <c r="AP3" s="999"/>
      <c r="AQ3" s="999"/>
      <c r="AR3" s="999"/>
      <c r="AS3" s="999"/>
      <c r="AT3" s="999"/>
      <c r="AU3" s="999"/>
      <c r="AV3" s="999"/>
      <c r="AW3" s="999"/>
      <c r="AX3" s="999"/>
      <c r="AY3" s="999"/>
      <c r="AZ3" s="999"/>
      <c r="BA3" s="999"/>
      <c r="BB3" s="999" t="s">
        <v>554</v>
      </c>
      <c r="BC3" s="999"/>
      <c r="BD3" s="999"/>
      <c r="BE3" s="999"/>
      <c r="BF3" s="999"/>
      <c r="BG3" s="999"/>
      <c r="BH3" s="999"/>
      <c r="BI3" s="999"/>
      <c r="BJ3" s="999"/>
      <c r="BK3" s="999"/>
      <c r="BL3" s="999"/>
      <c r="BM3" s="999"/>
      <c r="BN3" s="999"/>
      <c r="BO3" s="999"/>
      <c r="BP3" s="999"/>
      <c r="BQ3" s="999"/>
      <c r="BR3" s="999"/>
      <c r="BS3" s="999"/>
      <c r="BT3" s="999"/>
      <c r="BU3" s="999"/>
      <c r="BV3" s="999"/>
      <c r="BW3" s="999"/>
      <c r="BX3" s="999"/>
      <c r="BY3" s="999"/>
      <c r="BZ3" s="999"/>
      <c r="CA3" s="999"/>
      <c r="CB3" s="999"/>
      <c r="CC3" s="999"/>
      <c r="CD3" s="999"/>
      <c r="CE3" s="999"/>
      <c r="CF3" s="999"/>
      <c r="CG3" s="999"/>
      <c r="CH3" s="999"/>
      <c r="CI3" s="999"/>
      <c r="CJ3" s="999"/>
      <c r="CK3" s="999"/>
      <c r="CL3" s="999" t="s">
        <v>554</v>
      </c>
      <c r="CM3" s="999"/>
      <c r="CN3" s="999"/>
      <c r="CO3" s="999"/>
      <c r="CP3" s="999"/>
      <c r="CQ3" s="999"/>
      <c r="CR3" s="999"/>
      <c r="CS3" s="999"/>
      <c r="CT3" s="999"/>
      <c r="CU3" s="999"/>
      <c r="CV3" s="999"/>
      <c r="CW3" s="999"/>
      <c r="CX3" s="999"/>
      <c r="CY3" s="999"/>
      <c r="CZ3" s="999"/>
      <c r="DA3" s="999"/>
      <c r="DB3" s="999"/>
      <c r="DC3" s="999"/>
      <c r="DD3" s="999"/>
      <c r="DE3" s="999"/>
      <c r="DF3" s="220"/>
      <c r="DG3" s="220"/>
      <c r="DH3" s="220"/>
      <c r="DI3" s="220"/>
    </row>
    <row r="4" spans="1:116">
      <c r="A4" s="89"/>
      <c r="B4" s="1276" t="s">
        <v>16</v>
      </c>
      <c r="C4" s="1276"/>
      <c r="D4" s="1276"/>
      <c r="E4" s="1276"/>
      <c r="F4" s="1276"/>
      <c r="G4" s="1276"/>
      <c r="H4" s="1276"/>
      <c r="I4" s="1276"/>
      <c r="J4" s="1276"/>
      <c r="K4" s="1276"/>
      <c r="L4" s="1276"/>
      <c r="M4" s="1276"/>
      <c r="N4" s="1276"/>
      <c r="O4" s="1276"/>
      <c r="P4" s="1276"/>
      <c r="Q4" s="1276"/>
      <c r="R4" s="1276"/>
      <c r="S4" s="1276"/>
      <c r="T4" s="1276"/>
      <c r="U4" s="1276"/>
      <c r="V4" s="1276"/>
      <c r="W4" s="1276"/>
      <c r="X4" s="1015" t="s">
        <v>16</v>
      </c>
      <c r="Y4" s="1015"/>
      <c r="Z4" s="1015"/>
      <c r="AA4" s="1015"/>
      <c r="AB4" s="1015"/>
      <c r="AC4" s="1015"/>
      <c r="AD4" s="1015"/>
      <c r="AE4" s="1015"/>
      <c r="AF4" s="1015"/>
      <c r="AG4" s="1015"/>
      <c r="AH4" s="1015"/>
      <c r="AI4" s="1015"/>
      <c r="AJ4" s="1015"/>
      <c r="AK4" s="1015"/>
      <c r="AL4" s="1015"/>
      <c r="AM4" s="1015"/>
      <c r="AN4" s="1015"/>
      <c r="AO4" s="1015"/>
      <c r="AP4" s="1015"/>
      <c r="AQ4" s="1015"/>
      <c r="AR4" s="1015"/>
      <c r="AS4" s="1015"/>
      <c r="AT4" s="1015"/>
      <c r="AU4" s="1015"/>
      <c r="AV4" s="1015"/>
      <c r="AW4" s="1015"/>
      <c r="AX4" s="1015"/>
      <c r="AY4" s="1015"/>
      <c r="AZ4" s="1015"/>
      <c r="BA4" s="1015"/>
      <c r="BB4" s="1276" t="s">
        <v>16</v>
      </c>
      <c r="BC4" s="1276"/>
      <c r="BD4" s="1276"/>
      <c r="BE4" s="1276"/>
      <c r="BF4" s="1276"/>
      <c r="BG4" s="1276"/>
      <c r="BH4" s="1276"/>
      <c r="BI4" s="1276"/>
      <c r="BJ4" s="1276"/>
      <c r="BK4" s="1276"/>
      <c r="BL4" s="1276"/>
      <c r="BM4" s="1276"/>
      <c r="BN4" s="1276"/>
      <c r="BO4" s="1276"/>
      <c r="BP4" s="1276"/>
      <c r="BQ4" s="1276"/>
      <c r="BR4" s="1276"/>
      <c r="BS4" s="1276"/>
      <c r="BT4" s="1276"/>
      <c r="BU4" s="1276"/>
      <c r="BV4" s="1276"/>
      <c r="BW4" s="1276"/>
      <c r="BX4" s="1276"/>
      <c r="BY4" s="1276"/>
      <c r="BZ4" s="1276"/>
      <c r="CA4" s="1276"/>
      <c r="CB4" s="1276"/>
      <c r="CC4" s="1276"/>
      <c r="CD4" s="1276"/>
      <c r="CE4" s="1276"/>
      <c r="CF4" s="1276"/>
      <c r="CG4" s="1276"/>
      <c r="CH4" s="1276"/>
      <c r="CI4" s="1276"/>
      <c r="CJ4" s="1276"/>
      <c r="CK4" s="1276"/>
      <c r="CL4" s="1276" t="s">
        <v>16</v>
      </c>
      <c r="CM4" s="1276"/>
      <c r="CN4" s="1276"/>
      <c r="CO4" s="1276"/>
      <c r="CP4" s="1276"/>
      <c r="CQ4" s="1276"/>
      <c r="CR4" s="1276"/>
      <c r="CS4" s="1276"/>
      <c r="CT4" s="1276"/>
      <c r="CU4" s="1276"/>
      <c r="CV4" s="1276"/>
      <c r="CW4" s="1276"/>
      <c r="CX4" s="1276"/>
      <c r="CY4" s="1276"/>
      <c r="CZ4" s="1276"/>
      <c r="DA4" s="1276"/>
      <c r="DB4" s="1276"/>
      <c r="DC4" s="1276"/>
      <c r="DD4" s="1276"/>
      <c r="DE4" s="1276"/>
      <c r="DF4" s="221"/>
      <c r="DG4" s="221"/>
      <c r="DH4" s="221"/>
      <c r="DI4" s="221"/>
    </row>
    <row r="5" spans="1:116" ht="3" customHeight="1" thickBot="1">
      <c r="A5" s="90"/>
      <c r="B5" s="1050"/>
      <c r="C5" s="1050"/>
      <c r="D5" s="1050"/>
      <c r="E5" s="1050"/>
      <c r="F5" s="1050"/>
      <c r="G5" s="1050"/>
      <c r="H5" s="90"/>
      <c r="I5" s="90"/>
      <c r="J5" s="1050"/>
      <c r="K5" s="1050"/>
      <c r="L5" s="1050"/>
      <c r="M5" s="1050"/>
      <c r="N5" s="90"/>
      <c r="O5" s="90"/>
      <c r="P5" s="1050"/>
      <c r="Q5" s="1050"/>
      <c r="R5" s="1050"/>
      <c r="S5" s="1050"/>
      <c r="T5" s="90"/>
      <c r="U5" s="90"/>
      <c r="V5" s="1050"/>
      <c r="W5" s="1050"/>
      <c r="X5" s="1050"/>
      <c r="Y5" s="1050"/>
      <c r="Z5" s="90"/>
      <c r="AA5" s="90"/>
      <c r="AB5" s="1050"/>
      <c r="AC5" s="1050"/>
      <c r="AD5" s="90"/>
      <c r="AE5" s="90"/>
      <c r="AF5" s="90"/>
      <c r="AG5" s="90"/>
      <c r="AH5" s="90"/>
      <c r="AI5" s="90"/>
      <c r="AJ5" s="1050"/>
      <c r="AK5" s="1050"/>
      <c r="AL5" s="90"/>
      <c r="AM5" s="90"/>
      <c r="AN5" s="1050"/>
      <c r="AO5" s="1050"/>
      <c r="AP5" s="1050"/>
      <c r="AQ5" s="1050"/>
      <c r="AR5" s="90"/>
      <c r="AS5" s="90"/>
      <c r="AT5" s="1050"/>
      <c r="AU5" s="1050"/>
      <c r="AV5" s="1050"/>
      <c r="AW5" s="1050"/>
      <c r="AX5" s="90"/>
      <c r="AY5" s="90"/>
      <c r="AZ5" s="1050"/>
      <c r="BA5" s="1050"/>
      <c r="BB5" s="1050"/>
      <c r="BC5" s="1050"/>
      <c r="BD5" s="90"/>
      <c r="BE5" s="90"/>
      <c r="BF5" s="1050"/>
      <c r="BG5" s="1050"/>
      <c r="BH5" s="90"/>
      <c r="BI5" s="90"/>
      <c r="BJ5" s="90"/>
      <c r="BK5" s="90"/>
      <c r="BL5" s="90"/>
      <c r="BM5" s="90"/>
      <c r="BN5" s="1050"/>
      <c r="BO5" s="1050"/>
      <c r="BP5" s="90"/>
      <c r="BQ5" s="90"/>
      <c r="BR5" s="1050"/>
      <c r="BS5" s="1050"/>
      <c r="BT5" s="1050"/>
      <c r="BU5" s="1050"/>
      <c r="BV5" s="90"/>
      <c r="BW5" s="90"/>
      <c r="BX5" s="1050"/>
      <c r="BY5" s="1050"/>
      <c r="BZ5" s="90"/>
      <c r="CA5" s="90"/>
      <c r="CB5" s="90"/>
      <c r="CC5" s="90"/>
      <c r="CD5" s="90"/>
      <c r="CE5" s="90"/>
      <c r="CF5" s="1050"/>
      <c r="CG5" s="1050"/>
      <c r="CH5" s="90"/>
      <c r="CI5" s="90"/>
      <c r="CJ5" s="1050"/>
      <c r="CK5" s="1050"/>
      <c r="CL5" s="1050"/>
      <c r="CM5" s="1050"/>
      <c r="CN5" s="90"/>
      <c r="CO5" s="90"/>
      <c r="CP5" s="1050" t="s">
        <v>98</v>
      </c>
      <c r="CQ5" s="1050"/>
      <c r="CR5" s="90"/>
      <c r="CS5" s="90"/>
      <c r="CT5" s="90"/>
      <c r="CU5" s="90"/>
      <c r="CV5" s="90"/>
      <c r="CW5" s="90"/>
    </row>
    <row r="6" spans="1:116" s="222" customFormat="1" ht="30.75" customHeight="1" thickTop="1">
      <c r="A6" s="1271" t="s">
        <v>13</v>
      </c>
      <c r="B6" s="992" t="s">
        <v>11</v>
      </c>
      <c r="C6" s="993"/>
      <c r="D6" s="993"/>
      <c r="E6" s="1006"/>
      <c r="F6" s="992" t="s">
        <v>45</v>
      </c>
      <c r="G6" s="993"/>
      <c r="H6" s="993"/>
      <c r="I6" s="993"/>
      <c r="J6" s="993"/>
      <c r="K6" s="994"/>
      <c r="L6" s="1005" t="s">
        <v>46</v>
      </c>
      <c r="M6" s="993"/>
      <c r="N6" s="993"/>
      <c r="O6" s="993"/>
      <c r="P6" s="993"/>
      <c r="Q6" s="1006"/>
      <c r="R6" s="992" t="s">
        <v>43</v>
      </c>
      <c r="S6" s="993"/>
      <c r="T6" s="993"/>
      <c r="U6" s="993"/>
      <c r="V6" s="993"/>
      <c r="W6" s="994"/>
      <c r="X6" s="992" t="s">
        <v>78</v>
      </c>
      <c r="Y6" s="993"/>
      <c r="Z6" s="993"/>
      <c r="AA6" s="993"/>
      <c r="AB6" s="993"/>
      <c r="AC6" s="994"/>
      <c r="AD6" s="992" t="s">
        <v>134</v>
      </c>
      <c r="AE6" s="993"/>
      <c r="AF6" s="993"/>
      <c r="AG6" s="993"/>
      <c r="AH6" s="993"/>
      <c r="AI6" s="994"/>
      <c r="AJ6" s="984" t="s">
        <v>12</v>
      </c>
      <c r="AK6" s="985"/>
      <c r="AL6" s="985"/>
      <c r="AM6" s="985"/>
      <c r="AN6" s="985"/>
      <c r="AO6" s="986"/>
      <c r="AP6" s="992" t="s">
        <v>63</v>
      </c>
      <c r="AQ6" s="993"/>
      <c r="AR6" s="993"/>
      <c r="AS6" s="993"/>
      <c r="AT6" s="993"/>
      <c r="AU6" s="994"/>
      <c r="AV6" s="992" t="s">
        <v>46</v>
      </c>
      <c r="AW6" s="993"/>
      <c r="AX6" s="993"/>
      <c r="AY6" s="993"/>
      <c r="AZ6" s="993"/>
      <c r="BA6" s="994"/>
      <c r="BB6" s="1005" t="s">
        <v>44</v>
      </c>
      <c r="BC6" s="993"/>
      <c r="BD6" s="993"/>
      <c r="BE6" s="993"/>
      <c r="BF6" s="993"/>
      <c r="BG6" s="1006"/>
      <c r="BH6" s="992" t="s">
        <v>132</v>
      </c>
      <c r="BI6" s="993"/>
      <c r="BJ6" s="993"/>
      <c r="BK6" s="993"/>
      <c r="BL6" s="993"/>
      <c r="BM6" s="994"/>
      <c r="BN6" s="992" t="s">
        <v>79</v>
      </c>
      <c r="BO6" s="993"/>
      <c r="BP6" s="993"/>
      <c r="BQ6" s="993"/>
      <c r="BR6" s="993"/>
      <c r="BS6" s="994"/>
      <c r="BT6" s="992" t="s">
        <v>85</v>
      </c>
      <c r="BU6" s="993"/>
      <c r="BV6" s="993"/>
      <c r="BW6" s="993"/>
      <c r="BX6" s="993"/>
      <c r="BY6" s="994"/>
      <c r="BZ6" s="992" t="s">
        <v>201</v>
      </c>
      <c r="CA6" s="993"/>
      <c r="CB6" s="993"/>
      <c r="CC6" s="993"/>
      <c r="CD6" s="993"/>
      <c r="CE6" s="994"/>
      <c r="CF6" s="992" t="s">
        <v>52</v>
      </c>
      <c r="CG6" s="993"/>
      <c r="CH6" s="993"/>
      <c r="CI6" s="993"/>
      <c r="CJ6" s="993"/>
      <c r="CK6" s="994"/>
      <c r="CL6" s="1005" t="s">
        <v>47</v>
      </c>
      <c r="CM6" s="993"/>
      <c r="CN6" s="993"/>
      <c r="CO6" s="993"/>
      <c r="CP6" s="993"/>
      <c r="CQ6" s="1006"/>
      <c r="CR6" s="992" t="s">
        <v>115</v>
      </c>
      <c r="CS6" s="993"/>
      <c r="CT6" s="993"/>
      <c r="CU6" s="993"/>
      <c r="CV6" s="993"/>
      <c r="CW6" s="994"/>
      <c r="CX6" s="992" t="s">
        <v>544</v>
      </c>
      <c r="CY6" s="993"/>
      <c r="CZ6" s="993"/>
      <c r="DA6" s="993"/>
      <c r="DB6" s="993"/>
      <c r="DC6" s="994"/>
      <c r="DD6" s="992" t="s">
        <v>545</v>
      </c>
      <c r="DE6" s="994"/>
    </row>
    <row r="7" spans="1:116" s="222" customFormat="1" ht="31.5" customHeight="1">
      <c r="A7" s="1272"/>
      <c r="B7" s="1140" t="s">
        <v>54</v>
      </c>
      <c r="C7" s="1141"/>
      <c r="D7" s="1149" t="s">
        <v>130</v>
      </c>
      <c r="E7" s="1141"/>
      <c r="F7" s="1140" t="s">
        <v>54</v>
      </c>
      <c r="G7" s="1149"/>
      <c r="H7" s="1149" t="s">
        <v>130</v>
      </c>
      <c r="I7" s="1149"/>
      <c r="J7" s="1148" t="s">
        <v>152</v>
      </c>
      <c r="K7" s="1142"/>
      <c r="L7" s="1148" t="s">
        <v>54</v>
      </c>
      <c r="M7" s="1141"/>
      <c r="N7" s="1149" t="s">
        <v>130</v>
      </c>
      <c r="O7" s="1149"/>
      <c r="P7" s="1148" t="s">
        <v>153</v>
      </c>
      <c r="Q7" s="1142"/>
      <c r="R7" s="1140" t="s">
        <v>54</v>
      </c>
      <c r="S7" s="1149"/>
      <c r="T7" s="1149" t="s">
        <v>130</v>
      </c>
      <c r="U7" s="1149"/>
      <c r="V7" s="1148" t="s">
        <v>153</v>
      </c>
      <c r="W7" s="1142"/>
      <c r="X7" s="1140" t="s">
        <v>54</v>
      </c>
      <c r="Y7" s="1141"/>
      <c r="Z7" s="1149" t="s">
        <v>130</v>
      </c>
      <c r="AA7" s="1149"/>
      <c r="AB7" s="1148" t="s">
        <v>153</v>
      </c>
      <c r="AC7" s="1142"/>
      <c r="AD7" s="1140" t="s">
        <v>54</v>
      </c>
      <c r="AE7" s="1141"/>
      <c r="AF7" s="1149" t="s">
        <v>130</v>
      </c>
      <c r="AG7" s="1149"/>
      <c r="AH7" s="1148" t="s">
        <v>153</v>
      </c>
      <c r="AI7" s="1142"/>
      <c r="AJ7" s="1158" t="s">
        <v>54</v>
      </c>
      <c r="AK7" s="1148"/>
      <c r="AL7" s="1149" t="s">
        <v>130</v>
      </c>
      <c r="AM7" s="1149"/>
      <c r="AN7" s="1148" t="s">
        <v>154</v>
      </c>
      <c r="AO7" s="1142"/>
      <c r="AP7" s="1140" t="s">
        <v>54</v>
      </c>
      <c r="AQ7" s="1141"/>
      <c r="AR7" s="1149" t="s">
        <v>130</v>
      </c>
      <c r="AS7" s="1149"/>
      <c r="AT7" s="1148" t="s">
        <v>155</v>
      </c>
      <c r="AU7" s="1142"/>
      <c r="AV7" s="1140" t="s">
        <v>54</v>
      </c>
      <c r="AW7" s="1149"/>
      <c r="AX7" s="1149" t="s">
        <v>130</v>
      </c>
      <c r="AY7" s="1149"/>
      <c r="AZ7" s="1148" t="s">
        <v>156</v>
      </c>
      <c r="BA7" s="1142"/>
      <c r="BB7" s="1148" t="s">
        <v>54</v>
      </c>
      <c r="BC7" s="1141"/>
      <c r="BD7" s="1149" t="s">
        <v>130</v>
      </c>
      <c r="BE7" s="1149"/>
      <c r="BF7" s="1148" t="s">
        <v>158</v>
      </c>
      <c r="BG7" s="1142"/>
      <c r="BH7" s="1148" t="s">
        <v>54</v>
      </c>
      <c r="BI7" s="1141"/>
      <c r="BJ7" s="1149" t="s">
        <v>130</v>
      </c>
      <c r="BK7" s="1149"/>
      <c r="BL7" s="1148" t="s">
        <v>159</v>
      </c>
      <c r="BM7" s="1142"/>
      <c r="BN7" s="1140" t="s">
        <v>54</v>
      </c>
      <c r="BO7" s="1149"/>
      <c r="BP7" s="1149" t="s">
        <v>130</v>
      </c>
      <c r="BQ7" s="1149"/>
      <c r="BR7" s="1148" t="s">
        <v>160</v>
      </c>
      <c r="BS7" s="1142"/>
      <c r="BT7" s="1140" t="s">
        <v>54</v>
      </c>
      <c r="BU7" s="1141"/>
      <c r="BV7" s="1149" t="s">
        <v>130</v>
      </c>
      <c r="BW7" s="1149"/>
      <c r="BX7" s="1148" t="s">
        <v>161</v>
      </c>
      <c r="BY7" s="1142"/>
      <c r="BZ7" s="1140" t="s">
        <v>54</v>
      </c>
      <c r="CA7" s="1141"/>
      <c r="CB7" s="1149" t="s">
        <v>130</v>
      </c>
      <c r="CC7" s="1149"/>
      <c r="CD7" s="1148" t="s">
        <v>165</v>
      </c>
      <c r="CE7" s="1142"/>
      <c r="CF7" s="1140" t="s">
        <v>54</v>
      </c>
      <c r="CG7" s="1149"/>
      <c r="CH7" s="1149" t="s">
        <v>130</v>
      </c>
      <c r="CI7" s="1149"/>
      <c r="CJ7" s="1148" t="s">
        <v>165</v>
      </c>
      <c r="CK7" s="1142"/>
      <c r="CL7" s="1148" t="s">
        <v>54</v>
      </c>
      <c r="CM7" s="1141"/>
      <c r="CN7" s="1149" t="s">
        <v>130</v>
      </c>
      <c r="CO7" s="1149"/>
      <c r="CP7" s="1148" t="s">
        <v>165</v>
      </c>
      <c r="CQ7" s="1142"/>
      <c r="CR7" s="1140" t="s">
        <v>54</v>
      </c>
      <c r="CS7" s="1149"/>
      <c r="CT7" s="1149" t="s">
        <v>130</v>
      </c>
      <c r="CU7" s="1149"/>
      <c r="CV7" s="1148" t="s">
        <v>165</v>
      </c>
      <c r="CW7" s="1142"/>
      <c r="CX7" s="1140" t="s">
        <v>54</v>
      </c>
      <c r="CY7" s="1149"/>
      <c r="CZ7" s="1149" t="s">
        <v>130</v>
      </c>
      <c r="DA7" s="1149"/>
      <c r="DB7" s="1141" t="s">
        <v>213</v>
      </c>
      <c r="DC7" s="1157"/>
      <c r="DD7" s="1158" t="s">
        <v>55</v>
      </c>
      <c r="DE7" s="1157"/>
      <c r="DF7" s="618"/>
      <c r="DG7" s="618"/>
      <c r="DH7" s="618"/>
      <c r="DI7" s="618"/>
      <c r="DJ7" s="618"/>
      <c r="DK7" s="618"/>
      <c r="DL7" s="618"/>
    </row>
    <row r="8" spans="1:116" s="68" customFormat="1" ht="15" customHeight="1">
      <c r="A8" s="1272"/>
      <c r="B8" s="75">
        <v>41639</v>
      </c>
      <c r="C8" s="83">
        <v>42004</v>
      </c>
      <c r="D8" s="1269" t="s">
        <v>54</v>
      </c>
      <c r="E8" s="1269" t="s">
        <v>55</v>
      </c>
      <c r="F8" s="75">
        <v>41639</v>
      </c>
      <c r="G8" s="76">
        <v>42004</v>
      </c>
      <c r="H8" s="1269" t="s">
        <v>54</v>
      </c>
      <c r="I8" s="1256" t="s">
        <v>55</v>
      </c>
      <c r="J8" s="82">
        <v>41639</v>
      </c>
      <c r="K8" s="77">
        <v>42004</v>
      </c>
      <c r="L8" s="75">
        <v>41639</v>
      </c>
      <c r="M8" s="83">
        <v>42004</v>
      </c>
      <c r="N8" s="1269" t="s">
        <v>54</v>
      </c>
      <c r="O8" s="1269" t="s">
        <v>55</v>
      </c>
      <c r="P8" s="76">
        <v>41639</v>
      </c>
      <c r="Q8" s="77">
        <v>42004</v>
      </c>
      <c r="R8" s="75">
        <v>41639</v>
      </c>
      <c r="S8" s="76">
        <v>42004</v>
      </c>
      <c r="T8" s="1269" t="s">
        <v>54</v>
      </c>
      <c r="U8" s="1269" t="s">
        <v>55</v>
      </c>
      <c r="V8" s="82">
        <v>41639</v>
      </c>
      <c r="W8" s="77">
        <v>42004</v>
      </c>
      <c r="X8" s="75">
        <v>41639</v>
      </c>
      <c r="Y8" s="83">
        <v>42004</v>
      </c>
      <c r="Z8" s="1256" t="s">
        <v>54</v>
      </c>
      <c r="AA8" s="1256" t="s">
        <v>55</v>
      </c>
      <c r="AB8" s="76">
        <v>41639</v>
      </c>
      <c r="AC8" s="77">
        <v>42004</v>
      </c>
      <c r="AD8" s="75">
        <v>41639</v>
      </c>
      <c r="AE8" s="83">
        <v>42004</v>
      </c>
      <c r="AF8" s="1256" t="s">
        <v>54</v>
      </c>
      <c r="AG8" s="1256" t="s">
        <v>55</v>
      </c>
      <c r="AH8" s="76">
        <v>41639</v>
      </c>
      <c r="AI8" s="77">
        <v>42004</v>
      </c>
      <c r="AJ8" s="75">
        <v>41639</v>
      </c>
      <c r="AK8" s="76">
        <v>42004</v>
      </c>
      <c r="AL8" s="1256" t="s">
        <v>54</v>
      </c>
      <c r="AM8" s="1256" t="s">
        <v>55</v>
      </c>
      <c r="AN8" s="76">
        <v>41639</v>
      </c>
      <c r="AO8" s="77">
        <v>42004</v>
      </c>
      <c r="AP8" s="75">
        <v>41639</v>
      </c>
      <c r="AQ8" s="83">
        <v>42004</v>
      </c>
      <c r="AR8" s="1256" t="s">
        <v>54</v>
      </c>
      <c r="AS8" s="1256" t="s">
        <v>55</v>
      </c>
      <c r="AT8" s="76">
        <v>41639</v>
      </c>
      <c r="AU8" s="77">
        <v>42004</v>
      </c>
      <c r="AV8" s="75">
        <v>41639</v>
      </c>
      <c r="AW8" s="76">
        <v>42004</v>
      </c>
      <c r="AX8" s="1256" t="s">
        <v>54</v>
      </c>
      <c r="AY8" s="1256" t="s">
        <v>55</v>
      </c>
      <c r="AZ8" s="82">
        <v>41639</v>
      </c>
      <c r="BA8" s="77">
        <v>42004</v>
      </c>
      <c r="BB8" s="75">
        <v>41639</v>
      </c>
      <c r="BC8" s="83">
        <v>42004</v>
      </c>
      <c r="BD8" s="1256" t="s">
        <v>54</v>
      </c>
      <c r="BE8" s="1256" t="s">
        <v>55</v>
      </c>
      <c r="BF8" s="76">
        <v>41639</v>
      </c>
      <c r="BG8" s="77">
        <v>42004</v>
      </c>
      <c r="BH8" s="75">
        <v>41639</v>
      </c>
      <c r="BI8" s="83">
        <v>42004</v>
      </c>
      <c r="BJ8" s="1256" t="s">
        <v>54</v>
      </c>
      <c r="BK8" s="1256" t="s">
        <v>55</v>
      </c>
      <c r="BL8" s="76">
        <v>41639</v>
      </c>
      <c r="BM8" s="77">
        <v>42004</v>
      </c>
      <c r="BN8" s="75">
        <v>41639</v>
      </c>
      <c r="BO8" s="76">
        <v>42004</v>
      </c>
      <c r="BP8" s="1256" t="s">
        <v>54</v>
      </c>
      <c r="BQ8" s="1256" t="s">
        <v>55</v>
      </c>
      <c r="BR8" s="82">
        <v>41639</v>
      </c>
      <c r="BS8" s="77">
        <v>42004</v>
      </c>
      <c r="BT8" s="75">
        <v>41639</v>
      </c>
      <c r="BU8" s="83">
        <v>42004</v>
      </c>
      <c r="BV8" s="1256" t="s">
        <v>54</v>
      </c>
      <c r="BW8" s="1256" t="s">
        <v>55</v>
      </c>
      <c r="BX8" s="76">
        <v>41639</v>
      </c>
      <c r="BY8" s="77">
        <v>42004</v>
      </c>
      <c r="BZ8" s="75">
        <v>41639</v>
      </c>
      <c r="CA8" s="83">
        <v>42004</v>
      </c>
      <c r="CB8" s="1256" t="s">
        <v>54</v>
      </c>
      <c r="CC8" s="1256" t="s">
        <v>55</v>
      </c>
      <c r="CD8" s="76">
        <v>41639</v>
      </c>
      <c r="CE8" s="77">
        <v>42004</v>
      </c>
      <c r="CF8" s="75">
        <v>41639</v>
      </c>
      <c r="CG8" s="76">
        <v>42004</v>
      </c>
      <c r="CH8" s="1256" t="s">
        <v>54</v>
      </c>
      <c r="CI8" s="1256" t="s">
        <v>55</v>
      </c>
      <c r="CJ8" s="82">
        <v>41639</v>
      </c>
      <c r="CK8" s="77">
        <v>42004</v>
      </c>
      <c r="CL8" s="75">
        <v>41639</v>
      </c>
      <c r="CM8" s="83">
        <v>42004</v>
      </c>
      <c r="CN8" s="1256" t="s">
        <v>54</v>
      </c>
      <c r="CO8" s="1256" t="s">
        <v>55</v>
      </c>
      <c r="CP8" s="76">
        <v>41639</v>
      </c>
      <c r="CQ8" s="83">
        <v>42004</v>
      </c>
      <c r="CR8" s="75">
        <v>41639</v>
      </c>
      <c r="CS8" s="76">
        <v>42004</v>
      </c>
      <c r="CT8" s="1256" t="s">
        <v>54</v>
      </c>
      <c r="CU8" s="1256" t="s">
        <v>55</v>
      </c>
      <c r="CV8" s="82">
        <v>41639</v>
      </c>
      <c r="CW8" s="77">
        <v>42004</v>
      </c>
      <c r="CX8" s="75">
        <v>41639</v>
      </c>
      <c r="CY8" s="76">
        <v>42004</v>
      </c>
      <c r="CZ8" s="1256" t="s">
        <v>54</v>
      </c>
      <c r="DA8" s="1256" t="s">
        <v>55</v>
      </c>
      <c r="DB8" s="82">
        <v>41639</v>
      </c>
      <c r="DC8" s="77">
        <v>42004</v>
      </c>
      <c r="DD8" s="76">
        <v>41639</v>
      </c>
      <c r="DE8" s="77">
        <v>42004</v>
      </c>
    </row>
    <row r="9" spans="1:116" s="223" customFormat="1" ht="15.75" customHeight="1" thickBot="1">
      <c r="A9" s="1273"/>
      <c r="B9" s="1260">
        <v>1</v>
      </c>
      <c r="C9" s="1261"/>
      <c r="D9" s="1270"/>
      <c r="E9" s="1270"/>
      <c r="F9" s="1260">
        <v>2</v>
      </c>
      <c r="G9" s="1263"/>
      <c r="H9" s="1270"/>
      <c r="I9" s="1257"/>
      <c r="J9" s="1258" t="s">
        <v>56</v>
      </c>
      <c r="K9" s="1259"/>
      <c r="L9" s="1268">
        <v>3</v>
      </c>
      <c r="M9" s="1261"/>
      <c r="N9" s="1270"/>
      <c r="O9" s="1270"/>
      <c r="P9" s="1262" t="s">
        <v>61</v>
      </c>
      <c r="Q9" s="1264"/>
      <c r="R9" s="1260">
        <v>4</v>
      </c>
      <c r="S9" s="1263"/>
      <c r="T9" s="1270"/>
      <c r="U9" s="1270"/>
      <c r="V9" s="1258" t="s">
        <v>62</v>
      </c>
      <c r="W9" s="1259"/>
      <c r="X9" s="1260">
        <v>5</v>
      </c>
      <c r="Y9" s="1261"/>
      <c r="Z9" s="1257"/>
      <c r="AA9" s="1257"/>
      <c r="AB9" s="1262" t="s">
        <v>81</v>
      </c>
      <c r="AC9" s="1259"/>
      <c r="AD9" s="1260">
        <v>6</v>
      </c>
      <c r="AE9" s="1261"/>
      <c r="AF9" s="1257"/>
      <c r="AG9" s="1257"/>
      <c r="AH9" s="1262" t="s">
        <v>135</v>
      </c>
      <c r="AI9" s="1259"/>
      <c r="AJ9" s="1266">
        <v>7</v>
      </c>
      <c r="AK9" s="1268"/>
      <c r="AL9" s="1257"/>
      <c r="AM9" s="1257"/>
      <c r="AN9" s="1262" t="s">
        <v>136</v>
      </c>
      <c r="AO9" s="1259"/>
      <c r="AP9" s="1260">
        <v>8</v>
      </c>
      <c r="AQ9" s="1261"/>
      <c r="AR9" s="1257"/>
      <c r="AS9" s="1257"/>
      <c r="AT9" s="1262" t="s">
        <v>137</v>
      </c>
      <c r="AU9" s="1259"/>
      <c r="AV9" s="1260">
        <v>9</v>
      </c>
      <c r="AW9" s="1263"/>
      <c r="AX9" s="1257"/>
      <c r="AY9" s="1257"/>
      <c r="AZ9" s="1258" t="s">
        <v>138</v>
      </c>
      <c r="BA9" s="1259"/>
      <c r="BB9" s="1268">
        <v>10</v>
      </c>
      <c r="BC9" s="1261"/>
      <c r="BD9" s="1257"/>
      <c r="BE9" s="1257"/>
      <c r="BF9" s="1262" t="s">
        <v>139</v>
      </c>
      <c r="BG9" s="1264"/>
      <c r="BH9" s="1260">
        <v>11</v>
      </c>
      <c r="BI9" s="1263"/>
      <c r="BJ9" s="1257"/>
      <c r="BK9" s="1257"/>
      <c r="BL9" s="1262" t="s">
        <v>202</v>
      </c>
      <c r="BM9" s="1264"/>
      <c r="BN9" s="1260">
        <v>12</v>
      </c>
      <c r="BO9" s="1263"/>
      <c r="BP9" s="1257"/>
      <c r="BQ9" s="1257"/>
      <c r="BR9" s="1258" t="s">
        <v>203</v>
      </c>
      <c r="BS9" s="1259"/>
      <c r="BT9" s="1260">
        <v>13</v>
      </c>
      <c r="BU9" s="1261"/>
      <c r="BV9" s="1257"/>
      <c r="BW9" s="1257"/>
      <c r="BX9" s="1262" t="s">
        <v>204</v>
      </c>
      <c r="BY9" s="1259"/>
      <c r="BZ9" s="1260">
        <v>14</v>
      </c>
      <c r="CA9" s="1261"/>
      <c r="CB9" s="1257"/>
      <c r="CC9" s="1257"/>
      <c r="CD9" s="1262" t="s">
        <v>162</v>
      </c>
      <c r="CE9" s="1259"/>
      <c r="CF9" s="1260">
        <v>15</v>
      </c>
      <c r="CG9" s="1263"/>
      <c r="CH9" s="1257"/>
      <c r="CI9" s="1257"/>
      <c r="CJ9" s="1258" t="s">
        <v>163</v>
      </c>
      <c r="CK9" s="1259"/>
      <c r="CL9" s="1268">
        <v>16</v>
      </c>
      <c r="CM9" s="1261"/>
      <c r="CN9" s="1257"/>
      <c r="CO9" s="1257"/>
      <c r="CP9" s="1262" t="s">
        <v>164</v>
      </c>
      <c r="CQ9" s="1264"/>
      <c r="CR9" s="1260">
        <v>17</v>
      </c>
      <c r="CS9" s="1263"/>
      <c r="CT9" s="1257"/>
      <c r="CU9" s="1257"/>
      <c r="CV9" s="1258" t="s">
        <v>166</v>
      </c>
      <c r="CW9" s="1259"/>
      <c r="CX9" s="1260">
        <v>18</v>
      </c>
      <c r="CY9" s="1263"/>
      <c r="CZ9" s="1257"/>
      <c r="DA9" s="1257"/>
      <c r="DB9" s="1264" t="s">
        <v>205</v>
      </c>
      <c r="DC9" s="1265"/>
      <c r="DD9" s="1266">
        <v>19</v>
      </c>
      <c r="DE9" s="1267"/>
    </row>
    <row r="10" spans="1:116" s="224" customFormat="1" ht="19.5" customHeight="1">
      <c r="A10" s="93" t="s">
        <v>28</v>
      </c>
      <c r="B10" s="94">
        <v>557328.9</v>
      </c>
      <c r="C10" s="95">
        <v>580703.44999999995</v>
      </c>
      <c r="D10" s="200">
        <v>23374.54999999993</v>
      </c>
      <c r="E10" s="619">
        <v>4.1940315673563544E-2</v>
      </c>
      <c r="F10" s="94">
        <v>532248.64</v>
      </c>
      <c r="G10" s="131">
        <v>555725.06000000006</v>
      </c>
      <c r="H10" s="200">
        <v>23476.420000000042</v>
      </c>
      <c r="I10" s="620">
        <v>4.4107994338886507E-2</v>
      </c>
      <c r="J10" s="621">
        <v>0.9549991755317192</v>
      </c>
      <c r="K10" s="622">
        <v>0.95698597967689036</v>
      </c>
      <c r="L10" s="94">
        <v>1123.31</v>
      </c>
      <c r="M10" s="95">
        <v>11009.3</v>
      </c>
      <c r="N10" s="200">
        <v>9885.99</v>
      </c>
      <c r="O10" s="620">
        <v>8.8007673749899844</v>
      </c>
      <c r="P10" s="621">
        <v>2.1104985820161043E-3</v>
      </c>
      <c r="Q10" s="622">
        <v>1.9810695598287395E-2</v>
      </c>
      <c r="R10" s="94">
        <v>531125.32999999996</v>
      </c>
      <c r="S10" s="131">
        <v>544715.75</v>
      </c>
      <c r="T10" s="200">
        <v>13590.420000000042</v>
      </c>
      <c r="U10" s="620">
        <v>2.5587971863439543E-2</v>
      </c>
      <c r="V10" s="621">
        <v>0.99788950141798383</v>
      </c>
      <c r="W10" s="622">
        <v>0.98018928640720282</v>
      </c>
      <c r="X10" s="94">
        <v>1226.69</v>
      </c>
      <c r="Y10" s="95">
        <v>1875.27</v>
      </c>
      <c r="Z10" s="200">
        <v>648.57999999999993</v>
      </c>
      <c r="AA10" s="620">
        <v>0.5287236384090519</v>
      </c>
      <c r="AB10" s="623">
        <v>2.3047311121358618E-3</v>
      </c>
      <c r="AC10" s="622">
        <v>3.3744564263486691E-3</v>
      </c>
      <c r="AD10" s="94">
        <v>529898.64</v>
      </c>
      <c r="AE10" s="95">
        <v>542840.49</v>
      </c>
      <c r="AF10" s="200">
        <v>12941.849999999977</v>
      </c>
      <c r="AG10" s="620">
        <v>2.4423255738116212E-2</v>
      </c>
      <c r="AH10" s="623">
        <v>0.99558477030584802</v>
      </c>
      <c r="AI10" s="622">
        <v>0.97681484797536378</v>
      </c>
      <c r="AJ10" s="94">
        <v>334824.14</v>
      </c>
      <c r="AK10" s="131">
        <v>336659.6</v>
      </c>
      <c r="AL10" s="200">
        <v>1835.4599999999627</v>
      </c>
      <c r="AM10" s="620">
        <v>5.4818628071439616E-3</v>
      </c>
      <c r="AN10" s="623">
        <v>0.60076579556523979</v>
      </c>
      <c r="AO10" s="622">
        <v>0.57974444615405674</v>
      </c>
      <c r="AP10" s="94">
        <v>318624.78999999998</v>
      </c>
      <c r="AQ10" s="95">
        <v>320191.74</v>
      </c>
      <c r="AR10" s="200">
        <v>1566.9500000000116</v>
      </c>
      <c r="AS10" s="620">
        <v>4.9178533785773915E-3</v>
      </c>
      <c r="AT10" s="623">
        <v>0.59863899323444014</v>
      </c>
      <c r="AU10" s="622">
        <v>0.57616933812558313</v>
      </c>
      <c r="AV10" s="94">
        <v>9204.49</v>
      </c>
      <c r="AW10" s="131">
        <v>15045.38</v>
      </c>
      <c r="AX10" s="200">
        <v>5840.8899999999994</v>
      </c>
      <c r="AY10" s="620">
        <v>0.63456965024678169</v>
      </c>
      <c r="AZ10" s="623">
        <v>2.8888179102448369E-2</v>
      </c>
      <c r="BA10" s="622">
        <v>4.6988657483793925E-2</v>
      </c>
      <c r="BB10" s="94">
        <v>327829.28000000003</v>
      </c>
      <c r="BC10" s="95">
        <v>335237.13</v>
      </c>
      <c r="BD10" s="200">
        <v>7407.8499999999767</v>
      </c>
      <c r="BE10" s="620">
        <v>2.2596669827661446E-2</v>
      </c>
      <c r="BF10" s="623">
        <v>0.61723525782511646</v>
      </c>
      <c r="BG10" s="622">
        <v>0.6154349860454742</v>
      </c>
      <c r="BH10" s="94">
        <v>327829.28000000003</v>
      </c>
      <c r="BI10" s="95">
        <v>333746.01</v>
      </c>
      <c r="BJ10" s="200">
        <v>5916.7299999999814</v>
      </c>
      <c r="BK10" s="620">
        <v>1.8048204846132052E-2</v>
      </c>
      <c r="BL10" s="623">
        <v>0.61866412791699188</v>
      </c>
      <c r="BM10" s="624">
        <v>0.61481414181171345</v>
      </c>
      <c r="BN10" s="94">
        <v>55485.21</v>
      </c>
      <c r="BO10" s="131">
        <v>55709.77</v>
      </c>
      <c r="BP10" s="200">
        <v>224.55999999999767</v>
      </c>
      <c r="BQ10" s="620">
        <v>4.0472046514737469E-3</v>
      </c>
      <c r="BR10" s="623">
        <v>9.9555594551081053E-2</v>
      </c>
      <c r="BS10" s="622">
        <v>9.5934973349994734E-2</v>
      </c>
      <c r="BT10" s="94">
        <v>49317.26</v>
      </c>
      <c r="BU10" s="95">
        <v>49560.959999999999</v>
      </c>
      <c r="BV10" s="200">
        <v>243.69999999999709</v>
      </c>
      <c r="BW10" s="620">
        <v>4.9414748507925436E-3</v>
      </c>
      <c r="BX10" s="623">
        <v>9.3069233014072272E-2</v>
      </c>
      <c r="BY10" s="622">
        <v>9.1299305989499785E-2</v>
      </c>
      <c r="BZ10" s="94">
        <v>-1226.5899999999999</v>
      </c>
      <c r="CA10" s="95">
        <v>-1600.9</v>
      </c>
      <c r="CB10" s="200">
        <v>-374.31000000000017</v>
      </c>
      <c r="CC10" s="620">
        <v>-0.30516309443253264</v>
      </c>
      <c r="CD10" s="623">
        <v>-2.3147634423066267E-3</v>
      </c>
      <c r="CE10" s="622">
        <v>-2.9491167838272348E-3</v>
      </c>
      <c r="CF10" s="94">
        <v>36511.18</v>
      </c>
      <c r="CG10" s="131">
        <v>31085.72</v>
      </c>
      <c r="CH10" s="200">
        <v>-5425.4599999999991</v>
      </c>
      <c r="CI10" s="620">
        <v>-0.1485972241926993</v>
      </c>
      <c r="CJ10" s="623">
        <v>6.8902196087915979E-2</v>
      </c>
      <c r="CK10" s="622">
        <v>5.7264925097978599E-2</v>
      </c>
      <c r="CL10" s="94">
        <v>144469.99</v>
      </c>
      <c r="CM10" s="95">
        <v>158278.51999999999</v>
      </c>
      <c r="CN10" s="200">
        <v>13808.529999999999</v>
      </c>
      <c r="CO10" s="620">
        <v>9.5580611585838693E-2</v>
      </c>
      <c r="CP10" s="623">
        <v>0.27263702733790746</v>
      </c>
      <c r="CQ10" s="622">
        <v>0.29157463917254955</v>
      </c>
      <c r="CR10" s="94">
        <v>1116.94</v>
      </c>
      <c r="CS10" s="131">
        <v>1889.76</v>
      </c>
      <c r="CT10" s="200">
        <v>772.81999999999994</v>
      </c>
      <c r="CU10" s="620">
        <v>0.69190824932404593</v>
      </c>
      <c r="CV10" s="623">
        <v>2.1078370761623394E-3</v>
      </c>
      <c r="CW10" s="622">
        <v>3.4812436338343146E-3</v>
      </c>
      <c r="CX10" s="94">
        <v>-28119.42</v>
      </c>
      <c r="CY10" s="131">
        <v>-30119.59</v>
      </c>
      <c r="CZ10" s="200">
        <v>-2000.1700000000019</v>
      </c>
      <c r="DA10" s="620">
        <v>-7.1131267999126654E-2</v>
      </c>
      <c r="DB10" s="623">
        <v>-5.04539061225786E-2</v>
      </c>
      <c r="DC10" s="622">
        <v>-5.1867420453589524E-2</v>
      </c>
      <c r="DD10" s="623">
        <v>1.0530656579907434</v>
      </c>
      <c r="DE10" s="622">
        <v>1.0554851573433661</v>
      </c>
    </row>
    <row r="11" spans="1:116" ht="19.5" customHeight="1">
      <c r="A11" s="93" t="s">
        <v>458</v>
      </c>
      <c r="B11" s="94">
        <v>403766.96</v>
      </c>
      <c r="C11" s="95">
        <v>495253.18</v>
      </c>
      <c r="D11" s="201">
        <v>91486.219999999972</v>
      </c>
      <c r="E11" s="619">
        <v>0.22658173912991783</v>
      </c>
      <c r="F11" s="94">
        <v>403668.74</v>
      </c>
      <c r="G11" s="131">
        <v>495253.18</v>
      </c>
      <c r="H11" s="201">
        <v>91584.44</v>
      </c>
      <c r="I11" s="625">
        <v>0.22688018893907913</v>
      </c>
      <c r="J11" s="626">
        <v>0.99975674086854449</v>
      </c>
      <c r="K11" s="622">
        <v>1</v>
      </c>
      <c r="L11" s="94">
        <v>31144.38</v>
      </c>
      <c r="M11" s="95">
        <v>-364.57</v>
      </c>
      <c r="N11" s="201">
        <v>-31508.95</v>
      </c>
      <c r="O11" s="625">
        <v>-1.0117058037437252</v>
      </c>
      <c r="P11" s="626">
        <v>7.7153311400828317E-2</v>
      </c>
      <c r="Q11" s="622">
        <v>-7.361285393462794E-4</v>
      </c>
      <c r="R11" s="94">
        <v>372524.37</v>
      </c>
      <c r="S11" s="131">
        <v>495617.75</v>
      </c>
      <c r="T11" s="201">
        <v>123093.38</v>
      </c>
      <c r="U11" s="625">
        <v>0.33043040915685601</v>
      </c>
      <c r="V11" s="626">
        <v>0.92284671337195945</v>
      </c>
      <c r="W11" s="622">
        <v>1.0007361285393463</v>
      </c>
      <c r="X11" s="94">
        <v>2028.01</v>
      </c>
      <c r="Y11" s="95">
        <v>2021.39</v>
      </c>
      <c r="Z11" s="201">
        <v>-6.6199999999998909</v>
      </c>
      <c r="AA11" s="625">
        <v>-3.2642837066877831E-3</v>
      </c>
      <c r="AB11" s="627">
        <v>5.0239461197812843E-3</v>
      </c>
      <c r="AC11" s="622">
        <v>4.0815285628251798E-3</v>
      </c>
      <c r="AD11" s="94">
        <v>370496.36</v>
      </c>
      <c r="AE11" s="95">
        <v>493596.36</v>
      </c>
      <c r="AF11" s="201">
        <v>123100</v>
      </c>
      <c r="AG11" s="625">
        <v>0.332256975480137</v>
      </c>
      <c r="AH11" s="627">
        <v>0.91782276725217815</v>
      </c>
      <c r="AI11" s="622">
        <v>0.99665459997652106</v>
      </c>
      <c r="AJ11" s="94">
        <v>258230.6</v>
      </c>
      <c r="AK11" s="131">
        <v>321588.74</v>
      </c>
      <c r="AL11" s="201">
        <v>63358.139999999985</v>
      </c>
      <c r="AM11" s="625">
        <v>0.24535488822780874</v>
      </c>
      <c r="AN11" s="627">
        <v>0.63955356822658294</v>
      </c>
      <c r="AO11" s="622">
        <v>0.64934210013553062</v>
      </c>
      <c r="AP11" s="94">
        <v>258230.6</v>
      </c>
      <c r="AQ11" s="95">
        <v>321588.74</v>
      </c>
      <c r="AR11" s="201">
        <v>63358.139999999985</v>
      </c>
      <c r="AS11" s="625">
        <v>0.24535488822780874</v>
      </c>
      <c r="AT11" s="627">
        <v>0.63970918332690319</v>
      </c>
      <c r="AU11" s="622">
        <v>0.64934210013553062</v>
      </c>
      <c r="AV11" s="94">
        <v>-26247.8</v>
      </c>
      <c r="AW11" s="131">
        <v>50844.17</v>
      </c>
      <c r="AX11" s="201">
        <v>77091.97</v>
      </c>
      <c r="AY11" s="625">
        <v>2.9370831079176161</v>
      </c>
      <c r="AZ11" s="627">
        <v>-0.10164480894208509</v>
      </c>
      <c r="BA11" s="622">
        <v>0.15810307910656324</v>
      </c>
      <c r="BB11" s="94">
        <v>231982.8</v>
      </c>
      <c r="BC11" s="95">
        <v>372432.92</v>
      </c>
      <c r="BD11" s="201">
        <v>140450.12</v>
      </c>
      <c r="BE11" s="625">
        <v>0.60543333385061304</v>
      </c>
      <c r="BF11" s="627">
        <v>0.62273187657494733</v>
      </c>
      <c r="BG11" s="622">
        <v>0.75145194053279973</v>
      </c>
      <c r="BH11" s="94">
        <v>231982.8</v>
      </c>
      <c r="BI11" s="95">
        <v>372432.92</v>
      </c>
      <c r="BJ11" s="201">
        <v>140450.12</v>
      </c>
      <c r="BK11" s="625">
        <v>0.60543333385061304</v>
      </c>
      <c r="BL11" s="627">
        <v>0.62614056451188882</v>
      </c>
      <c r="BM11" s="622">
        <v>0.75452930811726404</v>
      </c>
      <c r="BN11" s="94">
        <v>50962.1</v>
      </c>
      <c r="BO11" s="131">
        <v>89755.53</v>
      </c>
      <c r="BP11" s="201">
        <v>38793.43</v>
      </c>
      <c r="BQ11" s="625">
        <v>0.76122118201565481</v>
      </c>
      <c r="BR11" s="627">
        <v>0.12621661762517666</v>
      </c>
      <c r="BS11" s="622">
        <v>0.18123160763955115</v>
      </c>
      <c r="BT11" s="94">
        <v>50962.1</v>
      </c>
      <c r="BU11" s="95">
        <v>89755.53</v>
      </c>
      <c r="BV11" s="201">
        <v>38793.43</v>
      </c>
      <c r="BW11" s="625">
        <v>0.76122118201565481</v>
      </c>
      <c r="BX11" s="627">
        <v>0.1375508790423744</v>
      </c>
      <c r="BY11" s="622">
        <v>0.18183993496224324</v>
      </c>
      <c r="BZ11" s="94">
        <v>-371.22</v>
      </c>
      <c r="CA11" s="95">
        <v>-1571.59</v>
      </c>
      <c r="CB11" s="201">
        <v>-1200.3699999999999</v>
      </c>
      <c r="CC11" s="625">
        <v>-3.23358116480793</v>
      </c>
      <c r="CD11" s="627">
        <v>-1.0019531635884359E-3</v>
      </c>
      <c r="CE11" s="622">
        <v>-3.1839578395594327E-3</v>
      </c>
      <c r="CF11" s="94">
        <v>26680.68</v>
      </c>
      <c r="CG11" s="131">
        <v>32089.13</v>
      </c>
      <c r="CH11" s="201">
        <v>5408.4500000000007</v>
      </c>
      <c r="CI11" s="625">
        <v>0.20271035071070156</v>
      </c>
      <c r="CJ11" s="627">
        <v>7.2013339078419017E-2</v>
      </c>
      <c r="CK11" s="622">
        <v>6.5010872446466181E-2</v>
      </c>
      <c r="CL11" s="94">
        <v>66983</v>
      </c>
      <c r="CM11" s="95">
        <v>73446.53</v>
      </c>
      <c r="CN11" s="201">
        <v>6463.5299999999988</v>
      </c>
      <c r="CO11" s="625">
        <v>9.649508084140751E-2</v>
      </c>
      <c r="CP11" s="627">
        <v>0.18079259941987014</v>
      </c>
      <c r="CQ11" s="622">
        <v>0.14879876747875531</v>
      </c>
      <c r="CR11" s="94">
        <v>1596.1</v>
      </c>
      <c r="CS11" s="131">
        <v>1607.48</v>
      </c>
      <c r="CT11" s="201">
        <v>11.380000000000109</v>
      </c>
      <c r="CU11" s="625">
        <v>7.1298790802581981E-3</v>
      </c>
      <c r="CV11" s="627">
        <v>4.3080045374804758E-3</v>
      </c>
      <c r="CW11" s="622">
        <v>3.2566690726811682E-3</v>
      </c>
      <c r="CX11" s="94">
        <v>-7337.1</v>
      </c>
      <c r="CY11" s="131">
        <v>-74163.64</v>
      </c>
      <c r="CZ11" s="201">
        <v>-66826.539999999994</v>
      </c>
      <c r="DA11" s="625">
        <v>-9.1080317836747469</v>
      </c>
      <c r="DB11" s="627">
        <v>-1.8171620580346645E-2</v>
      </c>
      <c r="DC11" s="622">
        <v>-0.1497489425509595</v>
      </c>
      <c r="DD11" s="627">
        <v>1.0198034334264445</v>
      </c>
      <c r="DE11" s="622">
        <v>1.1502515942378506</v>
      </c>
      <c r="DF11" s="231"/>
    </row>
    <row r="12" spans="1:116" ht="19.5" customHeight="1">
      <c r="A12" s="93" t="s">
        <v>118</v>
      </c>
      <c r="B12" s="94">
        <v>243429.74</v>
      </c>
      <c r="C12" s="95">
        <v>273965.07</v>
      </c>
      <c r="D12" s="201">
        <v>30535.330000000016</v>
      </c>
      <c r="E12" s="619">
        <v>0.12543796004547356</v>
      </c>
      <c r="F12" s="94">
        <v>242024.32000000001</v>
      </c>
      <c r="G12" s="131">
        <v>273935.23</v>
      </c>
      <c r="H12" s="201">
        <v>31910.909999999974</v>
      </c>
      <c r="I12" s="625">
        <v>0.1318500140812294</v>
      </c>
      <c r="J12" s="626">
        <v>0.99422658874794845</v>
      </c>
      <c r="K12" s="622">
        <v>0.99989108100532664</v>
      </c>
      <c r="L12" s="94">
        <v>-10010.01</v>
      </c>
      <c r="M12" s="95">
        <v>5139.79</v>
      </c>
      <c r="N12" s="201">
        <v>15149.8</v>
      </c>
      <c r="O12" s="625">
        <v>1.5134650215134648</v>
      </c>
      <c r="P12" s="626">
        <v>-4.1359521224974417E-2</v>
      </c>
      <c r="Q12" s="622">
        <v>1.8762792941966613E-2</v>
      </c>
      <c r="R12" s="94">
        <v>252034.33</v>
      </c>
      <c r="S12" s="131">
        <v>268795.44</v>
      </c>
      <c r="T12" s="201">
        <v>16761.110000000015</v>
      </c>
      <c r="U12" s="625">
        <v>6.6503281517244162E-2</v>
      </c>
      <c r="V12" s="626">
        <v>1.0413595212249744</v>
      </c>
      <c r="W12" s="622">
        <v>0.98123720705803341</v>
      </c>
      <c r="X12" s="94">
        <v>4562.6000000000004</v>
      </c>
      <c r="Y12" s="95">
        <v>3487.61</v>
      </c>
      <c r="Z12" s="201">
        <v>-1074.9900000000002</v>
      </c>
      <c r="AA12" s="625">
        <v>-0.23560908254065668</v>
      </c>
      <c r="AB12" s="627">
        <v>1.8851824477804546E-2</v>
      </c>
      <c r="AC12" s="622">
        <v>1.2731513212083018E-2</v>
      </c>
      <c r="AD12" s="94">
        <v>247471.73</v>
      </c>
      <c r="AE12" s="95">
        <v>265307.83</v>
      </c>
      <c r="AF12" s="201">
        <v>17836.100000000006</v>
      </c>
      <c r="AG12" s="625">
        <v>7.2073282875583428E-2</v>
      </c>
      <c r="AH12" s="627">
        <v>1.0225076967471698</v>
      </c>
      <c r="AI12" s="622">
        <v>0.96850569384595053</v>
      </c>
      <c r="AJ12" s="94">
        <v>133765.22</v>
      </c>
      <c r="AK12" s="131">
        <v>130459.56</v>
      </c>
      <c r="AL12" s="201">
        <v>-3305.6600000000035</v>
      </c>
      <c r="AM12" s="625">
        <v>-2.4712402820404312E-2</v>
      </c>
      <c r="AN12" s="627">
        <v>0.54950237386771228</v>
      </c>
      <c r="AO12" s="622">
        <v>0.47619048661933433</v>
      </c>
      <c r="AP12" s="94">
        <v>133190.74</v>
      </c>
      <c r="AQ12" s="95">
        <v>130244.31</v>
      </c>
      <c r="AR12" s="201">
        <v>-2946.429999999993</v>
      </c>
      <c r="AS12" s="625">
        <v>-2.2121883248039566E-2</v>
      </c>
      <c r="AT12" s="627">
        <v>0.55031965382652448</v>
      </c>
      <c r="AU12" s="622">
        <v>0.47545658877100255</v>
      </c>
      <c r="AV12" s="94">
        <v>-7550.15</v>
      </c>
      <c r="AW12" s="131">
        <v>2143.67</v>
      </c>
      <c r="AX12" s="201">
        <v>9693.82</v>
      </c>
      <c r="AY12" s="625">
        <v>1.2839241604471434</v>
      </c>
      <c r="AZ12" s="627">
        <v>-5.6686748643336615E-2</v>
      </c>
      <c r="BA12" s="622">
        <v>1.6458838009890796E-2</v>
      </c>
      <c r="BB12" s="94">
        <v>125640.58</v>
      </c>
      <c r="BC12" s="95">
        <v>132387.98000000001</v>
      </c>
      <c r="BD12" s="201">
        <v>6747.4000000000087</v>
      </c>
      <c r="BE12" s="625">
        <v>5.3703986403119186E-2</v>
      </c>
      <c r="BF12" s="627">
        <v>0.49850581863193005</v>
      </c>
      <c r="BG12" s="622">
        <v>0.49252316185125761</v>
      </c>
      <c r="BH12" s="94">
        <v>125640.58</v>
      </c>
      <c r="BI12" s="95">
        <v>132387.98000000001</v>
      </c>
      <c r="BJ12" s="201">
        <v>6747.4000000000087</v>
      </c>
      <c r="BK12" s="625">
        <v>5.3703986403119186E-2</v>
      </c>
      <c r="BL12" s="627">
        <v>0.50769669731568934</v>
      </c>
      <c r="BM12" s="622">
        <v>0.49899763606675313</v>
      </c>
      <c r="BN12" s="94">
        <v>41906.67</v>
      </c>
      <c r="BO12" s="131">
        <v>38015.980000000003</v>
      </c>
      <c r="BP12" s="201">
        <v>-3890.6899999999951</v>
      </c>
      <c r="BQ12" s="625">
        <v>-9.2841783897408103E-2</v>
      </c>
      <c r="BR12" s="627">
        <v>0.17215098697472214</v>
      </c>
      <c r="BS12" s="622">
        <v>0.13876214219571861</v>
      </c>
      <c r="BT12" s="94">
        <v>41451.07</v>
      </c>
      <c r="BU12" s="95">
        <v>37808.32</v>
      </c>
      <c r="BV12" s="201">
        <v>-3642.75</v>
      </c>
      <c r="BW12" s="625">
        <v>-8.7880722982543027E-2</v>
      </c>
      <c r="BX12" s="627">
        <v>0.16749820272400406</v>
      </c>
      <c r="BY12" s="622">
        <v>0.14250736587759208</v>
      </c>
      <c r="BZ12" s="94">
        <v>-3919.09</v>
      </c>
      <c r="CA12" s="95">
        <v>-3023.04</v>
      </c>
      <c r="CB12" s="201">
        <v>896.05000000000018</v>
      </c>
      <c r="CC12" s="625">
        <v>0.22863726018029701</v>
      </c>
      <c r="CD12" s="627">
        <v>-1.5836515952751453E-2</v>
      </c>
      <c r="CE12" s="622">
        <v>-1.1394462048104648E-2</v>
      </c>
      <c r="CF12" s="94">
        <v>17828.11</v>
      </c>
      <c r="CG12" s="131">
        <v>20537.66</v>
      </c>
      <c r="CH12" s="201">
        <v>2709.5499999999993</v>
      </c>
      <c r="CI12" s="625">
        <v>0.15198189824944983</v>
      </c>
      <c r="CJ12" s="627">
        <v>7.2040996359462955E-2</v>
      </c>
      <c r="CK12" s="622">
        <v>7.7410681772942774E-2</v>
      </c>
      <c r="CL12" s="94">
        <v>71629.279999999999</v>
      </c>
      <c r="CM12" s="95">
        <v>85510.97</v>
      </c>
      <c r="CN12" s="201">
        <v>13881.690000000002</v>
      </c>
      <c r="CO12" s="625">
        <v>0.19379910003283576</v>
      </c>
      <c r="CP12" s="627">
        <v>0.28944429329362187</v>
      </c>
      <c r="CQ12" s="622">
        <v>0.32230850480364637</v>
      </c>
      <c r="CR12" s="94">
        <v>607.69000000000005</v>
      </c>
      <c r="CS12" s="131">
        <v>2332.62</v>
      </c>
      <c r="CT12" s="201">
        <v>1724.9299999999998</v>
      </c>
      <c r="CU12" s="625">
        <v>2.8385031841893067</v>
      </c>
      <c r="CV12" s="627">
        <v>2.4555936146726741E-3</v>
      </c>
      <c r="CW12" s="622">
        <v>8.7921264894443556E-3</v>
      </c>
      <c r="CX12" s="94">
        <v>-5765.92</v>
      </c>
      <c r="CY12" s="131">
        <v>-10246.69</v>
      </c>
      <c r="CZ12" s="201">
        <v>-4480.7700000000004</v>
      </c>
      <c r="DA12" s="625">
        <v>-0.77711275910869393</v>
      </c>
      <c r="DB12" s="627">
        <v>-2.3686177375040536E-2</v>
      </c>
      <c r="DC12" s="622">
        <v>-3.7401446834079984E-2</v>
      </c>
      <c r="DD12" s="627">
        <v>1.0232992673546994</v>
      </c>
      <c r="DE12" s="622">
        <v>1.0386218529622739</v>
      </c>
    </row>
    <row r="13" spans="1:116" ht="19.5" customHeight="1">
      <c r="A13" s="93" t="s">
        <v>8</v>
      </c>
      <c r="B13" s="94">
        <v>141185.25</v>
      </c>
      <c r="C13" s="95">
        <v>198328.18</v>
      </c>
      <c r="D13" s="201">
        <v>57142.929999999993</v>
      </c>
      <c r="E13" s="619">
        <v>0.40473725123552207</v>
      </c>
      <c r="F13" s="94">
        <v>136718.19</v>
      </c>
      <c r="G13" s="131">
        <v>193860.37</v>
      </c>
      <c r="H13" s="201">
        <v>57142.179999999993</v>
      </c>
      <c r="I13" s="625">
        <v>0.41795594280468451</v>
      </c>
      <c r="J13" s="626">
        <v>0.96836029259430434</v>
      </c>
      <c r="K13" s="622">
        <v>0.97747264155804792</v>
      </c>
      <c r="L13" s="94">
        <v>7537.97</v>
      </c>
      <c r="M13" s="95">
        <v>43979.03</v>
      </c>
      <c r="N13" s="201">
        <v>36441.06</v>
      </c>
      <c r="O13" s="625">
        <v>4.8343333815337548</v>
      </c>
      <c r="P13" s="626">
        <v>5.5135092119051606E-2</v>
      </c>
      <c r="Q13" s="622">
        <v>0.22685931116297778</v>
      </c>
      <c r="R13" s="94">
        <v>129180.22</v>
      </c>
      <c r="S13" s="131">
        <v>149881.32999999999</v>
      </c>
      <c r="T13" s="201">
        <v>20701.109999999986</v>
      </c>
      <c r="U13" s="625">
        <v>0.16024984320354915</v>
      </c>
      <c r="V13" s="626">
        <v>0.94486490788094835</v>
      </c>
      <c r="W13" s="622">
        <v>0.77314063725350357</v>
      </c>
      <c r="X13" s="94">
        <v>1298.9100000000001</v>
      </c>
      <c r="Y13" s="95">
        <v>1433.57</v>
      </c>
      <c r="Z13" s="201">
        <v>134.65999999999985</v>
      </c>
      <c r="AA13" s="625">
        <v>0.10367153998352453</v>
      </c>
      <c r="AB13" s="627">
        <v>9.5006377717551712E-3</v>
      </c>
      <c r="AC13" s="622">
        <v>7.3948584746846404E-3</v>
      </c>
      <c r="AD13" s="94">
        <v>127881.3</v>
      </c>
      <c r="AE13" s="95">
        <v>148447.76</v>
      </c>
      <c r="AF13" s="201">
        <v>20566.460000000006</v>
      </c>
      <c r="AG13" s="625">
        <v>0.16082460844548815</v>
      </c>
      <c r="AH13" s="627">
        <v>0.93536419696603645</v>
      </c>
      <c r="AI13" s="622">
        <v>0.76574577877881911</v>
      </c>
      <c r="AJ13" s="94">
        <v>69612.73</v>
      </c>
      <c r="AK13" s="131">
        <v>79037.03</v>
      </c>
      <c r="AL13" s="201">
        <v>9424.3000000000029</v>
      </c>
      <c r="AM13" s="625">
        <v>0.13538184754426386</v>
      </c>
      <c r="AN13" s="627">
        <v>0.49305950869513632</v>
      </c>
      <c r="AO13" s="622">
        <v>0.39851638834178782</v>
      </c>
      <c r="AP13" s="94">
        <v>64578.31</v>
      </c>
      <c r="AQ13" s="95">
        <v>76068.960000000006</v>
      </c>
      <c r="AR13" s="201">
        <v>11490.650000000009</v>
      </c>
      <c r="AS13" s="625">
        <v>0.17793358172426638</v>
      </c>
      <c r="AT13" s="627">
        <v>0.47234614501552424</v>
      </c>
      <c r="AU13" s="622">
        <v>0.39239046123764237</v>
      </c>
      <c r="AV13" s="94">
        <v>3406.15</v>
      </c>
      <c r="AW13" s="131">
        <v>7712.36</v>
      </c>
      <c r="AX13" s="201">
        <v>4306.2099999999991</v>
      </c>
      <c r="AY13" s="625">
        <v>1.2642455558328316</v>
      </c>
      <c r="AZ13" s="627">
        <v>5.2744489597203771E-2</v>
      </c>
      <c r="BA13" s="622">
        <v>0.10138642621116417</v>
      </c>
      <c r="BB13" s="94">
        <v>67984.460000000006</v>
      </c>
      <c r="BC13" s="95">
        <v>83781.320000000007</v>
      </c>
      <c r="BD13" s="201">
        <v>15796.86</v>
      </c>
      <c r="BE13" s="625">
        <v>0.23235986576932433</v>
      </c>
      <c r="BF13" s="627">
        <v>0.52627608158586514</v>
      </c>
      <c r="BG13" s="622">
        <v>0.55898436449689903</v>
      </c>
      <c r="BH13" s="94">
        <v>67984.460000000006</v>
      </c>
      <c r="BI13" s="95">
        <v>83781.320000000007</v>
      </c>
      <c r="BJ13" s="201">
        <v>15796.86</v>
      </c>
      <c r="BK13" s="625">
        <v>0.23235986576932433</v>
      </c>
      <c r="BL13" s="627">
        <v>0.53162158970858131</v>
      </c>
      <c r="BM13" s="622">
        <v>0.56438251409115237</v>
      </c>
      <c r="BN13" s="94">
        <v>22480.880000000001</v>
      </c>
      <c r="BO13" s="131">
        <v>23427.89</v>
      </c>
      <c r="BP13" s="201">
        <v>947.0099999999984</v>
      </c>
      <c r="BQ13" s="625">
        <v>4.2125130332976213E-2</v>
      </c>
      <c r="BR13" s="627">
        <v>0.1592296645719011</v>
      </c>
      <c r="BS13" s="622">
        <v>0.11812688443972007</v>
      </c>
      <c r="BT13" s="94">
        <v>19550.02</v>
      </c>
      <c r="BU13" s="95">
        <v>22009.32</v>
      </c>
      <c r="BV13" s="201">
        <v>2459.2999999999993</v>
      </c>
      <c r="BW13" s="625">
        <v>0.12579526772862631</v>
      </c>
      <c r="BX13" s="627">
        <v>0.15287630013145004</v>
      </c>
      <c r="BY13" s="622">
        <v>0.14826306574110648</v>
      </c>
      <c r="BZ13" s="94">
        <v>-1757.92</v>
      </c>
      <c r="CA13" s="95">
        <v>-1584.23</v>
      </c>
      <c r="CB13" s="201">
        <v>173.69000000000005</v>
      </c>
      <c r="CC13" s="625">
        <v>9.8804268681168678E-2</v>
      </c>
      <c r="CD13" s="627">
        <v>-1.3746497728753148E-2</v>
      </c>
      <c r="CE13" s="622">
        <v>-1.0671969721873877E-2</v>
      </c>
      <c r="CF13" s="94">
        <v>17721.34</v>
      </c>
      <c r="CG13" s="131">
        <v>19738.3</v>
      </c>
      <c r="CH13" s="201">
        <v>2016.9599999999991</v>
      </c>
      <c r="CI13" s="625">
        <v>0.11381532096331311</v>
      </c>
      <c r="CJ13" s="627">
        <v>0.13857647677963861</v>
      </c>
      <c r="CK13" s="622">
        <v>0.13296462001178055</v>
      </c>
      <c r="CL13" s="94">
        <v>31020.13</v>
      </c>
      <c r="CM13" s="95">
        <v>33793.01</v>
      </c>
      <c r="CN13" s="201">
        <v>2772.880000000001</v>
      </c>
      <c r="CO13" s="625">
        <v>8.9389696303658325E-2</v>
      </c>
      <c r="CP13" s="627">
        <v>0.24256971113055623</v>
      </c>
      <c r="CQ13" s="622">
        <v>0.22764243798626532</v>
      </c>
      <c r="CR13" s="94">
        <v>142.69999999999999</v>
      </c>
      <c r="CS13" s="131">
        <v>264.49</v>
      </c>
      <c r="CT13" s="201">
        <v>121.79000000000002</v>
      </c>
      <c r="CU13" s="625">
        <v>0.85346881569726718</v>
      </c>
      <c r="CV13" s="627">
        <v>1.1158785530018852E-3</v>
      </c>
      <c r="CW13" s="622">
        <v>1.7817042170255718E-3</v>
      </c>
      <c r="CX13" s="94">
        <v>-6779.44</v>
      </c>
      <c r="CY13" s="131">
        <v>-9554.4500000000007</v>
      </c>
      <c r="CZ13" s="201">
        <v>-2775.0100000000011</v>
      </c>
      <c r="DA13" s="625">
        <v>-0.40932731907060188</v>
      </c>
      <c r="DB13" s="627">
        <v>-4.8018047211022395E-2</v>
      </c>
      <c r="DC13" s="622">
        <v>-4.8174949218008259E-2</v>
      </c>
      <c r="DD13" s="627">
        <v>1.0530135367719908</v>
      </c>
      <c r="DE13" s="622">
        <v>1.0643623723254563</v>
      </c>
    </row>
    <row r="14" spans="1:116" ht="19.5" customHeight="1">
      <c r="A14" s="93" t="s">
        <v>32</v>
      </c>
      <c r="B14" s="94">
        <v>156481.29</v>
      </c>
      <c r="C14" s="95">
        <v>144789.82999999999</v>
      </c>
      <c r="D14" s="201">
        <v>-11691.460000000021</v>
      </c>
      <c r="E14" s="619">
        <v>-7.4714747047394739E-2</v>
      </c>
      <c r="F14" s="94">
        <v>155033.31</v>
      </c>
      <c r="G14" s="131">
        <v>143568.99</v>
      </c>
      <c r="H14" s="201">
        <v>-11464.320000000007</v>
      </c>
      <c r="I14" s="625">
        <v>-7.3947463290308435E-2</v>
      </c>
      <c r="J14" s="626">
        <v>0.99074662536332614</v>
      </c>
      <c r="K14" s="622">
        <v>0.99156819232400506</v>
      </c>
      <c r="L14" s="94">
        <v>35.81</v>
      </c>
      <c r="M14" s="95">
        <v>-1879.56</v>
      </c>
      <c r="N14" s="201">
        <v>-1915.37</v>
      </c>
      <c r="O14" s="625">
        <v>-53.487014800335096</v>
      </c>
      <c r="P14" s="626">
        <v>2.309826191545546E-4</v>
      </c>
      <c r="Q14" s="622">
        <v>-1.3091685049814727E-2</v>
      </c>
      <c r="R14" s="94">
        <v>154997.5</v>
      </c>
      <c r="S14" s="131">
        <v>145448.54999999999</v>
      </c>
      <c r="T14" s="201">
        <v>-9548.9500000000116</v>
      </c>
      <c r="U14" s="625">
        <v>-6.1607122695527421E-2</v>
      </c>
      <c r="V14" s="626">
        <v>0.99976901738084545</v>
      </c>
      <c r="W14" s="622">
        <v>1.0130916850498146</v>
      </c>
      <c r="X14" s="94">
        <v>2152.44</v>
      </c>
      <c r="Y14" s="95">
        <v>1804.92</v>
      </c>
      <c r="Z14" s="201">
        <v>-347.52</v>
      </c>
      <c r="AA14" s="625">
        <v>-0.16145397781122817</v>
      </c>
      <c r="AB14" s="627">
        <v>1.3883726019911464E-2</v>
      </c>
      <c r="AC14" s="622">
        <v>1.2571795622439081E-2</v>
      </c>
      <c r="AD14" s="94">
        <v>152845.06</v>
      </c>
      <c r="AE14" s="95">
        <v>143643.62</v>
      </c>
      <c r="AF14" s="201">
        <v>-9201.4400000000023</v>
      </c>
      <c r="AG14" s="625">
        <v>-6.0201095148250144E-2</v>
      </c>
      <c r="AH14" s="627">
        <v>0.98588529136093395</v>
      </c>
      <c r="AI14" s="622">
        <v>1.0005198197744514</v>
      </c>
      <c r="AJ14" s="94">
        <v>109422.85</v>
      </c>
      <c r="AK14" s="131">
        <v>112035.68</v>
      </c>
      <c r="AL14" s="201">
        <v>2612.8299999999872</v>
      </c>
      <c r="AM14" s="625">
        <v>2.3878285019993419E-2</v>
      </c>
      <c r="AN14" s="627">
        <v>0.69927113969983246</v>
      </c>
      <c r="AO14" s="622">
        <v>0.77378141821148627</v>
      </c>
      <c r="AP14" s="94">
        <v>108419.45</v>
      </c>
      <c r="AQ14" s="95">
        <v>111015.73</v>
      </c>
      <c r="AR14" s="201">
        <v>2596.2799999999988</v>
      </c>
      <c r="AS14" s="625">
        <v>2.3946625812988342E-2</v>
      </c>
      <c r="AT14" s="627">
        <v>0.69933003430037066</v>
      </c>
      <c r="AU14" s="622">
        <v>0.77325702437552846</v>
      </c>
      <c r="AV14" s="94">
        <v>35814.81</v>
      </c>
      <c r="AW14" s="131">
        <v>-6710.33</v>
      </c>
      <c r="AX14" s="201">
        <v>-42525.14</v>
      </c>
      <c r="AY14" s="625">
        <v>-1.187361876274089</v>
      </c>
      <c r="AZ14" s="627">
        <v>0.33033565471877968</v>
      </c>
      <c r="BA14" s="622">
        <v>-6.0444857679177538E-2</v>
      </c>
      <c r="BB14" s="94">
        <v>144234.26</v>
      </c>
      <c r="BC14" s="95">
        <v>104305.4</v>
      </c>
      <c r="BD14" s="201">
        <v>-39928.860000000015</v>
      </c>
      <c r="BE14" s="625">
        <v>-0.27683339589359707</v>
      </c>
      <c r="BF14" s="627">
        <v>0.93055862191325678</v>
      </c>
      <c r="BG14" s="622">
        <v>0.71712918416855997</v>
      </c>
      <c r="BH14" s="94">
        <v>144234.26</v>
      </c>
      <c r="BI14" s="95">
        <v>104009.64</v>
      </c>
      <c r="BJ14" s="201">
        <v>-40224.62000000001</v>
      </c>
      <c r="BK14" s="625">
        <v>-0.27888394893141205</v>
      </c>
      <c r="BL14" s="627">
        <v>0.94366321031245637</v>
      </c>
      <c r="BM14" s="622">
        <v>0.72408116698813352</v>
      </c>
      <c r="BN14" s="94">
        <v>16897.37</v>
      </c>
      <c r="BO14" s="131">
        <v>23106.06</v>
      </c>
      <c r="BP14" s="201">
        <v>6208.6900000000023</v>
      </c>
      <c r="BQ14" s="625">
        <v>0.36743528726659846</v>
      </c>
      <c r="BR14" s="627">
        <v>0.10798332503521665</v>
      </c>
      <c r="BS14" s="622">
        <v>0.15958344588152359</v>
      </c>
      <c r="BT14" s="94">
        <v>16522.57</v>
      </c>
      <c r="BU14" s="95">
        <v>22863.57</v>
      </c>
      <c r="BV14" s="201">
        <v>6341</v>
      </c>
      <c r="BW14" s="625">
        <v>0.38377806842398005</v>
      </c>
      <c r="BX14" s="627">
        <v>0.10810012440048766</v>
      </c>
      <c r="BY14" s="622">
        <v>0.15916871212240405</v>
      </c>
      <c r="BZ14" s="94">
        <v>-2612.4699999999998</v>
      </c>
      <c r="CA14" s="95">
        <v>-2675.71</v>
      </c>
      <c r="CB14" s="201">
        <v>-63.240000000000236</v>
      </c>
      <c r="CC14" s="625">
        <v>-2.4206976539443606E-2</v>
      </c>
      <c r="CD14" s="627">
        <v>-1.7092276322178811E-2</v>
      </c>
      <c r="CE14" s="622">
        <v>-1.8627419721112572E-2</v>
      </c>
      <c r="CF14" s="94">
        <v>13020.25</v>
      </c>
      <c r="CG14" s="131">
        <v>12895.84</v>
      </c>
      <c r="CH14" s="201">
        <v>-124.40999999999985</v>
      </c>
      <c r="CI14" s="625">
        <v>-9.5551160691998895E-3</v>
      </c>
      <c r="CJ14" s="627">
        <v>8.518593927733091E-2</v>
      </c>
      <c r="CK14" s="622">
        <v>8.9776629132571298E-2</v>
      </c>
      <c r="CL14" s="94">
        <v>31382.43</v>
      </c>
      <c r="CM14" s="95">
        <v>33939.29</v>
      </c>
      <c r="CN14" s="201">
        <v>2556.8600000000006</v>
      </c>
      <c r="CO14" s="625">
        <v>8.1474251675220835E-2</v>
      </c>
      <c r="CP14" s="627">
        <v>0.20532184684280932</v>
      </c>
      <c r="CQ14" s="622">
        <v>0.2362742598661883</v>
      </c>
      <c r="CR14" s="94">
        <v>2774.41</v>
      </c>
      <c r="CS14" s="131">
        <v>2567.0700000000002</v>
      </c>
      <c r="CT14" s="201">
        <v>-207.33999999999969</v>
      </c>
      <c r="CU14" s="625">
        <v>-7.4733006296834173E-2</v>
      </c>
      <c r="CV14" s="627">
        <v>1.8151780633276601E-2</v>
      </c>
      <c r="CW14" s="622">
        <v>1.7871103499062475E-2</v>
      </c>
      <c r="CX14" s="94">
        <v>-52476.38</v>
      </c>
      <c r="CY14" s="131">
        <v>-29956.080000000002</v>
      </c>
      <c r="CZ14" s="201">
        <v>22520.299999999996</v>
      </c>
      <c r="DA14" s="625">
        <v>0.42915117239413231</v>
      </c>
      <c r="DB14" s="627">
        <v>-0.33535242456142839</v>
      </c>
      <c r="DC14" s="622">
        <v>-0.20689353665240165</v>
      </c>
      <c r="DD14" s="627">
        <v>1.3433305597184495</v>
      </c>
      <c r="DE14" s="622">
        <v>1.2085444518872472</v>
      </c>
      <c r="DF14" s="142"/>
      <c r="DG14" s="224"/>
      <c r="DH14" s="224"/>
    </row>
    <row r="15" spans="1:116" ht="19.5" customHeight="1">
      <c r="A15" s="93" t="s">
        <v>31</v>
      </c>
      <c r="B15" s="94">
        <v>119703.11</v>
      </c>
      <c r="C15" s="95">
        <v>138239.42000000001</v>
      </c>
      <c r="D15" s="201">
        <v>18536.310000000012</v>
      </c>
      <c r="E15" s="619">
        <v>0.15485236766195976</v>
      </c>
      <c r="F15" s="94">
        <v>109984.71</v>
      </c>
      <c r="G15" s="131">
        <v>125505.76</v>
      </c>
      <c r="H15" s="201">
        <v>15521.049999999988</v>
      </c>
      <c r="I15" s="625">
        <v>0.14112007023521714</v>
      </c>
      <c r="J15" s="626">
        <v>0.91881246861505939</v>
      </c>
      <c r="K15" s="622">
        <v>0.90788691098385677</v>
      </c>
      <c r="L15" s="94">
        <v>-493.31</v>
      </c>
      <c r="M15" s="95">
        <v>5311.38</v>
      </c>
      <c r="N15" s="201">
        <v>5804.6900000000005</v>
      </c>
      <c r="O15" s="625">
        <v>11.766820052299773</v>
      </c>
      <c r="P15" s="626">
        <v>-4.4852598147506135E-3</v>
      </c>
      <c r="Q15" s="622">
        <v>4.2319810660482834E-2</v>
      </c>
      <c r="R15" s="94">
        <v>110478.02</v>
      </c>
      <c r="S15" s="131">
        <v>120194.38</v>
      </c>
      <c r="T15" s="201">
        <v>9716.36</v>
      </c>
      <c r="U15" s="625">
        <v>8.7948353889760161E-2</v>
      </c>
      <c r="V15" s="626">
        <v>1.0044852598147507</v>
      </c>
      <c r="W15" s="622">
        <v>0.95768018933951726</v>
      </c>
      <c r="X15" s="94">
        <v>1547.9</v>
      </c>
      <c r="Y15" s="95">
        <v>90.46</v>
      </c>
      <c r="Z15" s="201">
        <v>-1457.44</v>
      </c>
      <c r="AA15" s="625">
        <v>-0.94155953226952649</v>
      </c>
      <c r="AB15" s="627">
        <v>1.4073774436464851E-2</v>
      </c>
      <c r="AC15" s="622">
        <v>7.2076373227810417E-4</v>
      </c>
      <c r="AD15" s="94">
        <v>108930.12</v>
      </c>
      <c r="AE15" s="95">
        <v>120103.92</v>
      </c>
      <c r="AF15" s="201">
        <v>11173.800000000003</v>
      </c>
      <c r="AG15" s="625">
        <v>0.10257768925619473</v>
      </c>
      <c r="AH15" s="627">
        <v>0.99041148537828572</v>
      </c>
      <c r="AI15" s="622">
        <v>0.95695942560723912</v>
      </c>
      <c r="AJ15" s="94">
        <v>71307.25</v>
      </c>
      <c r="AK15" s="131">
        <v>78301.5</v>
      </c>
      <c r="AL15" s="201">
        <v>6994.25</v>
      </c>
      <c r="AM15" s="625">
        <v>9.8086099239558383E-2</v>
      </c>
      <c r="AN15" s="627">
        <v>0.59570089699423845</v>
      </c>
      <c r="AO15" s="622">
        <v>0.5664194771650517</v>
      </c>
      <c r="AP15" s="94">
        <v>67175.3</v>
      </c>
      <c r="AQ15" s="95">
        <v>69354.320000000007</v>
      </c>
      <c r="AR15" s="201">
        <v>2179.0200000000041</v>
      </c>
      <c r="AS15" s="625">
        <v>3.2437815685229597E-2</v>
      </c>
      <c r="AT15" s="627">
        <v>0.61076944240704001</v>
      </c>
      <c r="AU15" s="622">
        <v>0.55259870144605328</v>
      </c>
      <c r="AV15" s="94">
        <v>233.41</v>
      </c>
      <c r="AW15" s="131">
        <v>468.82</v>
      </c>
      <c r="AX15" s="201">
        <v>235.41</v>
      </c>
      <c r="AY15" s="625">
        <v>1.0085686131699585</v>
      </c>
      <c r="AZ15" s="627">
        <v>3.4746402323473061E-3</v>
      </c>
      <c r="BA15" s="622">
        <v>6.7597807894302754E-3</v>
      </c>
      <c r="BB15" s="94">
        <v>67408.710000000006</v>
      </c>
      <c r="BC15" s="95">
        <v>69823.149999999994</v>
      </c>
      <c r="BD15" s="201">
        <v>2414.4399999999878</v>
      </c>
      <c r="BE15" s="625">
        <v>3.5817923232768993E-2</v>
      </c>
      <c r="BF15" s="627">
        <v>0.61015494303753814</v>
      </c>
      <c r="BG15" s="622">
        <v>0.58091859203400353</v>
      </c>
      <c r="BH15" s="94">
        <v>67408.710000000006</v>
      </c>
      <c r="BI15" s="95">
        <v>69823.149999999994</v>
      </c>
      <c r="BJ15" s="201">
        <v>2414.4399999999878</v>
      </c>
      <c r="BK15" s="625">
        <v>3.5817923232768993E-2</v>
      </c>
      <c r="BL15" s="627">
        <v>0.6188252615530031</v>
      </c>
      <c r="BM15" s="622">
        <v>0.58135612892568367</v>
      </c>
      <c r="BN15" s="94">
        <v>19482.509999999998</v>
      </c>
      <c r="BO15" s="131">
        <v>23058.09</v>
      </c>
      <c r="BP15" s="201">
        <v>3575.5800000000017</v>
      </c>
      <c r="BQ15" s="625">
        <v>0.18352768714092804</v>
      </c>
      <c r="BR15" s="627">
        <v>0.1627569241935318</v>
      </c>
      <c r="BS15" s="622">
        <v>0.16679822586061196</v>
      </c>
      <c r="BT15" s="94">
        <v>19850.95</v>
      </c>
      <c r="BU15" s="95">
        <v>23251.72</v>
      </c>
      <c r="BV15" s="201">
        <v>3400.7700000000004</v>
      </c>
      <c r="BW15" s="625">
        <v>0.17131522672718436</v>
      </c>
      <c r="BX15" s="627">
        <v>0.18223563877465665</v>
      </c>
      <c r="BY15" s="622">
        <v>0.19359667860965737</v>
      </c>
      <c r="BZ15" s="94">
        <v>-612.69000000000005</v>
      </c>
      <c r="CA15" s="95">
        <v>-701.54</v>
      </c>
      <c r="CB15" s="201">
        <v>-88.849999999999909</v>
      </c>
      <c r="CC15" s="625">
        <v>-0.14501623986028808</v>
      </c>
      <c r="CD15" s="627">
        <v>-5.6246151202257013E-3</v>
      </c>
      <c r="CE15" s="622">
        <v>-5.841108266907525E-3</v>
      </c>
      <c r="CF15" s="94">
        <v>10636.47</v>
      </c>
      <c r="CG15" s="131">
        <v>13139.88</v>
      </c>
      <c r="CH15" s="201">
        <v>2503.41</v>
      </c>
      <c r="CI15" s="625">
        <v>0.23536097972353609</v>
      </c>
      <c r="CJ15" s="627">
        <v>9.7644893808985056E-2</v>
      </c>
      <c r="CK15" s="622">
        <v>0.10940425591437815</v>
      </c>
      <c r="CL15" s="94">
        <v>11840.34</v>
      </c>
      <c r="CM15" s="95">
        <v>12435.68</v>
      </c>
      <c r="CN15" s="201">
        <v>595.34000000000015</v>
      </c>
      <c r="CO15" s="625">
        <v>5.0280650724556911E-2</v>
      </c>
      <c r="CP15" s="627">
        <v>0.10869665800423245</v>
      </c>
      <c r="CQ15" s="622">
        <v>0.10354100016052765</v>
      </c>
      <c r="CR15" s="94">
        <v>151.63999999999999</v>
      </c>
      <c r="CS15" s="131">
        <v>611.16</v>
      </c>
      <c r="CT15" s="201">
        <v>459.52</v>
      </c>
      <c r="CU15" s="625">
        <v>3.0303350039567398</v>
      </c>
      <c r="CV15" s="627">
        <v>1.3920851276029071E-3</v>
      </c>
      <c r="CW15" s="622">
        <v>5.0885932782210605E-3</v>
      </c>
      <c r="CX15" s="94">
        <v>-345.31</v>
      </c>
      <c r="CY15" s="131">
        <v>1543.88</v>
      </c>
      <c r="CZ15" s="201">
        <v>1889.19</v>
      </c>
      <c r="DA15" s="625">
        <v>5.4709970750919465</v>
      </c>
      <c r="DB15" s="627">
        <v>-2.8847203719268447E-3</v>
      </c>
      <c r="DC15" s="622">
        <v>1.1168160283079891E-2</v>
      </c>
      <c r="DD15" s="627">
        <v>1.003170013950228</v>
      </c>
      <c r="DE15" s="622">
        <v>0.98714546536033121</v>
      </c>
      <c r="DF15" s="628"/>
      <c r="DG15" s="629"/>
      <c r="DH15" s="224"/>
    </row>
    <row r="16" spans="1:116" ht="19.5" customHeight="1">
      <c r="A16" s="93" t="s">
        <v>29</v>
      </c>
      <c r="B16" s="94">
        <v>111933.9</v>
      </c>
      <c r="C16" s="95">
        <v>120247.64</v>
      </c>
      <c r="D16" s="201">
        <v>8313.7400000000052</v>
      </c>
      <c r="E16" s="619">
        <v>7.4273656148852188E-2</v>
      </c>
      <c r="F16" s="94">
        <v>111933.9</v>
      </c>
      <c r="G16" s="131">
        <v>115387.56</v>
      </c>
      <c r="H16" s="201">
        <v>3453.6600000000035</v>
      </c>
      <c r="I16" s="625">
        <v>3.0854459640913108E-2</v>
      </c>
      <c r="J16" s="626">
        <v>1</v>
      </c>
      <c r="K16" s="622">
        <v>0.95958274108331776</v>
      </c>
      <c r="L16" s="94">
        <v>-6615.31</v>
      </c>
      <c r="M16" s="95">
        <v>-234.84</v>
      </c>
      <c r="N16" s="201">
        <v>6380.47</v>
      </c>
      <c r="O16" s="625">
        <v>0.96450052983155743</v>
      </c>
      <c r="P16" s="626">
        <v>-5.9100147497764315E-2</v>
      </c>
      <c r="Q16" s="622">
        <v>-2.0352280609798839E-3</v>
      </c>
      <c r="R16" s="94">
        <v>118549.2</v>
      </c>
      <c r="S16" s="131">
        <v>115622.39999999999</v>
      </c>
      <c r="T16" s="201">
        <v>-2926.8000000000029</v>
      </c>
      <c r="U16" s="625">
        <v>-2.4688483768764386E-2</v>
      </c>
      <c r="V16" s="626">
        <v>1.0591000581593244</v>
      </c>
      <c r="W16" s="622">
        <v>1.0020352280609799</v>
      </c>
      <c r="X16" s="94">
        <v>545.63</v>
      </c>
      <c r="Y16" s="95">
        <v>271.98</v>
      </c>
      <c r="Z16" s="201">
        <v>-273.64999999999998</v>
      </c>
      <c r="AA16" s="625">
        <v>-0.50153034107362127</v>
      </c>
      <c r="AB16" s="627">
        <v>4.8745732972763391E-3</v>
      </c>
      <c r="AC16" s="622">
        <v>2.3570998468119097E-3</v>
      </c>
      <c r="AD16" s="94">
        <v>118003.57</v>
      </c>
      <c r="AE16" s="95">
        <v>115350.42</v>
      </c>
      <c r="AF16" s="201">
        <v>-2653.1500000000087</v>
      </c>
      <c r="AG16" s="625">
        <v>-2.2483641808464003E-2</v>
      </c>
      <c r="AH16" s="627">
        <v>1.0542254848620483</v>
      </c>
      <c r="AI16" s="622">
        <v>0.99967812821416802</v>
      </c>
      <c r="AJ16" s="94">
        <v>79079.649999999994</v>
      </c>
      <c r="AK16" s="131">
        <v>86478.54</v>
      </c>
      <c r="AL16" s="201">
        <v>7398.8899999999994</v>
      </c>
      <c r="AM16" s="625">
        <v>9.3562503121852464E-2</v>
      </c>
      <c r="AN16" s="627">
        <v>0.706485256030568</v>
      </c>
      <c r="AO16" s="622">
        <v>0.7191703720754935</v>
      </c>
      <c r="AP16" s="94">
        <v>79078.600000000006</v>
      </c>
      <c r="AQ16" s="95">
        <v>86478.11</v>
      </c>
      <c r="AR16" s="201">
        <v>7399.5099999999948</v>
      </c>
      <c r="AS16" s="625">
        <v>9.3571585738745938E-2</v>
      </c>
      <c r="AT16" s="627">
        <v>0.70647587549437663</v>
      </c>
      <c r="AU16" s="622">
        <v>0.74945782716958398</v>
      </c>
      <c r="AV16" s="94">
        <v>7657.39</v>
      </c>
      <c r="AW16" s="131">
        <v>2077.38</v>
      </c>
      <c r="AX16" s="201">
        <v>-5580.01</v>
      </c>
      <c r="AY16" s="625">
        <v>-0.72870912935086241</v>
      </c>
      <c r="AZ16" s="627">
        <v>9.6832644988656846E-2</v>
      </c>
      <c r="BA16" s="622">
        <v>2.4022032858951242E-2</v>
      </c>
      <c r="BB16" s="94">
        <v>86736</v>
      </c>
      <c r="BC16" s="95">
        <v>88555.49</v>
      </c>
      <c r="BD16" s="201">
        <v>1819.4900000000052</v>
      </c>
      <c r="BE16" s="625">
        <v>2.0977333517801205E-2</v>
      </c>
      <c r="BF16" s="627">
        <v>0.73164559524653061</v>
      </c>
      <c r="BG16" s="622">
        <v>0.76590254137606562</v>
      </c>
      <c r="BH16" s="94">
        <v>86736</v>
      </c>
      <c r="BI16" s="95">
        <v>88555.49</v>
      </c>
      <c r="BJ16" s="201">
        <v>1819.4900000000052</v>
      </c>
      <c r="BK16" s="625">
        <v>2.0977333517801205E-2</v>
      </c>
      <c r="BL16" s="627">
        <v>0.73502860972765482</v>
      </c>
      <c r="BM16" s="622">
        <v>0.76770843140406431</v>
      </c>
      <c r="BN16" s="94">
        <v>16936.05</v>
      </c>
      <c r="BO16" s="131">
        <v>16427.55</v>
      </c>
      <c r="BP16" s="201">
        <v>-508.5</v>
      </c>
      <c r="BQ16" s="625">
        <v>-3.0024710602531288E-2</v>
      </c>
      <c r="BR16" s="627">
        <v>0.15130402853827124</v>
      </c>
      <c r="BS16" s="622">
        <v>0.1366143235742506</v>
      </c>
      <c r="BT16" s="94">
        <v>16889.310000000001</v>
      </c>
      <c r="BU16" s="95">
        <v>15857.93</v>
      </c>
      <c r="BV16" s="201">
        <v>-1031.380000000001</v>
      </c>
      <c r="BW16" s="625">
        <v>-6.1067029973397427E-2</v>
      </c>
      <c r="BX16" s="627">
        <v>0.14312541561242598</v>
      </c>
      <c r="BY16" s="622">
        <v>0.13747613576092746</v>
      </c>
      <c r="BZ16" s="94">
        <v>-1205.44</v>
      </c>
      <c r="CA16" s="95">
        <v>-2551.92</v>
      </c>
      <c r="CB16" s="201">
        <v>-1346.48</v>
      </c>
      <c r="CC16" s="625">
        <v>-1.1170029200955667</v>
      </c>
      <c r="CD16" s="627">
        <v>-1.0215284164707898E-2</v>
      </c>
      <c r="CE16" s="622">
        <v>-2.2123196430494142E-2</v>
      </c>
      <c r="CF16" s="94">
        <v>8147.12</v>
      </c>
      <c r="CG16" s="131">
        <v>7410.33</v>
      </c>
      <c r="CH16" s="201">
        <v>-736.79</v>
      </c>
      <c r="CI16" s="625">
        <v>-9.0435638606035013E-2</v>
      </c>
      <c r="CJ16" s="627">
        <v>6.9041301038604161E-2</v>
      </c>
      <c r="CK16" s="622">
        <v>6.4241898729107363E-2</v>
      </c>
      <c r="CL16" s="94">
        <v>21076.959999999999</v>
      </c>
      <c r="CM16" s="95">
        <v>24407.67</v>
      </c>
      <c r="CN16" s="201">
        <v>3330.7099999999991</v>
      </c>
      <c r="CO16" s="625">
        <v>0.15802611002725248</v>
      </c>
      <c r="CP16" s="627">
        <v>0.17861290128764748</v>
      </c>
      <c r="CQ16" s="622">
        <v>0.21159584854567498</v>
      </c>
      <c r="CR16" s="94">
        <v>3617.4</v>
      </c>
      <c r="CS16" s="131">
        <v>1297.19</v>
      </c>
      <c r="CT16" s="201">
        <v>-2320.21</v>
      </c>
      <c r="CU16" s="625">
        <v>-0.64140266489744013</v>
      </c>
      <c r="CV16" s="627">
        <v>3.0655004759601763E-2</v>
      </c>
      <c r="CW16" s="622">
        <v>1.1245646093009458E-2</v>
      </c>
      <c r="CX16" s="94">
        <v>-17257.79</v>
      </c>
      <c r="CY16" s="131">
        <v>-19626.27</v>
      </c>
      <c r="CZ16" s="201">
        <v>-2368.4799999999996</v>
      </c>
      <c r="DA16" s="625">
        <v>-0.13724121107047887</v>
      </c>
      <c r="DB16" s="627">
        <v>-0.15417840350421097</v>
      </c>
      <c r="DC16" s="622">
        <v>-0.16321542776224132</v>
      </c>
      <c r="DD16" s="627">
        <v>1.1462480330044251</v>
      </c>
      <c r="DE16" s="622">
        <v>1.1701447641022893</v>
      </c>
      <c r="DF16" s="628"/>
      <c r="DG16" s="629"/>
      <c r="DH16" s="224"/>
    </row>
    <row r="17" spans="1:112" ht="19.5" customHeight="1">
      <c r="A17" s="93" t="s">
        <v>495</v>
      </c>
      <c r="B17" s="94">
        <v>79834.240000000005</v>
      </c>
      <c r="C17" s="95">
        <v>98934.22</v>
      </c>
      <c r="D17" s="201">
        <v>19099.979999999996</v>
      </c>
      <c r="E17" s="619">
        <v>0.23924546660680923</v>
      </c>
      <c r="F17" s="94">
        <v>79834.240000000005</v>
      </c>
      <c r="G17" s="131">
        <v>98934.22</v>
      </c>
      <c r="H17" s="201">
        <v>19099.979999999996</v>
      </c>
      <c r="I17" s="625">
        <v>0.23924546660680923</v>
      </c>
      <c r="J17" s="626">
        <v>1</v>
      </c>
      <c r="K17" s="622">
        <v>1</v>
      </c>
      <c r="L17" s="94">
        <v>1760.23</v>
      </c>
      <c r="M17" s="95">
        <v>8809.2199999999993</v>
      </c>
      <c r="N17" s="201">
        <v>7048.99</v>
      </c>
      <c r="O17" s="625">
        <v>4.0045846281451851</v>
      </c>
      <c r="P17" s="626">
        <v>2.2048559615523364E-2</v>
      </c>
      <c r="Q17" s="622">
        <v>8.9041183121472023E-2</v>
      </c>
      <c r="R17" s="94">
        <v>78074.02</v>
      </c>
      <c r="S17" s="131">
        <v>90125</v>
      </c>
      <c r="T17" s="201">
        <v>12050.979999999996</v>
      </c>
      <c r="U17" s="625">
        <v>0.15435326629780297</v>
      </c>
      <c r="V17" s="626">
        <v>0.97795156564401442</v>
      </c>
      <c r="W17" s="622">
        <v>0.91095881687852798</v>
      </c>
      <c r="X17" s="94">
        <v>686.63</v>
      </c>
      <c r="Y17" s="95">
        <v>1009.71</v>
      </c>
      <c r="Z17" s="201">
        <v>323.08000000000004</v>
      </c>
      <c r="AA17" s="625">
        <v>0.47052997975620064</v>
      </c>
      <c r="AB17" s="627">
        <v>8.6006956413689165E-3</v>
      </c>
      <c r="AC17" s="622">
        <v>1.0205872144137791E-2</v>
      </c>
      <c r="AD17" s="94">
        <v>77387.39</v>
      </c>
      <c r="AE17" s="95">
        <v>89115.29</v>
      </c>
      <c r="AF17" s="201">
        <v>11727.899999999994</v>
      </c>
      <c r="AG17" s="625">
        <v>0.15154794598965018</v>
      </c>
      <c r="AH17" s="627">
        <v>0.96935087000264542</v>
      </c>
      <c r="AI17" s="622">
        <v>0.90075294473439016</v>
      </c>
      <c r="AJ17" s="94">
        <v>49188.57</v>
      </c>
      <c r="AK17" s="131">
        <v>53224.65</v>
      </c>
      <c r="AL17" s="201">
        <v>4036.0800000000017</v>
      </c>
      <c r="AM17" s="625">
        <v>8.2053208702753538E-2</v>
      </c>
      <c r="AN17" s="627">
        <v>0.61613375413857507</v>
      </c>
      <c r="AO17" s="622">
        <v>0.5379801852180166</v>
      </c>
      <c r="AP17" s="94">
        <v>49188.57</v>
      </c>
      <c r="AQ17" s="95">
        <v>53275.83</v>
      </c>
      <c r="AR17" s="201">
        <v>4087.260000000002</v>
      </c>
      <c r="AS17" s="625">
        <v>8.3093694327767656E-2</v>
      </c>
      <c r="AT17" s="627">
        <v>0.61613375413857507</v>
      </c>
      <c r="AU17" s="622">
        <v>0.53849749864101626</v>
      </c>
      <c r="AV17" s="94">
        <v>2111.69</v>
      </c>
      <c r="AW17" s="131">
        <v>7305.93</v>
      </c>
      <c r="AX17" s="201">
        <v>5194.24</v>
      </c>
      <c r="AY17" s="625">
        <v>2.4597549829757206</v>
      </c>
      <c r="AZ17" s="627">
        <v>4.29305019438459E-2</v>
      </c>
      <c r="BA17" s="622">
        <v>0.13713404371175447</v>
      </c>
      <c r="BB17" s="94">
        <v>51300.25</v>
      </c>
      <c r="BC17" s="95">
        <v>60581.760000000002</v>
      </c>
      <c r="BD17" s="201">
        <v>9281.510000000002</v>
      </c>
      <c r="BE17" s="625">
        <v>0.18092523915575465</v>
      </c>
      <c r="BF17" s="627">
        <v>0.65707196837052839</v>
      </c>
      <c r="BG17" s="622">
        <v>0.6721970596393898</v>
      </c>
      <c r="BH17" s="94">
        <v>51120.94</v>
      </c>
      <c r="BI17" s="95">
        <v>60254.05</v>
      </c>
      <c r="BJ17" s="201">
        <v>9133.11</v>
      </c>
      <c r="BK17" s="625">
        <v>0.17865692610503642</v>
      </c>
      <c r="BL17" s="627">
        <v>0.66058488340283861</v>
      </c>
      <c r="BM17" s="622">
        <v>0.67613593581976794</v>
      </c>
      <c r="BN17" s="94">
        <v>9852.81</v>
      </c>
      <c r="BO17" s="131">
        <v>14011.87</v>
      </c>
      <c r="BP17" s="201">
        <v>4159.0600000000013</v>
      </c>
      <c r="BQ17" s="625">
        <v>0.42211917209405253</v>
      </c>
      <c r="BR17" s="627">
        <v>0.1234158426259209</v>
      </c>
      <c r="BS17" s="622">
        <v>0.14162814443778907</v>
      </c>
      <c r="BT17" s="94">
        <v>9852.81</v>
      </c>
      <c r="BU17" s="95">
        <v>14011.87</v>
      </c>
      <c r="BV17" s="201">
        <v>4159.0600000000013</v>
      </c>
      <c r="BW17" s="625">
        <v>0.42211917209405253</v>
      </c>
      <c r="BX17" s="627">
        <v>0.12731802946190587</v>
      </c>
      <c r="BY17" s="622">
        <v>0.15723306292332104</v>
      </c>
      <c r="BZ17" s="94">
        <v>-11181.44</v>
      </c>
      <c r="CA17" s="95">
        <v>-12120.88</v>
      </c>
      <c r="CB17" s="201">
        <v>-939.43999999999869</v>
      </c>
      <c r="CC17" s="625">
        <v>-8.4017800927250752E-2</v>
      </c>
      <c r="CD17" s="627">
        <v>-0.14448658883572635</v>
      </c>
      <c r="CE17" s="622">
        <v>-0.13601347198668151</v>
      </c>
      <c r="CF17" s="94">
        <v>4639.4799999999996</v>
      </c>
      <c r="CG17" s="131">
        <v>7001.33</v>
      </c>
      <c r="CH17" s="201">
        <v>2361.8500000000004</v>
      </c>
      <c r="CI17" s="625">
        <v>0.50907644822264575</v>
      </c>
      <c r="CJ17" s="627">
        <v>5.9951369338079492E-2</v>
      </c>
      <c r="CK17" s="622">
        <v>7.8564856827599394E-2</v>
      </c>
      <c r="CL17" s="94">
        <v>22918.79</v>
      </c>
      <c r="CM17" s="95">
        <v>30605.81</v>
      </c>
      <c r="CN17" s="201">
        <v>7687.02</v>
      </c>
      <c r="CO17" s="625">
        <v>0.33540252343164711</v>
      </c>
      <c r="CP17" s="627">
        <v>0.2961566477432564</v>
      </c>
      <c r="CQ17" s="622">
        <v>0.34344061496068751</v>
      </c>
      <c r="CR17" s="94">
        <v>52.59</v>
      </c>
      <c r="CS17" s="131">
        <v>133.02000000000001</v>
      </c>
      <c r="CT17" s="201">
        <v>80.430000000000007</v>
      </c>
      <c r="CU17" s="625">
        <v>1.5293782087849401</v>
      </c>
      <c r="CV17" s="627">
        <v>6.7956807950235822E-4</v>
      </c>
      <c r="CW17" s="622">
        <v>1.4926731428467552E-3</v>
      </c>
      <c r="CX17" s="94">
        <v>-15.78</v>
      </c>
      <c r="CY17" s="131">
        <v>-10769.91</v>
      </c>
      <c r="CZ17" s="201">
        <v>-10754.13</v>
      </c>
      <c r="DA17" s="625">
        <v>-681.50380228136885</v>
      </c>
      <c r="DB17" s="627">
        <v>-1.9765955058882002E-4</v>
      </c>
      <c r="DC17" s="622">
        <v>-0.1088593006545157</v>
      </c>
      <c r="DD17" s="627">
        <v>1.0002039091898565</v>
      </c>
      <c r="DE17" s="622">
        <v>1.120853559473352</v>
      </c>
      <c r="DF17" s="628"/>
      <c r="DG17" s="629"/>
      <c r="DH17" s="224"/>
    </row>
    <row r="18" spans="1:112" ht="19.5" customHeight="1">
      <c r="A18" s="93" t="s">
        <v>25</v>
      </c>
      <c r="B18" s="94">
        <v>74527.53</v>
      </c>
      <c r="C18" s="95">
        <v>75815.539999999994</v>
      </c>
      <c r="D18" s="201">
        <v>1288.0099999999948</v>
      </c>
      <c r="E18" s="619">
        <v>1.7282338486194225E-2</v>
      </c>
      <c r="F18" s="94">
        <v>68968.539999999994</v>
      </c>
      <c r="G18" s="131">
        <v>76972.75</v>
      </c>
      <c r="H18" s="201">
        <v>8004.2100000000064</v>
      </c>
      <c r="I18" s="625">
        <v>0.11605595826734924</v>
      </c>
      <c r="J18" s="626">
        <v>0.92541024772993274</v>
      </c>
      <c r="K18" s="622">
        <v>1.0152634934737654</v>
      </c>
      <c r="L18" s="94">
        <v>1399.76</v>
      </c>
      <c r="M18" s="95">
        <v>1825.09</v>
      </c>
      <c r="N18" s="201">
        <v>425.32999999999993</v>
      </c>
      <c r="O18" s="625">
        <v>0.30385923301137335</v>
      </c>
      <c r="P18" s="626">
        <v>2.0295630442517705E-2</v>
      </c>
      <c r="Q18" s="622">
        <v>2.3710858712986088E-2</v>
      </c>
      <c r="R18" s="94">
        <v>67568.78</v>
      </c>
      <c r="S18" s="131">
        <v>75147.66</v>
      </c>
      <c r="T18" s="201">
        <v>7578.8800000000047</v>
      </c>
      <c r="U18" s="625">
        <v>0.11216541130385964</v>
      </c>
      <c r="V18" s="626">
        <v>0.97970436955748241</v>
      </c>
      <c r="W18" s="622">
        <v>0.97628914128701394</v>
      </c>
      <c r="X18" s="94">
        <v>2192.13</v>
      </c>
      <c r="Y18" s="95">
        <v>758.51</v>
      </c>
      <c r="Z18" s="201">
        <v>-1433.6200000000001</v>
      </c>
      <c r="AA18" s="625">
        <v>-0.65398493702472027</v>
      </c>
      <c r="AB18" s="627">
        <v>3.1784491885720655E-2</v>
      </c>
      <c r="AC18" s="622">
        <v>9.854266607338312E-3</v>
      </c>
      <c r="AD18" s="94">
        <v>65376.65</v>
      </c>
      <c r="AE18" s="95">
        <v>74389.149999999994</v>
      </c>
      <c r="AF18" s="201">
        <v>9012.4999999999927</v>
      </c>
      <c r="AG18" s="625">
        <v>0.13785502928033164</v>
      </c>
      <c r="AH18" s="627">
        <v>0.94791987767176178</v>
      </c>
      <c r="AI18" s="622">
        <v>0.96643487467967548</v>
      </c>
      <c r="AJ18" s="94">
        <v>44605.78</v>
      </c>
      <c r="AK18" s="131">
        <v>47716.33</v>
      </c>
      <c r="AL18" s="201">
        <v>3110.5500000000029</v>
      </c>
      <c r="AM18" s="625">
        <v>6.9734236235752478E-2</v>
      </c>
      <c r="AN18" s="627">
        <v>0.59851413296536193</v>
      </c>
      <c r="AO18" s="622">
        <v>0.62937400432681756</v>
      </c>
      <c r="AP18" s="94">
        <v>44622.11</v>
      </c>
      <c r="AQ18" s="95">
        <v>47716.33</v>
      </c>
      <c r="AR18" s="201">
        <v>3094.2200000000012</v>
      </c>
      <c r="AS18" s="625">
        <v>6.9342754074157437E-2</v>
      </c>
      <c r="AT18" s="627">
        <v>0.64699223733023792</v>
      </c>
      <c r="AU18" s="622">
        <v>0.61991198183772833</v>
      </c>
      <c r="AV18" s="94">
        <v>1987.03</v>
      </c>
      <c r="AW18" s="131">
        <v>2769.96</v>
      </c>
      <c r="AX18" s="201">
        <v>782.93000000000006</v>
      </c>
      <c r="AY18" s="625">
        <v>0.39402022113405438</v>
      </c>
      <c r="AZ18" s="627">
        <v>4.4530166771584757E-2</v>
      </c>
      <c r="BA18" s="622">
        <v>5.8050566755657861E-2</v>
      </c>
      <c r="BB18" s="94">
        <v>46609.15</v>
      </c>
      <c r="BC18" s="95">
        <v>50486.29</v>
      </c>
      <c r="BD18" s="201">
        <v>3877.1399999999994</v>
      </c>
      <c r="BE18" s="625">
        <v>8.3184095826677795E-2</v>
      </c>
      <c r="BF18" s="627">
        <v>0.68980304217421129</v>
      </c>
      <c r="BG18" s="622">
        <v>0.67182783868453122</v>
      </c>
      <c r="BH18" s="94">
        <v>46558.720000000001</v>
      </c>
      <c r="BI18" s="95">
        <v>50408.02</v>
      </c>
      <c r="BJ18" s="201">
        <v>3849.2999999999956</v>
      </c>
      <c r="BK18" s="625">
        <v>8.2676241958541716E-2</v>
      </c>
      <c r="BL18" s="627">
        <v>0.71216129917944715</v>
      </c>
      <c r="BM18" s="622">
        <v>0.67762597099173738</v>
      </c>
      <c r="BN18" s="94">
        <v>14581.79</v>
      </c>
      <c r="BO18" s="131">
        <v>15292.06</v>
      </c>
      <c r="BP18" s="201">
        <v>710.26999999999862</v>
      </c>
      <c r="BQ18" s="625">
        <v>4.8709383415890546E-2</v>
      </c>
      <c r="BR18" s="627">
        <v>0.19565642387450652</v>
      </c>
      <c r="BS18" s="622">
        <v>0.20170086502054857</v>
      </c>
      <c r="BT18" s="94">
        <v>14415.02</v>
      </c>
      <c r="BU18" s="95">
        <v>15326.77</v>
      </c>
      <c r="BV18" s="201">
        <v>911.75</v>
      </c>
      <c r="BW18" s="625">
        <v>6.3249998959418713E-2</v>
      </c>
      <c r="BX18" s="627">
        <v>0.22049187286286465</v>
      </c>
      <c r="BY18" s="622">
        <v>0.20603501989201384</v>
      </c>
      <c r="BZ18" s="94">
        <v>-214.11</v>
      </c>
      <c r="CA18" s="95">
        <v>-427.73</v>
      </c>
      <c r="CB18" s="201">
        <v>-213.62</v>
      </c>
      <c r="CC18" s="625">
        <v>-0.99771145672785011</v>
      </c>
      <c r="CD18" s="627">
        <v>-3.2750225042121311E-3</v>
      </c>
      <c r="CE18" s="622">
        <v>-5.7498976665279825E-3</v>
      </c>
      <c r="CF18" s="94">
        <v>7123.08</v>
      </c>
      <c r="CG18" s="131">
        <v>7982.94</v>
      </c>
      <c r="CH18" s="201">
        <v>859.85999999999967</v>
      </c>
      <c r="CI18" s="625">
        <v>0.12071463468050334</v>
      </c>
      <c r="CJ18" s="627">
        <v>0.10895449675075122</v>
      </c>
      <c r="CK18" s="622">
        <v>0.1073132304912746</v>
      </c>
      <c r="CL18" s="94">
        <v>10713.92</v>
      </c>
      <c r="CM18" s="95">
        <v>17010.7</v>
      </c>
      <c r="CN18" s="201">
        <v>6296.7800000000007</v>
      </c>
      <c r="CO18" s="625">
        <v>0.58771952749320511</v>
      </c>
      <c r="CP18" s="627">
        <v>0.16387991737111032</v>
      </c>
      <c r="CQ18" s="622">
        <v>0.22867178882941938</v>
      </c>
      <c r="CR18" s="94">
        <v>241.66</v>
      </c>
      <c r="CS18" s="131">
        <v>22.35</v>
      </c>
      <c r="CT18" s="201">
        <v>-219.31</v>
      </c>
      <c r="CU18" s="625">
        <v>-0.90751469006041552</v>
      </c>
      <c r="CV18" s="627">
        <v>3.6964267823450725E-3</v>
      </c>
      <c r="CW18" s="622">
        <v>3.0044704099993079E-4</v>
      </c>
      <c r="CX18" s="94">
        <v>-13461.62</v>
      </c>
      <c r="CY18" s="131">
        <v>-15933.9</v>
      </c>
      <c r="CZ18" s="201">
        <v>-2472.2799999999988</v>
      </c>
      <c r="DA18" s="625">
        <v>-0.18365397329593308</v>
      </c>
      <c r="DB18" s="627">
        <v>-0.18062613909249375</v>
      </c>
      <c r="DC18" s="622">
        <v>-0.21016667559183777</v>
      </c>
      <c r="DD18" s="627">
        <v>1.2059086845226852</v>
      </c>
      <c r="DE18" s="622">
        <v>1.2141965595789173</v>
      </c>
      <c r="DF18" s="628"/>
      <c r="DG18" s="629"/>
      <c r="DH18" s="224"/>
    </row>
    <row r="19" spans="1:112" ht="19.5" customHeight="1">
      <c r="A19" s="93" t="s">
        <v>36</v>
      </c>
      <c r="B19" s="94">
        <v>49707.66</v>
      </c>
      <c r="C19" s="95">
        <v>75376.820000000007</v>
      </c>
      <c r="D19" s="201">
        <v>25669.160000000003</v>
      </c>
      <c r="E19" s="619">
        <v>0.51640250214956818</v>
      </c>
      <c r="F19" s="94">
        <v>43817.2</v>
      </c>
      <c r="G19" s="131">
        <v>67316.5</v>
      </c>
      <c r="H19" s="201">
        <v>23499.300000000003</v>
      </c>
      <c r="I19" s="625">
        <v>0.53630309558803402</v>
      </c>
      <c r="J19" s="626">
        <v>0.88149794216826927</v>
      </c>
      <c r="K19" s="622">
        <v>0.89306632994068991</v>
      </c>
      <c r="L19" s="94">
        <v>-218.12</v>
      </c>
      <c r="M19" s="95">
        <v>11965.8</v>
      </c>
      <c r="N19" s="201">
        <v>12183.92</v>
      </c>
      <c r="O19" s="625">
        <v>55.858793324775355</v>
      </c>
      <c r="P19" s="626">
        <v>-4.9779538628666369E-3</v>
      </c>
      <c r="Q19" s="622">
        <v>0.17775433957499276</v>
      </c>
      <c r="R19" s="94">
        <v>44035.32</v>
      </c>
      <c r="S19" s="131">
        <v>55350.7</v>
      </c>
      <c r="T19" s="201">
        <v>11315.379999999997</v>
      </c>
      <c r="U19" s="625">
        <v>0.25696145730291042</v>
      </c>
      <c r="V19" s="626">
        <v>1.0049779538628667</v>
      </c>
      <c r="W19" s="622">
        <v>0.82224566042500724</v>
      </c>
      <c r="X19" s="94">
        <v>434.75</v>
      </c>
      <c r="Y19" s="95">
        <v>514.1</v>
      </c>
      <c r="Z19" s="201">
        <v>79.350000000000023</v>
      </c>
      <c r="AA19" s="625">
        <v>0.18251868890166767</v>
      </c>
      <c r="AB19" s="627">
        <v>9.9219028144199081E-3</v>
      </c>
      <c r="AC19" s="622">
        <v>7.6370577792963098E-3</v>
      </c>
      <c r="AD19" s="94">
        <v>43600.58</v>
      </c>
      <c r="AE19" s="95">
        <v>54836.6</v>
      </c>
      <c r="AF19" s="201">
        <v>11236.019999999997</v>
      </c>
      <c r="AG19" s="625">
        <v>0.25770345256875016</v>
      </c>
      <c r="AH19" s="627">
        <v>0.99505627926932816</v>
      </c>
      <c r="AI19" s="622">
        <v>0.81460860264571089</v>
      </c>
      <c r="AJ19" s="94">
        <v>41451.19</v>
      </c>
      <c r="AK19" s="131">
        <v>39854.47</v>
      </c>
      <c r="AL19" s="201">
        <v>-1596.7200000000012</v>
      </c>
      <c r="AM19" s="625">
        <v>-3.8520486384106246E-2</v>
      </c>
      <c r="AN19" s="627">
        <v>0.83389944326488108</v>
      </c>
      <c r="AO19" s="622">
        <v>0.52873642056006076</v>
      </c>
      <c r="AP19" s="94">
        <v>35730.449999999997</v>
      </c>
      <c r="AQ19" s="95">
        <v>34389.15</v>
      </c>
      <c r="AR19" s="201">
        <v>-1341.2999999999956</v>
      </c>
      <c r="AS19" s="625">
        <v>-3.7539409663186321E-2</v>
      </c>
      <c r="AT19" s="627">
        <v>0.81544347881653778</v>
      </c>
      <c r="AU19" s="622">
        <v>0.51085766491127738</v>
      </c>
      <c r="AV19" s="94">
        <v>2255.59</v>
      </c>
      <c r="AW19" s="131">
        <v>1189.3699999999999</v>
      </c>
      <c r="AX19" s="201">
        <v>-1066.2200000000003</v>
      </c>
      <c r="AY19" s="625">
        <v>-0.47270115579515787</v>
      </c>
      <c r="AZ19" s="627">
        <v>6.3127948290603683E-2</v>
      </c>
      <c r="BA19" s="622">
        <v>3.4585617847489682E-2</v>
      </c>
      <c r="BB19" s="94">
        <v>37986.04</v>
      </c>
      <c r="BC19" s="95">
        <v>35578.519999999997</v>
      </c>
      <c r="BD19" s="201">
        <v>-2407.5200000000041</v>
      </c>
      <c r="BE19" s="625">
        <v>-6.3379072943639397E-2</v>
      </c>
      <c r="BF19" s="627">
        <v>0.86262663698140496</v>
      </c>
      <c r="BG19" s="622">
        <v>0.64278356009951088</v>
      </c>
      <c r="BH19" s="94">
        <v>37986.04</v>
      </c>
      <c r="BI19" s="95">
        <v>35578.519999999997</v>
      </c>
      <c r="BJ19" s="201">
        <v>-2407.5200000000041</v>
      </c>
      <c r="BK19" s="625">
        <v>-6.3379072943639397E-2</v>
      </c>
      <c r="BL19" s="627">
        <v>0.87122785981287398</v>
      </c>
      <c r="BM19" s="622">
        <v>0.6488097365628066</v>
      </c>
      <c r="BN19" s="94">
        <v>5480.07</v>
      </c>
      <c r="BO19" s="131">
        <v>6989.28</v>
      </c>
      <c r="BP19" s="201">
        <v>1509.21</v>
      </c>
      <c r="BQ19" s="625">
        <v>0.27539976679130013</v>
      </c>
      <c r="BR19" s="627">
        <v>0.11024598623230301</v>
      </c>
      <c r="BS19" s="622">
        <v>9.2724527248562616E-2</v>
      </c>
      <c r="BT19" s="94">
        <v>4396.58</v>
      </c>
      <c r="BU19" s="95">
        <v>5393.06</v>
      </c>
      <c r="BV19" s="201">
        <v>996.48000000000047</v>
      </c>
      <c r="BW19" s="625">
        <v>0.22664889527769322</v>
      </c>
      <c r="BX19" s="627">
        <v>0.10083764940741613</v>
      </c>
      <c r="BY19" s="622">
        <v>9.8347818792558259E-2</v>
      </c>
      <c r="BZ19" s="94">
        <v>-6467.07</v>
      </c>
      <c r="CA19" s="95">
        <v>-7374.99</v>
      </c>
      <c r="CB19" s="201">
        <v>-907.92000000000007</v>
      </c>
      <c r="CC19" s="625">
        <v>-0.14039124363892769</v>
      </c>
      <c r="CD19" s="627">
        <v>-0.14832532044298491</v>
      </c>
      <c r="CE19" s="622">
        <v>-0.13449028568510812</v>
      </c>
      <c r="CF19" s="94">
        <v>5050.03</v>
      </c>
      <c r="CG19" s="131">
        <v>6103.23</v>
      </c>
      <c r="CH19" s="201">
        <v>1053.1999999999998</v>
      </c>
      <c r="CI19" s="625">
        <v>0.20855321651554543</v>
      </c>
      <c r="CJ19" s="627">
        <v>0.11582483535769478</v>
      </c>
      <c r="CK19" s="622">
        <v>0.11129847583548214</v>
      </c>
      <c r="CL19" s="94">
        <v>13447.08</v>
      </c>
      <c r="CM19" s="95">
        <v>19327.61</v>
      </c>
      <c r="CN19" s="201">
        <v>5880.5300000000007</v>
      </c>
      <c r="CO19" s="625">
        <v>0.43730906635492617</v>
      </c>
      <c r="CP19" s="627">
        <v>0.30841516328452512</v>
      </c>
      <c r="CQ19" s="622">
        <v>0.35245821221592882</v>
      </c>
      <c r="CR19" s="94">
        <v>5771.8</v>
      </c>
      <c r="CS19" s="131">
        <v>3461.11</v>
      </c>
      <c r="CT19" s="201">
        <v>-2310.69</v>
      </c>
      <c r="CU19" s="625">
        <v>-0.40034131466786793</v>
      </c>
      <c r="CV19" s="627">
        <v>0.13237897294026824</v>
      </c>
      <c r="CW19" s="622">
        <v>6.3116786963451424E-2</v>
      </c>
      <c r="CX19" s="94">
        <v>-16583.88</v>
      </c>
      <c r="CY19" s="131">
        <v>-7651.95</v>
      </c>
      <c r="CZ19" s="201">
        <v>8931.93</v>
      </c>
      <c r="DA19" s="625">
        <v>0.53859108966056191</v>
      </c>
      <c r="DB19" s="627">
        <v>-0.33362825769710341</v>
      </c>
      <c r="DC19" s="622">
        <v>-0.10151595676230436</v>
      </c>
      <c r="DD19" s="627">
        <v>1.3803591603597933</v>
      </c>
      <c r="DE19" s="622">
        <v>1.1395409270450758</v>
      </c>
      <c r="DF19" s="628"/>
      <c r="DG19" s="629"/>
      <c r="DH19" s="224"/>
    </row>
    <row r="20" spans="1:112" ht="19.5" customHeight="1">
      <c r="A20" s="93" t="s">
        <v>33</v>
      </c>
      <c r="B20" s="94">
        <v>71388.09</v>
      </c>
      <c r="C20" s="95">
        <v>71753.09</v>
      </c>
      <c r="D20" s="201">
        <v>365</v>
      </c>
      <c r="E20" s="619">
        <v>5.1128976836332229E-3</v>
      </c>
      <c r="F20" s="94">
        <v>37308.58</v>
      </c>
      <c r="G20" s="131">
        <v>28691.62</v>
      </c>
      <c r="H20" s="201">
        <v>-8616.9600000000028</v>
      </c>
      <c r="I20" s="625">
        <v>-0.23096456632763837</v>
      </c>
      <c r="J20" s="626">
        <v>0.52261630756615007</v>
      </c>
      <c r="K20" s="622">
        <v>0.39986598486559954</v>
      </c>
      <c r="L20" s="94">
        <v>-1467.22</v>
      </c>
      <c r="M20" s="95">
        <v>-2863.78</v>
      </c>
      <c r="N20" s="201">
        <v>-1396.5600000000002</v>
      </c>
      <c r="O20" s="625">
        <v>-0.95184089638908964</v>
      </c>
      <c r="P20" s="626">
        <v>-3.9326610661676212E-2</v>
      </c>
      <c r="Q20" s="622">
        <v>-9.9812419096586405E-2</v>
      </c>
      <c r="R20" s="94">
        <v>38775.800000000003</v>
      </c>
      <c r="S20" s="131">
        <v>31555.4</v>
      </c>
      <c r="T20" s="201">
        <v>-7220.4000000000015</v>
      </c>
      <c r="U20" s="625">
        <v>-0.18620892412277762</v>
      </c>
      <c r="V20" s="626">
        <v>1.0393266106616763</v>
      </c>
      <c r="W20" s="622">
        <v>1.0998124190965866</v>
      </c>
      <c r="X20" s="94">
        <v>610.48</v>
      </c>
      <c r="Y20" s="95">
        <v>342.64</v>
      </c>
      <c r="Z20" s="201">
        <v>-267.84000000000003</v>
      </c>
      <c r="AA20" s="625">
        <v>-0.43873673175206401</v>
      </c>
      <c r="AB20" s="627">
        <v>1.6362992105301247E-2</v>
      </c>
      <c r="AC20" s="622">
        <v>1.1942162903314625E-2</v>
      </c>
      <c r="AD20" s="94">
        <v>38165.33</v>
      </c>
      <c r="AE20" s="95">
        <v>31212.76</v>
      </c>
      <c r="AF20" s="201">
        <v>-6952.5700000000033</v>
      </c>
      <c r="AG20" s="625">
        <v>-0.1821697860335546</v>
      </c>
      <c r="AH20" s="627">
        <v>1.0229638865912345</v>
      </c>
      <c r="AI20" s="622">
        <v>1.0878702561932718</v>
      </c>
      <c r="AJ20" s="94">
        <v>35345.230000000003</v>
      </c>
      <c r="AK20" s="131">
        <v>33636.26</v>
      </c>
      <c r="AL20" s="201">
        <v>-1708.9700000000012</v>
      </c>
      <c r="AM20" s="625">
        <v>-4.8350795849963372E-2</v>
      </c>
      <c r="AN20" s="627">
        <v>0.49511382080680411</v>
      </c>
      <c r="AO20" s="622">
        <v>0.46877786029842067</v>
      </c>
      <c r="AP20" s="94">
        <v>20588.560000000001</v>
      </c>
      <c r="AQ20" s="95">
        <v>15349.43</v>
      </c>
      <c r="AR20" s="201">
        <v>-5239.130000000001</v>
      </c>
      <c r="AS20" s="625">
        <v>-0.25446801524730239</v>
      </c>
      <c r="AT20" s="627">
        <v>0.55184517877657102</v>
      </c>
      <c r="AU20" s="622">
        <v>0.53497955152061827</v>
      </c>
      <c r="AV20" s="94">
        <v>72.33</v>
      </c>
      <c r="AW20" s="131">
        <v>-749.37</v>
      </c>
      <c r="AX20" s="201">
        <v>-821.7</v>
      </c>
      <c r="AY20" s="625">
        <v>-11.360431356283701</v>
      </c>
      <c r="AZ20" s="627">
        <v>3.5131160217130287E-3</v>
      </c>
      <c r="BA20" s="622">
        <v>-4.8820705394271968E-2</v>
      </c>
      <c r="BB20" s="94">
        <v>20660.89</v>
      </c>
      <c r="BC20" s="95">
        <v>14600.06</v>
      </c>
      <c r="BD20" s="201">
        <v>-6060.83</v>
      </c>
      <c r="BE20" s="625">
        <v>-0.2933479632290768</v>
      </c>
      <c r="BF20" s="627">
        <v>0.53282949674797164</v>
      </c>
      <c r="BG20" s="622">
        <v>0.46268023856455626</v>
      </c>
      <c r="BH20" s="94">
        <v>20660.89</v>
      </c>
      <c r="BI20" s="95">
        <v>14600.06</v>
      </c>
      <c r="BJ20" s="201">
        <v>-6060.83</v>
      </c>
      <c r="BK20" s="625">
        <v>-0.2933479632290768</v>
      </c>
      <c r="BL20" s="627">
        <v>0.54135232159659041</v>
      </c>
      <c r="BM20" s="622">
        <v>0.46775933944963533</v>
      </c>
      <c r="BN20" s="94">
        <v>13044.36</v>
      </c>
      <c r="BO20" s="131">
        <v>11763.6</v>
      </c>
      <c r="BP20" s="201">
        <v>-1280.7600000000002</v>
      </c>
      <c r="BQ20" s="625">
        <v>-9.818496269652173E-2</v>
      </c>
      <c r="BR20" s="627">
        <v>0.18272459733829552</v>
      </c>
      <c r="BS20" s="622">
        <v>0.16394555272811248</v>
      </c>
      <c r="BT20" s="94">
        <v>821.88</v>
      </c>
      <c r="BU20" s="95">
        <v>-3121.47</v>
      </c>
      <c r="BV20" s="201">
        <v>-3943.35</v>
      </c>
      <c r="BW20" s="625">
        <v>-4.7979632063074904</v>
      </c>
      <c r="BX20" s="627">
        <v>2.1534727984796671E-2</v>
      </c>
      <c r="BY20" s="622">
        <v>-0.10000621540677594</v>
      </c>
      <c r="BZ20" s="94">
        <v>-816.74</v>
      </c>
      <c r="CA20" s="95">
        <v>-599.39</v>
      </c>
      <c r="CB20" s="201">
        <v>217.35000000000002</v>
      </c>
      <c r="CC20" s="625">
        <v>0.26611896074638197</v>
      </c>
      <c r="CD20" s="627">
        <v>-2.140005077907095E-2</v>
      </c>
      <c r="CE20" s="622">
        <v>-1.9203364265127469E-2</v>
      </c>
      <c r="CF20" s="94">
        <v>5458.29</v>
      </c>
      <c r="CG20" s="131">
        <v>7266.29</v>
      </c>
      <c r="CH20" s="201">
        <v>1808</v>
      </c>
      <c r="CI20" s="625">
        <v>0.33123927090718891</v>
      </c>
      <c r="CJ20" s="627">
        <v>0.14301697378222591</v>
      </c>
      <c r="CK20" s="622">
        <v>0.23279870155667107</v>
      </c>
      <c r="CL20" s="94">
        <v>8373.48</v>
      </c>
      <c r="CM20" s="95">
        <v>11086.86</v>
      </c>
      <c r="CN20" s="201">
        <v>2713.380000000001</v>
      </c>
      <c r="CO20" s="625">
        <v>0.32404448329726721</v>
      </c>
      <c r="CP20" s="627">
        <v>0.21940017287941699</v>
      </c>
      <c r="CQ20" s="622">
        <v>0.35520280808233562</v>
      </c>
      <c r="CR20" s="94">
        <v>155.09</v>
      </c>
      <c r="CS20" s="131">
        <v>782.25</v>
      </c>
      <c r="CT20" s="201">
        <v>627.16</v>
      </c>
      <c r="CU20" s="625">
        <v>4.0438455090592553</v>
      </c>
      <c r="CV20" s="627">
        <v>4.0636357657591327E-3</v>
      </c>
      <c r="CW20" s="622">
        <v>2.5061865724146152E-2</v>
      </c>
      <c r="CX20" s="94">
        <v>3512.43</v>
      </c>
      <c r="CY20" s="131">
        <v>1198.1600000000001</v>
      </c>
      <c r="CZ20" s="201">
        <v>-2314.2699999999995</v>
      </c>
      <c r="DA20" s="625">
        <v>-0.65888003461990696</v>
      </c>
      <c r="DB20" s="627">
        <v>4.9201904687462571E-2</v>
      </c>
      <c r="DC20" s="622">
        <v>1.6698374941065259E-2</v>
      </c>
      <c r="DD20" s="627">
        <v>0.90796778122971811</v>
      </c>
      <c r="DE20" s="622">
        <v>0.96161313514088465</v>
      </c>
      <c r="DF20" s="628"/>
      <c r="DG20" s="629"/>
      <c r="DH20" s="224"/>
    </row>
    <row r="21" spans="1:112" ht="19.5" customHeight="1">
      <c r="A21" s="93" t="s">
        <v>182</v>
      </c>
      <c r="B21" s="94">
        <v>109408.87</v>
      </c>
      <c r="C21" s="95">
        <v>36585.72</v>
      </c>
      <c r="D21" s="201">
        <v>-72823.149999999994</v>
      </c>
      <c r="E21" s="619">
        <v>-0.66560554002614225</v>
      </c>
      <c r="F21" s="94">
        <v>109408.87</v>
      </c>
      <c r="G21" s="131">
        <v>36585.72</v>
      </c>
      <c r="H21" s="201">
        <v>-72823.149999999994</v>
      </c>
      <c r="I21" s="625">
        <v>-0.66560554002614225</v>
      </c>
      <c r="J21" s="626">
        <v>1</v>
      </c>
      <c r="K21" s="622">
        <v>1</v>
      </c>
      <c r="L21" s="94">
        <v>6448.84</v>
      </c>
      <c r="M21" s="95">
        <v>-31704.39</v>
      </c>
      <c r="N21" s="201">
        <v>-38153.229999999996</v>
      </c>
      <c r="O21" s="625">
        <v>-5.9162934729346661</v>
      </c>
      <c r="P21" s="626">
        <v>5.894257019563405E-2</v>
      </c>
      <c r="Q21" s="622">
        <v>-0.86657827152233158</v>
      </c>
      <c r="R21" s="94">
        <v>102960.03</v>
      </c>
      <c r="S21" s="131">
        <v>68290.12</v>
      </c>
      <c r="T21" s="201">
        <v>-34669.910000000003</v>
      </c>
      <c r="U21" s="625">
        <v>-0.33673173949152896</v>
      </c>
      <c r="V21" s="626">
        <v>0.94105742980436602</v>
      </c>
      <c r="W21" s="622">
        <v>1.866578544853019</v>
      </c>
      <c r="X21" s="94">
        <v>5069.1400000000003</v>
      </c>
      <c r="Y21" s="95">
        <v>1530.24</v>
      </c>
      <c r="Z21" s="201">
        <v>-3538.9000000000005</v>
      </c>
      <c r="AA21" s="625">
        <v>-0.6981263093937039</v>
      </c>
      <c r="AB21" s="627">
        <v>4.6332075269582808E-2</v>
      </c>
      <c r="AC21" s="622">
        <v>4.1826155122818412E-2</v>
      </c>
      <c r="AD21" s="94">
        <v>97890.89</v>
      </c>
      <c r="AE21" s="95">
        <v>66759.88</v>
      </c>
      <c r="AF21" s="201">
        <v>-31131.009999999995</v>
      </c>
      <c r="AG21" s="625">
        <v>-0.31801743757769485</v>
      </c>
      <c r="AH21" s="627">
        <v>0.89472535453478319</v>
      </c>
      <c r="AI21" s="622">
        <v>1.8247523897302007</v>
      </c>
      <c r="AJ21" s="94">
        <v>55081.08</v>
      </c>
      <c r="AK21" s="131">
        <v>49124.79</v>
      </c>
      <c r="AL21" s="201">
        <v>-5956.2900000000009</v>
      </c>
      <c r="AM21" s="625">
        <v>-0.1081367685600936</v>
      </c>
      <c r="AN21" s="627">
        <v>0.5034425453804614</v>
      </c>
      <c r="AO21" s="622">
        <v>1.3427312623613803</v>
      </c>
      <c r="AP21" s="94">
        <v>55177.01</v>
      </c>
      <c r="AQ21" s="95">
        <v>49093.53</v>
      </c>
      <c r="AR21" s="201">
        <v>-6083.4800000000032</v>
      </c>
      <c r="AS21" s="625">
        <v>-0.11025389016186275</v>
      </c>
      <c r="AT21" s="627">
        <v>0.50431934814791524</v>
      </c>
      <c r="AU21" s="622">
        <v>1.3418768306322795</v>
      </c>
      <c r="AV21" s="94">
        <v>6757.49</v>
      </c>
      <c r="AW21" s="131">
        <v>-7957.27</v>
      </c>
      <c r="AX21" s="201">
        <v>-14714.76</v>
      </c>
      <c r="AY21" s="625">
        <v>-2.1775481724723234</v>
      </c>
      <c r="AZ21" s="627">
        <v>0.122469303791561</v>
      </c>
      <c r="BA21" s="622">
        <v>-0.16208388355858705</v>
      </c>
      <c r="BB21" s="94">
        <v>61934.51</v>
      </c>
      <c r="BC21" s="95">
        <v>41136.26</v>
      </c>
      <c r="BD21" s="201">
        <v>-20798.25</v>
      </c>
      <c r="BE21" s="625">
        <v>-0.33581035839308326</v>
      </c>
      <c r="BF21" s="627">
        <v>0.6015393546408252</v>
      </c>
      <c r="BG21" s="622">
        <v>0.60237498484407415</v>
      </c>
      <c r="BH21" s="94">
        <v>57717.82</v>
      </c>
      <c r="BI21" s="95">
        <v>39440.550000000003</v>
      </c>
      <c r="BJ21" s="201">
        <v>-18277.269999999997</v>
      </c>
      <c r="BK21" s="625">
        <v>-0.31666597941502289</v>
      </c>
      <c r="BL21" s="627">
        <v>0.58961380369511407</v>
      </c>
      <c r="BM21" s="622">
        <v>0.59078221830236965</v>
      </c>
      <c r="BN21" s="94">
        <v>12113.37</v>
      </c>
      <c r="BO21" s="131">
        <v>8734.73</v>
      </c>
      <c r="BP21" s="201">
        <v>-3378.6400000000012</v>
      </c>
      <c r="BQ21" s="625">
        <v>-0.27891825313682328</v>
      </c>
      <c r="BR21" s="627">
        <v>0.11071652600013145</v>
      </c>
      <c r="BS21" s="622">
        <v>0.23874697559594288</v>
      </c>
      <c r="BT21" s="94">
        <v>12113.37</v>
      </c>
      <c r="BU21" s="95">
        <v>8734.76</v>
      </c>
      <c r="BV21" s="201">
        <v>-3378.6100000000006</v>
      </c>
      <c r="BW21" s="625">
        <v>-0.27891577653452343</v>
      </c>
      <c r="BX21" s="627">
        <v>0.12374358839724514</v>
      </c>
      <c r="BY21" s="622">
        <v>0.13083846166290292</v>
      </c>
      <c r="BZ21" s="94">
        <v>-2602.4499999999998</v>
      </c>
      <c r="CA21" s="95">
        <v>-2209.87</v>
      </c>
      <c r="CB21" s="201">
        <v>392.57999999999993</v>
      </c>
      <c r="CC21" s="625">
        <v>0.15085016042575264</v>
      </c>
      <c r="CD21" s="627">
        <v>-2.658521135112777E-2</v>
      </c>
      <c r="CE21" s="622">
        <v>-3.3101767109227874E-2</v>
      </c>
      <c r="CF21" s="94">
        <v>8955.93</v>
      </c>
      <c r="CG21" s="131">
        <v>6344.12</v>
      </c>
      <c r="CH21" s="201">
        <v>-2611.8100000000004</v>
      </c>
      <c r="CI21" s="625">
        <v>-0.29162912171041983</v>
      </c>
      <c r="CJ21" s="627">
        <v>9.1488901571944031E-2</v>
      </c>
      <c r="CK21" s="622">
        <v>9.5028930549305946E-2</v>
      </c>
      <c r="CL21" s="94">
        <v>27828.92</v>
      </c>
      <c r="CM21" s="95">
        <v>24718.14</v>
      </c>
      <c r="CN21" s="201">
        <v>-3110.7799999999988</v>
      </c>
      <c r="CO21" s="625">
        <v>-0.11178227541708406</v>
      </c>
      <c r="CP21" s="627">
        <v>0.28428508515960982</v>
      </c>
      <c r="CQ21" s="622">
        <v>0.3702544102835415</v>
      </c>
      <c r="CR21" s="94">
        <v>430.37</v>
      </c>
      <c r="CS21" s="131">
        <v>143.94999999999999</v>
      </c>
      <c r="CT21" s="201">
        <v>-286.42</v>
      </c>
      <c r="CU21" s="625">
        <v>-0.66552036619652855</v>
      </c>
      <c r="CV21" s="627">
        <v>4.3964254487828232E-3</v>
      </c>
      <c r="CW21" s="622">
        <v>2.1562351520104587E-3</v>
      </c>
      <c r="CX21" s="94">
        <v>-6553.07</v>
      </c>
      <c r="CY21" s="131">
        <v>-10411.76</v>
      </c>
      <c r="CZ21" s="201">
        <v>-3858.6900000000005</v>
      </c>
      <c r="DA21" s="625">
        <v>-0.58883698785454763</v>
      </c>
      <c r="DB21" s="627">
        <v>-5.9895235185227672E-2</v>
      </c>
      <c r="DC21" s="622">
        <v>-0.28458535188046047</v>
      </c>
      <c r="DD21" s="627">
        <v>1.0669425929215681</v>
      </c>
      <c r="DE21" s="622">
        <v>1.1559583390503396</v>
      </c>
      <c r="DF21" s="628"/>
      <c r="DG21" s="629"/>
      <c r="DH21" s="224"/>
    </row>
    <row r="22" spans="1:112" ht="19.5" customHeight="1">
      <c r="A22" s="93" t="s">
        <v>30</v>
      </c>
      <c r="B22" s="94">
        <v>37365.53</v>
      </c>
      <c r="C22" s="95">
        <v>21398.98</v>
      </c>
      <c r="D22" s="201">
        <v>-15966.55</v>
      </c>
      <c r="E22" s="619">
        <v>-0.42730693235182265</v>
      </c>
      <c r="F22" s="94">
        <v>0</v>
      </c>
      <c r="G22" s="131">
        <v>0</v>
      </c>
      <c r="H22" s="201">
        <v>0</v>
      </c>
      <c r="I22" s="625">
        <v>0</v>
      </c>
      <c r="J22" s="626">
        <v>0</v>
      </c>
      <c r="K22" s="622">
        <v>0</v>
      </c>
      <c r="L22" s="94">
        <v>0</v>
      </c>
      <c r="M22" s="95">
        <v>0</v>
      </c>
      <c r="N22" s="201">
        <v>0</v>
      </c>
      <c r="O22" s="625">
        <v>0</v>
      </c>
      <c r="P22" s="626" t="s">
        <v>181</v>
      </c>
      <c r="Q22" s="622" t="s">
        <v>181</v>
      </c>
      <c r="R22" s="94">
        <v>0</v>
      </c>
      <c r="S22" s="131">
        <v>0</v>
      </c>
      <c r="T22" s="201">
        <v>0</v>
      </c>
      <c r="U22" s="625">
        <v>0</v>
      </c>
      <c r="V22" s="626" t="s">
        <v>563</v>
      </c>
      <c r="W22" s="622" t="s">
        <v>563</v>
      </c>
      <c r="X22" s="94">
        <v>0</v>
      </c>
      <c r="Y22" s="95">
        <v>0</v>
      </c>
      <c r="Z22" s="201">
        <v>0</v>
      </c>
      <c r="AA22" s="625">
        <v>0</v>
      </c>
      <c r="AB22" s="627" t="s">
        <v>181</v>
      </c>
      <c r="AC22" s="622" t="s">
        <v>181</v>
      </c>
      <c r="AD22" s="94">
        <v>0</v>
      </c>
      <c r="AE22" s="95">
        <v>0</v>
      </c>
      <c r="AF22" s="201">
        <v>0</v>
      </c>
      <c r="AG22" s="625">
        <v>0</v>
      </c>
      <c r="AH22" s="627" t="s">
        <v>181</v>
      </c>
      <c r="AI22" s="622" t="s">
        <v>181</v>
      </c>
      <c r="AJ22" s="94">
        <v>18952.669999999998</v>
      </c>
      <c r="AK22" s="131">
        <v>20114.66</v>
      </c>
      <c r="AL22" s="201">
        <v>1161.9900000000016</v>
      </c>
      <c r="AM22" s="625">
        <v>6.1310095094780928E-2</v>
      </c>
      <c r="AN22" s="627">
        <v>0.50722336870372231</v>
      </c>
      <c r="AO22" s="622">
        <v>0.9399821860668125</v>
      </c>
      <c r="AP22" s="94">
        <v>3.95</v>
      </c>
      <c r="AQ22" s="95">
        <v>3.74</v>
      </c>
      <c r="AR22" s="201">
        <v>-0.20999999999999996</v>
      </c>
      <c r="AS22" s="625">
        <v>-5.3164556962025308E-2</v>
      </c>
      <c r="AT22" s="627" t="s">
        <v>181</v>
      </c>
      <c r="AU22" s="622" t="s">
        <v>181</v>
      </c>
      <c r="AV22" s="94">
        <v>-0.8</v>
      </c>
      <c r="AW22" s="131">
        <v>-3.82</v>
      </c>
      <c r="AX22" s="201">
        <v>-3.0199999999999996</v>
      </c>
      <c r="AY22" s="625">
        <v>-3.7749999999999995</v>
      </c>
      <c r="AZ22" s="627">
        <v>-0.20253164556962025</v>
      </c>
      <c r="BA22" s="622">
        <v>-1.0213903743315507</v>
      </c>
      <c r="BB22" s="94">
        <v>3.15</v>
      </c>
      <c r="BC22" s="95">
        <v>-0.08</v>
      </c>
      <c r="BD22" s="201">
        <v>-3.23</v>
      </c>
      <c r="BE22" s="625">
        <v>-1.0253968253968255</v>
      </c>
      <c r="BF22" s="627" t="s">
        <v>181</v>
      </c>
      <c r="BG22" s="622" t="s">
        <v>181</v>
      </c>
      <c r="BH22" s="94">
        <v>3.15</v>
      </c>
      <c r="BI22" s="95">
        <v>-0.08</v>
      </c>
      <c r="BJ22" s="201">
        <v>-3.23</v>
      </c>
      <c r="BK22" s="625">
        <v>-1.0253968253968255</v>
      </c>
      <c r="BL22" s="627" t="s">
        <v>181</v>
      </c>
      <c r="BM22" s="622" t="s">
        <v>181</v>
      </c>
      <c r="BN22" s="94">
        <v>6459.66</v>
      </c>
      <c r="BO22" s="131">
        <v>4576.16</v>
      </c>
      <c r="BP22" s="201">
        <v>-1883.5</v>
      </c>
      <c r="BQ22" s="625">
        <v>-0.29157881374561512</v>
      </c>
      <c r="BR22" s="627">
        <v>0.17287751572104021</v>
      </c>
      <c r="BS22" s="622">
        <v>0.21384944516047028</v>
      </c>
      <c r="BT22" s="94">
        <v>-3073.81</v>
      </c>
      <c r="BU22" s="95">
        <v>-837.78</v>
      </c>
      <c r="BV22" s="201">
        <v>2236.0299999999997</v>
      </c>
      <c r="BW22" s="625">
        <v>0.72744574323071365</v>
      </c>
      <c r="BX22" s="627" t="s">
        <v>181</v>
      </c>
      <c r="BY22" s="622" t="s">
        <v>181</v>
      </c>
      <c r="BZ22" s="94">
        <v>-826.74</v>
      </c>
      <c r="CA22" s="95">
        <v>-600.15</v>
      </c>
      <c r="CB22" s="201">
        <v>226.59000000000003</v>
      </c>
      <c r="CC22" s="625">
        <v>0.27407649321431166</v>
      </c>
      <c r="CD22" s="627" t="s">
        <v>181</v>
      </c>
      <c r="CE22" s="622" t="s">
        <v>181</v>
      </c>
      <c r="CF22" s="94">
        <v>120.02</v>
      </c>
      <c r="CG22" s="131">
        <v>8.82</v>
      </c>
      <c r="CH22" s="201">
        <v>-111.19999999999999</v>
      </c>
      <c r="CI22" s="625">
        <v>-0.92651224795867348</v>
      </c>
      <c r="CJ22" s="627" t="s">
        <v>181</v>
      </c>
      <c r="CK22" s="622" t="s">
        <v>181</v>
      </c>
      <c r="CL22" s="94">
        <v>2915.52</v>
      </c>
      <c r="CM22" s="95">
        <v>1732.05</v>
      </c>
      <c r="CN22" s="201">
        <v>-1183.47</v>
      </c>
      <c r="CO22" s="625">
        <v>-0.40592072769180115</v>
      </c>
      <c r="CP22" s="627" t="s">
        <v>181</v>
      </c>
      <c r="CQ22" s="622" t="s">
        <v>181</v>
      </c>
      <c r="CR22" s="94">
        <v>702.65</v>
      </c>
      <c r="CS22" s="131">
        <v>576.79999999999995</v>
      </c>
      <c r="CT22" s="201">
        <v>-125.85000000000002</v>
      </c>
      <c r="CU22" s="625">
        <v>-0.1791076638440191</v>
      </c>
      <c r="CV22" s="627" t="s">
        <v>181</v>
      </c>
      <c r="CW22" s="622" t="s">
        <v>181</v>
      </c>
      <c r="CX22" s="94">
        <v>159.21</v>
      </c>
      <c r="CY22" s="131">
        <v>-879.67</v>
      </c>
      <c r="CZ22" s="201">
        <v>-1038.8799999999999</v>
      </c>
      <c r="DA22" s="625">
        <v>-6.5252182651843462</v>
      </c>
      <c r="DB22" s="627">
        <v>4.2608789437751857E-3</v>
      </c>
      <c r="DC22" s="622">
        <v>-4.110803412125251E-2</v>
      </c>
      <c r="DD22" s="627">
        <v>0</v>
      </c>
      <c r="DE22" s="622">
        <v>0</v>
      </c>
      <c r="DF22" s="628"/>
      <c r="DG22" s="629"/>
      <c r="DH22" s="224"/>
    </row>
    <row r="23" spans="1:112" ht="19.5" customHeight="1">
      <c r="A23" s="93" t="s">
        <v>489</v>
      </c>
      <c r="B23" s="94">
        <v>11223.36</v>
      </c>
      <c r="C23" s="95">
        <v>20816.21</v>
      </c>
      <c r="D23" s="201">
        <v>9592.8499999999985</v>
      </c>
      <c r="E23" s="619">
        <v>0.85472175890285962</v>
      </c>
      <c r="F23" s="94">
        <v>10964.34</v>
      </c>
      <c r="G23" s="131">
        <v>20555.36</v>
      </c>
      <c r="H23" s="201">
        <v>9591.02</v>
      </c>
      <c r="I23" s="625">
        <v>0.87474667877865886</v>
      </c>
      <c r="J23" s="626">
        <v>0.97692134975622269</v>
      </c>
      <c r="K23" s="622">
        <v>0.98746890043864866</v>
      </c>
      <c r="L23" s="94">
        <v>736.92</v>
      </c>
      <c r="M23" s="95">
        <v>2020.17</v>
      </c>
      <c r="N23" s="201">
        <v>1283.25</v>
      </c>
      <c r="O23" s="625">
        <v>1.7413694837974272</v>
      </c>
      <c r="P23" s="626">
        <v>6.7210611856254002E-2</v>
      </c>
      <c r="Q23" s="622">
        <v>9.8279475523659038E-2</v>
      </c>
      <c r="R23" s="94">
        <v>10227.43</v>
      </c>
      <c r="S23" s="131">
        <v>18535.189999999999</v>
      </c>
      <c r="T23" s="201">
        <v>8307.7599999999984</v>
      </c>
      <c r="U23" s="625">
        <v>0.81230181971423887</v>
      </c>
      <c r="V23" s="626">
        <v>0.93279030019134757</v>
      </c>
      <c r="W23" s="622">
        <v>0.90172052447634088</v>
      </c>
      <c r="X23" s="94">
        <v>0</v>
      </c>
      <c r="Y23" s="95">
        <v>33.69</v>
      </c>
      <c r="Z23" s="201">
        <v>33.69</v>
      </c>
      <c r="AA23" s="625" t="s">
        <v>555</v>
      </c>
      <c r="AB23" s="627">
        <v>0</v>
      </c>
      <c r="AC23" s="622">
        <v>1.6389885655128393E-3</v>
      </c>
      <c r="AD23" s="94">
        <v>10227.43</v>
      </c>
      <c r="AE23" s="95">
        <v>18501.5</v>
      </c>
      <c r="AF23" s="201">
        <v>8274.07</v>
      </c>
      <c r="AG23" s="625">
        <v>0.80900773703657702</v>
      </c>
      <c r="AH23" s="627">
        <v>0.93279030019134757</v>
      </c>
      <c r="AI23" s="622">
        <v>0.90008153591082807</v>
      </c>
      <c r="AJ23" s="94">
        <v>5415.77</v>
      </c>
      <c r="AK23" s="131">
        <v>8604.9699999999993</v>
      </c>
      <c r="AL23" s="201">
        <v>3189.1999999999989</v>
      </c>
      <c r="AM23" s="625">
        <v>0.58887286572361797</v>
      </c>
      <c r="AN23" s="627">
        <v>0.48254444301884641</v>
      </c>
      <c r="AO23" s="622">
        <v>0.41337832391198975</v>
      </c>
      <c r="AP23" s="94">
        <v>5319.3</v>
      </c>
      <c r="AQ23" s="95">
        <v>8230.6299999999992</v>
      </c>
      <c r="AR23" s="201">
        <v>2911.329999999999</v>
      </c>
      <c r="AS23" s="625">
        <v>0.54731449626830575</v>
      </c>
      <c r="AT23" s="627">
        <v>0.4851454807129294</v>
      </c>
      <c r="AU23" s="622">
        <v>0.40041283635995667</v>
      </c>
      <c r="AV23" s="94">
        <v>1041.0899999999999</v>
      </c>
      <c r="AW23" s="131">
        <v>2173.9899999999998</v>
      </c>
      <c r="AX23" s="201">
        <v>1132.8999999999999</v>
      </c>
      <c r="AY23" s="625">
        <v>1.0881864200021132</v>
      </c>
      <c r="AZ23" s="627">
        <v>0.19571936157013139</v>
      </c>
      <c r="BA23" s="622">
        <v>0.26413409423093981</v>
      </c>
      <c r="BB23" s="94">
        <v>6360.39</v>
      </c>
      <c r="BC23" s="95">
        <v>10404.620000000001</v>
      </c>
      <c r="BD23" s="201">
        <v>4044.2300000000005</v>
      </c>
      <c r="BE23" s="625">
        <v>0.63584622955510595</v>
      </c>
      <c r="BF23" s="627">
        <v>0.62189523663324997</v>
      </c>
      <c r="BG23" s="622">
        <v>0.56134412433862302</v>
      </c>
      <c r="BH23" s="94">
        <v>6360.39</v>
      </c>
      <c r="BI23" s="95">
        <v>10404.620000000001</v>
      </c>
      <c r="BJ23" s="201">
        <v>4044.2300000000005</v>
      </c>
      <c r="BK23" s="625">
        <v>0.63584622955510595</v>
      </c>
      <c r="BL23" s="627">
        <v>0.62189523663324997</v>
      </c>
      <c r="BM23" s="622">
        <v>0.56236629462476018</v>
      </c>
      <c r="BN23" s="94">
        <v>1776.01</v>
      </c>
      <c r="BO23" s="131">
        <v>3184.16</v>
      </c>
      <c r="BP23" s="201">
        <v>1408.1499999999999</v>
      </c>
      <c r="BQ23" s="625">
        <v>0.79287278787844651</v>
      </c>
      <c r="BR23" s="627">
        <v>0.15824227325863199</v>
      </c>
      <c r="BS23" s="622">
        <v>0.15296540532594549</v>
      </c>
      <c r="BT23" s="94">
        <v>1735.23</v>
      </c>
      <c r="BU23" s="95">
        <v>3149.08</v>
      </c>
      <c r="BV23" s="201">
        <v>1413.85</v>
      </c>
      <c r="BW23" s="625">
        <v>0.81479112279063859</v>
      </c>
      <c r="BX23" s="627">
        <v>0.16966432427305783</v>
      </c>
      <c r="BY23" s="622">
        <v>0.17020673999405453</v>
      </c>
      <c r="BZ23" s="94">
        <v>-124.27</v>
      </c>
      <c r="CA23" s="95">
        <v>-475.56</v>
      </c>
      <c r="CB23" s="201">
        <v>-351.29</v>
      </c>
      <c r="CC23" s="625">
        <v>-2.8268286794882114</v>
      </c>
      <c r="CD23" s="627">
        <v>-1.2150657594332105E-2</v>
      </c>
      <c r="CE23" s="622">
        <v>-2.5703861849039267E-2</v>
      </c>
      <c r="CF23" s="94">
        <v>3179.65</v>
      </c>
      <c r="CG23" s="131">
        <v>3946.05</v>
      </c>
      <c r="CH23" s="201">
        <v>766.40000000000009</v>
      </c>
      <c r="CI23" s="625">
        <v>0.24103281807746138</v>
      </c>
      <c r="CJ23" s="627">
        <v>0.31089433024718821</v>
      </c>
      <c r="CK23" s="622">
        <v>0.21328270680755615</v>
      </c>
      <c r="CL23" s="94">
        <v>3095.57</v>
      </c>
      <c r="CM23" s="95">
        <v>6896.28</v>
      </c>
      <c r="CN23" s="201">
        <v>3800.7099999999996</v>
      </c>
      <c r="CO23" s="625">
        <v>1.2277900354377382</v>
      </c>
      <c r="CP23" s="627">
        <v>0.30267330111279178</v>
      </c>
      <c r="CQ23" s="622">
        <v>0.37274166959435723</v>
      </c>
      <c r="CR23" s="94">
        <v>314.67</v>
      </c>
      <c r="CS23" s="131">
        <v>396.73</v>
      </c>
      <c r="CT23" s="201">
        <v>82.06</v>
      </c>
      <c r="CU23" s="625">
        <v>0.26078113579305301</v>
      </c>
      <c r="CV23" s="627">
        <v>3.0767260201243127E-2</v>
      </c>
      <c r="CW23" s="622">
        <v>2.1443126233008137E-2</v>
      </c>
      <c r="CX23" s="94">
        <v>-4333.8100000000004</v>
      </c>
      <c r="CY23" s="131">
        <v>-5815.7</v>
      </c>
      <c r="CZ23" s="201">
        <v>-1481.8899999999994</v>
      </c>
      <c r="DA23" s="625">
        <v>-0.34193700231436064</v>
      </c>
      <c r="DB23" s="627">
        <v>-0.38614193966869104</v>
      </c>
      <c r="DC23" s="622">
        <v>-0.27938323066494813</v>
      </c>
      <c r="DD23" s="627">
        <v>1.4237428171104567</v>
      </c>
      <c r="DE23" s="622">
        <v>1.314336675404697</v>
      </c>
      <c r="DF23" s="628"/>
      <c r="DG23" s="629"/>
      <c r="DH23" s="224"/>
    </row>
    <row r="24" spans="1:112" ht="19.5" customHeight="1">
      <c r="A24" s="93" t="s">
        <v>122</v>
      </c>
      <c r="B24" s="94">
        <v>11567.75</v>
      </c>
      <c r="C24" s="95">
        <v>18906.73</v>
      </c>
      <c r="D24" s="201">
        <v>7338.98</v>
      </c>
      <c r="E24" s="619">
        <v>0.63443452702556669</v>
      </c>
      <c r="F24" s="94">
        <v>11265.42</v>
      </c>
      <c r="G24" s="131">
        <v>17246.64</v>
      </c>
      <c r="H24" s="201">
        <v>5981.2199999999993</v>
      </c>
      <c r="I24" s="625">
        <v>0.53093626336168553</v>
      </c>
      <c r="J24" s="626">
        <v>0.97386440751226466</v>
      </c>
      <c r="K24" s="622">
        <v>0.91219581598721722</v>
      </c>
      <c r="L24" s="94">
        <v>941.84</v>
      </c>
      <c r="M24" s="95">
        <v>3749.77</v>
      </c>
      <c r="N24" s="201">
        <v>2807.93</v>
      </c>
      <c r="O24" s="625">
        <v>2.9813237917268323</v>
      </c>
      <c r="P24" s="626">
        <v>8.3604517186221194E-2</v>
      </c>
      <c r="Q24" s="622">
        <v>0.21742032071174444</v>
      </c>
      <c r="R24" s="94">
        <v>10323.58</v>
      </c>
      <c r="S24" s="131">
        <v>13496.87</v>
      </c>
      <c r="T24" s="201">
        <v>3173.2900000000009</v>
      </c>
      <c r="U24" s="625">
        <v>0.30738271026136293</v>
      </c>
      <c r="V24" s="626">
        <v>0.91639548281377881</v>
      </c>
      <c r="W24" s="622">
        <v>0.78257967928825567</v>
      </c>
      <c r="X24" s="94">
        <v>0</v>
      </c>
      <c r="Y24" s="95">
        <v>0</v>
      </c>
      <c r="Z24" s="201">
        <v>0</v>
      </c>
      <c r="AA24" s="625">
        <v>0</v>
      </c>
      <c r="AB24" s="627">
        <v>0</v>
      </c>
      <c r="AC24" s="622">
        <v>0</v>
      </c>
      <c r="AD24" s="94">
        <v>10323.58</v>
      </c>
      <c r="AE24" s="95">
        <v>13496.87</v>
      </c>
      <c r="AF24" s="201">
        <v>3173.2900000000009</v>
      </c>
      <c r="AG24" s="625">
        <v>0.30738271026136293</v>
      </c>
      <c r="AH24" s="627">
        <v>0.91639548281377881</v>
      </c>
      <c r="AI24" s="622">
        <v>0.78257967928825567</v>
      </c>
      <c r="AJ24" s="94">
        <v>6705.13</v>
      </c>
      <c r="AK24" s="131">
        <v>6277.45</v>
      </c>
      <c r="AL24" s="201">
        <v>-427.68000000000029</v>
      </c>
      <c r="AM24" s="625">
        <v>-6.3783998222256735E-2</v>
      </c>
      <c r="AN24" s="627">
        <v>0.57963994726718682</v>
      </c>
      <c r="AO24" s="622">
        <v>0.33202198370633101</v>
      </c>
      <c r="AP24" s="94">
        <v>6699.37</v>
      </c>
      <c r="AQ24" s="95">
        <v>5579.55</v>
      </c>
      <c r="AR24" s="201">
        <v>-1119.8199999999997</v>
      </c>
      <c r="AS24" s="625">
        <v>-0.1671530308073744</v>
      </c>
      <c r="AT24" s="627">
        <v>0.59468444141452337</v>
      </c>
      <c r="AU24" s="622">
        <v>0.32351518904551846</v>
      </c>
      <c r="AV24" s="94">
        <v>-1640.53</v>
      </c>
      <c r="AW24" s="131">
        <v>2052.5300000000002</v>
      </c>
      <c r="AX24" s="201">
        <v>3693.0600000000004</v>
      </c>
      <c r="AY24" s="625">
        <v>2.2511383516302663</v>
      </c>
      <c r="AZ24" s="627">
        <v>-0.24487824974587163</v>
      </c>
      <c r="BA24" s="622">
        <v>0.36786658422274199</v>
      </c>
      <c r="BB24" s="94">
        <v>5058.84</v>
      </c>
      <c r="BC24" s="95">
        <v>7632.08</v>
      </c>
      <c r="BD24" s="201">
        <v>2573.2399999999998</v>
      </c>
      <c r="BE24" s="625">
        <v>0.50866206482118426</v>
      </c>
      <c r="BF24" s="627">
        <v>0.4900276841948239</v>
      </c>
      <c r="BG24" s="622">
        <v>0.56547036461046152</v>
      </c>
      <c r="BH24" s="94">
        <v>5014.24</v>
      </c>
      <c r="BI24" s="95">
        <v>7615.93</v>
      </c>
      <c r="BJ24" s="201">
        <v>2601.6900000000005</v>
      </c>
      <c r="BK24" s="625">
        <v>0.51886028590574063</v>
      </c>
      <c r="BL24" s="627">
        <v>0.48570747744483983</v>
      </c>
      <c r="BM24" s="622">
        <v>0.56427379088633145</v>
      </c>
      <c r="BN24" s="94">
        <v>991.68</v>
      </c>
      <c r="BO24" s="131">
        <v>1218.0899999999999</v>
      </c>
      <c r="BP24" s="201">
        <v>226.40999999999997</v>
      </c>
      <c r="BQ24" s="625">
        <v>0.22830953533397869</v>
      </c>
      <c r="BR24" s="627">
        <v>8.5727993775799094E-2</v>
      </c>
      <c r="BS24" s="622">
        <v>6.4426265144739467E-2</v>
      </c>
      <c r="BT24" s="94">
        <v>916.1</v>
      </c>
      <c r="BU24" s="95">
        <v>803.07</v>
      </c>
      <c r="BV24" s="201">
        <v>-113.02999999999997</v>
      </c>
      <c r="BW24" s="625">
        <v>-0.12338172688571114</v>
      </c>
      <c r="BX24" s="627">
        <v>8.873859649462687E-2</v>
      </c>
      <c r="BY24" s="622">
        <v>5.950046195895789E-2</v>
      </c>
      <c r="BZ24" s="94">
        <v>-515.63</v>
      </c>
      <c r="CA24" s="95">
        <v>-394.01</v>
      </c>
      <c r="CB24" s="201">
        <v>121.62</v>
      </c>
      <c r="CC24" s="625">
        <v>0.23586680371584276</v>
      </c>
      <c r="CD24" s="627">
        <v>-4.9946820773413871E-2</v>
      </c>
      <c r="CE24" s="622">
        <v>-2.9192694306161351E-2</v>
      </c>
      <c r="CF24" s="94">
        <v>580.79</v>
      </c>
      <c r="CG24" s="131">
        <v>964.45</v>
      </c>
      <c r="CH24" s="201">
        <v>383.66000000000008</v>
      </c>
      <c r="CI24" s="625">
        <v>0.66058299901857831</v>
      </c>
      <c r="CJ24" s="627">
        <v>5.6258584715767203E-2</v>
      </c>
      <c r="CK24" s="622">
        <v>7.1457308249986848E-2</v>
      </c>
      <c r="CL24" s="94">
        <v>2110.14</v>
      </c>
      <c r="CM24" s="95">
        <v>3616.33</v>
      </c>
      <c r="CN24" s="201">
        <v>1506.19</v>
      </c>
      <c r="CO24" s="625">
        <v>0.71378676296359489</v>
      </c>
      <c r="CP24" s="627">
        <v>0.20440002402267429</v>
      </c>
      <c r="CQ24" s="622">
        <v>0.26793841831476484</v>
      </c>
      <c r="CR24" s="94">
        <v>444.09</v>
      </c>
      <c r="CS24" s="131">
        <v>640.41999999999996</v>
      </c>
      <c r="CT24" s="201">
        <v>196.32999999999998</v>
      </c>
      <c r="CU24" s="625">
        <v>0.44209507081897814</v>
      </c>
      <c r="CV24" s="627">
        <v>4.3017054161443996E-2</v>
      </c>
      <c r="CW24" s="622">
        <v>4.7449519777548417E-2</v>
      </c>
      <c r="CX24" s="94">
        <v>1773.85</v>
      </c>
      <c r="CY24" s="131">
        <v>250.67</v>
      </c>
      <c r="CZ24" s="201">
        <v>-1523.1799999999998</v>
      </c>
      <c r="DA24" s="625">
        <v>-0.85868590918059584</v>
      </c>
      <c r="DB24" s="627">
        <v>0.15334442739512869</v>
      </c>
      <c r="DC24" s="622">
        <v>1.3258241906453416E-2</v>
      </c>
      <c r="DD24" s="627">
        <v>0.82817491606593829</v>
      </c>
      <c r="DE24" s="622">
        <v>0.98142754579395075</v>
      </c>
      <c r="DF24" s="628"/>
      <c r="DG24" s="629"/>
      <c r="DH24" s="224"/>
    </row>
    <row r="25" spans="1:112" ht="19.5" customHeight="1">
      <c r="A25" s="93" t="s">
        <v>0</v>
      </c>
      <c r="B25" s="94">
        <v>7122.6</v>
      </c>
      <c r="C25" s="95">
        <v>7876.28</v>
      </c>
      <c r="D25" s="201">
        <v>753.67999999999938</v>
      </c>
      <c r="E25" s="619">
        <v>0.10581529216859004</v>
      </c>
      <c r="F25" s="94">
        <v>1422.46</v>
      </c>
      <c r="G25" s="131">
        <v>1572.4</v>
      </c>
      <c r="H25" s="201">
        <v>149.94000000000005</v>
      </c>
      <c r="I25" s="625">
        <v>0.10540893944293692</v>
      </c>
      <c r="J25" s="626">
        <v>0.19971077977143178</v>
      </c>
      <c r="K25" s="622">
        <v>0.19963739227147842</v>
      </c>
      <c r="L25" s="94">
        <v>-22.39</v>
      </c>
      <c r="M25" s="95">
        <v>22.4</v>
      </c>
      <c r="N25" s="201">
        <v>44.79</v>
      </c>
      <c r="O25" s="625">
        <v>2.0004466279589099</v>
      </c>
      <c r="P25" s="626">
        <v>-1.5740337162380665E-2</v>
      </c>
      <c r="Q25" s="622">
        <v>1.4245738997710505E-2</v>
      </c>
      <c r="R25" s="94">
        <v>1444.85</v>
      </c>
      <c r="S25" s="131">
        <v>1550</v>
      </c>
      <c r="T25" s="201">
        <v>105.15000000000009</v>
      </c>
      <c r="U25" s="625">
        <v>7.2775720663044677E-2</v>
      </c>
      <c r="V25" s="626">
        <v>1.0157403371623805</v>
      </c>
      <c r="W25" s="622">
        <v>0.98575426100228947</v>
      </c>
      <c r="X25" s="94">
        <v>433.71</v>
      </c>
      <c r="Y25" s="95">
        <v>453.77</v>
      </c>
      <c r="Z25" s="201">
        <v>20.060000000000002</v>
      </c>
      <c r="AA25" s="625">
        <v>4.6252103940421029E-2</v>
      </c>
      <c r="AB25" s="627">
        <v>0.30490136805252871</v>
      </c>
      <c r="AC25" s="622">
        <v>0.28858432968710251</v>
      </c>
      <c r="AD25" s="94">
        <v>1011.15</v>
      </c>
      <c r="AE25" s="95">
        <v>1096.23</v>
      </c>
      <c r="AF25" s="201">
        <v>85.080000000000041</v>
      </c>
      <c r="AG25" s="625">
        <v>8.4141818721258019E-2</v>
      </c>
      <c r="AH25" s="627">
        <v>0.7108459991845113</v>
      </c>
      <c r="AI25" s="622">
        <v>0.6971699313151869</v>
      </c>
      <c r="AJ25" s="94">
        <v>4143.54</v>
      </c>
      <c r="AK25" s="131">
        <v>3411.59</v>
      </c>
      <c r="AL25" s="201">
        <v>-731.94999999999982</v>
      </c>
      <c r="AM25" s="625">
        <v>-0.17664846966603431</v>
      </c>
      <c r="AN25" s="627">
        <v>0.58174543003959223</v>
      </c>
      <c r="AO25" s="622">
        <v>0.433147374141092</v>
      </c>
      <c r="AP25" s="94">
        <v>829.4</v>
      </c>
      <c r="AQ25" s="95">
        <v>681.06</v>
      </c>
      <c r="AR25" s="201">
        <v>-148.34000000000003</v>
      </c>
      <c r="AS25" s="625">
        <v>-0.17885218230045821</v>
      </c>
      <c r="AT25" s="627">
        <v>0.58307439225004565</v>
      </c>
      <c r="AU25" s="622">
        <v>0.43313406257949627</v>
      </c>
      <c r="AV25" s="94">
        <v>89.5</v>
      </c>
      <c r="AW25" s="131">
        <v>-93.27</v>
      </c>
      <c r="AX25" s="201">
        <v>-182.76999999999998</v>
      </c>
      <c r="AY25" s="625">
        <v>-2.0421229050279326</v>
      </c>
      <c r="AZ25" s="627">
        <v>0.10790933204726308</v>
      </c>
      <c r="BA25" s="622">
        <v>-0.13694828649458199</v>
      </c>
      <c r="BB25" s="94">
        <v>918.89</v>
      </c>
      <c r="BC25" s="95">
        <v>587.79</v>
      </c>
      <c r="BD25" s="201">
        <v>-331.1</v>
      </c>
      <c r="BE25" s="625">
        <v>-0.36032604555496306</v>
      </c>
      <c r="BF25" s="627">
        <v>0.6359760528774614</v>
      </c>
      <c r="BG25" s="622">
        <v>0.37921935483870967</v>
      </c>
      <c r="BH25" s="94">
        <v>918.89</v>
      </c>
      <c r="BI25" s="95">
        <v>587.79</v>
      </c>
      <c r="BJ25" s="201">
        <v>-331.1</v>
      </c>
      <c r="BK25" s="625">
        <v>-0.36032604555496306</v>
      </c>
      <c r="BL25" s="627">
        <v>0.90875735548632741</v>
      </c>
      <c r="BM25" s="622">
        <v>0.53619222243507292</v>
      </c>
      <c r="BN25" s="94">
        <v>862.44</v>
      </c>
      <c r="BO25" s="131">
        <v>931.91</v>
      </c>
      <c r="BP25" s="201">
        <v>69.469999999999914</v>
      </c>
      <c r="BQ25" s="625">
        <v>8.0550531051435351E-2</v>
      </c>
      <c r="BR25" s="627">
        <v>0.12108499705163844</v>
      </c>
      <c r="BS25" s="622">
        <v>0.11831854631882056</v>
      </c>
      <c r="BT25" s="94">
        <v>-1248.49</v>
      </c>
      <c r="BU25" s="95">
        <v>-1209.4100000000001</v>
      </c>
      <c r="BV25" s="201">
        <v>39.079999999999927</v>
      </c>
      <c r="BW25" s="625">
        <v>3.1301812589608187E-2</v>
      </c>
      <c r="BX25" s="627">
        <v>-1.234722840330317</v>
      </c>
      <c r="BY25" s="622">
        <v>-1.1032447570309152</v>
      </c>
      <c r="BZ25" s="94">
        <v>-20</v>
      </c>
      <c r="CA25" s="95">
        <v>-46.4</v>
      </c>
      <c r="CB25" s="201">
        <v>-26.4</v>
      </c>
      <c r="CC25" s="625">
        <v>-1.3199999999999998</v>
      </c>
      <c r="CD25" s="627">
        <v>-1.9779459031795482E-2</v>
      </c>
      <c r="CE25" s="622">
        <v>-4.2326883956833872E-2</v>
      </c>
      <c r="CF25" s="94">
        <v>461.78</v>
      </c>
      <c r="CG25" s="131">
        <v>468.48</v>
      </c>
      <c r="CH25" s="201">
        <v>6.7000000000000455</v>
      </c>
      <c r="CI25" s="625">
        <v>1.4509073584824041E-2</v>
      </c>
      <c r="CJ25" s="627">
        <v>0.45668792958512583</v>
      </c>
      <c r="CK25" s="622">
        <v>0.42735557319175721</v>
      </c>
      <c r="CL25" s="94">
        <v>1163.6600000000001</v>
      </c>
      <c r="CM25" s="95">
        <v>1269.6500000000001</v>
      </c>
      <c r="CN25" s="201">
        <v>105.99000000000001</v>
      </c>
      <c r="CO25" s="625">
        <v>9.1083306120344432E-2</v>
      </c>
      <c r="CP25" s="627">
        <v>1.1508282648469566</v>
      </c>
      <c r="CQ25" s="622">
        <v>1.1581967287886668</v>
      </c>
      <c r="CR25" s="94">
        <v>6.04</v>
      </c>
      <c r="CS25" s="131">
        <v>45.67</v>
      </c>
      <c r="CT25" s="201">
        <v>39.630000000000003</v>
      </c>
      <c r="CU25" s="625">
        <v>6.5612582781456954</v>
      </c>
      <c r="CV25" s="627">
        <v>5.9733966276022355E-3</v>
      </c>
      <c r="CW25" s="622">
        <v>4.166096530837507E-2</v>
      </c>
      <c r="CX25" s="94">
        <v>-270.73</v>
      </c>
      <c r="CY25" s="131">
        <v>-19.55</v>
      </c>
      <c r="CZ25" s="201">
        <v>251.18</v>
      </c>
      <c r="DA25" s="625">
        <v>0.92778783289624345</v>
      </c>
      <c r="DB25" s="627">
        <v>-3.80099963496476E-2</v>
      </c>
      <c r="DC25" s="622">
        <v>-2.4821362369037161E-3</v>
      </c>
      <c r="DD25" s="627">
        <v>1.2677446471838996</v>
      </c>
      <c r="DE25" s="622">
        <v>1.0178338487361229</v>
      </c>
      <c r="DF25" s="628"/>
      <c r="DG25" s="629"/>
      <c r="DH25" s="224"/>
    </row>
    <row r="26" spans="1:112" ht="19.5" customHeight="1">
      <c r="A26" s="93" t="s">
        <v>128</v>
      </c>
      <c r="B26" s="94">
        <v>1926.77</v>
      </c>
      <c r="C26" s="95">
        <v>1583.05</v>
      </c>
      <c r="D26" s="201">
        <v>-343.72</v>
      </c>
      <c r="E26" s="619">
        <v>-0.1783918163558702</v>
      </c>
      <c r="F26" s="94">
        <v>1926.77</v>
      </c>
      <c r="G26" s="131">
        <v>1583.05</v>
      </c>
      <c r="H26" s="201">
        <v>-343.72</v>
      </c>
      <c r="I26" s="625">
        <v>-0.1783918163558702</v>
      </c>
      <c r="J26" s="626">
        <v>1</v>
      </c>
      <c r="K26" s="622">
        <v>1</v>
      </c>
      <c r="L26" s="94">
        <v>-224.59</v>
      </c>
      <c r="M26" s="95">
        <v>-156.93</v>
      </c>
      <c r="N26" s="201">
        <v>67.66</v>
      </c>
      <c r="O26" s="625">
        <v>0.30126007391246268</v>
      </c>
      <c r="P26" s="626">
        <v>-0.11656295250600747</v>
      </c>
      <c r="Q26" s="622">
        <v>-9.9131423517892683E-2</v>
      </c>
      <c r="R26" s="94">
        <v>2151.36</v>
      </c>
      <c r="S26" s="131">
        <v>1739.98</v>
      </c>
      <c r="T26" s="201">
        <v>-411.38000000000011</v>
      </c>
      <c r="U26" s="625">
        <v>-0.1912185780157668</v>
      </c>
      <c r="V26" s="626">
        <v>1.1165629525060075</v>
      </c>
      <c r="W26" s="622">
        <v>1.0991314235178926</v>
      </c>
      <c r="X26" s="94">
        <v>383.78</v>
      </c>
      <c r="Y26" s="95">
        <v>458.8</v>
      </c>
      <c r="Z26" s="201">
        <v>75.020000000000039</v>
      </c>
      <c r="AA26" s="625">
        <v>0.19547657512116329</v>
      </c>
      <c r="AB26" s="627">
        <v>0.19918308879627561</v>
      </c>
      <c r="AC26" s="622">
        <v>0.28982028362970219</v>
      </c>
      <c r="AD26" s="94">
        <v>1767.58</v>
      </c>
      <c r="AE26" s="95">
        <v>1281.18</v>
      </c>
      <c r="AF26" s="201">
        <v>-486.39999999999986</v>
      </c>
      <c r="AG26" s="625">
        <v>-0.27517849262833927</v>
      </c>
      <c r="AH26" s="627">
        <v>0.91737986370973179</v>
      </c>
      <c r="AI26" s="622">
        <v>0.80931113988819059</v>
      </c>
      <c r="AJ26" s="94">
        <v>1639.56</v>
      </c>
      <c r="AK26" s="131">
        <v>1203.1600000000001</v>
      </c>
      <c r="AL26" s="201">
        <v>-436.39999999999986</v>
      </c>
      <c r="AM26" s="625">
        <v>-0.26616897216326324</v>
      </c>
      <c r="AN26" s="627">
        <v>0.85093706046907513</v>
      </c>
      <c r="AO26" s="622">
        <v>0.76002653106345353</v>
      </c>
      <c r="AP26" s="94">
        <v>1639.56</v>
      </c>
      <c r="AQ26" s="95">
        <v>1203.1600000000001</v>
      </c>
      <c r="AR26" s="201">
        <v>-436.39999999999986</v>
      </c>
      <c r="AS26" s="625">
        <v>-0.26616897216326324</v>
      </c>
      <c r="AT26" s="627">
        <v>0.85093706046907513</v>
      </c>
      <c r="AU26" s="622">
        <v>0.76002653106345353</v>
      </c>
      <c r="AV26" s="94">
        <v>-1125.24</v>
      </c>
      <c r="AW26" s="131">
        <v>-601.19000000000005</v>
      </c>
      <c r="AX26" s="201">
        <v>524.04999999999995</v>
      </c>
      <c r="AY26" s="625">
        <v>0.46572286801037999</v>
      </c>
      <c r="AZ26" s="627">
        <v>-0.6863060821195931</v>
      </c>
      <c r="BA26" s="622">
        <v>-0.49967585358555805</v>
      </c>
      <c r="BB26" s="94">
        <v>514.32000000000005</v>
      </c>
      <c r="BC26" s="95">
        <v>601.97</v>
      </c>
      <c r="BD26" s="201">
        <v>87.649999999999977</v>
      </c>
      <c r="BE26" s="625">
        <v>0.1704191942759371</v>
      </c>
      <c r="BF26" s="627">
        <v>0.23906738063364572</v>
      </c>
      <c r="BG26" s="622">
        <v>0.34596374670973229</v>
      </c>
      <c r="BH26" s="94">
        <v>285.52999999999997</v>
      </c>
      <c r="BI26" s="95">
        <v>572.71</v>
      </c>
      <c r="BJ26" s="201">
        <v>287.18000000000006</v>
      </c>
      <c r="BK26" s="625">
        <v>1.0057787272790952</v>
      </c>
      <c r="BL26" s="627">
        <v>0.16153724301021735</v>
      </c>
      <c r="BM26" s="622">
        <v>0.44701759315630901</v>
      </c>
      <c r="BN26" s="94">
        <v>281.42</v>
      </c>
      <c r="BO26" s="131">
        <v>182.58</v>
      </c>
      <c r="BP26" s="201">
        <v>-98.84</v>
      </c>
      <c r="BQ26" s="625">
        <v>-0.35121881884727452</v>
      </c>
      <c r="BR26" s="627">
        <v>0.14605791038888918</v>
      </c>
      <c r="BS26" s="622">
        <v>0.11533432298411296</v>
      </c>
      <c r="BT26" s="94">
        <v>281.42</v>
      </c>
      <c r="BU26" s="95">
        <v>182.58</v>
      </c>
      <c r="BV26" s="201">
        <v>-98.84</v>
      </c>
      <c r="BW26" s="625">
        <v>-0.35121881884727452</v>
      </c>
      <c r="BX26" s="627">
        <v>0.15921203000712841</v>
      </c>
      <c r="BY26" s="622">
        <v>0.14250924928581465</v>
      </c>
      <c r="BZ26" s="94">
        <v>-172.96</v>
      </c>
      <c r="CA26" s="95">
        <v>-54.01</v>
      </c>
      <c r="CB26" s="201">
        <v>118.95000000000002</v>
      </c>
      <c r="CC26" s="625">
        <v>0.68773126734505097</v>
      </c>
      <c r="CD26" s="627">
        <v>-9.7851299516853563E-2</v>
      </c>
      <c r="CE26" s="622">
        <v>-4.2156449523095892E-2</v>
      </c>
      <c r="CF26" s="94">
        <v>161.76</v>
      </c>
      <c r="CG26" s="131">
        <v>109.43</v>
      </c>
      <c r="CH26" s="201">
        <v>-52.329999999999984</v>
      </c>
      <c r="CI26" s="625">
        <v>-0.32350395647873387</v>
      </c>
      <c r="CJ26" s="627">
        <v>9.1514952647122047E-2</v>
      </c>
      <c r="CK26" s="622">
        <v>8.5413446978566634E-2</v>
      </c>
      <c r="CL26" s="94">
        <v>528.41999999999996</v>
      </c>
      <c r="CM26" s="95">
        <v>447.46</v>
      </c>
      <c r="CN26" s="201">
        <v>-80.95999999999998</v>
      </c>
      <c r="CO26" s="625">
        <v>-0.15321146058059873</v>
      </c>
      <c r="CP26" s="627">
        <v>0.29895110829495691</v>
      </c>
      <c r="CQ26" s="622">
        <v>0.34925615448258635</v>
      </c>
      <c r="CR26" s="94">
        <v>71.12</v>
      </c>
      <c r="CS26" s="131">
        <v>35.14</v>
      </c>
      <c r="CT26" s="201">
        <v>-35.980000000000004</v>
      </c>
      <c r="CU26" s="625">
        <v>-0.50590551181102361</v>
      </c>
      <c r="CV26" s="627">
        <v>4.0235802622795011E-2</v>
      </c>
      <c r="CW26" s="622">
        <v>2.7427839960036841E-2</v>
      </c>
      <c r="CX26" s="94">
        <v>612.28</v>
      </c>
      <c r="CY26" s="131">
        <v>-12.12</v>
      </c>
      <c r="CZ26" s="201">
        <v>-624.4</v>
      </c>
      <c r="DA26" s="625">
        <v>-1.0197948650944013</v>
      </c>
      <c r="DB26" s="627">
        <v>0.31777534422894271</v>
      </c>
      <c r="DC26" s="622">
        <v>-7.6561068822841982E-3</v>
      </c>
      <c r="DD26" s="627">
        <v>0.65359983706536617</v>
      </c>
      <c r="DE26" s="622">
        <v>1.0094600290357325</v>
      </c>
      <c r="DF26" s="628"/>
      <c r="DG26" s="629"/>
      <c r="DH26" s="224"/>
    </row>
    <row r="27" spans="1:112" ht="19.5" customHeight="1">
      <c r="A27" s="93" t="s">
        <v>14</v>
      </c>
      <c r="B27" s="94">
        <v>2434.0300000000002</v>
      </c>
      <c r="C27" s="95">
        <v>876.34</v>
      </c>
      <c r="D27" s="201">
        <v>-1557.69</v>
      </c>
      <c r="E27" s="619">
        <v>-0.63996335295785178</v>
      </c>
      <c r="F27" s="94">
        <v>2434.0300000000002</v>
      </c>
      <c r="G27" s="131">
        <v>876.34</v>
      </c>
      <c r="H27" s="201">
        <v>-1557.69</v>
      </c>
      <c r="I27" s="625">
        <v>-0.63996335295785178</v>
      </c>
      <c r="J27" s="626">
        <v>1</v>
      </c>
      <c r="K27" s="622">
        <v>1</v>
      </c>
      <c r="L27" s="94">
        <v>126.89</v>
      </c>
      <c r="M27" s="95">
        <v>-49.38</v>
      </c>
      <c r="N27" s="201">
        <v>-176.27</v>
      </c>
      <c r="O27" s="625">
        <v>-1.3891559618567264</v>
      </c>
      <c r="P27" s="626">
        <v>5.2131649979663353E-2</v>
      </c>
      <c r="Q27" s="622">
        <v>-5.6347992788187237E-2</v>
      </c>
      <c r="R27" s="94">
        <v>2307.14</v>
      </c>
      <c r="S27" s="131">
        <v>925.72</v>
      </c>
      <c r="T27" s="201">
        <v>-1381.4199999999998</v>
      </c>
      <c r="U27" s="625">
        <v>-0.59875863623360526</v>
      </c>
      <c r="V27" s="626">
        <v>0.94786835002033654</v>
      </c>
      <c r="W27" s="622">
        <v>1.0563479927881871</v>
      </c>
      <c r="X27" s="94">
        <v>0</v>
      </c>
      <c r="Y27" s="95">
        <v>0</v>
      </c>
      <c r="Z27" s="201">
        <v>0</v>
      </c>
      <c r="AA27" s="625">
        <v>0</v>
      </c>
      <c r="AB27" s="627">
        <v>0</v>
      </c>
      <c r="AC27" s="622">
        <v>0</v>
      </c>
      <c r="AD27" s="94">
        <v>2307.14</v>
      </c>
      <c r="AE27" s="95">
        <v>925.72</v>
      </c>
      <c r="AF27" s="201">
        <v>-1381.4199999999998</v>
      </c>
      <c r="AG27" s="625">
        <v>-0.59875863623360526</v>
      </c>
      <c r="AH27" s="627">
        <v>0.94786835002033654</v>
      </c>
      <c r="AI27" s="622">
        <v>1.0563479927881871</v>
      </c>
      <c r="AJ27" s="94">
        <v>483.36</v>
      </c>
      <c r="AK27" s="131">
        <v>504.15</v>
      </c>
      <c r="AL27" s="201">
        <v>20.789999999999964</v>
      </c>
      <c r="AM27" s="625">
        <v>4.301142005958284E-2</v>
      </c>
      <c r="AN27" s="627">
        <v>0.1985842409501937</v>
      </c>
      <c r="AO27" s="622">
        <v>0.57529041239701484</v>
      </c>
      <c r="AP27" s="94">
        <v>438.03</v>
      </c>
      <c r="AQ27" s="95">
        <v>296.14999999999998</v>
      </c>
      <c r="AR27" s="201">
        <v>-141.88</v>
      </c>
      <c r="AS27" s="625">
        <v>-0.32390475538205149</v>
      </c>
      <c r="AT27" s="627">
        <v>0.1799608057419177</v>
      </c>
      <c r="AU27" s="622">
        <v>0.3379396124791747</v>
      </c>
      <c r="AV27" s="94">
        <v>-36.44</v>
      </c>
      <c r="AW27" s="131">
        <v>-13.69</v>
      </c>
      <c r="AX27" s="201">
        <v>22.75</v>
      </c>
      <c r="AY27" s="625">
        <v>0.62431394072447866</v>
      </c>
      <c r="AZ27" s="627">
        <v>-8.3190649042303041E-2</v>
      </c>
      <c r="BA27" s="622">
        <v>-4.622657437109573E-2</v>
      </c>
      <c r="BB27" s="94">
        <v>401.59</v>
      </c>
      <c r="BC27" s="95">
        <v>282.47000000000003</v>
      </c>
      <c r="BD27" s="201">
        <v>-119.11999999999995</v>
      </c>
      <c r="BE27" s="625">
        <v>-0.29662093179611038</v>
      </c>
      <c r="BF27" s="627">
        <v>0.17406399264890732</v>
      </c>
      <c r="BG27" s="622">
        <v>0.305135462126777</v>
      </c>
      <c r="BH27" s="94">
        <v>401.59</v>
      </c>
      <c r="BI27" s="95">
        <v>282.47000000000003</v>
      </c>
      <c r="BJ27" s="201">
        <v>-119.11999999999995</v>
      </c>
      <c r="BK27" s="625">
        <v>-0.29662093179611038</v>
      </c>
      <c r="BL27" s="627">
        <v>0.17406399264890732</v>
      </c>
      <c r="BM27" s="622">
        <v>0.305135462126777</v>
      </c>
      <c r="BN27" s="94">
        <v>438.6</v>
      </c>
      <c r="BO27" s="131">
        <v>51.26</v>
      </c>
      <c r="BP27" s="201">
        <v>-387.34000000000003</v>
      </c>
      <c r="BQ27" s="625">
        <v>-0.88312813497492026</v>
      </c>
      <c r="BR27" s="627">
        <v>0.18019498527134012</v>
      </c>
      <c r="BS27" s="622">
        <v>5.8493278864367705E-2</v>
      </c>
      <c r="BT27" s="94">
        <v>438.6</v>
      </c>
      <c r="BU27" s="95">
        <v>51.26</v>
      </c>
      <c r="BV27" s="201">
        <v>-387.34000000000003</v>
      </c>
      <c r="BW27" s="625">
        <v>-0.88312813497492026</v>
      </c>
      <c r="BX27" s="627">
        <v>0.19010549858266079</v>
      </c>
      <c r="BY27" s="622">
        <v>5.5373114980771722E-2</v>
      </c>
      <c r="BZ27" s="94">
        <v>-42.33</v>
      </c>
      <c r="CA27" s="95">
        <v>-32.880000000000003</v>
      </c>
      <c r="CB27" s="201">
        <v>9.4499999999999957</v>
      </c>
      <c r="CC27" s="625">
        <v>0.22324592487597439</v>
      </c>
      <c r="CD27" s="627">
        <v>-1.8347391142280053E-2</v>
      </c>
      <c r="CE27" s="622">
        <v>-3.5518299269757594E-2</v>
      </c>
      <c r="CF27" s="94">
        <v>81.290000000000006</v>
      </c>
      <c r="CG27" s="131">
        <v>21.17</v>
      </c>
      <c r="CH27" s="201">
        <v>-60.120000000000005</v>
      </c>
      <c r="CI27" s="625">
        <v>-0.73957436339033089</v>
      </c>
      <c r="CJ27" s="627">
        <v>3.5234099361113762E-2</v>
      </c>
      <c r="CK27" s="622">
        <v>2.2868685995765459E-2</v>
      </c>
      <c r="CL27" s="94">
        <v>531.72</v>
      </c>
      <c r="CM27" s="95">
        <v>263.93</v>
      </c>
      <c r="CN27" s="201">
        <v>-267.79000000000002</v>
      </c>
      <c r="CO27" s="625">
        <v>-0.50362972993304744</v>
      </c>
      <c r="CP27" s="627">
        <v>0.2304671584732613</v>
      </c>
      <c r="CQ27" s="622">
        <v>0.28510780797649399</v>
      </c>
      <c r="CR27" s="94">
        <v>1.27</v>
      </c>
      <c r="CS27" s="131">
        <v>0.7</v>
      </c>
      <c r="CT27" s="201">
        <v>-0.57000000000000006</v>
      </c>
      <c r="CU27" s="625">
        <v>-0.44881889763779531</v>
      </c>
      <c r="CV27" s="627">
        <v>5.5046507797532876E-4</v>
      </c>
      <c r="CW27" s="622">
        <v>7.5616817180140859E-4</v>
      </c>
      <c r="CX27" s="94">
        <v>895</v>
      </c>
      <c r="CY27" s="131">
        <v>339.07</v>
      </c>
      <c r="CZ27" s="201">
        <v>-555.93000000000006</v>
      </c>
      <c r="DA27" s="625">
        <v>-0.62115083798882686</v>
      </c>
      <c r="DB27" s="627">
        <v>0.36770294532113407</v>
      </c>
      <c r="DC27" s="622">
        <v>0.38691603715452905</v>
      </c>
      <c r="DD27" s="627">
        <v>0.61207815737233118</v>
      </c>
      <c r="DE27" s="622">
        <v>0.63373374238430624</v>
      </c>
      <c r="DF27" s="628"/>
      <c r="DG27" s="629"/>
      <c r="DH27" s="224"/>
    </row>
    <row r="28" spans="1:112" ht="19.5" customHeight="1" thickBot="1">
      <c r="A28" s="93" t="s">
        <v>180</v>
      </c>
      <c r="B28" s="94">
        <v>0</v>
      </c>
      <c r="C28" s="95">
        <v>0.76</v>
      </c>
      <c r="D28" s="201">
        <v>0.76</v>
      </c>
      <c r="E28" s="924" t="s">
        <v>555</v>
      </c>
      <c r="F28" s="94">
        <v>0</v>
      </c>
      <c r="G28" s="131">
        <v>0.76</v>
      </c>
      <c r="H28" s="201">
        <v>0.76</v>
      </c>
      <c r="I28" s="625" t="s">
        <v>555</v>
      </c>
      <c r="J28" s="626" t="s">
        <v>181</v>
      </c>
      <c r="K28" s="622">
        <v>1</v>
      </c>
      <c r="L28" s="94">
        <v>0</v>
      </c>
      <c r="M28" s="95">
        <v>0.69</v>
      </c>
      <c r="N28" s="201">
        <v>0.69</v>
      </c>
      <c r="O28" s="625" t="s">
        <v>555</v>
      </c>
      <c r="P28" s="626" t="s">
        <v>181</v>
      </c>
      <c r="Q28" s="622">
        <v>0.9078947368421052</v>
      </c>
      <c r="R28" s="94">
        <v>0</v>
      </c>
      <c r="S28" s="131">
        <v>0.06</v>
      </c>
      <c r="T28" s="201">
        <v>0.06</v>
      </c>
      <c r="U28" s="625" t="s">
        <v>555</v>
      </c>
      <c r="V28" s="626" t="s">
        <v>181</v>
      </c>
      <c r="W28" s="622">
        <v>7.8947368421052627E-2</v>
      </c>
      <c r="X28" s="94">
        <v>0</v>
      </c>
      <c r="Y28" s="95">
        <v>0</v>
      </c>
      <c r="Z28" s="201">
        <v>0</v>
      </c>
      <c r="AA28" s="625">
        <v>0</v>
      </c>
      <c r="AB28" s="627" t="s">
        <v>181</v>
      </c>
      <c r="AC28" s="622">
        <v>0</v>
      </c>
      <c r="AD28" s="94">
        <v>0</v>
      </c>
      <c r="AE28" s="95">
        <v>0.06</v>
      </c>
      <c r="AF28" s="201">
        <v>0.06</v>
      </c>
      <c r="AG28" s="625" t="s">
        <v>555</v>
      </c>
      <c r="AH28" s="627" t="s">
        <v>181</v>
      </c>
      <c r="AI28" s="622">
        <v>7.8947368421052627E-2</v>
      </c>
      <c r="AJ28" s="94">
        <v>0</v>
      </c>
      <c r="AK28" s="131">
        <v>0</v>
      </c>
      <c r="AL28" s="201">
        <v>0</v>
      </c>
      <c r="AM28" s="625">
        <v>0</v>
      </c>
      <c r="AN28" s="627" t="s">
        <v>181</v>
      </c>
      <c r="AO28" s="622">
        <v>0</v>
      </c>
      <c r="AP28" s="94">
        <v>0</v>
      </c>
      <c r="AQ28" s="95">
        <v>0</v>
      </c>
      <c r="AR28" s="201">
        <v>0</v>
      </c>
      <c r="AS28" s="625">
        <v>0</v>
      </c>
      <c r="AT28" s="627" t="s">
        <v>181</v>
      </c>
      <c r="AU28" s="622">
        <v>0</v>
      </c>
      <c r="AV28" s="94">
        <v>0</v>
      </c>
      <c r="AW28" s="131">
        <v>0</v>
      </c>
      <c r="AX28" s="201">
        <v>0</v>
      </c>
      <c r="AY28" s="625">
        <v>0</v>
      </c>
      <c r="AZ28" s="627" t="s">
        <v>181</v>
      </c>
      <c r="BA28" s="622" t="s">
        <v>181</v>
      </c>
      <c r="BB28" s="94">
        <v>0</v>
      </c>
      <c r="BC28" s="95">
        <v>0</v>
      </c>
      <c r="BD28" s="201">
        <v>0</v>
      </c>
      <c r="BE28" s="625">
        <v>0</v>
      </c>
      <c r="BF28" s="627" t="s">
        <v>181</v>
      </c>
      <c r="BG28" s="622">
        <v>0</v>
      </c>
      <c r="BH28" s="94">
        <v>0</v>
      </c>
      <c r="BI28" s="95">
        <v>0</v>
      </c>
      <c r="BJ28" s="201">
        <v>0</v>
      </c>
      <c r="BK28" s="625">
        <v>0</v>
      </c>
      <c r="BL28" s="630" t="s">
        <v>181</v>
      </c>
      <c r="BM28" s="631">
        <v>0</v>
      </c>
      <c r="BN28" s="94">
        <v>0</v>
      </c>
      <c r="BO28" s="131">
        <v>0</v>
      </c>
      <c r="BP28" s="201">
        <v>0</v>
      </c>
      <c r="BQ28" s="625">
        <v>0</v>
      </c>
      <c r="BR28" s="627" t="s">
        <v>181</v>
      </c>
      <c r="BS28" s="622">
        <v>0</v>
      </c>
      <c r="BT28" s="94">
        <v>0</v>
      </c>
      <c r="BU28" s="95">
        <v>0</v>
      </c>
      <c r="BV28" s="201">
        <v>0</v>
      </c>
      <c r="BW28" s="625">
        <v>0</v>
      </c>
      <c r="BX28" s="627" t="s">
        <v>181</v>
      </c>
      <c r="BY28" s="622">
        <v>0</v>
      </c>
      <c r="BZ28" s="94">
        <v>0</v>
      </c>
      <c r="CA28" s="95">
        <v>0</v>
      </c>
      <c r="CB28" s="201">
        <v>0</v>
      </c>
      <c r="CC28" s="625">
        <v>0</v>
      </c>
      <c r="CD28" s="627" t="s">
        <v>181</v>
      </c>
      <c r="CE28" s="622">
        <v>0</v>
      </c>
      <c r="CF28" s="94">
        <v>0</v>
      </c>
      <c r="CG28" s="131">
        <v>0</v>
      </c>
      <c r="CH28" s="201">
        <v>0</v>
      </c>
      <c r="CI28" s="625">
        <v>0</v>
      </c>
      <c r="CJ28" s="627" t="s">
        <v>181</v>
      </c>
      <c r="CK28" s="622">
        <v>0</v>
      </c>
      <c r="CL28" s="94">
        <v>0</v>
      </c>
      <c r="CM28" s="95">
        <v>0</v>
      </c>
      <c r="CN28" s="201">
        <v>0</v>
      </c>
      <c r="CO28" s="625">
        <v>0</v>
      </c>
      <c r="CP28" s="627" t="s">
        <v>181</v>
      </c>
      <c r="CQ28" s="622">
        <v>0</v>
      </c>
      <c r="CR28" s="94">
        <v>0</v>
      </c>
      <c r="CS28" s="131">
        <v>0</v>
      </c>
      <c r="CT28" s="201">
        <v>0</v>
      </c>
      <c r="CU28" s="625">
        <v>0</v>
      </c>
      <c r="CV28" s="627" t="s">
        <v>181</v>
      </c>
      <c r="CW28" s="622">
        <v>0</v>
      </c>
      <c r="CX28" s="94">
        <v>0</v>
      </c>
      <c r="CY28" s="131">
        <v>0.06</v>
      </c>
      <c r="CZ28" s="201">
        <v>0.06</v>
      </c>
      <c r="DA28" s="625" t="s">
        <v>555</v>
      </c>
      <c r="DB28" s="627" t="s">
        <v>181</v>
      </c>
      <c r="DC28" s="622">
        <v>7.8947368421052627E-2</v>
      </c>
      <c r="DD28" s="627">
        <v>0</v>
      </c>
      <c r="DE28" s="622">
        <v>0</v>
      </c>
      <c r="DF28" s="628"/>
      <c r="DG28" s="629"/>
      <c r="DH28" s="224"/>
    </row>
    <row r="29" spans="1:112" ht="19.5" customHeight="1" thickTop="1" thickBot="1">
      <c r="A29" s="93" t="s">
        <v>1</v>
      </c>
      <c r="B29" s="94">
        <v>0</v>
      </c>
      <c r="C29" s="95">
        <v>0</v>
      </c>
      <c r="D29" s="201">
        <v>0</v>
      </c>
      <c r="E29" s="619">
        <v>0</v>
      </c>
      <c r="F29" s="94">
        <v>0</v>
      </c>
      <c r="G29" s="131">
        <v>0</v>
      </c>
      <c r="H29" s="201">
        <v>0</v>
      </c>
      <c r="I29" s="625">
        <v>0</v>
      </c>
      <c r="J29" s="626" t="s">
        <v>181</v>
      </c>
      <c r="K29" s="622" t="s">
        <v>181</v>
      </c>
      <c r="L29" s="94">
        <v>0</v>
      </c>
      <c r="M29" s="95">
        <v>0</v>
      </c>
      <c r="N29" s="201">
        <v>0</v>
      </c>
      <c r="O29" s="625">
        <v>0</v>
      </c>
      <c r="P29" s="626" t="s">
        <v>181</v>
      </c>
      <c r="Q29" s="622" t="s">
        <v>181</v>
      </c>
      <c r="R29" s="94">
        <v>0</v>
      </c>
      <c r="S29" s="131">
        <v>0</v>
      </c>
      <c r="T29" s="201">
        <v>0</v>
      </c>
      <c r="U29" s="625">
        <v>0</v>
      </c>
      <c r="V29" s="626" t="s">
        <v>563</v>
      </c>
      <c r="W29" s="622" t="s">
        <v>563</v>
      </c>
      <c r="X29" s="94">
        <v>0</v>
      </c>
      <c r="Y29" s="95">
        <v>0</v>
      </c>
      <c r="Z29" s="201">
        <v>0</v>
      </c>
      <c r="AA29" s="625">
        <v>0</v>
      </c>
      <c r="AB29" s="627" t="s">
        <v>181</v>
      </c>
      <c r="AC29" s="622" t="s">
        <v>181</v>
      </c>
      <c r="AD29" s="94">
        <v>0</v>
      </c>
      <c r="AE29" s="95">
        <v>0</v>
      </c>
      <c r="AF29" s="201">
        <v>0</v>
      </c>
      <c r="AG29" s="625">
        <v>0</v>
      </c>
      <c r="AH29" s="627" t="s">
        <v>181</v>
      </c>
      <c r="AI29" s="622" t="s">
        <v>181</v>
      </c>
      <c r="AJ29" s="94">
        <v>25</v>
      </c>
      <c r="AK29" s="131">
        <v>0</v>
      </c>
      <c r="AL29" s="201">
        <v>-25</v>
      </c>
      <c r="AM29" s="625">
        <v>-1</v>
      </c>
      <c r="AN29" s="626" t="s">
        <v>181</v>
      </c>
      <c r="AO29" s="622" t="s">
        <v>181</v>
      </c>
      <c r="AP29" s="94">
        <v>25</v>
      </c>
      <c r="AQ29" s="95">
        <v>0</v>
      </c>
      <c r="AR29" s="201">
        <v>-25</v>
      </c>
      <c r="AS29" s="625">
        <v>-1</v>
      </c>
      <c r="AT29" s="627" t="s">
        <v>181</v>
      </c>
      <c r="AU29" s="622" t="s">
        <v>181</v>
      </c>
      <c r="AV29" s="94">
        <v>-34.33</v>
      </c>
      <c r="AW29" s="131">
        <v>0</v>
      </c>
      <c r="AX29" s="201">
        <v>34.33</v>
      </c>
      <c r="AY29" s="625">
        <v>1</v>
      </c>
      <c r="AZ29" s="627">
        <v>-1.3732</v>
      </c>
      <c r="BA29" s="622" t="s">
        <v>181</v>
      </c>
      <c r="BB29" s="94">
        <v>-9.33</v>
      </c>
      <c r="BC29" s="95">
        <v>0</v>
      </c>
      <c r="BD29" s="201">
        <v>9.33</v>
      </c>
      <c r="BE29" s="625">
        <v>1</v>
      </c>
      <c r="BF29" s="627" t="s">
        <v>181</v>
      </c>
      <c r="BG29" s="622" t="s">
        <v>181</v>
      </c>
      <c r="BH29" s="94">
        <v>-9.33</v>
      </c>
      <c r="BI29" s="95">
        <v>0</v>
      </c>
      <c r="BJ29" s="201">
        <v>9.33</v>
      </c>
      <c r="BK29" s="625">
        <v>1</v>
      </c>
      <c r="BL29" s="630" t="s">
        <v>181</v>
      </c>
      <c r="BM29" s="631" t="s">
        <v>181</v>
      </c>
      <c r="BN29" s="94">
        <v>0</v>
      </c>
      <c r="BO29" s="131">
        <v>0</v>
      </c>
      <c r="BP29" s="201">
        <v>0</v>
      </c>
      <c r="BQ29" s="625">
        <v>0</v>
      </c>
      <c r="BR29" s="627" t="s">
        <v>181</v>
      </c>
      <c r="BS29" s="622" t="s">
        <v>181</v>
      </c>
      <c r="BT29" s="94">
        <v>0</v>
      </c>
      <c r="BU29" s="95">
        <v>0</v>
      </c>
      <c r="BV29" s="201">
        <v>0</v>
      </c>
      <c r="BW29" s="625">
        <v>0</v>
      </c>
      <c r="BX29" s="627" t="s">
        <v>181</v>
      </c>
      <c r="BY29" s="622" t="s">
        <v>181</v>
      </c>
      <c r="BZ29" s="94">
        <v>0</v>
      </c>
      <c r="CA29" s="95">
        <v>0</v>
      </c>
      <c r="CB29" s="201">
        <v>0</v>
      </c>
      <c r="CC29" s="625">
        <v>0</v>
      </c>
      <c r="CD29" s="627" t="s">
        <v>181</v>
      </c>
      <c r="CE29" s="622" t="s">
        <v>181</v>
      </c>
      <c r="CF29" s="94">
        <v>0</v>
      </c>
      <c r="CG29" s="131">
        <v>0</v>
      </c>
      <c r="CH29" s="201">
        <v>0</v>
      </c>
      <c r="CI29" s="625">
        <v>0</v>
      </c>
      <c r="CJ29" s="627" t="s">
        <v>181</v>
      </c>
      <c r="CK29" s="622" t="s">
        <v>181</v>
      </c>
      <c r="CL29" s="94">
        <v>0</v>
      </c>
      <c r="CM29" s="95">
        <v>0</v>
      </c>
      <c r="CN29" s="201">
        <v>0</v>
      </c>
      <c r="CO29" s="625">
        <v>0</v>
      </c>
      <c r="CP29" s="627" t="s">
        <v>181</v>
      </c>
      <c r="CQ29" s="622" t="s">
        <v>181</v>
      </c>
      <c r="CR29" s="94">
        <v>0</v>
      </c>
      <c r="CS29" s="131">
        <v>0</v>
      </c>
      <c r="CT29" s="201">
        <v>0</v>
      </c>
      <c r="CU29" s="625">
        <v>0</v>
      </c>
      <c r="CV29" s="627" t="s">
        <v>181</v>
      </c>
      <c r="CW29" s="622" t="s">
        <v>181</v>
      </c>
      <c r="CX29" s="94">
        <v>9.33</v>
      </c>
      <c r="CY29" s="131">
        <v>0</v>
      </c>
      <c r="CZ29" s="201">
        <v>-9.33</v>
      </c>
      <c r="DA29" s="625">
        <v>-1</v>
      </c>
      <c r="DB29" s="627" t="s">
        <v>181</v>
      </c>
      <c r="DC29" s="622" t="s">
        <v>181</v>
      </c>
      <c r="DD29" s="627">
        <v>0</v>
      </c>
      <c r="DE29" s="622">
        <v>0</v>
      </c>
      <c r="DF29" s="628"/>
      <c r="DG29" s="629"/>
      <c r="DH29" s="224"/>
    </row>
    <row r="30" spans="1:112" s="226" customFormat="1" ht="24" customHeight="1" thickTop="1" thickBot="1">
      <c r="A30" s="72" t="s">
        <v>10</v>
      </c>
      <c r="B30" s="73">
        <v>2190335.5799999996</v>
      </c>
      <c r="C30" s="74">
        <v>2381450.5099999988</v>
      </c>
      <c r="D30" s="132">
        <v>191114.92999999993</v>
      </c>
      <c r="E30" s="565">
        <v>8.7253721185499469E-2</v>
      </c>
      <c r="F30" s="73">
        <v>2058962.2600000002</v>
      </c>
      <c r="G30" s="81">
        <v>2253571.5099999993</v>
      </c>
      <c r="H30" s="132">
        <v>194609.25000000003</v>
      </c>
      <c r="I30" s="632">
        <v>9.4518123901891751E-2</v>
      </c>
      <c r="J30" s="361">
        <v>0.94002137334590552</v>
      </c>
      <c r="K30" s="565">
        <v>0.94630205437273618</v>
      </c>
      <c r="L30" s="73">
        <v>32205</v>
      </c>
      <c r="M30" s="74">
        <v>56579.19</v>
      </c>
      <c r="N30" s="132">
        <v>24374.190000000006</v>
      </c>
      <c r="O30" s="632">
        <v>0.75684489986027026</v>
      </c>
      <c r="P30" s="361">
        <v>1.5641374601980319E-2</v>
      </c>
      <c r="Q30" s="565">
        <v>2.5106454243380108E-2</v>
      </c>
      <c r="R30" s="126">
        <v>2026757.2800000003</v>
      </c>
      <c r="S30" s="135">
        <v>2196992.3000000007</v>
      </c>
      <c r="T30" s="132">
        <v>170235.02000000002</v>
      </c>
      <c r="U30" s="632">
        <v>8.3993787356718141E-2</v>
      </c>
      <c r="V30" s="361">
        <v>0.98435863511165089</v>
      </c>
      <c r="W30" s="565">
        <v>0.9748935368818189</v>
      </c>
      <c r="X30" s="126">
        <v>23172.799999999999</v>
      </c>
      <c r="Y30" s="127">
        <v>16086.66</v>
      </c>
      <c r="Z30" s="132">
        <v>-7086.14</v>
      </c>
      <c r="AA30" s="632">
        <v>-0.30579558793067735</v>
      </c>
      <c r="AB30" s="356">
        <v>1.1254601626355209E-2</v>
      </c>
      <c r="AC30" s="352">
        <v>7.1382957801059549E-3</v>
      </c>
      <c r="AD30" s="126">
        <v>2003584.4999999998</v>
      </c>
      <c r="AE30" s="127">
        <v>2180905.64</v>
      </c>
      <c r="AF30" s="132">
        <v>177321.13999999996</v>
      </c>
      <c r="AG30" s="632">
        <v>8.8501952375854565E-2</v>
      </c>
      <c r="AH30" s="356">
        <v>0.97310404319892663</v>
      </c>
      <c r="AI30" s="352">
        <v>0.96775524110171274</v>
      </c>
      <c r="AJ30" s="126">
        <v>1319279.3199999998</v>
      </c>
      <c r="AK30" s="135">
        <v>1408233.1299999997</v>
      </c>
      <c r="AL30" s="132">
        <v>88953.809999999954</v>
      </c>
      <c r="AM30" s="632">
        <v>6.7426062586958338E-2</v>
      </c>
      <c r="AN30" s="357">
        <v>0.60231835342783413</v>
      </c>
      <c r="AO30" s="352">
        <v>0.59133419908860518</v>
      </c>
      <c r="AP30" s="126">
        <v>1249559.1000000003</v>
      </c>
      <c r="AQ30" s="127">
        <v>1330760.47</v>
      </c>
      <c r="AR30" s="132">
        <v>81201.37000000001</v>
      </c>
      <c r="AS30" s="633">
        <v>6.498401716253327E-2</v>
      </c>
      <c r="AT30" s="356">
        <v>0.60688781153278648</v>
      </c>
      <c r="AU30" s="352">
        <v>0.59051175615900486</v>
      </c>
      <c r="AV30" s="126">
        <v>33995.68</v>
      </c>
      <c r="AW30" s="135">
        <v>77654.62</v>
      </c>
      <c r="AX30" s="132">
        <v>43658.940000000024</v>
      </c>
      <c r="AY30" s="633">
        <v>1.2842496458373533</v>
      </c>
      <c r="AZ30" s="356">
        <v>2.7206140149753616E-2</v>
      </c>
      <c r="BA30" s="352">
        <v>5.835356681431933E-2</v>
      </c>
      <c r="BB30" s="126">
        <v>1283554.7799999998</v>
      </c>
      <c r="BC30" s="127">
        <v>1408415.1300000004</v>
      </c>
      <c r="BD30" s="132">
        <v>124860.34999999995</v>
      </c>
      <c r="BE30" s="632">
        <v>9.7276993507048118E-2</v>
      </c>
      <c r="BF30" s="356">
        <v>0.63330463527433323</v>
      </c>
      <c r="BG30" s="352">
        <v>0.64106511889003881</v>
      </c>
      <c r="BH30" s="126">
        <v>1278834.9599999995</v>
      </c>
      <c r="BI30" s="127">
        <v>1404481.1500000001</v>
      </c>
      <c r="BJ30" s="132">
        <v>125646.18999999997</v>
      </c>
      <c r="BK30" s="632">
        <v>9.8250512325687975E-2</v>
      </c>
      <c r="BL30" s="356">
        <v>0.63827353425822553</v>
      </c>
      <c r="BM30" s="352">
        <v>0.64398987477514158</v>
      </c>
      <c r="BN30" s="126">
        <v>290032.99999999994</v>
      </c>
      <c r="BO30" s="135">
        <v>336436.57</v>
      </c>
      <c r="BP30" s="132">
        <v>46403.570000000014</v>
      </c>
      <c r="BQ30" s="632">
        <v>0.15999410411918669</v>
      </c>
      <c r="BR30" s="356">
        <v>0.13241486950597769</v>
      </c>
      <c r="BS30" s="352">
        <v>0.14127380291434238</v>
      </c>
      <c r="BT30" s="126">
        <v>255191.99000000005</v>
      </c>
      <c r="BU30" s="127">
        <v>303591.14000000013</v>
      </c>
      <c r="BV30" s="132">
        <v>48399.15</v>
      </c>
      <c r="BW30" s="632">
        <v>0.18965779450992984</v>
      </c>
      <c r="BX30" s="356">
        <v>0.12736772020346537</v>
      </c>
      <c r="BY30" s="352">
        <v>0.13920416107502942</v>
      </c>
      <c r="BZ30" s="126">
        <v>-34689.159999999996</v>
      </c>
      <c r="CA30" s="127">
        <v>-38044.799999999996</v>
      </c>
      <c r="CB30" s="132">
        <v>-3355.6399999999994</v>
      </c>
      <c r="CC30" s="632">
        <v>-9.6734541856879783E-2</v>
      </c>
      <c r="CD30" s="356">
        <v>-1.7313549790388176E-2</v>
      </c>
      <c r="CE30" s="352">
        <v>-1.7444496131432809E-2</v>
      </c>
      <c r="CF30" s="126">
        <v>166357.25</v>
      </c>
      <c r="CG30" s="135">
        <v>177113.17000000004</v>
      </c>
      <c r="CH30" s="132">
        <v>10755.92</v>
      </c>
      <c r="CI30" s="632">
        <v>6.4655553034208266E-2</v>
      </c>
      <c r="CJ30" s="356">
        <v>8.3029814814398903E-2</v>
      </c>
      <c r="CK30" s="352">
        <v>8.1210835880088802E-2</v>
      </c>
      <c r="CL30" s="126">
        <v>472029.35</v>
      </c>
      <c r="CM30" s="127">
        <v>538786.49000000011</v>
      </c>
      <c r="CN30" s="132">
        <v>66757.140000000014</v>
      </c>
      <c r="CO30" s="632">
        <v>0.14142582447468602</v>
      </c>
      <c r="CP30" s="634">
        <v>0.23559243445934025</v>
      </c>
      <c r="CQ30" s="635">
        <v>0.24704713496912231</v>
      </c>
      <c r="CR30" s="126">
        <v>18198.23</v>
      </c>
      <c r="CS30" s="135">
        <v>16807.91</v>
      </c>
      <c r="CT30" s="132">
        <v>-1390.32</v>
      </c>
      <c r="CU30" s="632">
        <v>-7.6398638768715402E-2</v>
      </c>
      <c r="CV30" s="356">
        <v>9.0828362866652249E-3</v>
      </c>
      <c r="CW30" s="352">
        <v>7.7068487933297279E-3</v>
      </c>
      <c r="CX30" s="126">
        <v>-152338.15000000002</v>
      </c>
      <c r="CY30" s="135">
        <v>-221829.44</v>
      </c>
      <c r="CZ30" s="132">
        <v>-69491.289999999994</v>
      </c>
      <c r="DA30" s="632">
        <v>-0.45616472301915162</v>
      </c>
      <c r="DB30" s="356">
        <v>-6.955014171846674E-2</v>
      </c>
      <c r="DC30" s="352">
        <v>-9.3148876732273608E-2</v>
      </c>
      <c r="DD30" s="640">
        <v>1.0760327902317073</v>
      </c>
      <c r="DE30" s="565">
        <v>1.1017143639465299</v>
      </c>
      <c r="DF30" s="628"/>
      <c r="DG30" s="629"/>
      <c r="DH30" s="225"/>
    </row>
    <row r="31" spans="1:112" ht="13.5" thickTop="1">
      <c r="A31" s="10"/>
      <c r="B31" s="9" t="s">
        <v>557</v>
      </c>
      <c r="C31" s="10"/>
      <c r="D31" s="10"/>
      <c r="E31" s="10"/>
      <c r="F31" s="10"/>
      <c r="G31" s="10"/>
      <c r="H31" s="10"/>
      <c r="I31" s="10"/>
      <c r="J31" s="10"/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38"/>
      <c r="Y31" s="10"/>
      <c r="Z31" s="10"/>
      <c r="AA31" s="10"/>
      <c r="AB31" s="10"/>
      <c r="AC31" s="10"/>
      <c r="AD31" s="38"/>
      <c r="AE31" s="10"/>
      <c r="AF31" s="10"/>
      <c r="AG31" s="10"/>
      <c r="AH31" s="10"/>
      <c r="AI31" s="10"/>
      <c r="AJ31" s="19"/>
      <c r="AK31" s="18"/>
      <c r="AL31" s="18"/>
      <c r="AM31" s="18"/>
      <c r="AN31" s="19"/>
      <c r="AO31" s="18"/>
      <c r="AP31" s="19"/>
      <c r="AQ31" s="18"/>
      <c r="AR31" s="18"/>
      <c r="AS31" s="18"/>
      <c r="AT31" s="10"/>
      <c r="AU31" s="10"/>
      <c r="AV31" s="10"/>
      <c r="AW31" s="10"/>
      <c r="AX31" s="10"/>
      <c r="AY31" s="10"/>
      <c r="AZ31" s="10"/>
      <c r="BA31" s="10"/>
      <c r="BB31" s="38"/>
      <c r="BC31" s="10"/>
      <c r="BD31" s="10"/>
      <c r="BE31" s="10"/>
      <c r="BF31" s="10"/>
      <c r="BG31" s="10"/>
      <c r="BO31" s="10"/>
      <c r="BP31" s="10"/>
      <c r="BQ31" s="10"/>
      <c r="BR31" s="10"/>
      <c r="BS31" s="10"/>
      <c r="BT31" s="10"/>
      <c r="BU31" s="10"/>
      <c r="BV31" s="10"/>
      <c r="BW31" s="10"/>
      <c r="BX31" s="10"/>
      <c r="BY31" s="10"/>
      <c r="BZ31" s="10"/>
      <c r="CA31" s="10"/>
      <c r="CB31" s="10"/>
      <c r="CC31" s="10"/>
      <c r="CD31" s="10"/>
      <c r="CE31" s="10"/>
      <c r="CF31" s="10"/>
      <c r="CG31" s="10"/>
      <c r="CH31" s="10"/>
      <c r="CI31" s="10"/>
      <c r="CJ31" s="10"/>
      <c r="CK31" s="10"/>
      <c r="CL31" s="38"/>
      <c r="CM31" s="10"/>
      <c r="CN31" s="10"/>
      <c r="CO31" s="10"/>
      <c r="CP31" s="10"/>
      <c r="CQ31" s="10"/>
      <c r="CR31" s="10"/>
      <c r="CS31" s="10"/>
      <c r="CT31" s="10"/>
      <c r="CU31" s="10"/>
      <c r="CV31" s="10"/>
      <c r="CW31" s="10"/>
      <c r="CX31" s="10"/>
      <c r="CY31" s="10"/>
      <c r="CZ31" s="10"/>
      <c r="DA31" s="10"/>
      <c r="DB31" s="10"/>
      <c r="DC31" s="10"/>
      <c r="DD31" s="10"/>
      <c r="DE31" s="10"/>
    </row>
    <row r="32" spans="1:112" ht="15">
      <c r="C32" s="245"/>
      <c r="AJ32" s="101"/>
      <c r="AK32" s="102"/>
      <c r="AL32" s="102"/>
      <c r="AM32" s="102"/>
      <c r="AN32" s="101"/>
      <c r="AT32" s="88"/>
      <c r="AU32" s="88"/>
      <c r="AV32" s="88"/>
      <c r="AW32" s="88"/>
      <c r="AX32" s="88"/>
      <c r="AY32" s="88"/>
      <c r="DE32" s="189"/>
      <c r="DF32" s="636"/>
      <c r="DG32" s="636"/>
      <c r="DH32" s="224"/>
    </row>
    <row r="33" spans="1:112" ht="15">
      <c r="AJ33" s="101"/>
      <c r="AK33" s="102"/>
      <c r="AL33" s="102"/>
      <c r="AM33" s="102"/>
      <c r="AN33" s="101"/>
      <c r="AT33" s="88"/>
      <c r="AU33" s="88"/>
      <c r="AV33" s="88"/>
      <c r="AW33" s="88"/>
      <c r="AX33" s="88"/>
      <c r="AY33" s="88"/>
      <c r="DE33" s="189"/>
      <c r="DF33" s="636"/>
      <c r="DG33" s="636"/>
      <c r="DH33" s="224"/>
    </row>
    <row r="34" spans="1:112">
      <c r="B34" s="88" t="s">
        <v>67</v>
      </c>
      <c r="X34" s="88" t="s">
        <v>68</v>
      </c>
      <c r="AJ34" s="102"/>
      <c r="AK34" s="101"/>
      <c r="AL34" s="101"/>
      <c r="AM34" s="101"/>
      <c r="AN34" s="102"/>
      <c r="AO34" s="101"/>
      <c r="AP34" s="102"/>
      <c r="AQ34" s="88"/>
      <c r="AR34" s="88"/>
      <c r="AS34" s="88"/>
      <c r="AT34" s="88"/>
      <c r="AU34" s="88"/>
      <c r="AV34" s="88"/>
      <c r="AW34" s="88"/>
      <c r="AX34" s="88"/>
      <c r="AY34" s="88"/>
      <c r="BB34" s="88" t="s">
        <v>80</v>
      </c>
      <c r="CL34" s="88" t="s">
        <v>90</v>
      </c>
      <c r="DE34" s="189"/>
    </row>
    <row r="35" spans="1:112">
      <c r="B35" s="88" t="s">
        <v>69</v>
      </c>
      <c r="X35" s="88" t="s">
        <v>70</v>
      </c>
      <c r="AJ35" s="102"/>
      <c r="AK35" s="101"/>
      <c r="AL35" s="101"/>
      <c r="AM35" s="101"/>
      <c r="AN35" s="102"/>
      <c r="AO35" s="101"/>
      <c r="AP35" s="102"/>
      <c r="AQ35" s="88"/>
      <c r="AR35" s="88"/>
      <c r="AS35" s="88"/>
      <c r="AT35" s="88"/>
      <c r="AU35" s="88"/>
      <c r="AV35" s="88"/>
      <c r="AW35" s="88"/>
      <c r="AX35" s="88"/>
      <c r="AY35" s="88"/>
      <c r="DE35" s="189"/>
    </row>
    <row r="36" spans="1:112">
      <c r="B36" s="88" t="s">
        <v>71</v>
      </c>
      <c r="X36" s="88" t="s">
        <v>72</v>
      </c>
      <c r="AJ36" s="102"/>
      <c r="AK36" s="101"/>
      <c r="AL36" s="101"/>
      <c r="AM36" s="101"/>
      <c r="AN36" s="102"/>
      <c r="AO36" s="101"/>
      <c r="AP36" s="102"/>
      <c r="AQ36" s="88"/>
      <c r="AR36" s="88"/>
      <c r="AS36" s="88"/>
      <c r="AT36" s="88"/>
      <c r="AU36" s="88"/>
      <c r="AV36" s="88"/>
      <c r="AW36" s="88"/>
      <c r="AX36" s="88"/>
      <c r="AY36" s="88"/>
    </row>
    <row r="37" spans="1:112">
      <c r="X37" s="88" t="s">
        <v>73</v>
      </c>
      <c r="AJ37" s="102"/>
      <c r="AK37" s="101"/>
      <c r="AL37" s="101"/>
      <c r="AM37" s="101"/>
      <c r="AN37" s="102"/>
      <c r="AO37" s="101"/>
      <c r="AP37" s="102"/>
      <c r="AQ37" s="88"/>
      <c r="AR37" s="88"/>
      <c r="AS37" s="88"/>
      <c r="AT37" s="88"/>
      <c r="AU37" s="88"/>
      <c r="AV37" s="88"/>
      <c r="AW37" s="88"/>
      <c r="AX37" s="88"/>
      <c r="AY37" s="88"/>
    </row>
    <row r="38" spans="1:112">
      <c r="A38" s="637"/>
    </row>
    <row r="39" spans="1:112">
      <c r="A39" s="638"/>
    </row>
    <row r="42" spans="1:112">
      <c r="A42" s="637"/>
    </row>
    <row r="43" spans="1:112">
      <c r="A43" s="637"/>
    </row>
    <row r="44" spans="1:112">
      <c r="A44" s="637"/>
    </row>
    <row r="45" spans="1:112">
      <c r="A45" s="637"/>
    </row>
    <row r="46" spans="1:112">
      <c r="A46" s="637"/>
    </row>
    <row r="47" spans="1:112">
      <c r="A47" s="637"/>
    </row>
    <row r="48" spans="1:112">
      <c r="A48" s="637"/>
    </row>
    <row r="49" spans="1:109">
      <c r="A49" s="637"/>
    </row>
    <row r="50" spans="1:109">
      <c r="A50" s="637"/>
    </row>
    <row r="55" spans="1:109">
      <c r="A55" s="637"/>
    </row>
    <row r="56" spans="1:109">
      <c r="A56" s="228"/>
    </row>
    <row r="59" spans="1:109">
      <c r="A59" s="69"/>
      <c r="B59" s="69"/>
      <c r="C59" s="69"/>
      <c r="D59" s="69"/>
      <c r="E59" s="69"/>
      <c r="F59" s="69"/>
      <c r="G59" s="69"/>
      <c r="H59" s="69"/>
      <c r="I59" s="69"/>
      <c r="J59" s="69"/>
      <c r="K59" s="69"/>
      <c r="L59" s="69"/>
      <c r="M59" s="69"/>
      <c r="N59" s="69"/>
      <c r="O59" s="69"/>
      <c r="P59" s="69"/>
      <c r="Q59" s="69"/>
      <c r="R59" s="69"/>
      <c r="S59" s="69"/>
      <c r="T59" s="69"/>
      <c r="U59" s="69"/>
      <c r="V59" s="69"/>
      <c r="W59" s="69"/>
      <c r="X59" s="69"/>
      <c r="Y59" s="69"/>
      <c r="Z59" s="69"/>
      <c r="AA59" s="69"/>
      <c r="AB59" s="69"/>
      <c r="AC59" s="69"/>
      <c r="AD59" s="69"/>
      <c r="AE59" s="69"/>
      <c r="AF59" s="69"/>
      <c r="AG59" s="69"/>
      <c r="AH59" s="69"/>
      <c r="AI59" s="69"/>
      <c r="AJ59" s="69"/>
      <c r="AK59" s="69"/>
      <c r="AL59" s="69"/>
      <c r="AM59" s="69"/>
      <c r="AN59" s="69"/>
      <c r="AZ59" s="69"/>
      <c r="BA59" s="69"/>
      <c r="BB59" s="69"/>
      <c r="BC59" s="69"/>
      <c r="BD59" s="69"/>
      <c r="BE59" s="69"/>
      <c r="BF59" s="69"/>
      <c r="BG59" s="69"/>
      <c r="BH59" s="69"/>
      <c r="BI59" s="69"/>
      <c r="BJ59" s="69"/>
      <c r="BK59" s="69"/>
      <c r="BL59" s="69"/>
      <c r="BM59" s="69"/>
      <c r="BN59" s="69"/>
      <c r="BO59" s="69"/>
      <c r="BP59" s="69"/>
      <c r="BQ59" s="69"/>
      <c r="BR59" s="69"/>
      <c r="BS59" s="69"/>
      <c r="BT59" s="69"/>
      <c r="BU59" s="69"/>
      <c r="BV59" s="69"/>
      <c r="BW59" s="69"/>
      <c r="BX59" s="69"/>
      <c r="BY59" s="69"/>
      <c r="BZ59" s="69"/>
      <c r="CA59" s="69"/>
      <c r="CB59" s="69"/>
      <c r="CC59" s="69"/>
      <c r="CD59" s="69"/>
      <c r="CE59" s="69"/>
      <c r="CF59" s="69"/>
      <c r="CG59" s="69"/>
      <c r="CH59" s="69"/>
      <c r="CI59" s="69"/>
      <c r="CJ59" s="69"/>
      <c r="CK59" s="69"/>
      <c r="CL59" s="69"/>
      <c r="CM59" s="69"/>
      <c r="CN59" s="69"/>
      <c r="CO59" s="69"/>
      <c r="CP59" s="69"/>
      <c r="CQ59" s="69"/>
      <c r="CR59" s="69"/>
      <c r="CS59" s="69"/>
      <c r="CT59" s="69"/>
      <c r="CU59" s="69"/>
      <c r="CV59" s="69"/>
      <c r="CW59" s="69"/>
      <c r="CX59" s="69"/>
      <c r="CY59" s="69"/>
      <c r="CZ59" s="69"/>
      <c r="DA59" s="69"/>
      <c r="DB59" s="69"/>
      <c r="DC59" s="69"/>
      <c r="DD59" s="69"/>
      <c r="DE59" s="69"/>
    </row>
    <row r="60" spans="1:109">
      <c r="A60" s="69"/>
      <c r="B60" s="69"/>
      <c r="C60" s="69"/>
      <c r="D60" s="69"/>
      <c r="E60" s="69"/>
      <c r="F60" s="69"/>
      <c r="G60" s="69"/>
      <c r="H60" s="69"/>
      <c r="I60" s="69"/>
      <c r="J60" s="69"/>
      <c r="K60" s="69"/>
      <c r="L60" s="69"/>
      <c r="M60" s="69"/>
      <c r="N60" s="69"/>
      <c r="O60" s="69"/>
      <c r="P60" s="69"/>
      <c r="Q60" s="69"/>
      <c r="R60" s="69"/>
      <c r="S60" s="69"/>
      <c r="T60" s="69"/>
      <c r="U60" s="69"/>
      <c r="V60" s="69"/>
      <c r="W60" s="69"/>
      <c r="X60" s="69"/>
      <c r="Y60" s="69"/>
      <c r="Z60" s="69"/>
      <c r="AA60" s="69"/>
      <c r="AB60" s="69"/>
      <c r="AC60" s="69"/>
      <c r="AD60" s="69"/>
      <c r="AE60" s="69"/>
      <c r="AF60" s="69"/>
      <c r="AG60" s="69"/>
      <c r="AH60" s="69"/>
      <c r="AI60" s="69"/>
      <c r="AJ60" s="69"/>
      <c r="AK60" s="69"/>
      <c r="AL60" s="69"/>
      <c r="AM60" s="69"/>
      <c r="AN60" s="69"/>
      <c r="AZ60" s="69"/>
      <c r="BA60" s="69"/>
      <c r="BB60" s="69"/>
      <c r="BC60" s="69"/>
      <c r="BD60" s="69"/>
      <c r="BE60" s="69"/>
      <c r="BF60" s="69"/>
      <c r="BG60" s="69"/>
      <c r="BH60" s="69"/>
      <c r="BI60" s="69"/>
      <c r="BJ60" s="69"/>
      <c r="BK60" s="69"/>
      <c r="BL60" s="69"/>
      <c r="BM60" s="69"/>
      <c r="BN60" s="69"/>
      <c r="BO60" s="69"/>
      <c r="BP60" s="69"/>
      <c r="BQ60" s="69"/>
      <c r="BR60" s="69"/>
      <c r="BS60" s="69"/>
      <c r="BT60" s="69"/>
      <c r="BU60" s="69"/>
      <c r="BV60" s="69"/>
      <c r="BW60" s="69"/>
      <c r="BX60" s="69"/>
      <c r="BY60" s="69"/>
      <c r="BZ60" s="69"/>
      <c r="CA60" s="69"/>
      <c r="CB60" s="69"/>
      <c r="CC60" s="69"/>
      <c r="CD60" s="69"/>
      <c r="CE60" s="69"/>
      <c r="CF60" s="69"/>
      <c r="CG60" s="69"/>
      <c r="CH60" s="69"/>
      <c r="CI60" s="69"/>
      <c r="CJ60" s="69"/>
      <c r="CK60" s="69"/>
      <c r="CL60" s="69"/>
      <c r="CM60" s="69"/>
      <c r="CN60" s="69"/>
      <c r="CO60" s="69"/>
      <c r="CP60" s="69"/>
      <c r="CQ60" s="69"/>
      <c r="CR60" s="69"/>
      <c r="CS60" s="69"/>
      <c r="CT60" s="69"/>
      <c r="CU60" s="69"/>
      <c r="CV60" s="69"/>
      <c r="CW60" s="69"/>
      <c r="CX60" s="69"/>
      <c r="CY60" s="69"/>
      <c r="CZ60" s="69"/>
      <c r="DA60" s="69"/>
      <c r="DB60" s="69"/>
      <c r="DC60" s="69"/>
      <c r="DD60" s="69"/>
      <c r="DE60" s="69"/>
    </row>
    <row r="61" spans="1:109">
      <c r="A61" s="69"/>
      <c r="B61" s="69"/>
      <c r="C61" s="69"/>
      <c r="D61" s="69"/>
      <c r="E61" s="69"/>
      <c r="F61" s="69"/>
      <c r="G61" s="69"/>
      <c r="H61" s="69"/>
      <c r="I61" s="69"/>
      <c r="J61" s="69"/>
      <c r="K61" s="69"/>
      <c r="L61" s="69"/>
      <c r="M61" s="69"/>
      <c r="N61" s="69"/>
      <c r="O61" s="69"/>
      <c r="P61" s="69"/>
      <c r="Q61" s="69"/>
      <c r="R61" s="69"/>
      <c r="S61" s="69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</row>
    <row r="62" spans="1:109">
      <c r="A62" s="69"/>
      <c r="B62" s="69"/>
      <c r="C62" s="69"/>
      <c r="D62" s="69"/>
      <c r="E62" s="69"/>
      <c r="F62" s="69"/>
      <c r="G62" s="69"/>
      <c r="H62" s="69"/>
      <c r="I62" s="69"/>
      <c r="J62" s="69"/>
      <c r="K62" s="69"/>
      <c r="L62" s="69"/>
      <c r="M62" s="69"/>
      <c r="N62" s="69"/>
      <c r="O62" s="69"/>
      <c r="P62" s="69"/>
      <c r="Q62" s="69"/>
      <c r="R62" s="69"/>
      <c r="S62" s="69"/>
      <c r="T62" s="69"/>
      <c r="U62" s="69"/>
      <c r="V62" s="69"/>
      <c r="W62" s="69"/>
      <c r="X62" s="69"/>
      <c r="Y62" s="69"/>
      <c r="Z62" s="69"/>
      <c r="AA62" s="69"/>
      <c r="AB62" s="69"/>
      <c r="AC62" s="69"/>
      <c r="AD62" s="69"/>
      <c r="AE62" s="69"/>
      <c r="AF62" s="69"/>
      <c r="AG62" s="69"/>
      <c r="AH62" s="69"/>
      <c r="AI62" s="69"/>
      <c r="AJ62" s="69"/>
      <c r="AK62" s="69"/>
      <c r="AL62" s="69"/>
      <c r="AM62" s="69"/>
      <c r="AN62" s="69"/>
      <c r="AZ62" s="69"/>
      <c r="BA62" s="69"/>
      <c r="BB62" s="69"/>
      <c r="BC62" s="69"/>
      <c r="BD62" s="69"/>
      <c r="BE62" s="69"/>
      <c r="BF62" s="69"/>
      <c r="BG62" s="69"/>
      <c r="BH62" s="69"/>
      <c r="BI62" s="69"/>
      <c r="BJ62" s="69"/>
      <c r="BK62" s="69"/>
      <c r="BL62" s="69"/>
      <c r="BM62" s="69"/>
      <c r="BN62" s="69"/>
      <c r="BO62" s="69"/>
      <c r="BP62" s="69"/>
      <c r="BQ62" s="69"/>
      <c r="BR62" s="69"/>
      <c r="BS62" s="69"/>
      <c r="BT62" s="69"/>
      <c r="BU62" s="69"/>
      <c r="BV62" s="69"/>
      <c r="BW62" s="69"/>
      <c r="BX62" s="69"/>
      <c r="BY62" s="69"/>
      <c r="BZ62" s="69"/>
      <c r="CA62" s="69"/>
      <c r="CB62" s="69"/>
      <c r="CC62" s="69"/>
      <c r="CD62" s="69"/>
      <c r="CE62" s="69"/>
      <c r="CF62" s="69"/>
      <c r="CG62" s="69"/>
      <c r="CH62" s="69"/>
      <c r="CI62" s="69"/>
      <c r="CJ62" s="69"/>
      <c r="CK62" s="69"/>
      <c r="CL62" s="69"/>
      <c r="CM62" s="69"/>
      <c r="CN62" s="69"/>
      <c r="CO62" s="69"/>
      <c r="CP62" s="69"/>
      <c r="CQ62" s="69"/>
      <c r="CR62" s="69"/>
      <c r="CS62" s="69"/>
      <c r="CT62" s="69"/>
      <c r="CU62" s="69"/>
      <c r="CV62" s="69"/>
      <c r="CW62" s="69"/>
      <c r="CX62" s="69"/>
      <c r="CY62" s="69"/>
      <c r="CZ62" s="69"/>
      <c r="DA62" s="69"/>
      <c r="DB62" s="69"/>
      <c r="DC62" s="69"/>
      <c r="DD62" s="69"/>
      <c r="DE62" s="69"/>
    </row>
    <row r="63" spans="1:109">
      <c r="A63" s="69"/>
      <c r="B63" s="69"/>
      <c r="C63" s="69"/>
      <c r="D63" s="69"/>
      <c r="E63" s="69"/>
      <c r="F63" s="69"/>
      <c r="G63" s="69"/>
      <c r="H63" s="69"/>
      <c r="I63" s="69"/>
      <c r="J63" s="69"/>
      <c r="K63" s="69"/>
      <c r="L63" s="69"/>
      <c r="M63" s="69"/>
      <c r="N63" s="69"/>
      <c r="O63" s="69"/>
      <c r="P63" s="69"/>
      <c r="Q63" s="69"/>
      <c r="R63" s="69"/>
      <c r="S63" s="69"/>
      <c r="T63" s="69"/>
      <c r="U63" s="69"/>
      <c r="V63" s="69"/>
      <c r="W63" s="69"/>
      <c r="X63" s="69"/>
      <c r="Y63" s="69"/>
      <c r="Z63" s="69"/>
      <c r="AA63" s="69"/>
      <c r="AB63" s="69"/>
      <c r="AC63" s="69"/>
      <c r="AD63" s="69"/>
      <c r="AE63" s="69"/>
      <c r="AF63" s="69"/>
      <c r="AG63" s="69"/>
      <c r="AH63" s="69"/>
      <c r="AI63" s="69"/>
      <c r="AJ63" s="69"/>
      <c r="AK63" s="69"/>
      <c r="AL63" s="69"/>
      <c r="AM63" s="69"/>
      <c r="AN63" s="69"/>
      <c r="AZ63" s="69"/>
      <c r="BA63" s="69"/>
      <c r="BB63" s="69"/>
      <c r="BC63" s="69"/>
      <c r="BD63" s="69"/>
      <c r="BE63" s="69"/>
      <c r="BF63" s="69"/>
      <c r="BG63" s="69"/>
      <c r="BH63" s="69"/>
      <c r="BI63" s="69"/>
      <c r="BJ63" s="69"/>
      <c r="BK63" s="69"/>
      <c r="BL63" s="69"/>
      <c r="BM63" s="69"/>
      <c r="BN63" s="69"/>
      <c r="BO63" s="69"/>
      <c r="BP63" s="69"/>
      <c r="BQ63" s="69"/>
      <c r="BR63" s="69"/>
      <c r="BS63" s="69"/>
      <c r="BT63" s="69"/>
      <c r="BU63" s="69"/>
      <c r="BV63" s="69"/>
      <c r="BW63" s="69"/>
      <c r="BX63" s="69"/>
      <c r="BY63" s="69"/>
      <c r="BZ63" s="69"/>
      <c r="CA63" s="69"/>
      <c r="CB63" s="69"/>
      <c r="CC63" s="69"/>
      <c r="CD63" s="69"/>
      <c r="CE63" s="69"/>
      <c r="CF63" s="69"/>
      <c r="CG63" s="69"/>
      <c r="CH63" s="69"/>
      <c r="CI63" s="69"/>
      <c r="CJ63" s="69"/>
      <c r="CK63" s="69"/>
      <c r="CL63" s="69"/>
      <c r="CM63" s="69"/>
      <c r="CN63" s="69"/>
      <c r="CO63" s="69"/>
      <c r="CP63" s="69"/>
      <c r="CQ63" s="69"/>
      <c r="CR63" s="69"/>
      <c r="CS63" s="69"/>
      <c r="CT63" s="69"/>
      <c r="CU63" s="69"/>
      <c r="CV63" s="69"/>
      <c r="CW63" s="69"/>
      <c r="CX63" s="69"/>
      <c r="CY63" s="69"/>
      <c r="CZ63" s="69"/>
      <c r="DA63" s="69"/>
      <c r="DB63" s="69"/>
      <c r="DC63" s="69"/>
      <c r="DD63" s="69"/>
      <c r="DE63" s="69"/>
    </row>
    <row r="64" spans="1:109">
      <c r="A64" s="69"/>
      <c r="B64" s="69"/>
      <c r="C64" s="69"/>
      <c r="D64" s="69"/>
      <c r="E64" s="69"/>
      <c r="F64" s="69"/>
      <c r="G64" s="69"/>
      <c r="H64" s="69"/>
      <c r="I64" s="69"/>
      <c r="J64" s="69"/>
      <c r="K64" s="69"/>
      <c r="L64" s="69"/>
      <c r="M64" s="69"/>
      <c r="N64" s="69"/>
      <c r="O64" s="69"/>
      <c r="P64" s="69"/>
      <c r="Q64" s="69"/>
      <c r="R64" s="69"/>
      <c r="S64" s="69"/>
      <c r="T64" s="69"/>
      <c r="U64" s="69"/>
      <c r="V64" s="69"/>
      <c r="W64" s="69"/>
      <c r="X64" s="69"/>
      <c r="Y64" s="69"/>
      <c r="Z64" s="69"/>
      <c r="AA64" s="69"/>
      <c r="AB64" s="69"/>
      <c r="AC64" s="69"/>
      <c r="AD64" s="69"/>
      <c r="AE64" s="69"/>
      <c r="AF64" s="69"/>
      <c r="AG64" s="69"/>
      <c r="AH64" s="69"/>
      <c r="AI64" s="69"/>
      <c r="AJ64" s="69"/>
      <c r="AK64" s="69"/>
      <c r="AL64" s="69"/>
      <c r="AM64" s="69"/>
      <c r="AN64" s="69"/>
      <c r="AZ64" s="69"/>
      <c r="BA64" s="69"/>
      <c r="BB64" s="69"/>
      <c r="BC64" s="69"/>
      <c r="BD64" s="69"/>
      <c r="BE64" s="69"/>
      <c r="BF64" s="69"/>
      <c r="BG64" s="69"/>
      <c r="BH64" s="69"/>
      <c r="BI64" s="69"/>
      <c r="BJ64" s="69"/>
      <c r="BK64" s="69"/>
      <c r="BL64" s="69"/>
      <c r="BM64" s="69"/>
      <c r="BN64" s="69"/>
      <c r="BO64" s="69"/>
      <c r="BP64" s="69"/>
      <c r="BQ64" s="69"/>
      <c r="BR64" s="69"/>
      <c r="BS64" s="69"/>
      <c r="BT64" s="69"/>
      <c r="BU64" s="69"/>
      <c r="BV64" s="69"/>
      <c r="BW64" s="69"/>
      <c r="BX64" s="69"/>
      <c r="BY64" s="69"/>
      <c r="BZ64" s="69"/>
      <c r="CA64" s="69"/>
      <c r="CB64" s="69"/>
      <c r="CC64" s="69"/>
      <c r="CD64" s="69"/>
      <c r="CE64" s="69"/>
      <c r="CF64" s="69"/>
      <c r="CG64" s="69"/>
      <c r="CH64" s="69"/>
      <c r="CI64" s="69"/>
      <c r="CJ64" s="69"/>
      <c r="CK64" s="69"/>
      <c r="CL64" s="69"/>
      <c r="CM64" s="69"/>
      <c r="CN64" s="69"/>
      <c r="CO64" s="69"/>
      <c r="CP64" s="69"/>
      <c r="CQ64" s="69"/>
      <c r="CR64" s="69"/>
      <c r="CS64" s="69"/>
      <c r="CT64" s="69"/>
      <c r="CU64" s="69"/>
      <c r="CV64" s="69"/>
      <c r="CW64" s="69"/>
      <c r="CX64" s="69"/>
      <c r="CY64" s="69"/>
      <c r="CZ64" s="69"/>
      <c r="DA64" s="69"/>
      <c r="DB64" s="69"/>
      <c r="DC64" s="69"/>
      <c r="DD64" s="69"/>
      <c r="DE64" s="69"/>
    </row>
    <row r="65" spans="1:109">
      <c r="A65" s="69"/>
      <c r="B65" s="69"/>
      <c r="C65" s="69"/>
      <c r="D65" s="69"/>
      <c r="E65" s="69"/>
      <c r="F65" s="69"/>
      <c r="G65" s="69"/>
      <c r="H65" s="69"/>
      <c r="I65" s="69"/>
      <c r="J65" s="69"/>
      <c r="K65" s="69"/>
      <c r="L65" s="69"/>
      <c r="M65" s="69"/>
      <c r="N65" s="69"/>
      <c r="O65" s="69"/>
      <c r="P65" s="69"/>
      <c r="Q65" s="69"/>
      <c r="R65" s="69"/>
      <c r="S65" s="69"/>
      <c r="T65" s="69"/>
      <c r="U65" s="69"/>
      <c r="V65" s="69"/>
      <c r="W65" s="69"/>
      <c r="X65" s="69"/>
      <c r="Y65" s="69"/>
      <c r="Z65" s="69"/>
      <c r="AA65" s="69"/>
      <c r="AB65" s="69"/>
      <c r="AC65" s="69"/>
      <c r="AD65" s="69"/>
      <c r="AE65" s="69"/>
      <c r="AF65" s="69"/>
      <c r="AG65" s="69"/>
      <c r="AH65" s="69"/>
      <c r="AI65" s="69"/>
      <c r="AJ65" s="69"/>
      <c r="AK65" s="69"/>
      <c r="AL65" s="69"/>
      <c r="AM65" s="69"/>
      <c r="AN65" s="69"/>
      <c r="AZ65" s="69"/>
      <c r="BA65" s="69"/>
      <c r="BB65" s="69"/>
      <c r="BC65" s="69"/>
      <c r="BD65" s="69"/>
      <c r="BE65" s="69"/>
      <c r="BF65" s="69"/>
      <c r="BG65" s="69"/>
      <c r="BH65" s="69"/>
      <c r="BI65" s="69"/>
      <c r="BJ65" s="69"/>
      <c r="BK65" s="69"/>
      <c r="BL65" s="69"/>
      <c r="BM65" s="69"/>
      <c r="BN65" s="69"/>
      <c r="BO65" s="69"/>
      <c r="BP65" s="69"/>
      <c r="BQ65" s="69"/>
      <c r="BR65" s="69"/>
      <c r="BS65" s="69"/>
      <c r="BT65" s="69"/>
      <c r="BU65" s="69"/>
      <c r="BV65" s="69"/>
      <c r="BW65" s="69"/>
      <c r="BX65" s="69"/>
      <c r="BY65" s="69"/>
      <c r="BZ65" s="69"/>
      <c r="CA65" s="69"/>
      <c r="CB65" s="69"/>
      <c r="CC65" s="69"/>
      <c r="CD65" s="69"/>
      <c r="CE65" s="69"/>
      <c r="CF65" s="69"/>
      <c r="CG65" s="69"/>
      <c r="CH65" s="69"/>
      <c r="CI65" s="69"/>
      <c r="CJ65" s="69"/>
      <c r="CK65" s="69"/>
      <c r="CL65" s="69"/>
      <c r="CM65" s="69"/>
      <c r="CN65" s="69"/>
      <c r="CO65" s="69"/>
      <c r="CP65" s="69"/>
      <c r="CQ65" s="69"/>
      <c r="CR65" s="69"/>
      <c r="CS65" s="69"/>
      <c r="CT65" s="69"/>
      <c r="CU65" s="69"/>
      <c r="CV65" s="69"/>
      <c r="CW65" s="69"/>
      <c r="CX65" s="69"/>
      <c r="CY65" s="69"/>
      <c r="CZ65" s="69"/>
      <c r="DA65" s="69"/>
      <c r="DB65" s="69"/>
      <c r="DC65" s="69"/>
      <c r="DD65" s="69"/>
      <c r="DE65" s="69"/>
    </row>
    <row r="66" spans="1:109">
      <c r="A66" s="69"/>
      <c r="B66" s="69"/>
      <c r="C66" s="69"/>
      <c r="D66" s="69"/>
      <c r="E66" s="69"/>
      <c r="F66" s="69"/>
      <c r="G66" s="69"/>
      <c r="H66" s="69"/>
      <c r="I66" s="69"/>
      <c r="J66" s="69"/>
      <c r="K66" s="69"/>
      <c r="L66" s="69"/>
      <c r="M66" s="69"/>
      <c r="N66" s="69"/>
      <c r="O66" s="69"/>
      <c r="P66" s="69"/>
      <c r="Q66" s="69"/>
      <c r="R66" s="69"/>
      <c r="S66" s="69"/>
      <c r="T66" s="69"/>
      <c r="U66" s="69"/>
      <c r="V66" s="69"/>
      <c r="W66" s="69"/>
      <c r="X66" s="69"/>
      <c r="Y66" s="69"/>
      <c r="Z66" s="69"/>
      <c r="AA66" s="69"/>
      <c r="AB66" s="69"/>
      <c r="AC66" s="69"/>
      <c r="AD66" s="69"/>
      <c r="AE66" s="69"/>
      <c r="AF66" s="69"/>
      <c r="AG66" s="69"/>
      <c r="AH66" s="69"/>
      <c r="AI66" s="69"/>
      <c r="AJ66" s="69"/>
      <c r="AK66" s="69"/>
      <c r="AL66" s="69"/>
      <c r="AM66" s="69"/>
      <c r="AN66" s="69"/>
      <c r="AZ66" s="69"/>
      <c r="BA66" s="69"/>
      <c r="BB66" s="69"/>
      <c r="BC66" s="69"/>
      <c r="BD66" s="69"/>
      <c r="BE66" s="69"/>
      <c r="BF66" s="69"/>
      <c r="BG66" s="69"/>
      <c r="BH66" s="69"/>
      <c r="BI66" s="69"/>
      <c r="BJ66" s="69"/>
      <c r="BK66" s="69"/>
      <c r="BL66" s="69"/>
      <c r="BM66" s="69"/>
      <c r="BN66" s="69"/>
      <c r="BO66" s="69"/>
      <c r="BP66" s="69"/>
      <c r="BQ66" s="69"/>
      <c r="BR66" s="69"/>
      <c r="BS66" s="69"/>
      <c r="BT66" s="69"/>
      <c r="BU66" s="69"/>
      <c r="BV66" s="69"/>
      <c r="BW66" s="69"/>
      <c r="BX66" s="69"/>
      <c r="BY66" s="69"/>
      <c r="BZ66" s="69"/>
      <c r="CA66" s="69"/>
      <c r="CB66" s="69"/>
      <c r="CC66" s="69"/>
      <c r="CD66" s="69"/>
      <c r="CE66" s="69"/>
      <c r="CF66" s="69"/>
      <c r="CG66" s="69"/>
      <c r="CH66" s="69"/>
      <c r="CI66" s="69"/>
      <c r="CJ66" s="69"/>
      <c r="CK66" s="69"/>
      <c r="CL66" s="69"/>
      <c r="CM66" s="69"/>
      <c r="CN66" s="69"/>
      <c r="CO66" s="69"/>
      <c r="CP66" s="69"/>
      <c r="CQ66" s="69"/>
      <c r="CR66" s="69"/>
      <c r="CS66" s="69"/>
      <c r="CT66" s="69"/>
      <c r="CU66" s="69"/>
      <c r="CV66" s="69"/>
      <c r="CW66" s="69"/>
      <c r="CX66" s="69"/>
      <c r="CY66" s="69"/>
      <c r="CZ66" s="69"/>
      <c r="DA66" s="69"/>
      <c r="DB66" s="69"/>
      <c r="DC66" s="69"/>
      <c r="DD66" s="69"/>
      <c r="DE66" s="69"/>
    </row>
    <row r="67" spans="1:109">
      <c r="A67" s="69"/>
      <c r="B67" s="69"/>
      <c r="C67" s="69"/>
      <c r="D67" s="69"/>
      <c r="E67" s="69"/>
      <c r="F67" s="69"/>
      <c r="G67" s="69"/>
      <c r="H67" s="69"/>
      <c r="I67" s="69"/>
      <c r="J67" s="69"/>
      <c r="K67" s="69"/>
      <c r="L67" s="69"/>
      <c r="M67" s="69"/>
      <c r="N67" s="69"/>
      <c r="O67" s="69"/>
      <c r="P67" s="69"/>
      <c r="Q67" s="69"/>
      <c r="R67" s="69"/>
      <c r="S67" s="69"/>
      <c r="T67" s="69"/>
      <c r="U67" s="69"/>
      <c r="V67" s="69"/>
      <c r="W67" s="69"/>
      <c r="X67" s="69"/>
      <c r="Y67" s="69"/>
      <c r="Z67" s="69"/>
      <c r="AA67" s="69"/>
      <c r="AB67" s="69"/>
      <c r="AC67" s="69"/>
      <c r="AD67" s="69"/>
      <c r="AE67" s="69"/>
      <c r="AF67" s="69"/>
      <c r="AG67" s="69"/>
      <c r="AH67" s="69"/>
      <c r="AI67" s="69"/>
      <c r="AJ67" s="69"/>
      <c r="AK67" s="69"/>
      <c r="AL67" s="69"/>
      <c r="AM67" s="69"/>
      <c r="AN67" s="69"/>
      <c r="AZ67" s="69"/>
      <c r="BA67" s="69"/>
      <c r="BB67" s="69"/>
      <c r="BC67" s="69"/>
      <c r="BD67" s="69"/>
      <c r="BE67" s="69"/>
      <c r="BF67" s="69"/>
      <c r="BG67" s="69"/>
      <c r="BH67" s="69"/>
      <c r="BI67" s="69"/>
      <c r="BJ67" s="69"/>
      <c r="BK67" s="69"/>
      <c r="BL67" s="69"/>
      <c r="BM67" s="69"/>
      <c r="BN67" s="69"/>
      <c r="BO67" s="69"/>
      <c r="BP67" s="69"/>
      <c r="BQ67" s="69"/>
      <c r="BR67" s="69"/>
      <c r="BS67" s="69"/>
      <c r="BT67" s="69"/>
      <c r="BU67" s="69"/>
      <c r="BV67" s="69"/>
      <c r="BW67" s="69"/>
      <c r="BX67" s="69"/>
      <c r="BY67" s="69"/>
      <c r="BZ67" s="69"/>
      <c r="CA67" s="69"/>
      <c r="CB67" s="69"/>
      <c r="CC67" s="69"/>
      <c r="CD67" s="69"/>
      <c r="CE67" s="69"/>
      <c r="CF67" s="69"/>
      <c r="CG67" s="69"/>
      <c r="CH67" s="69"/>
      <c r="CI67" s="69"/>
      <c r="CJ67" s="69"/>
      <c r="CK67" s="69"/>
      <c r="CL67" s="69"/>
      <c r="CM67" s="69"/>
      <c r="CN67" s="69"/>
      <c r="CO67" s="69"/>
      <c r="CP67" s="69"/>
      <c r="CQ67" s="69"/>
      <c r="CR67" s="69"/>
      <c r="CS67" s="69"/>
      <c r="CT67" s="69"/>
      <c r="CU67" s="69"/>
      <c r="CV67" s="69"/>
      <c r="CW67" s="69"/>
      <c r="CX67" s="69"/>
      <c r="CY67" s="69"/>
      <c r="CZ67" s="69"/>
      <c r="DA67" s="69"/>
      <c r="DB67" s="69"/>
      <c r="DC67" s="69"/>
      <c r="DD67" s="69"/>
      <c r="DE67" s="69"/>
    </row>
    <row r="68" spans="1:109">
      <c r="A68" s="69"/>
      <c r="B68" s="69"/>
      <c r="C68" s="69"/>
      <c r="D68" s="69"/>
      <c r="E68" s="69"/>
      <c r="F68" s="69"/>
      <c r="G68" s="69"/>
      <c r="H68" s="69"/>
      <c r="I68" s="69"/>
      <c r="J68" s="69"/>
      <c r="K68" s="69"/>
      <c r="L68" s="69"/>
      <c r="M68" s="69"/>
      <c r="N68" s="69"/>
      <c r="O68" s="69"/>
      <c r="P68" s="69"/>
      <c r="Q68" s="69"/>
      <c r="R68" s="69"/>
      <c r="S68" s="69"/>
      <c r="T68" s="69"/>
      <c r="U68" s="69"/>
      <c r="V68" s="69"/>
      <c r="W68" s="69"/>
      <c r="X68" s="69"/>
      <c r="Y68" s="69"/>
      <c r="Z68" s="69"/>
      <c r="AA68" s="69"/>
      <c r="AB68" s="69"/>
      <c r="AC68" s="69"/>
      <c r="AD68" s="69"/>
      <c r="AE68" s="69"/>
      <c r="AF68" s="69"/>
      <c r="AG68" s="69"/>
      <c r="AH68" s="69"/>
      <c r="AI68" s="69"/>
      <c r="AJ68" s="69"/>
      <c r="AK68" s="69"/>
      <c r="AL68" s="69"/>
      <c r="AM68" s="69"/>
      <c r="AN68" s="69"/>
      <c r="AZ68" s="69"/>
      <c r="BA68" s="69"/>
      <c r="BB68" s="69"/>
      <c r="BC68" s="69"/>
      <c r="BD68" s="69"/>
      <c r="BE68" s="69"/>
      <c r="BF68" s="69"/>
      <c r="BG68" s="69"/>
      <c r="BH68" s="69"/>
      <c r="BI68" s="69"/>
      <c r="BJ68" s="69"/>
      <c r="BK68" s="69"/>
      <c r="BL68" s="69"/>
      <c r="BM68" s="69"/>
      <c r="BN68" s="69"/>
      <c r="BO68" s="69"/>
      <c r="BP68" s="69"/>
      <c r="BQ68" s="69"/>
      <c r="BR68" s="69"/>
      <c r="BS68" s="69"/>
      <c r="BT68" s="69"/>
      <c r="BU68" s="69"/>
      <c r="BV68" s="69"/>
      <c r="BW68" s="69"/>
      <c r="BX68" s="69"/>
      <c r="BY68" s="69"/>
      <c r="BZ68" s="69"/>
      <c r="CA68" s="69"/>
      <c r="CB68" s="69"/>
      <c r="CC68" s="69"/>
      <c r="CD68" s="69"/>
      <c r="CE68" s="69"/>
      <c r="CF68" s="69"/>
      <c r="CG68" s="69"/>
      <c r="CH68" s="69"/>
      <c r="CI68" s="69"/>
      <c r="CJ68" s="69"/>
      <c r="CK68" s="69"/>
      <c r="CL68" s="69"/>
      <c r="CM68" s="69"/>
      <c r="CN68" s="69"/>
      <c r="CO68" s="69"/>
      <c r="CP68" s="69"/>
      <c r="CQ68" s="69"/>
      <c r="CR68" s="69"/>
      <c r="CS68" s="69"/>
      <c r="CT68" s="69"/>
      <c r="CU68" s="69"/>
      <c r="CV68" s="69"/>
      <c r="CW68" s="69"/>
      <c r="CX68" s="69"/>
      <c r="CY68" s="69"/>
      <c r="CZ68" s="69"/>
      <c r="DA68" s="69"/>
      <c r="DB68" s="69"/>
      <c r="DC68" s="69"/>
      <c r="DD68" s="69"/>
      <c r="DE68" s="69"/>
    </row>
    <row r="69" spans="1:109">
      <c r="A69" s="69"/>
      <c r="B69" s="69"/>
      <c r="C69" s="69"/>
      <c r="D69" s="69"/>
      <c r="E69" s="69"/>
      <c r="F69" s="69"/>
      <c r="G69" s="69"/>
      <c r="H69" s="69"/>
      <c r="I69" s="69"/>
      <c r="J69" s="69"/>
      <c r="K69" s="69"/>
      <c r="L69" s="69"/>
      <c r="M69" s="69"/>
      <c r="N69" s="69"/>
      <c r="O69" s="69"/>
      <c r="P69" s="69"/>
      <c r="Q69" s="69"/>
      <c r="R69" s="69"/>
      <c r="S69" s="69"/>
      <c r="T69" s="69"/>
      <c r="U69" s="69"/>
      <c r="V69" s="69"/>
      <c r="W69" s="69"/>
      <c r="X69" s="69"/>
      <c r="Y69" s="69"/>
      <c r="Z69" s="69"/>
      <c r="AA69" s="69"/>
      <c r="AB69" s="69"/>
      <c r="AC69" s="69"/>
      <c r="AD69" s="69"/>
      <c r="AE69" s="69"/>
      <c r="AF69" s="69"/>
      <c r="AG69" s="69"/>
      <c r="AH69" s="69"/>
      <c r="AI69" s="69"/>
      <c r="AJ69" s="69"/>
      <c r="AK69" s="69"/>
      <c r="AL69" s="69"/>
      <c r="AM69" s="69"/>
      <c r="AN69" s="69"/>
      <c r="AZ69" s="69"/>
      <c r="BA69" s="69"/>
      <c r="BB69" s="69"/>
      <c r="BC69" s="69"/>
      <c r="BD69" s="69"/>
      <c r="BE69" s="69"/>
      <c r="BF69" s="69"/>
      <c r="BG69" s="69"/>
      <c r="BH69" s="69"/>
      <c r="BI69" s="69"/>
      <c r="BJ69" s="69"/>
      <c r="BK69" s="69"/>
      <c r="BL69" s="69"/>
      <c r="BM69" s="69"/>
      <c r="BN69" s="69"/>
      <c r="BO69" s="69"/>
      <c r="BP69" s="69"/>
      <c r="BQ69" s="69"/>
      <c r="BR69" s="69"/>
      <c r="BS69" s="69"/>
      <c r="BT69" s="69"/>
      <c r="BU69" s="69"/>
      <c r="BV69" s="69"/>
      <c r="BW69" s="69"/>
      <c r="BX69" s="69"/>
      <c r="BY69" s="69"/>
      <c r="BZ69" s="69"/>
      <c r="CA69" s="69"/>
      <c r="CB69" s="69"/>
      <c r="CC69" s="69"/>
      <c r="CD69" s="69"/>
      <c r="CE69" s="69"/>
      <c r="CF69" s="69"/>
      <c r="CG69" s="69"/>
      <c r="CH69" s="69"/>
      <c r="CI69" s="69"/>
      <c r="CJ69" s="69"/>
      <c r="CK69" s="69"/>
      <c r="CL69" s="69"/>
      <c r="CM69" s="69"/>
      <c r="CN69" s="69"/>
      <c r="CO69" s="69"/>
      <c r="CP69" s="69"/>
      <c r="CQ69" s="69"/>
      <c r="CR69" s="69"/>
      <c r="CS69" s="69"/>
      <c r="CT69" s="69"/>
      <c r="CU69" s="69"/>
      <c r="CV69" s="69"/>
      <c r="CW69" s="69"/>
      <c r="CX69" s="69"/>
      <c r="CY69" s="69"/>
      <c r="CZ69" s="69"/>
      <c r="DA69" s="69"/>
      <c r="DB69" s="69"/>
      <c r="DC69" s="69"/>
      <c r="DD69" s="69"/>
      <c r="DE69" s="69"/>
    </row>
    <row r="70" spans="1:109">
      <c r="A70" s="69"/>
      <c r="B70" s="69"/>
      <c r="C70" s="69"/>
      <c r="D70" s="69"/>
      <c r="E70" s="69"/>
      <c r="F70" s="69"/>
      <c r="G70" s="69"/>
      <c r="H70" s="69"/>
      <c r="I70" s="69"/>
      <c r="J70" s="69"/>
      <c r="K70" s="69"/>
      <c r="L70" s="69"/>
      <c r="M70" s="69"/>
      <c r="N70" s="69"/>
      <c r="O70" s="69"/>
      <c r="P70" s="69"/>
      <c r="Q70" s="69"/>
      <c r="R70" s="69"/>
      <c r="S70" s="69"/>
      <c r="T70" s="69"/>
      <c r="U70" s="69"/>
      <c r="V70" s="69"/>
      <c r="W70" s="69"/>
      <c r="X70" s="69"/>
      <c r="Y70" s="69"/>
      <c r="Z70" s="69"/>
      <c r="AA70" s="69"/>
      <c r="AB70" s="69"/>
      <c r="AC70" s="69"/>
      <c r="AD70" s="69"/>
      <c r="AE70" s="69"/>
      <c r="AF70" s="69"/>
      <c r="AG70" s="69"/>
      <c r="AH70" s="69"/>
      <c r="AI70" s="69"/>
      <c r="AJ70" s="69"/>
      <c r="AK70" s="69"/>
      <c r="AL70" s="69"/>
      <c r="AM70" s="69"/>
      <c r="AN70" s="69"/>
      <c r="AZ70" s="69"/>
      <c r="BA70" s="69"/>
      <c r="BB70" s="69"/>
      <c r="BC70" s="69"/>
      <c r="BD70" s="69"/>
      <c r="BE70" s="69"/>
      <c r="BF70" s="69"/>
      <c r="BG70" s="69"/>
      <c r="BH70" s="69"/>
      <c r="BI70" s="69"/>
      <c r="BJ70" s="69"/>
      <c r="BK70" s="69"/>
      <c r="BL70" s="69"/>
      <c r="BM70" s="69"/>
      <c r="BN70" s="69"/>
      <c r="BO70" s="69"/>
      <c r="BP70" s="69"/>
      <c r="BQ70" s="69"/>
      <c r="BR70" s="69"/>
      <c r="BS70" s="69"/>
      <c r="BT70" s="69"/>
      <c r="BU70" s="69"/>
      <c r="BV70" s="69"/>
      <c r="BW70" s="69"/>
      <c r="BX70" s="69"/>
      <c r="BY70" s="69"/>
      <c r="BZ70" s="69"/>
      <c r="CA70" s="69"/>
      <c r="CB70" s="69"/>
      <c r="CC70" s="69"/>
      <c r="CD70" s="69"/>
      <c r="CE70" s="69"/>
      <c r="CF70" s="69"/>
      <c r="CG70" s="69"/>
      <c r="CH70" s="69"/>
      <c r="CI70" s="69"/>
      <c r="CJ70" s="69"/>
      <c r="CK70" s="69"/>
      <c r="CL70" s="69"/>
      <c r="CM70" s="69"/>
      <c r="CN70" s="69"/>
      <c r="CO70" s="69"/>
      <c r="CP70" s="69"/>
      <c r="CQ70" s="69"/>
      <c r="CR70" s="69"/>
      <c r="CS70" s="69"/>
      <c r="CT70" s="69"/>
      <c r="CU70" s="69"/>
      <c r="CV70" s="69"/>
      <c r="CW70" s="69"/>
      <c r="CX70" s="69"/>
      <c r="CY70" s="69"/>
      <c r="CZ70" s="69"/>
      <c r="DA70" s="69"/>
      <c r="DB70" s="69"/>
      <c r="DC70" s="69"/>
      <c r="DD70" s="69"/>
      <c r="DE70" s="69"/>
    </row>
    <row r="71" spans="1:109">
      <c r="A71" s="69"/>
      <c r="B71" s="69"/>
      <c r="C71" s="69"/>
      <c r="D71" s="69"/>
      <c r="E71" s="69"/>
      <c r="F71" s="69"/>
      <c r="G71" s="69"/>
      <c r="H71" s="69"/>
      <c r="I71" s="69"/>
      <c r="J71" s="69"/>
      <c r="K71" s="69"/>
      <c r="L71" s="69"/>
      <c r="M71" s="69"/>
      <c r="N71" s="69"/>
      <c r="O71" s="69"/>
      <c r="P71" s="69"/>
      <c r="Q71" s="69"/>
      <c r="R71" s="69"/>
      <c r="S71" s="69"/>
      <c r="T71" s="69"/>
      <c r="U71" s="69"/>
      <c r="V71" s="69"/>
      <c r="W71" s="69"/>
      <c r="X71" s="69"/>
      <c r="Y71" s="69"/>
      <c r="Z71" s="69"/>
      <c r="AA71" s="69"/>
      <c r="AB71" s="69"/>
      <c r="AC71" s="69"/>
      <c r="AD71" s="69"/>
      <c r="AE71" s="69"/>
      <c r="AF71" s="69"/>
      <c r="AG71" s="69"/>
      <c r="AH71" s="69"/>
      <c r="AI71" s="69"/>
      <c r="AJ71" s="69"/>
      <c r="AK71" s="69"/>
      <c r="AL71" s="69"/>
      <c r="AM71" s="69"/>
      <c r="AN71" s="69"/>
      <c r="AZ71" s="69"/>
      <c r="BA71" s="69"/>
      <c r="BB71" s="69"/>
      <c r="BC71" s="69"/>
      <c r="BD71" s="69"/>
      <c r="BE71" s="69"/>
      <c r="BF71" s="69"/>
      <c r="BG71" s="69"/>
      <c r="BH71" s="69"/>
      <c r="BI71" s="69"/>
      <c r="BJ71" s="69"/>
      <c r="BK71" s="69"/>
      <c r="BL71" s="69"/>
      <c r="BM71" s="69"/>
      <c r="BN71" s="69"/>
      <c r="BO71" s="69"/>
      <c r="BP71" s="69"/>
      <c r="BQ71" s="69"/>
      <c r="BR71" s="69"/>
      <c r="BS71" s="69"/>
      <c r="BT71" s="69"/>
      <c r="BU71" s="69"/>
      <c r="BV71" s="69"/>
      <c r="BW71" s="69"/>
      <c r="BX71" s="69"/>
      <c r="BY71" s="69"/>
      <c r="BZ71" s="69"/>
      <c r="CA71" s="69"/>
      <c r="CB71" s="69"/>
      <c r="CC71" s="69"/>
      <c r="CD71" s="69"/>
      <c r="CE71" s="69"/>
      <c r="CF71" s="69"/>
      <c r="CG71" s="69"/>
      <c r="CH71" s="69"/>
      <c r="CI71" s="69"/>
      <c r="CJ71" s="69"/>
      <c r="CK71" s="69"/>
      <c r="CL71" s="69"/>
      <c r="CM71" s="69"/>
      <c r="CN71" s="69"/>
      <c r="CO71" s="69"/>
      <c r="CP71" s="69"/>
      <c r="CQ71" s="69"/>
      <c r="CR71" s="69"/>
      <c r="CS71" s="69"/>
      <c r="CT71" s="69"/>
      <c r="CU71" s="69"/>
      <c r="CV71" s="69"/>
      <c r="CW71" s="69"/>
      <c r="CX71" s="69"/>
      <c r="CY71" s="69"/>
      <c r="CZ71" s="69"/>
      <c r="DA71" s="69"/>
      <c r="DB71" s="69"/>
      <c r="DC71" s="69"/>
      <c r="DD71" s="69"/>
      <c r="DE71" s="69"/>
    </row>
    <row r="72" spans="1:109">
      <c r="A72" s="69"/>
      <c r="B72" s="69"/>
      <c r="C72" s="69"/>
      <c r="D72" s="69"/>
      <c r="E72" s="69"/>
      <c r="F72" s="69"/>
      <c r="G72" s="69"/>
      <c r="H72" s="69"/>
      <c r="I72" s="69"/>
      <c r="J72" s="69"/>
      <c r="K72" s="69"/>
      <c r="L72" s="69"/>
      <c r="M72" s="69"/>
      <c r="N72" s="69"/>
      <c r="O72" s="69"/>
      <c r="P72" s="69"/>
      <c r="Q72" s="69"/>
      <c r="R72" s="69"/>
      <c r="S72" s="69"/>
      <c r="T72" s="69"/>
      <c r="U72" s="69"/>
      <c r="V72" s="69"/>
      <c r="W72" s="69"/>
      <c r="X72" s="69"/>
      <c r="Y72" s="69"/>
      <c r="Z72" s="69"/>
      <c r="AA72" s="69"/>
      <c r="AB72" s="69"/>
      <c r="AC72" s="69"/>
      <c r="AD72" s="69"/>
      <c r="AE72" s="69"/>
      <c r="AF72" s="69"/>
      <c r="AG72" s="69"/>
      <c r="AH72" s="69"/>
      <c r="AI72" s="69"/>
      <c r="AJ72" s="69"/>
      <c r="AK72" s="69"/>
      <c r="AL72" s="69"/>
      <c r="AM72" s="69"/>
      <c r="AN72" s="69"/>
      <c r="AZ72" s="69"/>
      <c r="BA72" s="69"/>
      <c r="BB72" s="69"/>
      <c r="BC72" s="69"/>
      <c r="BD72" s="69"/>
      <c r="BE72" s="69"/>
      <c r="BF72" s="69"/>
      <c r="BG72" s="69"/>
      <c r="BH72" s="69"/>
      <c r="BI72" s="69"/>
      <c r="BJ72" s="69"/>
      <c r="BK72" s="69"/>
      <c r="BL72" s="69"/>
      <c r="BM72" s="69"/>
      <c r="BN72" s="69"/>
      <c r="BO72" s="69"/>
      <c r="BP72" s="69"/>
      <c r="BQ72" s="69"/>
      <c r="BR72" s="69"/>
      <c r="BS72" s="69"/>
      <c r="BT72" s="69"/>
      <c r="BU72" s="69"/>
      <c r="BV72" s="69"/>
      <c r="BW72" s="69"/>
      <c r="BX72" s="69"/>
      <c r="BY72" s="69"/>
      <c r="BZ72" s="69"/>
      <c r="CA72" s="69"/>
      <c r="CB72" s="69"/>
      <c r="CC72" s="69"/>
      <c r="CD72" s="69"/>
      <c r="CE72" s="69"/>
      <c r="CF72" s="69"/>
      <c r="CG72" s="69"/>
      <c r="CH72" s="69"/>
      <c r="CI72" s="69"/>
      <c r="CJ72" s="69"/>
      <c r="CK72" s="69"/>
      <c r="CL72" s="69"/>
      <c r="CM72" s="69"/>
      <c r="CN72" s="69"/>
      <c r="CO72" s="69"/>
      <c r="CP72" s="69"/>
      <c r="CQ72" s="69"/>
      <c r="CR72" s="69"/>
      <c r="CS72" s="69"/>
      <c r="CT72" s="69"/>
      <c r="CU72" s="69"/>
      <c r="CV72" s="69"/>
      <c r="CW72" s="69"/>
      <c r="CX72" s="69"/>
      <c r="CY72" s="69"/>
      <c r="CZ72" s="69"/>
      <c r="DA72" s="69"/>
      <c r="DB72" s="69"/>
      <c r="DC72" s="69"/>
      <c r="DD72" s="69"/>
      <c r="DE72" s="69"/>
    </row>
    <row r="73" spans="1:109">
      <c r="A73" s="69"/>
      <c r="B73" s="69"/>
      <c r="C73" s="69"/>
      <c r="D73" s="69"/>
      <c r="E73" s="69"/>
      <c r="F73" s="69"/>
      <c r="G73" s="69"/>
      <c r="H73" s="69"/>
      <c r="I73" s="69"/>
      <c r="J73" s="69"/>
      <c r="K73" s="69"/>
      <c r="L73" s="69"/>
      <c r="M73" s="69"/>
      <c r="N73" s="69"/>
      <c r="O73" s="69"/>
      <c r="P73" s="69"/>
      <c r="Q73" s="69"/>
      <c r="R73" s="69"/>
      <c r="S73" s="69"/>
      <c r="T73" s="69"/>
      <c r="U73" s="69"/>
      <c r="V73" s="69"/>
      <c r="W73" s="69"/>
      <c r="X73" s="69"/>
      <c r="Y73" s="69"/>
      <c r="Z73" s="69"/>
      <c r="AA73" s="69"/>
      <c r="AB73" s="69"/>
      <c r="AC73" s="69"/>
      <c r="AD73" s="69"/>
      <c r="AE73" s="69"/>
      <c r="AF73" s="69"/>
      <c r="AG73" s="69"/>
      <c r="AH73" s="69"/>
      <c r="AI73" s="69"/>
      <c r="AJ73" s="69"/>
      <c r="AK73" s="69"/>
      <c r="AL73" s="69"/>
      <c r="AM73" s="69"/>
      <c r="AN73" s="69"/>
      <c r="AZ73" s="69"/>
      <c r="BA73" s="69"/>
      <c r="BB73" s="69"/>
      <c r="BC73" s="69"/>
      <c r="BD73" s="69"/>
      <c r="BE73" s="69"/>
      <c r="BF73" s="69"/>
      <c r="BG73" s="69"/>
      <c r="BH73" s="69"/>
      <c r="BI73" s="69"/>
      <c r="BJ73" s="69"/>
      <c r="BK73" s="69"/>
      <c r="BL73" s="69"/>
      <c r="BM73" s="69"/>
      <c r="BN73" s="69"/>
      <c r="BO73" s="69"/>
      <c r="BP73" s="69"/>
      <c r="BQ73" s="69"/>
      <c r="BR73" s="69"/>
      <c r="BS73" s="69"/>
      <c r="BT73" s="69"/>
      <c r="BU73" s="69"/>
      <c r="BV73" s="69"/>
      <c r="BW73" s="69"/>
      <c r="BX73" s="69"/>
      <c r="BY73" s="69"/>
      <c r="BZ73" s="69"/>
      <c r="CA73" s="69"/>
      <c r="CB73" s="69"/>
      <c r="CC73" s="69"/>
      <c r="CD73" s="69"/>
      <c r="CE73" s="69"/>
      <c r="CF73" s="69"/>
      <c r="CG73" s="69"/>
      <c r="CH73" s="69"/>
      <c r="CI73" s="69"/>
      <c r="CJ73" s="69"/>
      <c r="CK73" s="69"/>
      <c r="CL73" s="69"/>
      <c r="CM73" s="69"/>
      <c r="CN73" s="69"/>
      <c r="CO73" s="69"/>
      <c r="CP73" s="69"/>
      <c r="CQ73" s="69"/>
      <c r="CR73" s="69"/>
      <c r="CS73" s="69"/>
      <c r="CT73" s="69"/>
      <c r="CU73" s="69"/>
      <c r="CV73" s="69"/>
      <c r="CW73" s="69"/>
      <c r="CX73" s="69"/>
      <c r="CY73" s="69"/>
      <c r="CZ73" s="69"/>
      <c r="DA73" s="69"/>
      <c r="DB73" s="69"/>
      <c r="DC73" s="69"/>
      <c r="DD73" s="69"/>
      <c r="DE73" s="69"/>
    </row>
    <row r="74" spans="1:109">
      <c r="A74" s="69"/>
      <c r="B74" s="69"/>
      <c r="C74" s="69"/>
      <c r="D74" s="69"/>
      <c r="E74" s="69"/>
      <c r="F74" s="69"/>
      <c r="G74" s="69"/>
      <c r="H74" s="69"/>
      <c r="I74" s="69"/>
      <c r="J74" s="69"/>
      <c r="K74" s="69"/>
      <c r="L74" s="69"/>
      <c r="M74" s="69"/>
      <c r="N74" s="69"/>
      <c r="O74" s="69"/>
      <c r="P74" s="69"/>
      <c r="Q74" s="69"/>
      <c r="R74" s="69"/>
      <c r="S74" s="69"/>
      <c r="T74" s="69"/>
      <c r="U74" s="69"/>
      <c r="V74" s="69"/>
      <c r="W74" s="69"/>
      <c r="X74" s="69"/>
      <c r="Y74" s="69"/>
      <c r="Z74" s="69"/>
      <c r="AA74" s="69"/>
      <c r="AB74" s="69"/>
      <c r="AC74" s="69"/>
      <c r="AD74" s="69"/>
      <c r="AE74" s="69"/>
      <c r="AF74" s="69"/>
      <c r="AG74" s="69"/>
      <c r="AH74" s="69"/>
      <c r="AI74" s="69"/>
      <c r="AJ74" s="69"/>
      <c r="AK74" s="69"/>
      <c r="AL74" s="69"/>
      <c r="AM74" s="69"/>
      <c r="AN74" s="69"/>
      <c r="AZ74" s="69"/>
      <c r="BA74" s="69"/>
      <c r="BB74" s="69"/>
      <c r="BC74" s="69"/>
      <c r="BD74" s="69"/>
      <c r="BE74" s="69"/>
      <c r="BF74" s="69"/>
      <c r="BG74" s="69"/>
      <c r="BH74" s="69"/>
      <c r="BI74" s="69"/>
      <c r="BJ74" s="69"/>
      <c r="BK74" s="69"/>
      <c r="BL74" s="69"/>
      <c r="BM74" s="69"/>
      <c r="BN74" s="69"/>
      <c r="BO74" s="69"/>
      <c r="BP74" s="69"/>
      <c r="BQ74" s="69"/>
      <c r="BR74" s="69"/>
      <c r="BS74" s="69"/>
      <c r="BT74" s="69"/>
      <c r="BU74" s="69"/>
      <c r="BV74" s="69"/>
      <c r="BW74" s="69"/>
      <c r="BX74" s="69"/>
      <c r="BY74" s="69"/>
      <c r="BZ74" s="69"/>
      <c r="CA74" s="69"/>
      <c r="CB74" s="69"/>
      <c r="CC74" s="69"/>
      <c r="CD74" s="69"/>
      <c r="CE74" s="69"/>
      <c r="CF74" s="69"/>
      <c r="CG74" s="69"/>
      <c r="CH74" s="69"/>
      <c r="CI74" s="69"/>
      <c r="CJ74" s="69"/>
      <c r="CK74" s="69"/>
      <c r="CL74" s="69"/>
      <c r="CM74" s="69"/>
      <c r="CN74" s="69"/>
      <c r="CO74" s="69"/>
      <c r="CP74" s="69"/>
      <c r="CQ74" s="69"/>
      <c r="CR74" s="69"/>
      <c r="CS74" s="69"/>
      <c r="CT74" s="69"/>
      <c r="CU74" s="69"/>
      <c r="CV74" s="69"/>
      <c r="CW74" s="69"/>
      <c r="CX74" s="69"/>
      <c r="CY74" s="69"/>
      <c r="CZ74" s="69"/>
      <c r="DA74" s="69"/>
      <c r="DB74" s="69"/>
      <c r="DC74" s="69"/>
      <c r="DD74" s="69"/>
      <c r="DE74" s="69"/>
    </row>
    <row r="75" spans="1:109" ht="13.5" thickBot="1"/>
    <row r="76" spans="1:109" ht="24" customHeight="1" thickTop="1">
      <c r="AN76" s="104" t="s">
        <v>13</v>
      </c>
      <c r="AO76" s="105">
        <v>58</v>
      </c>
      <c r="AP76" s="106" t="s">
        <v>13</v>
      </c>
      <c r="AQ76" s="107">
        <v>79</v>
      </c>
      <c r="AR76" s="105"/>
      <c r="AS76" s="105"/>
      <c r="AT76" s="106" t="s">
        <v>13</v>
      </c>
      <c r="AU76" s="107">
        <v>99</v>
      </c>
      <c r="AV76" s="108" t="s">
        <v>13</v>
      </c>
      <c r="AW76" s="109">
        <v>109</v>
      </c>
      <c r="AX76" s="110"/>
      <c r="AY76" s="110"/>
    </row>
    <row r="77" spans="1:109" ht="24" customHeight="1">
      <c r="AN77" s="93" t="s">
        <v>28</v>
      </c>
      <c r="AO77" s="110">
        <v>59</v>
      </c>
      <c r="AP77" s="111" t="s">
        <v>33</v>
      </c>
      <c r="AQ77" s="112">
        <v>80</v>
      </c>
      <c r="AR77" s="110"/>
      <c r="AS77" s="110"/>
      <c r="AT77" s="111" t="s">
        <v>25</v>
      </c>
      <c r="AU77" s="112">
        <v>100</v>
      </c>
      <c r="AV77" s="113" t="s">
        <v>5</v>
      </c>
      <c r="AW77" s="114">
        <v>120</v>
      </c>
      <c r="AX77" s="110"/>
      <c r="AY77" s="110"/>
    </row>
    <row r="78" spans="1:109" ht="24" customHeight="1">
      <c r="AN78" s="115" t="s">
        <v>13</v>
      </c>
      <c r="AO78" s="110">
        <v>60</v>
      </c>
      <c r="AP78" s="116" t="s">
        <v>13</v>
      </c>
      <c r="AQ78" s="112">
        <v>81</v>
      </c>
      <c r="AR78" s="110"/>
      <c r="AS78" s="110"/>
      <c r="AT78" s="116" t="s">
        <v>13</v>
      </c>
      <c r="AU78" s="112">
        <v>101</v>
      </c>
      <c r="AV78" s="117" t="s">
        <v>13</v>
      </c>
      <c r="AW78" s="114">
        <v>121</v>
      </c>
      <c r="AX78" s="110"/>
      <c r="AY78" s="110"/>
    </row>
    <row r="79" spans="1:109" ht="24" customHeight="1">
      <c r="AN79" s="93" t="s">
        <v>458</v>
      </c>
      <c r="AO79" s="110">
        <v>61</v>
      </c>
      <c r="AP79" s="111" t="s">
        <v>20</v>
      </c>
      <c r="AQ79" s="112">
        <v>82</v>
      </c>
      <c r="AR79" s="110"/>
      <c r="AS79" s="110"/>
      <c r="AT79" s="111" t="s">
        <v>36</v>
      </c>
      <c r="AU79" s="112">
        <v>102</v>
      </c>
      <c r="AV79" s="113" t="s">
        <v>7</v>
      </c>
      <c r="AW79" s="114">
        <v>122</v>
      </c>
      <c r="AX79" s="110"/>
      <c r="AY79" s="110"/>
    </row>
    <row r="80" spans="1:109" ht="24" customHeight="1">
      <c r="AN80" s="93" t="s">
        <v>37</v>
      </c>
      <c r="AO80" s="110">
        <v>62</v>
      </c>
      <c r="AP80" s="116" t="s">
        <v>13</v>
      </c>
      <c r="AQ80" s="112">
        <v>83</v>
      </c>
      <c r="AR80" s="110"/>
      <c r="AS80" s="110"/>
      <c r="AT80" s="116" t="s">
        <v>13</v>
      </c>
      <c r="AU80" s="112">
        <v>103</v>
      </c>
      <c r="AV80" s="117" t="s">
        <v>13</v>
      </c>
      <c r="AW80" s="114">
        <v>123</v>
      </c>
      <c r="AX80" s="110"/>
      <c r="AY80" s="110"/>
    </row>
    <row r="81" spans="40:51" ht="24" customHeight="1">
      <c r="AN81" s="115" t="s">
        <v>13</v>
      </c>
      <c r="AO81" s="110">
        <v>63</v>
      </c>
      <c r="AP81" s="111" t="s">
        <v>30</v>
      </c>
      <c r="AQ81" s="112">
        <v>84</v>
      </c>
      <c r="AR81" s="110"/>
      <c r="AS81" s="110"/>
      <c r="AT81" s="111" t="s">
        <v>66</v>
      </c>
      <c r="AU81" s="112">
        <v>104</v>
      </c>
      <c r="AV81" s="113" t="s">
        <v>3</v>
      </c>
      <c r="AW81" s="114">
        <v>124</v>
      </c>
      <c r="AX81" s="110"/>
      <c r="AY81" s="110"/>
    </row>
    <row r="82" spans="40:51" ht="24" customHeight="1">
      <c r="AN82" s="93" t="s">
        <v>112</v>
      </c>
      <c r="AO82" s="110">
        <v>64</v>
      </c>
      <c r="AP82" s="116" t="s">
        <v>13</v>
      </c>
      <c r="AQ82" s="112">
        <v>85</v>
      </c>
      <c r="AR82" s="110"/>
      <c r="AS82" s="110"/>
      <c r="AT82" s="116" t="s">
        <v>13</v>
      </c>
      <c r="AU82" s="112">
        <v>105</v>
      </c>
      <c r="AV82" s="117" t="s">
        <v>13</v>
      </c>
      <c r="AW82" s="114">
        <v>125</v>
      </c>
      <c r="AX82" s="110"/>
      <c r="AY82" s="110"/>
    </row>
    <row r="83" spans="40:51" ht="24" customHeight="1">
      <c r="AN83" s="115" t="s">
        <v>13</v>
      </c>
      <c r="AO83" s="110">
        <v>65</v>
      </c>
      <c r="AP83" s="111" t="s">
        <v>31</v>
      </c>
      <c r="AQ83" s="112">
        <v>86</v>
      </c>
      <c r="AR83" s="110"/>
      <c r="AS83" s="110"/>
      <c r="AT83" s="111" t="s">
        <v>49</v>
      </c>
      <c r="AU83" s="112">
        <v>106</v>
      </c>
      <c r="AV83" s="113" t="s">
        <v>6</v>
      </c>
      <c r="AW83" s="114">
        <v>126</v>
      </c>
      <c r="AX83" s="110"/>
      <c r="AY83" s="110"/>
    </row>
    <row r="84" spans="40:51" ht="24" customHeight="1">
      <c r="AN84" s="93" t="s">
        <v>29</v>
      </c>
      <c r="AO84" s="110">
        <v>66</v>
      </c>
      <c r="AP84" s="116" t="s">
        <v>13</v>
      </c>
      <c r="AQ84" s="112">
        <v>87</v>
      </c>
      <c r="AR84" s="110"/>
      <c r="AS84" s="110"/>
      <c r="AT84" s="116" t="s">
        <v>13</v>
      </c>
      <c r="AU84" s="112">
        <v>107</v>
      </c>
      <c r="AV84" s="117" t="s">
        <v>13</v>
      </c>
      <c r="AW84" s="114">
        <v>127</v>
      </c>
      <c r="AX84" s="110"/>
      <c r="AY84" s="110"/>
    </row>
    <row r="85" spans="40:51" ht="24" customHeight="1">
      <c r="AN85" s="93" t="s">
        <v>29</v>
      </c>
      <c r="AO85" s="110">
        <v>66</v>
      </c>
      <c r="AP85" s="116" t="s">
        <v>13</v>
      </c>
      <c r="AQ85" s="112">
        <v>87</v>
      </c>
      <c r="AR85" s="110"/>
      <c r="AS85" s="110"/>
      <c r="AT85" s="116" t="s">
        <v>13</v>
      </c>
      <c r="AU85" s="112">
        <v>107</v>
      </c>
      <c r="AV85" s="117" t="s">
        <v>13</v>
      </c>
      <c r="AW85" s="114">
        <v>127</v>
      </c>
      <c r="AX85" s="110"/>
      <c r="AY85" s="110"/>
    </row>
    <row r="86" spans="40:51" ht="24" customHeight="1">
      <c r="AN86" s="115" t="s">
        <v>13</v>
      </c>
      <c r="AO86" s="110">
        <v>68</v>
      </c>
      <c r="AP86" s="116" t="s">
        <v>13</v>
      </c>
      <c r="AQ86" s="112">
        <v>89</v>
      </c>
      <c r="AR86" s="110"/>
      <c r="AS86" s="110"/>
      <c r="AT86" s="116" t="s">
        <v>13</v>
      </c>
      <c r="AU86" s="112">
        <v>109</v>
      </c>
      <c r="AV86" s="117" t="s">
        <v>13</v>
      </c>
      <c r="AW86" s="114">
        <v>129</v>
      </c>
      <c r="AX86" s="110"/>
      <c r="AY86" s="110"/>
    </row>
    <row r="87" spans="40:51" ht="24" customHeight="1">
      <c r="AN87" s="93" t="s">
        <v>19</v>
      </c>
      <c r="AO87" s="110">
        <v>69</v>
      </c>
      <c r="AP87" s="111" t="s">
        <v>122</v>
      </c>
      <c r="AQ87" s="112">
        <v>90</v>
      </c>
      <c r="AR87" s="110"/>
      <c r="AS87" s="110"/>
      <c r="AT87" s="111" t="s">
        <v>40</v>
      </c>
      <c r="AU87" s="112">
        <v>100</v>
      </c>
      <c r="AV87" s="113" t="s">
        <v>42</v>
      </c>
      <c r="AW87" s="114">
        <v>130</v>
      </c>
      <c r="AX87" s="110"/>
      <c r="AY87" s="110"/>
    </row>
    <row r="88" spans="40:51" ht="24" customHeight="1">
      <c r="AN88" s="115" t="s">
        <v>13</v>
      </c>
      <c r="AO88" s="110">
        <v>70</v>
      </c>
      <c r="AP88" s="116" t="s">
        <v>13</v>
      </c>
      <c r="AQ88" s="112">
        <v>91</v>
      </c>
      <c r="AR88" s="110"/>
      <c r="AS88" s="110"/>
      <c r="AT88" s="116" t="s">
        <v>13</v>
      </c>
      <c r="AU88" s="112">
        <v>101</v>
      </c>
      <c r="AV88" s="117" t="s">
        <v>13</v>
      </c>
      <c r="AW88" s="114">
        <v>131</v>
      </c>
      <c r="AX88" s="110"/>
      <c r="AY88" s="110"/>
    </row>
    <row r="89" spans="40:51" ht="24" customHeight="1">
      <c r="AN89" s="93" t="s">
        <v>35</v>
      </c>
      <c r="AO89" s="110">
        <v>71</v>
      </c>
      <c r="AP89" s="111" t="s">
        <v>9</v>
      </c>
      <c r="AQ89" s="112">
        <v>92</v>
      </c>
      <c r="AR89" s="110"/>
      <c r="AS89" s="110"/>
      <c r="AT89" s="111" t="s">
        <v>2</v>
      </c>
      <c r="AU89" s="112">
        <v>102</v>
      </c>
      <c r="AV89" s="113" t="s">
        <v>48</v>
      </c>
      <c r="AW89" s="114">
        <v>132</v>
      </c>
      <c r="AX89" s="110"/>
      <c r="AY89" s="110"/>
    </row>
    <row r="90" spans="40:51" ht="24" customHeight="1">
      <c r="AN90" s="115" t="s">
        <v>13</v>
      </c>
      <c r="AO90" s="110">
        <v>74</v>
      </c>
      <c r="AP90" s="116" t="s">
        <v>13</v>
      </c>
      <c r="AQ90" s="112">
        <v>95</v>
      </c>
      <c r="AR90" s="110"/>
      <c r="AS90" s="110"/>
      <c r="AT90" s="116" t="s">
        <v>13</v>
      </c>
      <c r="AU90" s="112">
        <v>105</v>
      </c>
      <c r="AV90" s="113"/>
      <c r="AW90" s="114"/>
      <c r="AX90" s="110"/>
      <c r="AY90" s="110"/>
    </row>
    <row r="91" spans="40:51" ht="24" customHeight="1">
      <c r="AN91" s="93" t="s">
        <v>38</v>
      </c>
      <c r="AO91" s="110">
        <v>75</v>
      </c>
      <c r="AP91" s="111" t="s">
        <v>22</v>
      </c>
      <c r="AQ91" s="112">
        <v>96</v>
      </c>
      <c r="AR91" s="110"/>
      <c r="AS91" s="110"/>
      <c r="AT91" s="111" t="s">
        <v>1</v>
      </c>
      <c r="AU91" s="112">
        <v>106</v>
      </c>
      <c r="AV91" s="113"/>
      <c r="AW91" s="114"/>
      <c r="AX91" s="110"/>
      <c r="AY91" s="110"/>
    </row>
    <row r="92" spans="40:51" ht="24" customHeight="1">
      <c r="AN92" s="115" t="s">
        <v>13</v>
      </c>
      <c r="AO92" s="110">
        <v>76</v>
      </c>
      <c r="AP92" s="116" t="s">
        <v>13</v>
      </c>
      <c r="AQ92" s="112">
        <v>97</v>
      </c>
      <c r="AR92" s="110"/>
      <c r="AS92" s="110"/>
      <c r="AT92" s="116" t="s">
        <v>13</v>
      </c>
      <c r="AU92" s="112">
        <v>107</v>
      </c>
      <c r="AV92" s="113"/>
      <c r="AW92" s="114"/>
      <c r="AX92" s="110"/>
      <c r="AY92" s="110"/>
    </row>
    <row r="93" spans="40:51" ht="24" customHeight="1">
      <c r="AN93" s="93" t="s">
        <v>116</v>
      </c>
      <c r="AO93" s="110">
        <v>77</v>
      </c>
      <c r="AP93" s="111" t="s">
        <v>113</v>
      </c>
      <c r="AQ93" s="112">
        <v>98</v>
      </c>
      <c r="AR93" s="110"/>
      <c r="AS93" s="110"/>
      <c r="AT93" s="111" t="s">
        <v>24</v>
      </c>
      <c r="AU93" s="112">
        <v>108</v>
      </c>
      <c r="AV93" s="113"/>
      <c r="AW93" s="114"/>
      <c r="AX93" s="110"/>
      <c r="AY93" s="110"/>
    </row>
    <row r="94" spans="40:51" ht="24" customHeight="1">
      <c r="AN94" s="93"/>
      <c r="AO94" s="110"/>
      <c r="AP94" s="111"/>
      <c r="AQ94" s="112"/>
      <c r="AR94" s="110"/>
      <c r="AS94" s="110"/>
      <c r="AT94" s="111"/>
      <c r="AU94" s="112"/>
      <c r="AV94" s="113"/>
      <c r="AW94" s="114"/>
      <c r="AX94" s="110"/>
      <c r="AY94" s="110"/>
    </row>
    <row r="95" spans="40:51" ht="24" customHeight="1">
      <c r="AN95" s="93" t="s">
        <v>41</v>
      </c>
      <c r="AO95" s="110">
        <v>78</v>
      </c>
      <c r="AP95" s="111"/>
      <c r="AQ95" s="112"/>
      <c r="AR95" s="110"/>
      <c r="AS95" s="110"/>
      <c r="AT95" s="111"/>
      <c r="AU95" s="112"/>
      <c r="AV95" s="113"/>
      <c r="AW95" s="114"/>
      <c r="AX95" s="110"/>
      <c r="AY95" s="110"/>
    </row>
    <row r="96" spans="40:51" ht="13.5" thickBot="1">
      <c r="AN96" s="118"/>
      <c r="AO96" s="119"/>
      <c r="AP96" s="120"/>
      <c r="AQ96" s="121"/>
      <c r="AR96" s="119"/>
      <c r="AS96" s="119"/>
      <c r="AT96" s="120"/>
      <c r="AU96" s="121"/>
      <c r="AV96" s="122"/>
      <c r="AW96" s="123"/>
      <c r="AX96" s="110"/>
      <c r="AY96" s="110"/>
    </row>
    <row r="97" ht="13.5" thickTop="1"/>
  </sheetData>
  <sortState ref="A10:DL29">
    <sortCondition descending="1" ref="C10:C29"/>
  </sortState>
  <mergeCells count="188"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  <mergeCell ref="A6:A9"/>
    <mergeCell ref="B6:E6"/>
    <mergeCell ref="F6:K6"/>
    <mergeCell ref="L6:Q6"/>
    <mergeCell ref="R6:W6"/>
    <mergeCell ref="X6:AC6"/>
    <mergeCell ref="AD6:AI6"/>
    <mergeCell ref="AJ6:AO6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AP5:AQ5"/>
    <mergeCell ref="AT5:AU5"/>
    <mergeCell ref="AV5:AW5"/>
    <mergeCell ref="AZ5:BA5"/>
    <mergeCell ref="BB5:BC5"/>
    <mergeCell ref="BF5:BG5"/>
    <mergeCell ref="BN5:BO5"/>
    <mergeCell ref="BR5:BS5"/>
    <mergeCell ref="BT5:BU5"/>
    <mergeCell ref="BX5:BY5"/>
    <mergeCell ref="CF5:CG5"/>
    <mergeCell ref="CJ5:CK5"/>
    <mergeCell ref="CL5:CM5"/>
    <mergeCell ref="CP5:CQ5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BZ6:CE6"/>
    <mergeCell ref="CF6:CK6"/>
    <mergeCell ref="CL6:CQ6"/>
    <mergeCell ref="Z7:AA7"/>
    <mergeCell ref="AB7:AC7"/>
    <mergeCell ref="AD7:AE7"/>
    <mergeCell ref="AF7:AG7"/>
    <mergeCell ref="AH7:AI7"/>
    <mergeCell ref="AJ7:AK7"/>
    <mergeCell ref="AT7:AU7"/>
    <mergeCell ref="BT6:BY6"/>
    <mergeCell ref="DD7:DE7"/>
    <mergeCell ref="CH7:CI7"/>
    <mergeCell ref="CJ7:CK7"/>
    <mergeCell ref="CL7:CM7"/>
    <mergeCell ref="CN7:CO7"/>
    <mergeCell ref="CP7:CQ7"/>
    <mergeCell ref="CR7:CS7"/>
    <mergeCell ref="CT7:CU7"/>
    <mergeCell ref="BD7:BE7"/>
    <mergeCell ref="BF7:BG7"/>
    <mergeCell ref="BH7:BI7"/>
    <mergeCell ref="T7:U7"/>
    <mergeCell ref="V7:W7"/>
    <mergeCell ref="X7:Y7"/>
    <mergeCell ref="T8:T9"/>
    <mergeCell ref="U8:U9"/>
    <mergeCell ref="Z8:Z9"/>
    <mergeCell ref="AA8:AA9"/>
    <mergeCell ref="CZ7:DA7"/>
    <mergeCell ref="DB7:DC7"/>
    <mergeCell ref="AL7:AM7"/>
    <mergeCell ref="AN7:AO7"/>
    <mergeCell ref="AP7:AQ7"/>
    <mergeCell ref="AR7:AS7"/>
    <mergeCell ref="AX7:AY7"/>
    <mergeCell ref="AZ7:BA7"/>
    <mergeCell ref="BB7:BC7"/>
    <mergeCell ref="BP7:BQ7"/>
    <mergeCell ref="BR7:BS7"/>
    <mergeCell ref="BT7:BU7"/>
    <mergeCell ref="CV7:CW7"/>
    <mergeCell ref="CX7:CY7"/>
    <mergeCell ref="BV7:BW7"/>
    <mergeCell ref="BX7:BY7"/>
    <mergeCell ref="BZ7:CA7"/>
    <mergeCell ref="CB7:CC7"/>
    <mergeCell ref="CD7:CE7"/>
    <mergeCell ref="CF7:CG7"/>
    <mergeCell ref="AF8:AF9"/>
    <mergeCell ref="AG8:AG9"/>
    <mergeCell ref="V9:W9"/>
    <mergeCell ref="X9:Y9"/>
    <mergeCell ref="AB9:AC9"/>
    <mergeCell ref="AD9:AE9"/>
    <mergeCell ref="BJ7:BK7"/>
    <mergeCell ref="BL7:BM7"/>
    <mergeCell ref="BN7:BO7"/>
    <mergeCell ref="AV7:AW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P8:BP9"/>
    <mergeCell ref="BQ8:BQ9"/>
    <mergeCell ref="BH9:BI9"/>
    <mergeCell ref="BL9:BM9"/>
    <mergeCell ref="BN9:BO9"/>
    <mergeCell ref="BV8:BV9"/>
    <mergeCell ref="BW8:BW9"/>
    <mergeCell ref="CB8:CB9"/>
    <mergeCell ref="CC8:CC9"/>
    <mergeCell ref="AZ9:BA9"/>
    <mergeCell ref="BB9:BC9"/>
    <mergeCell ref="BF9:BG9"/>
    <mergeCell ref="AX8:AX9"/>
    <mergeCell ref="AY8:AY9"/>
    <mergeCell ref="BD8:BD9"/>
    <mergeCell ref="BE8:BE9"/>
    <mergeCell ref="BJ8:BJ9"/>
    <mergeCell ref="BK8:BK9"/>
    <mergeCell ref="AH9:AI9"/>
    <mergeCell ref="AJ9:AK9"/>
    <mergeCell ref="AN9:AO9"/>
    <mergeCell ref="AP9:AQ9"/>
    <mergeCell ref="AT9:AU9"/>
    <mergeCell ref="AV9:AW9"/>
    <mergeCell ref="AS8:AS9"/>
    <mergeCell ref="AL8:AL9"/>
    <mergeCell ref="AM8:AM9"/>
    <mergeCell ref="AR8:AR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BR9:BS9"/>
    <mergeCell ref="BT9:BU9"/>
    <mergeCell ref="BX9:BY9"/>
    <mergeCell ref="BZ9:CA9"/>
    <mergeCell ref="CD9:CE9"/>
    <mergeCell ref="CF9:CG9"/>
    <mergeCell ref="CN8:CN9"/>
    <mergeCell ref="CO8:CO9"/>
    <mergeCell ref="CT8:CT9"/>
    <mergeCell ref="CH8:CH9"/>
    <mergeCell ref="CI8:CI9"/>
  </mergeCells>
  <conditionalFormatting sqref="DF32:DG33 AN24:AN29 AO24:AO30 AM10:AO23 AM24:AM30 DA10:DE14 DA15:DG30 I10:K30 O10:Q30 U10:W30 AS10:AU30 AY10:BA30 E10:E30 BQ10:BS30 CI10:CK30 CO10:CQ30 CU10:CW30 AA10:AI30 BE10:BM30 BW10:BY30 CB10:CE30 BZ30:CA30">
    <cfRule type="cellIs" dxfId="393" priority="4" stopIfTrue="1" operator="greaterThan">
      <formula>E$30</formula>
    </cfRule>
  </conditionalFormatting>
  <conditionalFormatting sqref="BK28:BK29 BK10:BK23">
    <cfRule type="cellIs" dxfId="392" priority="3" stopIfTrue="1" operator="lessThan">
      <formula>$E$32</formula>
    </cfRule>
  </conditionalFormatting>
  <conditionalFormatting sqref="BQ10:BQ29 BW10:BW29 CI10:CI29 CO10:CO29 CU10:CU29 DA10:DA29 I10:I29 O10:O29 U10:U29 AA10:AA29 AM10:AM29 AS10:AS29 AY10:AY29 BE10:BE29 E10:E29 AG10:AG29">
    <cfRule type="cellIs" dxfId="391" priority="2" stopIfTrue="1" operator="lessThan">
      <formula>$E$37</formula>
    </cfRule>
  </conditionalFormatting>
  <conditionalFormatting sqref="CC10:CC29">
    <cfRule type="cellIs" dxfId="390" priority="1" stopIfTrue="1" operator="lessThan">
      <formula>$E$37</formula>
    </cfRule>
  </conditionalFormatting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L101"/>
  <sheetViews>
    <sheetView showGridLines="0" showZeros="0" zoomScale="80" zoomScaleNormal="75" zoomScaleSheetLayoutView="75" workbookViewId="0">
      <pane xSplit="1" ySplit="9" topLeftCell="B31" activePane="bottomRight" state="frozen"/>
      <selection activeCell="B12" sqref="B12"/>
      <selection pane="topRight" activeCell="B12" sqref="B12"/>
      <selection pane="bottomLeft" activeCell="B12" sqref="B12"/>
      <selection pane="bottomRight" activeCell="A36" sqref="A36"/>
    </sheetView>
  </sheetViews>
  <sheetFormatPr baseColWidth="10" defaultRowHeight="12.75"/>
  <cols>
    <col min="1" max="1" width="24" style="88" customWidth="1"/>
    <col min="2" max="2" width="11.28515625" style="88" customWidth="1"/>
    <col min="3" max="3" width="11" style="88" customWidth="1"/>
    <col min="4" max="4" width="9.28515625" style="88" bestFit="1" customWidth="1"/>
    <col min="5" max="5" width="8.7109375" style="88" customWidth="1"/>
    <col min="6" max="7" width="11.28515625" style="88" customWidth="1"/>
    <col min="8" max="8" width="8" style="88" bestFit="1" customWidth="1"/>
    <col min="9" max="9" width="7.140625" style="88" bestFit="1" customWidth="1"/>
    <col min="10" max="11" width="8.5703125" style="88" customWidth="1"/>
    <col min="12" max="12" width="8.85546875" style="88" customWidth="1"/>
    <col min="13" max="15" width="10.140625" style="88" customWidth="1"/>
    <col min="16" max="16" width="8.42578125" style="88" bestFit="1" customWidth="1"/>
    <col min="17" max="17" width="8.42578125" style="88" customWidth="1"/>
    <col min="18" max="18" width="12" style="88" customWidth="1"/>
    <col min="19" max="19" width="11.7109375" style="88" bestFit="1" customWidth="1"/>
    <col min="20" max="20" width="8.85546875" style="88" customWidth="1"/>
    <col min="21" max="21" width="8.42578125" style="88" customWidth="1"/>
    <col min="22" max="22" width="8.140625" style="88" bestFit="1" customWidth="1"/>
    <col min="23" max="23" width="8.140625" style="88" customWidth="1"/>
    <col min="24" max="27" width="9" style="88" customWidth="1"/>
    <col min="28" max="29" width="8.140625" style="88" customWidth="1"/>
    <col min="30" max="31" width="9.85546875" style="88" customWidth="1"/>
    <col min="32" max="35" width="8.140625" style="88" customWidth="1"/>
    <col min="36" max="37" width="10" style="88" bestFit="1" customWidth="1"/>
    <col min="38" max="39" width="10" style="88" customWidth="1"/>
    <col min="40" max="40" width="9.7109375" style="88" customWidth="1"/>
    <col min="41" max="41" width="9.5703125" style="102" customWidth="1"/>
    <col min="42" max="42" width="11" style="101" customWidth="1"/>
    <col min="43" max="43" width="10" style="102" bestFit="1" customWidth="1"/>
    <col min="44" max="44" width="10" style="102" customWidth="1"/>
    <col min="45" max="45" width="8.42578125" style="102" customWidth="1"/>
    <col min="46" max="46" width="8.140625" style="101" customWidth="1"/>
    <col min="47" max="47" width="8.5703125" style="102" customWidth="1"/>
    <col min="48" max="48" width="9.7109375" style="101" customWidth="1"/>
    <col min="49" max="49" width="8.7109375" style="102" bestFit="1" customWidth="1"/>
    <col min="50" max="50" width="8.7109375" style="102" customWidth="1"/>
    <col min="51" max="51" width="9.42578125" style="102" customWidth="1"/>
    <col min="52" max="52" width="8.140625" style="88" bestFit="1" customWidth="1"/>
    <col min="53" max="53" width="8.85546875" style="88" customWidth="1"/>
    <col min="54" max="57" width="10" style="88" customWidth="1"/>
    <col min="58" max="58" width="8.85546875" style="88" customWidth="1"/>
    <col min="59" max="69" width="8.7109375" style="88" customWidth="1"/>
    <col min="70" max="70" width="11.42578125" style="88"/>
    <col min="71" max="71" width="8.7109375" style="88" customWidth="1"/>
    <col min="72" max="73" width="10" style="88" bestFit="1" customWidth="1"/>
    <col min="74" max="74" width="10" style="88" customWidth="1"/>
    <col min="75" max="75" width="9.85546875" style="88" customWidth="1"/>
    <col min="76" max="76" width="8" style="88" customWidth="1"/>
    <col min="77" max="77" width="9.85546875" style="88" customWidth="1"/>
    <col min="78" max="79" width="10" style="88" bestFit="1" customWidth="1"/>
    <col min="80" max="80" width="10" style="88" customWidth="1"/>
    <col min="81" max="81" width="8.42578125" style="88" bestFit="1" customWidth="1"/>
    <col min="82" max="82" width="8" style="88" customWidth="1"/>
    <col min="83" max="83" width="8.7109375" style="88" bestFit="1" customWidth="1"/>
    <col min="84" max="85" width="10" style="88" bestFit="1" customWidth="1"/>
    <col min="86" max="87" width="10" style="88" customWidth="1"/>
    <col min="88" max="88" width="8.42578125" style="88" bestFit="1" customWidth="1"/>
    <col min="89" max="89" width="8.7109375" style="88" bestFit="1" customWidth="1"/>
    <col min="90" max="93" width="10.140625" style="88" customWidth="1"/>
    <col min="94" max="96" width="9.85546875" style="88" customWidth="1"/>
    <col min="97" max="97" width="8.7109375" style="88" bestFit="1" customWidth="1"/>
    <col min="98" max="99" width="8.7109375" style="88" customWidth="1"/>
    <col min="100" max="101" width="9.85546875" style="88" customWidth="1"/>
    <col min="102" max="102" width="10.7109375" style="88" bestFit="1" customWidth="1"/>
    <col min="103" max="103" width="9.42578125" style="88" bestFit="1" customWidth="1"/>
    <col min="104" max="104" width="9.42578125" style="88" customWidth="1"/>
    <col min="105" max="105" width="11.7109375" style="88" customWidth="1"/>
    <col min="106" max="106" width="9.85546875" style="88" customWidth="1"/>
    <col min="107" max="107" width="8.7109375" style="88" bestFit="1" customWidth="1"/>
    <col min="108" max="108" width="8.140625" style="88" bestFit="1" customWidth="1"/>
    <col min="109" max="109" width="10.42578125" style="88" customWidth="1"/>
    <col min="110" max="16384" width="11.42578125" style="69"/>
  </cols>
  <sheetData>
    <row r="1" spans="1:116" s="217" customFormat="1" ht="24" customHeight="1">
      <c r="A1" s="84"/>
      <c r="B1" s="1274" t="s">
        <v>535</v>
      </c>
      <c r="C1" s="1274"/>
      <c r="D1" s="1274"/>
      <c r="E1" s="1274"/>
      <c r="F1" s="1274"/>
      <c r="G1" s="1274"/>
      <c r="H1" s="1274"/>
      <c r="I1" s="1274"/>
      <c r="J1" s="1274"/>
      <c r="K1" s="1274"/>
      <c r="L1" s="1274"/>
      <c r="M1" s="1274"/>
      <c r="N1" s="1274"/>
      <c r="O1" s="1274"/>
      <c r="P1" s="1274"/>
      <c r="Q1" s="1274"/>
      <c r="R1" s="1274"/>
      <c r="S1" s="1274"/>
      <c r="T1" s="1274"/>
      <c r="U1" s="1274"/>
      <c r="V1" s="1274"/>
      <c r="W1" s="1274"/>
      <c r="X1" s="1274" t="s">
        <v>535</v>
      </c>
      <c r="Y1" s="1274"/>
      <c r="Z1" s="1274"/>
      <c r="AA1" s="1274"/>
      <c r="AB1" s="1274"/>
      <c r="AC1" s="1274"/>
      <c r="AD1" s="1274"/>
      <c r="AE1" s="1274"/>
      <c r="AF1" s="1274"/>
      <c r="AG1" s="1274"/>
      <c r="AH1" s="1274"/>
      <c r="AI1" s="1274"/>
      <c r="AJ1" s="1274"/>
      <c r="AK1" s="1274"/>
      <c r="AL1" s="1274"/>
      <c r="AM1" s="1274"/>
      <c r="AN1" s="1274"/>
      <c r="AO1" s="1274"/>
      <c r="AP1" s="1274"/>
      <c r="AQ1" s="1274"/>
      <c r="AR1" s="1274"/>
      <c r="AS1" s="1274"/>
      <c r="AT1" s="1274"/>
      <c r="AU1" s="1274"/>
      <c r="AV1" s="1274"/>
      <c r="AW1" s="1274"/>
      <c r="AX1" s="1274"/>
      <c r="AY1" s="1274"/>
      <c r="AZ1" s="1274"/>
      <c r="BA1" s="1274"/>
      <c r="BB1" s="1274" t="s">
        <v>535</v>
      </c>
      <c r="BC1" s="1274"/>
      <c r="BD1" s="1274"/>
      <c r="BE1" s="1274"/>
      <c r="BF1" s="1274"/>
      <c r="BG1" s="1274"/>
      <c r="BH1" s="1274"/>
      <c r="BI1" s="1274"/>
      <c r="BJ1" s="1274"/>
      <c r="BK1" s="1274"/>
      <c r="BL1" s="1274"/>
      <c r="BM1" s="1274"/>
      <c r="BN1" s="1274"/>
      <c r="BO1" s="1274"/>
      <c r="BP1" s="1274"/>
      <c r="BQ1" s="1274"/>
      <c r="BR1" s="1274"/>
      <c r="BS1" s="1274"/>
      <c r="BT1" s="1274"/>
      <c r="BU1" s="1274"/>
      <c r="BV1" s="1274"/>
      <c r="BW1" s="1274"/>
      <c r="BX1" s="1274"/>
      <c r="BY1" s="1274"/>
      <c r="BZ1" s="1274"/>
      <c r="CA1" s="1274"/>
      <c r="CB1" s="1274"/>
      <c r="CC1" s="1274"/>
      <c r="CD1" s="1274"/>
      <c r="CE1" s="1274"/>
      <c r="CF1" s="1274"/>
      <c r="CG1" s="1274"/>
      <c r="CH1" s="1274"/>
      <c r="CI1" s="1274"/>
      <c r="CJ1" s="1274"/>
      <c r="CK1" s="1274"/>
      <c r="CL1" s="1274" t="s">
        <v>535</v>
      </c>
      <c r="CM1" s="1274"/>
      <c r="CN1" s="1274"/>
      <c r="CO1" s="1274"/>
      <c r="CP1" s="1274"/>
      <c r="CQ1" s="1274"/>
      <c r="CR1" s="1274"/>
      <c r="CS1" s="1274"/>
      <c r="CT1" s="1274"/>
      <c r="CU1" s="1274"/>
      <c r="CV1" s="1274"/>
      <c r="CW1" s="1274"/>
      <c r="CX1" s="1274"/>
      <c r="CY1" s="1274"/>
      <c r="CZ1" s="1274"/>
      <c r="DA1" s="1274"/>
      <c r="DB1" s="1274"/>
      <c r="DC1" s="1274"/>
      <c r="DD1" s="1274"/>
      <c r="DE1" s="1274"/>
      <c r="DF1" s="216"/>
      <c r="DG1" s="216"/>
      <c r="DH1" s="216"/>
      <c r="DI1" s="216"/>
    </row>
    <row r="2" spans="1:116" s="219" customFormat="1" ht="23.25">
      <c r="A2" s="86"/>
      <c r="B2" s="1275" t="s">
        <v>93</v>
      </c>
      <c r="C2" s="1275"/>
      <c r="D2" s="1275"/>
      <c r="E2" s="1275"/>
      <c r="F2" s="1275"/>
      <c r="G2" s="1275"/>
      <c r="H2" s="1275"/>
      <c r="I2" s="1275"/>
      <c r="J2" s="1275"/>
      <c r="K2" s="1275"/>
      <c r="L2" s="1275"/>
      <c r="M2" s="1275"/>
      <c r="N2" s="1275"/>
      <c r="O2" s="1275"/>
      <c r="P2" s="1275"/>
      <c r="Q2" s="1275"/>
      <c r="R2" s="1275"/>
      <c r="S2" s="1275"/>
      <c r="T2" s="1275"/>
      <c r="U2" s="1275"/>
      <c r="V2" s="1275"/>
      <c r="W2" s="1275"/>
      <c r="X2" s="1275" t="s">
        <v>93</v>
      </c>
      <c r="Y2" s="1275"/>
      <c r="Z2" s="1275"/>
      <c r="AA2" s="1275"/>
      <c r="AB2" s="1275"/>
      <c r="AC2" s="1275"/>
      <c r="AD2" s="1275"/>
      <c r="AE2" s="1275"/>
      <c r="AF2" s="1275"/>
      <c r="AG2" s="1275"/>
      <c r="AH2" s="1275"/>
      <c r="AI2" s="1275"/>
      <c r="AJ2" s="1275"/>
      <c r="AK2" s="1275"/>
      <c r="AL2" s="1275"/>
      <c r="AM2" s="1275"/>
      <c r="AN2" s="1275"/>
      <c r="AO2" s="1275"/>
      <c r="AP2" s="1275"/>
      <c r="AQ2" s="1275"/>
      <c r="AR2" s="1275"/>
      <c r="AS2" s="1275"/>
      <c r="AT2" s="1275"/>
      <c r="AU2" s="1275"/>
      <c r="AV2" s="1275"/>
      <c r="AW2" s="1275"/>
      <c r="AX2" s="1275"/>
      <c r="AY2" s="1275"/>
      <c r="AZ2" s="1275"/>
      <c r="BA2" s="1275"/>
      <c r="BB2" s="1275" t="s">
        <v>93</v>
      </c>
      <c r="BC2" s="1275"/>
      <c r="BD2" s="1275"/>
      <c r="BE2" s="1275"/>
      <c r="BF2" s="1275"/>
      <c r="BG2" s="1275"/>
      <c r="BH2" s="1275"/>
      <c r="BI2" s="1275"/>
      <c r="BJ2" s="1275"/>
      <c r="BK2" s="1275"/>
      <c r="BL2" s="1275"/>
      <c r="BM2" s="1275"/>
      <c r="BN2" s="1275"/>
      <c r="BO2" s="1275"/>
      <c r="BP2" s="1275"/>
      <c r="BQ2" s="1275"/>
      <c r="BR2" s="1275"/>
      <c r="BS2" s="1275"/>
      <c r="BT2" s="1275"/>
      <c r="BU2" s="1275"/>
      <c r="BV2" s="1275"/>
      <c r="BW2" s="1275"/>
      <c r="BX2" s="1275"/>
      <c r="BY2" s="1275"/>
      <c r="BZ2" s="1275"/>
      <c r="CA2" s="1275"/>
      <c r="CB2" s="1275"/>
      <c r="CC2" s="1275"/>
      <c r="CD2" s="1275"/>
      <c r="CE2" s="1275"/>
      <c r="CF2" s="1275"/>
      <c r="CG2" s="1275"/>
      <c r="CH2" s="1275"/>
      <c r="CI2" s="1275"/>
      <c r="CJ2" s="1275"/>
      <c r="CK2" s="1275"/>
      <c r="CL2" s="1275" t="s">
        <v>93</v>
      </c>
      <c r="CM2" s="1275"/>
      <c r="CN2" s="1275"/>
      <c r="CO2" s="1275"/>
      <c r="CP2" s="1275"/>
      <c r="CQ2" s="1275"/>
      <c r="CR2" s="1275"/>
      <c r="CS2" s="1275"/>
      <c r="CT2" s="1275"/>
      <c r="CU2" s="1275"/>
      <c r="CV2" s="1275"/>
      <c r="CW2" s="1275"/>
      <c r="CX2" s="1275"/>
      <c r="CY2" s="1275"/>
      <c r="CZ2" s="1275"/>
      <c r="DA2" s="1275"/>
      <c r="DB2" s="1275"/>
      <c r="DC2" s="1275"/>
      <c r="DD2" s="1275"/>
      <c r="DE2" s="1275"/>
      <c r="DF2" s="218"/>
      <c r="DG2" s="218"/>
      <c r="DH2" s="218"/>
      <c r="DI2" s="218"/>
    </row>
    <row r="3" spans="1:116" s="249" customFormat="1" ht="15.75">
      <c r="A3" s="191"/>
      <c r="B3" s="1255" t="s">
        <v>554</v>
      </c>
      <c r="C3" s="1255"/>
      <c r="D3" s="1255"/>
      <c r="E3" s="1255"/>
      <c r="F3" s="1255"/>
      <c r="G3" s="1255"/>
      <c r="H3" s="1255"/>
      <c r="I3" s="1255"/>
      <c r="J3" s="1255"/>
      <c r="K3" s="1255"/>
      <c r="L3" s="1255"/>
      <c r="M3" s="1255"/>
      <c r="N3" s="1255"/>
      <c r="O3" s="1255"/>
      <c r="P3" s="1255"/>
      <c r="Q3" s="1255"/>
      <c r="R3" s="1255"/>
      <c r="S3" s="1255"/>
      <c r="T3" s="1255"/>
      <c r="U3" s="1255"/>
      <c r="V3" s="1255"/>
      <c r="W3" s="1255"/>
      <c r="X3" s="999" t="s">
        <v>554</v>
      </c>
      <c r="Y3" s="999"/>
      <c r="Z3" s="999"/>
      <c r="AA3" s="999"/>
      <c r="AB3" s="999"/>
      <c r="AC3" s="999"/>
      <c r="AD3" s="999"/>
      <c r="AE3" s="999"/>
      <c r="AF3" s="999"/>
      <c r="AG3" s="999"/>
      <c r="AH3" s="999"/>
      <c r="AI3" s="999"/>
      <c r="AJ3" s="999"/>
      <c r="AK3" s="999"/>
      <c r="AL3" s="999"/>
      <c r="AM3" s="999"/>
      <c r="AN3" s="999"/>
      <c r="AO3" s="999"/>
      <c r="AP3" s="999"/>
      <c r="AQ3" s="999"/>
      <c r="AR3" s="999"/>
      <c r="AS3" s="999"/>
      <c r="AT3" s="999"/>
      <c r="AU3" s="999"/>
      <c r="AV3" s="999"/>
      <c r="AW3" s="999"/>
      <c r="AX3" s="999"/>
      <c r="AY3" s="999"/>
      <c r="AZ3" s="999"/>
      <c r="BA3" s="999"/>
      <c r="BB3" s="999" t="s">
        <v>554</v>
      </c>
      <c r="BC3" s="999"/>
      <c r="BD3" s="999"/>
      <c r="BE3" s="999"/>
      <c r="BF3" s="999"/>
      <c r="BG3" s="999"/>
      <c r="BH3" s="999"/>
      <c r="BI3" s="999"/>
      <c r="BJ3" s="999"/>
      <c r="BK3" s="999"/>
      <c r="BL3" s="999"/>
      <c r="BM3" s="999"/>
      <c r="BN3" s="999"/>
      <c r="BO3" s="999"/>
      <c r="BP3" s="999"/>
      <c r="BQ3" s="999"/>
      <c r="BR3" s="999"/>
      <c r="BS3" s="999"/>
      <c r="BT3" s="999"/>
      <c r="BU3" s="999"/>
      <c r="BV3" s="999"/>
      <c r="BW3" s="999"/>
      <c r="BX3" s="999"/>
      <c r="BY3" s="999"/>
      <c r="BZ3" s="999"/>
      <c r="CA3" s="999"/>
      <c r="CB3" s="999"/>
      <c r="CC3" s="999"/>
      <c r="CD3" s="999"/>
      <c r="CE3" s="999"/>
      <c r="CF3" s="999"/>
      <c r="CG3" s="999"/>
      <c r="CH3" s="999"/>
      <c r="CI3" s="999"/>
      <c r="CJ3" s="999"/>
      <c r="CK3" s="999"/>
      <c r="CL3" s="999" t="s">
        <v>554</v>
      </c>
      <c r="CM3" s="999"/>
      <c r="CN3" s="999"/>
      <c r="CO3" s="999"/>
      <c r="CP3" s="999"/>
      <c r="CQ3" s="999"/>
      <c r="CR3" s="999"/>
      <c r="CS3" s="999"/>
      <c r="CT3" s="999"/>
      <c r="CU3" s="999"/>
      <c r="CV3" s="999"/>
      <c r="CW3" s="999"/>
      <c r="CX3" s="999"/>
      <c r="CY3" s="999"/>
      <c r="CZ3" s="999"/>
      <c r="DA3" s="999"/>
      <c r="DB3" s="999"/>
      <c r="DC3" s="999"/>
      <c r="DD3" s="999"/>
      <c r="DE3" s="999"/>
      <c r="DF3" s="220"/>
      <c r="DG3" s="220"/>
      <c r="DH3" s="220"/>
      <c r="DI3" s="220"/>
    </row>
    <row r="4" spans="1:116">
      <c r="A4" s="89"/>
      <c r="B4" s="1276" t="s">
        <v>16</v>
      </c>
      <c r="C4" s="1276"/>
      <c r="D4" s="1276"/>
      <c r="E4" s="1276"/>
      <c r="F4" s="1276"/>
      <c r="G4" s="1276"/>
      <c r="H4" s="1276"/>
      <c r="I4" s="1276"/>
      <c r="J4" s="1276"/>
      <c r="K4" s="1276"/>
      <c r="L4" s="1276"/>
      <c r="M4" s="1276"/>
      <c r="N4" s="1276"/>
      <c r="O4" s="1276"/>
      <c r="P4" s="1276"/>
      <c r="Q4" s="1276"/>
      <c r="R4" s="1276"/>
      <c r="S4" s="1276"/>
      <c r="T4" s="1276"/>
      <c r="U4" s="1276"/>
      <c r="V4" s="1276"/>
      <c r="W4" s="1276"/>
      <c r="X4" s="1015" t="s">
        <v>16</v>
      </c>
      <c r="Y4" s="1015"/>
      <c r="Z4" s="1015"/>
      <c r="AA4" s="1015"/>
      <c r="AB4" s="1015"/>
      <c r="AC4" s="1015"/>
      <c r="AD4" s="1015"/>
      <c r="AE4" s="1015"/>
      <c r="AF4" s="1015"/>
      <c r="AG4" s="1015"/>
      <c r="AH4" s="1015"/>
      <c r="AI4" s="1015"/>
      <c r="AJ4" s="1015"/>
      <c r="AK4" s="1015"/>
      <c r="AL4" s="1015"/>
      <c r="AM4" s="1015"/>
      <c r="AN4" s="1015"/>
      <c r="AO4" s="1015"/>
      <c r="AP4" s="1015"/>
      <c r="AQ4" s="1015"/>
      <c r="AR4" s="1015"/>
      <c r="AS4" s="1015"/>
      <c r="AT4" s="1015"/>
      <c r="AU4" s="1015"/>
      <c r="AV4" s="1015"/>
      <c r="AW4" s="1015"/>
      <c r="AX4" s="1015"/>
      <c r="AY4" s="1015"/>
      <c r="AZ4" s="1015"/>
      <c r="BA4" s="1015"/>
      <c r="BB4" s="1276" t="s">
        <v>16</v>
      </c>
      <c r="BC4" s="1276"/>
      <c r="BD4" s="1276"/>
      <c r="BE4" s="1276"/>
      <c r="BF4" s="1276"/>
      <c r="BG4" s="1276"/>
      <c r="BH4" s="1276"/>
      <c r="BI4" s="1276"/>
      <c r="BJ4" s="1276"/>
      <c r="BK4" s="1276"/>
      <c r="BL4" s="1276"/>
      <c r="BM4" s="1276"/>
      <c r="BN4" s="1276"/>
      <c r="BO4" s="1276"/>
      <c r="BP4" s="1276"/>
      <c r="BQ4" s="1276"/>
      <c r="BR4" s="1276"/>
      <c r="BS4" s="1276"/>
      <c r="BT4" s="1276"/>
      <c r="BU4" s="1276"/>
      <c r="BV4" s="1276"/>
      <c r="BW4" s="1276"/>
      <c r="BX4" s="1276"/>
      <c r="BY4" s="1276"/>
      <c r="BZ4" s="1276"/>
      <c r="CA4" s="1276"/>
      <c r="CB4" s="1276"/>
      <c r="CC4" s="1276"/>
      <c r="CD4" s="1276"/>
      <c r="CE4" s="1276"/>
      <c r="CF4" s="1276"/>
      <c r="CG4" s="1276"/>
      <c r="CH4" s="1276"/>
      <c r="CI4" s="1276"/>
      <c r="CJ4" s="1276"/>
      <c r="CK4" s="1276"/>
      <c r="CL4" s="1276" t="s">
        <v>16</v>
      </c>
      <c r="CM4" s="1276"/>
      <c r="CN4" s="1276"/>
      <c r="CO4" s="1276"/>
      <c r="CP4" s="1276"/>
      <c r="CQ4" s="1276"/>
      <c r="CR4" s="1276"/>
      <c r="CS4" s="1276"/>
      <c r="CT4" s="1276"/>
      <c r="CU4" s="1276"/>
      <c r="CV4" s="1276"/>
      <c r="CW4" s="1276"/>
      <c r="CX4" s="1276"/>
      <c r="CY4" s="1276"/>
      <c r="CZ4" s="1276"/>
      <c r="DA4" s="1276"/>
      <c r="DB4" s="1276"/>
      <c r="DC4" s="1276"/>
      <c r="DD4" s="1276"/>
      <c r="DE4" s="1276"/>
      <c r="DF4" s="221"/>
      <c r="DG4" s="221"/>
      <c r="DH4" s="221"/>
      <c r="DI4" s="221"/>
    </row>
    <row r="5" spans="1:116" ht="3" customHeight="1" thickBot="1">
      <c r="A5" s="90"/>
      <c r="B5" s="1050"/>
      <c r="C5" s="1050"/>
      <c r="D5" s="1050"/>
      <c r="E5" s="1050"/>
      <c r="F5" s="1050"/>
      <c r="G5" s="1050"/>
      <c r="H5" s="90"/>
      <c r="I5" s="90"/>
      <c r="J5" s="1050"/>
      <c r="K5" s="1050"/>
      <c r="L5" s="1050"/>
      <c r="M5" s="1050"/>
      <c r="N5" s="90"/>
      <c r="O5" s="90"/>
      <c r="P5" s="1050"/>
      <c r="Q5" s="1050"/>
      <c r="R5" s="1050"/>
      <c r="S5" s="1050"/>
      <c r="T5" s="90"/>
      <c r="U5" s="90"/>
      <c r="V5" s="1050"/>
      <c r="W5" s="1050"/>
      <c r="X5" s="1050"/>
      <c r="Y5" s="1050"/>
      <c r="Z5" s="90"/>
      <c r="AA5" s="90"/>
      <c r="AB5" s="1050"/>
      <c r="AC5" s="1050"/>
      <c r="AD5" s="90"/>
      <c r="AE5" s="90"/>
      <c r="AF5" s="90"/>
      <c r="AG5" s="90"/>
      <c r="AH5" s="90"/>
      <c r="AI5" s="90"/>
      <c r="AJ5" s="1050"/>
      <c r="AK5" s="1050"/>
      <c r="AL5" s="90"/>
      <c r="AM5" s="90"/>
      <c r="AN5" s="1050"/>
      <c r="AO5" s="1050"/>
      <c r="AP5" s="1050"/>
      <c r="AQ5" s="1050"/>
      <c r="AR5" s="90"/>
      <c r="AS5" s="90"/>
      <c r="AT5" s="1050"/>
      <c r="AU5" s="1050"/>
      <c r="AV5" s="1050"/>
      <c r="AW5" s="1050"/>
      <c r="AX5" s="90"/>
      <c r="AY5" s="90"/>
      <c r="AZ5" s="1050"/>
      <c r="BA5" s="1050"/>
      <c r="BB5" s="1050"/>
      <c r="BC5" s="1050"/>
      <c r="BD5" s="90"/>
      <c r="BE5" s="90"/>
      <c r="BF5" s="1050"/>
      <c r="BG5" s="1050"/>
      <c r="BH5" s="90"/>
      <c r="BI5" s="90"/>
      <c r="BJ5" s="90"/>
      <c r="BK5" s="90"/>
      <c r="BL5" s="90"/>
      <c r="BM5" s="90"/>
      <c r="BN5" s="90"/>
      <c r="BO5" s="90"/>
      <c r="BP5" s="90"/>
      <c r="BQ5" s="90"/>
      <c r="BR5" s="90"/>
      <c r="BS5" s="90"/>
      <c r="BT5" s="1050"/>
      <c r="BU5" s="1050"/>
      <c r="BV5" s="90"/>
      <c r="BW5" s="90"/>
      <c r="BX5" s="1050"/>
      <c r="BY5" s="1050"/>
      <c r="BZ5" s="1050"/>
      <c r="CA5" s="1050"/>
      <c r="CB5" s="90"/>
      <c r="CC5" s="90"/>
      <c r="CD5" s="1050"/>
      <c r="CE5" s="1050"/>
      <c r="CF5" s="1050"/>
      <c r="CG5" s="1050"/>
      <c r="CH5" s="90"/>
      <c r="CI5" s="90"/>
      <c r="CJ5" s="1050"/>
      <c r="CK5" s="1050"/>
      <c r="CL5" s="1050"/>
      <c r="CM5" s="1050"/>
      <c r="CN5" s="90"/>
      <c r="CO5" s="90"/>
      <c r="CP5" s="1050" t="s">
        <v>98</v>
      </c>
      <c r="CQ5" s="1050"/>
      <c r="CR5" s="90"/>
      <c r="CS5" s="90"/>
      <c r="CT5" s="90"/>
      <c r="CU5" s="90"/>
      <c r="CV5" s="90"/>
      <c r="CW5" s="90"/>
    </row>
    <row r="6" spans="1:116" s="222" customFormat="1" ht="30.75" customHeight="1" thickTop="1">
      <c r="A6" s="1271" t="s">
        <v>13</v>
      </c>
      <c r="B6" s="992" t="s">
        <v>11</v>
      </c>
      <c r="C6" s="993"/>
      <c r="D6" s="993"/>
      <c r="E6" s="1006"/>
      <c r="F6" s="992" t="s">
        <v>45</v>
      </c>
      <c r="G6" s="993"/>
      <c r="H6" s="993"/>
      <c r="I6" s="993"/>
      <c r="J6" s="993"/>
      <c r="K6" s="994"/>
      <c r="L6" s="1005" t="s">
        <v>46</v>
      </c>
      <c r="M6" s="993"/>
      <c r="N6" s="993"/>
      <c r="O6" s="993"/>
      <c r="P6" s="993"/>
      <c r="Q6" s="1006"/>
      <c r="R6" s="992" t="s">
        <v>43</v>
      </c>
      <c r="S6" s="993"/>
      <c r="T6" s="993"/>
      <c r="U6" s="993"/>
      <c r="V6" s="993"/>
      <c r="W6" s="994"/>
      <c r="X6" s="992" t="s">
        <v>78</v>
      </c>
      <c r="Y6" s="993"/>
      <c r="Z6" s="993"/>
      <c r="AA6" s="993"/>
      <c r="AB6" s="993"/>
      <c r="AC6" s="994"/>
      <c r="AD6" s="992" t="s">
        <v>134</v>
      </c>
      <c r="AE6" s="993"/>
      <c r="AF6" s="993"/>
      <c r="AG6" s="993"/>
      <c r="AH6" s="993"/>
      <c r="AI6" s="994"/>
      <c r="AJ6" s="984" t="s">
        <v>12</v>
      </c>
      <c r="AK6" s="985"/>
      <c r="AL6" s="985"/>
      <c r="AM6" s="985"/>
      <c r="AN6" s="985"/>
      <c r="AO6" s="986"/>
      <c r="AP6" s="992" t="s">
        <v>63</v>
      </c>
      <c r="AQ6" s="993"/>
      <c r="AR6" s="993"/>
      <c r="AS6" s="993"/>
      <c r="AT6" s="993"/>
      <c r="AU6" s="994"/>
      <c r="AV6" s="992" t="s">
        <v>46</v>
      </c>
      <c r="AW6" s="993"/>
      <c r="AX6" s="993"/>
      <c r="AY6" s="993"/>
      <c r="AZ6" s="993"/>
      <c r="BA6" s="994"/>
      <c r="BB6" s="1005" t="s">
        <v>44</v>
      </c>
      <c r="BC6" s="993"/>
      <c r="BD6" s="993"/>
      <c r="BE6" s="993"/>
      <c r="BF6" s="993"/>
      <c r="BG6" s="1006"/>
      <c r="BH6" s="992" t="s">
        <v>132</v>
      </c>
      <c r="BI6" s="993"/>
      <c r="BJ6" s="993"/>
      <c r="BK6" s="993"/>
      <c r="BL6" s="993"/>
      <c r="BM6" s="994"/>
      <c r="BN6" s="992" t="s">
        <v>79</v>
      </c>
      <c r="BO6" s="993"/>
      <c r="BP6" s="993"/>
      <c r="BQ6" s="993"/>
      <c r="BR6" s="993"/>
      <c r="BS6" s="994"/>
      <c r="BT6" s="992" t="s">
        <v>85</v>
      </c>
      <c r="BU6" s="993"/>
      <c r="BV6" s="993"/>
      <c r="BW6" s="993"/>
      <c r="BX6" s="993"/>
      <c r="BY6" s="994"/>
      <c r="BZ6" s="992" t="s">
        <v>201</v>
      </c>
      <c r="CA6" s="993"/>
      <c r="CB6" s="993"/>
      <c r="CC6" s="993"/>
      <c r="CD6" s="993"/>
      <c r="CE6" s="994"/>
      <c r="CF6" s="992" t="s">
        <v>52</v>
      </c>
      <c r="CG6" s="993"/>
      <c r="CH6" s="993"/>
      <c r="CI6" s="993"/>
      <c r="CJ6" s="993"/>
      <c r="CK6" s="994"/>
      <c r="CL6" s="1005" t="s">
        <v>47</v>
      </c>
      <c r="CM6" s="993"/>
      <c r="CN6" s="993"/>
      <c r="CO6" s="993"/>
      <c r="CP6" s="993"/>
      <c r="CQ6" s="1006"/>
      <c r="CR6" s="992" t="s">
        <v>115</v>
      </c>
      <c r="CS6" s="993"/>
      <c r="CT6" s="993"/>
      <c r="CU6" s="993"/>
      <c r="CV6" s="993"/>
      <c r="CW6" s="994"/>
      <c r="CX6" s="992" t="s">
        <v>544</v>
      </c>
      <c r="CY6" s="993"/>
      <c r="CZ6" s="993"/>
      <c r="DA6" s="993"/>
      <c r="DB6" s="993"/>
      <c r="DC6" s="994"/>
      <c r="DD6" s="992" t="s">
        <v>545</v>
      </c>
      <c r="DE6" s="994"/>
    </row>
    <row r="7" spans="1:116" s="222" customFormat="1" ht="31.5" customHeight="1">
      <c r="A7" s="1272"/>
      <c r="B7" s="1140" t="s">
        <v>54</v>
      </c>
      <c r="C7" s="1141"/>
      <c r="D7" s="1149" t="s">
        <v>130</v>
      </c>
      <c r="E7" s="1141"/>
      <c r="F7" s="1140" t="s">
        <v>54</v>
      </c>
      <c r="G7" s="1149"/>
      <c r="H7" s="1149" t="s">
        <v>130</v>
      </c>
      <c r="I7" s="1149"/>
      <c r="J7" s="1148" t="s">
        <v>152</v>
      </c>
      <c r="K7" s="1142"/>
      <c r="L7" s="1148" t="s">
        <v>54</v>
      </c>
      <c r="M7" s="1141"/>
      <c r="N7" s="1149" t="s">
        <v>130</v>
      </c>
      <c r="O7" s="1149"/>
      <c r="P7" s="1148" t="s">
        <v>153</v>
      </c>
      <c r="Q7" s="1142"/>
      <c r="R7" s="1140" t="s">
        <v>54</v>
      </c>
      <c r="S7" s="1149"/>
      <c r="T7" s="1149" t="s">
        <v>130</v>
      </c>
      <c r="U7" s="1149"/>
      <c r="V7" s="1148" t="s">
        <v>153</v>
      </c>
      <c r="W7" s="1142"/>
      <c r="X7" s="1140" t="s">
        <v>54</v>
      </c>
      <c r="Y7" s="1141"/>
      <c r="Z7" s="1149" t="s">
        <v>130</v>
      </c>
      <c r="AA7" s="1149"/>
      <c r="AB7" s="1148" t="s">
        <v>153</v>
      </c>
      <c r="AC7" s="1142"/>
      <c r="AD7" s="1140" t="s">
        <v>54</v>
      </c>
      <c r="AE7" s="1141"/>
      <c r="AF7" s="1149" t="s">
        <v>130</v>
      </c>
      <c r="AG7" s="1149"/>
      <c r="AH7" s="1148" t="s">
        <v>153</v>
      </c>
      <c r="AI7" s="1142"/>
      <c r="AJ7" s="1158" t="s">
        <v>54</v>
      </c>
      <c r="AK7" s="1148"/>
      <c r="AL7" s="1149" t="s">
        <v>130</v>
      </c>
      <c r="AM7" s="1149"/>
      <c r="AN7" s="1148" t="s">
        <v>154</v>
      </c>
      <c r="AO7" s="1142"/>
      <c r="AP7" s="1140" t="s">
        <v>54</v>
      </c>
      <c r="AQ7" s="1141"/>
      <c r="AR7" s="1149" t="s">
        <v>130</v>
      </c>
      <c r="AS7" s="1149"/>
      <c r="AT7" s="1148" t="s">
        <v>155</v>
      </c>
      <c r="AU7" s="1142"/>
      <c r="AV7" s="1140" t="s">
        <v>54</v>
      </c>
      <c r="AW7" s="1149"/>
      <c r="AX7" s="1149" t="s">
        <v>130</v>
      </c>
      <c r="AY7" s="1149"/>
      <c r="AZ7" s="1148" t="s">
        <v>156</v>
      </c>
      <c r="BA7" s="1142"/>
      <c r="BB7" s="1148" t="s">
        <v>54</v>
      </c>
      <c r="BC7" s="1141"/>
      <c r="BD7" s="1149" t="s">
        <v>130</v>
      </c>
      <c r="BE7" s="1149"/>
      <c r="BF7" s="1148" t="s">
        <v>158</v>
      </c>
      <c r="BG7" s="1142"/>
      <c r="BH7" s="1148" t="s">
        <v>54</v>
      </c>
      <c r="BI7" s="1141"/>
      <c r="BJ7" s="1149" t="s">
        <v>130</v>
      </c>
      <c r="BK7" s="1149"/>
      <c r="BL7" s="1148" t="s">
        <v>159</v>
      </c>
      <c r="BM7" s="1142"/>
      <c r="BN7" s="1140" t="s">
        <v>54</v>
      </c>
      <c r="BO7" s="1149"/>
      <c r="BP7" s="1149" t="s">
        <v>130</v>
      </c>
      <c r="BQ7" s="1149"/>
      <c r="BR7" s="1148" t="s">
        <v>160</v>
      </c>
      <c r="BS7" s="1142"/>
      <c r="BT7" s="1140" t="s">
        <v>54</v>
      </c>
      <c r="BU7" s="1141"/>
      <c r="BV7" s="1149" t="s">
        <v>130</v>
      </c>
      <c r="BW7" s="1149"/>
      <c r="BX7" s="1148" t="s">
        <v>161</v>
      </c>
      <c r="BY7" s="1142"/>
      <c r="BZ7" s="1140" t="s">
        <v>54</v>
      </c>
      <c r="CA7" s="1141"/>
      <c r="CB7" s="1149" t="s">
        <v>130</v>
      </c>
      <c r="CC7" s="1149"/>
      <c r="CD7" s="1148" t="s">
        <v>165</v>
      </c>
      <c r="CE7" s="1142"/>
      <c r="CF7" s="1140" t="s">
        <v>54</v>
      </c>
      <c r="CG7" s="1149"/>
      <c r="CH7" s="1149" t="s">
        <v>130</v>
      </c>
      <c r="CI7" s="1149"/>
      <c r="CJ7" s="1148" t="s">
        <v>165</v>
      </c>
      <c r="CK7" s="1142"/>
      <c r="CL7" s="1148" t="s">
        <v>54</v>
      </c>
      <c r="CM7" s="1141"/>
      <c r="CN7" s="1149" t="s">
        <v>130</v>
      </c>
      <c r="CO7" s="1149"/>
      <c r="CP7" s="1148" t="s">
        <v>165</v>
      </c>
      <c r="CQ7" s="1142"/>
      <c r="CR7" s="1140" t="s">
        <v>54</v>
      </c>
      <c r="CS7" s="1149"/>
      <c r="CT7" s="1149" t="s">
        <v>130</v>
      </c>
      <c r="CU7" s="1149"/>
      <c r="CV7" s="1148" t="s">
        <v>165</v>
      </c>
      <c r="CW7" s="1142"/>
      <c r="CX7" s="1140" t="s">
        <v>54</v>
      </c>
      <c r="CY7" s="1149"/>
      <c r="CZ7" s="1149" t="s">
        <v>130</v>
      </c>
      <c r="DA7" s="1149"/>
      <c r="DB7" s="1148" t="s">
        <v>213</v>
      </c>
      <c r="DC7" s="1142"/>
      <c r="DD7" s="1158" t="s">
        <v>55</v>
      </c>
      <c r="DE7" s="1157"/>
      <c r="DF7" s="618"/>
      <c r="DG7" s="618"/>
      <c r="DH7" s="618"/>
      <c r="DI7" s="618"/>
      <c r="DJ7" s="618"/>
      <c r="DK7" s="618"/>
      <c r="DL7" s="618"/>
    </row>
    <row r="8" spans="1:116" s="68" customFormat="1" ht="15" customHeight="1">
      <c r="A8" s="1272"/>
      <c r="B8" s="75">
        <v>41639</v>
      </c>
      <c r="C8" s="83">
        <v>42004</v>
      </c>
      <c r="D8" s="1269" t="s">
        <v>54</v>
      </c>
      <c r="E8" s="1269" t="s">
        <v>55</v>
      </c>
      <c r="F8" s="75">
        <v>41639</v>
      </c>
      <c r="G8" s="76">
        <v>42004</v>
      </c>
      <c r="H8" s="1269" t="s">
        <v>54</v>
      </c>
      <c r="I8" s="1256" t="s">
        <v>55</v>
      </c>
      <c r="J8" s="82">
        <v>41639</v>
      </c>
      <c r="K8" s="77">
        <v>42004</v>
      </c>
      <c r="L8" s="75">
        <v>41639</v>
      </c>
      <c r="M8" s="83">
        <v>42004</v>
      </c>
      <c r="N8" s="1269" t="s">
        <v>54</v>
      </c>
      <c r="O8" s="1269" t="s">
        <v>55</v>
      </c>
      <c r="P8" s="76">
        <v>41639</v>
      </c>
      <c r="Q8" s="77">
        <v>42004</v>
      </c>
      <c r="R8" s="75">
        <v>41639</v>
      </c>
      <c r="S8" s="76">
        <v>42004</v>
      </c>
      <c r="T8" s="1269" t="s">
        <v>54</v>
      </c>
      <c r="U8" s="1269" t="s">
        <v>55</v>
      </c>
      <c r="V8" s="82">
        <v>41639</v>
      </c>
      <c r="W8" s="77">
        <v>42004</v>
      </c>
      <c r="X8" s="75">
        <v>41639</v>
      </c>
      <c r="Y8" s="83">
        <v>42004</v>
      </c>
      <c r="Z8" s="1256" t="s">
        <v>54</v>
      </c>
      <c r="AA8" s="1256" t="s">
        <v>55</v>
      </c>
      <c r="AB8" s="76">
        <v>41639</v>
      </c>
      <c r="AC8" s="77">
        <v>42004</v>
      </c>
      <c r="AD8" s="75">
        <v>41639</v>
      </c>
      <c r="AE8" s="83">
        <v>42004</v>
      </c>
      <c r="AF8" s="1256" t="s">
        <v>54</v>
      </c>
      <c r="AG8" s="1256" t="s">
        <v>55</v>
      </c>
      <c r="AH8" s="76">
        <v>41639</v>
      </c>
      <c r="AI8" s="77">
        <v>42004</v>
      </c>
      <c r="AJ8" s="75">
        <v>41639</v>
      </c>
      <c r="AK8" s="76">
        <v>42004</v>
      </c>
      <c r="AL8" s="1256" t="s">
        <v>54</v>
      </c>
      <c r="AM8" s="1256" t="s">
        <v>55</v>
      </c>
      <c r="AN8" s="76">
        <v>41639</v>
      </c>
      <c r="AO8" s="77">
        <v>42004</v>
      </c>
      <c r="AP8" s="75">
        <v>41639</v>
      </c>
      <c r="AQ8" s="83">
        <v>42004</v>
      </c>
      <c r="AR8" s="1256" t="s">
        <v>54</v>
      </c>
      <c r="AS8" s="1256" t="s">
        <v>55</v>
      </c>
      <c r="AT8" s="76">
        <v>41639</v>
      </c>
      <c r="AU8" s="77">
        <v>42004</v>
      </c>
      <c r="AV8" s="75">
        <v>41639</v>
      </c>
      <c r="AW8" s="76">
        <v>42004</v>
      </c>
      <c r="AX8" s="1256" t="s">
        <v>54</v>
      </c>
      <c r="AY8" s="1256" t="s">
        <v>55</v>
      </c>
      <c r="AZ8" s="82">
        <v>41639</v>
      </c>
      <c r="BA8" s="77">
        <v>42004</v>
      </c>
      <c r="BB8" s="75">
        <v>41639</v>
      </c>
      <c r="BC8" s="83">
        <v>42004</v>
      </c>
      <c r="BD8" s="1256" t="s">
        <v>54</v>
      </c>
      <c r="BE8" s="1256" t="s">
        <v>55</v>
      </c>
      <c r="BF8" s="76">
        <v>41639</v>
      </c>
      <c r="BG8" s="77">
        <v>42004</v>
      </c>
      <c r="BH8" s="75">
        <v>41639</v>
      </c>
      <c r="BI8" s="83">
        <v>42004</v>
      </c>
      <c r="BJ8" s="1256" t="s">
        <v>54</v>
      </c>
      <c r="BK8" s="1256" t="s">
        <v>55</v>
      </c>
      <c r="BL8" s="76">
        <v>41639</v>
      </c>
      <c r="BM8" s="77">
        <v>42004</v>
      </c>
      <c r="BN8" s="75">
        <v>41639</v>
      </c>
      <c r="BO8" s="76">
        <v>42004</v>
      </c>
      <c r="BP8" s="1256" t="s">
        <v>54</v>
      </c>
      <c r="BQ8" s="1256" t="s">
        <v>55</v>
      </c>
      <c r="BR8" s="82">
        <v>41639</v>
      </c>
      <c r="BS8" s="77">
        <v>42004</v>
      </c>
      <c r="BT8" s="75">
        <v>41639</v>
      </c>
      <c r="BU8" s="83">
        <v>42004</v>
      </c>
      <c r="BV8" s="1256" t="s">
        <v>54</v>
      </c>
      <c r="BW8" s="1256" t="s">
        <v>55</v>
      </c>
      <c r="BX8" s="76">
        <v>41639</v>
      </c>
      <c r="BY8" s="77">
        <v>42004</v>
      </c>
      <c r="BZ8" s="75">
        <v>41639</v>
      </c>
      <c r="CA8" s="83">
        <v>42004</v>
      </c>
      <c r="CB8" s="1256" t="s">
        <v>54</v>
      </c>
      <c r="CC8" s="1256" t="s">
        <v>55</v>
      </c>
      <c r="CD8" s="76">
        <v>41639</v>
      </c>
      <c r="CE8" s="77">
        <v>42004</v>
      </c>
      <c r="CF8" s="75">
        <v>41639</v>
      </c>
      <c r="CG8" s="76">
        <v>42004</v>
      </c>
      <c r="CH8" s="1256" t="s">
        <v>54</v>
      </c>
      <c r="CI8" s="1256" t="s">
        <v>55</v>
      </c>
      <c r="CJ8" s="82">
        <v>41639</v>
      </c>
      <c r="CK8" s="77">
        <v>42004</v>
      </c>
      <c r="CL8" s="75">
        <v>41639</v>
      </c>
      <c r="CM8" s="83">
        <v>42004</v>
      </c>
      <c r="CN8" s="1256" t="s">
        <v>54</v>
      </c>
      <c r="CO8" s="1256" t="s">
        <v>55</v>
      </c>
      <c r="CP8" s="76">
        <v>41639</v>
      </c>
      <c r="CQ8" s="83">
        <v>42004</v>
      </c>
      <c r="CR8" s="75">
        <v>41639</v>
      </c>
      <c r="CS8" s="76">
        <v>42004</v>
      </c>
      <c r="CT8" s="1256" t="s">
        <v>54</v>
      </c>
      <c r="CU8" s="1256" t="s">
        <v>55</v>
      </c>
      <c r="CV8" s="82">
        <v>41639</v>
      </c>
      <c r="CW8" s="77">
        <v>42004</v>
      </c>
      <c r="CX8" s="75">
        <v>41639</v>
      </c>
      <c r="CY8" s="76">
        <v>42004</v>
      </c>
      <c r="CZ8" s="1256" t="s">
        <v>54</v>
      </c>
      <c r="DA8" s="1256" t="s">
        <v>55</v>
      </c>
      <c r="DB8" s="82">
        <v>41639</v>
      </c>
      <c r="DC8" s="77">
        <v>42004</v>
      </c>
      <c r="DD8" s="76">
        <v>41639</v>
      </c>
      <c r="DE8" s="77">
        <v>42004</v>
      </c>
    </row>
    <row r="9" spans="1:116" s="223" customFormat="1" ht="15.75" customHeight="1" thickBot="1">
      <c r="A9" s="1273"/>
      <c r="B9" s="1260">
        <v>1</v>
      </c>
      <c r="C9" s="1261"/>
      <c r="D9" s="1270"/>
      <c r="E9" s="1270"/>
      <c r="F9" s="1260">
        <v>2</v>
      </c>
      <c r="G9" s="1263"/>
      <c r="H9" s="1270"/>
      <c r="I9" s="1257"/>
      <c r="J9" s="1258" t="s">
        <v>56</v>
      </c>
      <c r="K9" s="1259"/>
      <c r="L9" s="1268">
        <v>3</v>
      </c>
      <c r="M9" s="1261"/>
      <c r="N9" s="1270"/>
      <c r="O9" s="1270"/>
      <c r="P9" s="1262" t="s">
        <v>61</v>
      </c>
      <c r="Q9" s="1264"/>
      <c r="R9" s="1260">
        <v>4</v>
      </c>
      <c r="S9" s="1263"/>
      <c r="T9" s="1270"/>
      <c r="U9" s="1270"/>
      <c r="V9" s="1258" t="s">
        <v>62</v>
      </c>
      <c r="W9" s="1259"/>
      <c r="X9" s="1260">
        <v>5</v>
      </c>
      <c r="Y9" s="1261"/>
      <c r="Z9" s="1257"/>
      <c r="AA9" s="1257"/>
      <c r="AB9" s="1262" t="s">
        <v>81</v>
      </c>
      <c r="AC9" s="1259"/>
      <c r="AD9" s="1260">
        <v>6</v>
      </c>
      <c r="AE9" s="1261"/>
      <c r="AF9" s="1257"/>
      <c r="AG9" s="1257"/>
      <c r="AH9" s="1262" t="s">
        <v>135</v>
      </c>
      <c r="AI9" s="1259"/>
      <c r="AJ9" s="1266">
        <v>7</v>
      </c>
      <c r="AK9" s="1268"/>
      <c r="AL9" s="1257"/>
      <c r="AM9" s="1257"/>
      <c r="AN9" s="1262" t="s">
        <v>136</v>
      </c>
      <c r="AO9" s="1259"/>
      <c r="AP9" s="1260">
        <v>8</v>
      </c>
      <c r="AQ9" s="1261"/>
      <c r="AR9" s="1257"/>
      <c r="AS9" s="1257"/>
      <c r="AT9" s="1262" t="s">
        <v>137</v>
      </c>
      <c r="AU9" s="1259"/>
      <c r="AV9" s="1260">
        <v>9</v>
      </c>
      <c r="AW9" s="1263"/>
      <c r="AX9" s="1257"/>
      <c r="AY9" s="1257"/>
      <c r="AZ9" s="1258" t="s">
        <v>138</v>
      </c>
      <c r="BA9" s="1259"/>
      <c r="BB9" s="1268">
        <v>10</v>
      </c>
      <c r="BC9" s="1261"/>
      <c r="BD9" s="1257"/>
      <c r="BE9" s="1257"/>
      <c r="BF9" s="1262" t="s">
        <v>139</v>
      </c>
      <c r="BG9" s="1264"/>
      <c r="BH9" s="1260">
        <v>11</v>
      </c>
      <c r="BI9" s="1263"/>
      <c r="BJ9" s="1257"/>
      <c r="BK9" s="1257"/>
      <c r="BL9" s="1262" t="s">
        <v>202</v>
      </c>
      <c r="BM9" s="1264"/>
      <c r="BN9" s="1260">
        <v>12</v>
      </c>
      <c r="BO9" s="1263"/>
      <c r="BP9" s="1257"/>
      <c r="BQ9" s="1257"/>
      <c r="BR9" s="1258" t="s">
        <v>203</v>
      </c>
      <c r="BS9" s="1259"/>
      <c r="BT9" s="1260">
        <v>13</v>
      </c>
      <c r="BU9" s="1261"/>
      <c r="BV9" s="1257"/>
      <c r="BW9" s="1257"/>
      <c r="BX9" s="1262" t="s">
        <v>204</v>
      </c>
      <c r="BY9" s="1259"/>
      <c r="BZ9" s="1260">
        <v>14</v>
      </c>
      <c r="CA9" s="1261"/>
      <c r="CB9" s="1257"/>
      <c r="CC9" s="1257"/>
      <c r="CD9" s="1262" t="s">
        <v>162</v>
      </c>
      <c r="CE9" s="1259"/>
      <c r="CF9" s="1260">
        <v>15</v>
      </c>
      <c r="CG9" s="1263"/>
      <c r="CH9" s="1257"/>
      <c r="CI9" s="1257"/>
      <c r="CJ9" s="1258" t="s">
        <v>163</v>
      </c>
      <c r="CK9" s="1259"/>
      <c r="CL9" s="1268">
        <v>16</v>
      </c>
      <c r="CM9" s="1261"/>
      <c r="CN9" s="1257"/>
      <c r="CO9" s="1257"/>
      <c r="CP9" s="1262" t="s">
        <v>164</v>
      </c>
      <c r="CQ9" s="1264"/>
      <c r="CR9" s="1260">
        <v>17</v>
      </c>
      <c r="CS9" s="1263"/>
      <c r="CT9" s="1257"/>
      <c r="CU9" s="1257"/>
      <c r="CV9" s="1258" t="s">
        <v>166</v>
      </c>
      <c r="CW9" s="1259"/>
      <c r="CX9" s="1260">
        <v>18</v>
      </c>
      <c r="CY9" s="1263"/>
      <c r="CZ9" s="1257"/>
      <c r="DA9" s="1257"/>
      <c r="DB9" s="1258" t="s">
        <v>205</v>
      </c>
      <c r="DC9" s="1259"/>
      <c r="DD9" s="1266">
        <v>19</v>
      </c>
      <c r="DE9" s="1267"/>
    </row>
    <row r="10" spans="1:116" s="224" customFormat="1" ht="19.5" customHeight="1">
      <c r="A10" s="93" t="s">
        <v>28</v>
      </c>
      <c r="B10" s="94">
        <v>147394.18</v>
      </c>
      <c r="C10" s="95">
        <v>159717.29999999999</v>
      </c>
      <c r="D10" s="200">
        <v>12323.119999999995</v>
      </c>
      <c r="E10" s="619">
        <v>8.3606557599492703E-2</v>
      </c>
      <c r="F10" s="94">
        <v>23553.66</v>
      </c>
      <c r="G10" s="131">
        <v>25657.439999999999</v>
      </c>
      <c r="H10" s="200">
        <v>2103.7799999999988</v>
      </c>
      <c r="I10" s="620">
        <v>8.9318602713973072E-2</v>
      </c>
      <c r="J10" s="621">
        <v>0.15980047516123094</v>
      </c>
      <c r="K10" s="622">
        <v>0.16064283581052272</v>
      </c>
      <c r="L10" s="94">
        <v>2262.91</v>
      </c>
      <c r="M10" s="95">
        <v>1250.74</v>
      </c>
      <c r="N10" s="200">
        <v>-1012.1699999999998</v>
      </c>
      <c r="O10" s="620">
        <v>-0.44728690049537978</v>
      </c>
      <c r="P10" s="621">
        <v>9.6074665253722769E-2</v>
      </c>
      <c r="Q10" s="622">
        <v>4.8747653702006129E-2</v>
      </c>
      <c r="R10" s="94">
        <v>21290.75</v>
      </c>
      <c r="S10" s="131">
        <v>24406.7</v>
      </c>
      <c r="T10" s="200">
        <v>3115.9500000000007</v>
      </c>
      <c r="U10" s="620">
        <v>0.14635228913964987</v>
      </c>
      <c r="V10" s="621">
        <v>0.90392533474627723</v>
      </c>
      <c r="W10" s="622">
        <v>0.95125234629799393</v>
      </c>
      <c r="X10" s="94">
        <v>595.97</v>
      </c>
      <c r="Y10" s="95">
        <v>9442.3700000000008</v>
      </c>
      <c r="Z10" s="200">
        <v>8846.4000000000015</v>
      </c>
      <c r="AA10" s="620">
        <v>14.843700186250988</v>
      </c>
      <c r="AB10" s="623">
        <v>2.5302649354707506E-2</v>
      </c>
      <c r="AC10" s="622">
        <v>0.36801684033948834</v>
      </c>
      <c r="AD10" s="94">
        <v>20694.78</v>
      </c>
      <c r="AE10" s="95">
        <v>14964.33</v>
      </c>
      <c r="AF10" s="200">
        <v>-5730.4499999999989</v>
      </c>
      <c r="AG10" s="620">
        <v>-0.27690316108699869</v>
      </c>
      <c r="AH10" s="623">
        <v>0.87862268539156962</v>
      </c>
      <c r="AI10" s="622">
        <v>0.5832355059585056</v>
      </c>
      <c r="AJ10" s="94">
        <v>82095.259999999995</v>
      </c>
      <c r="AK10" s="131">
        <v>102898.57</v>
      </c>
      <c r="AL10" s="200">
        <v>20803.310000000012</v>
      </c>
      <c r="AM10" s="620">
        <v>0.25340452055331836</v>
      </c>
      <c r="AN10" s="623">
        <v>0.55697762286136399</v>
      </c>
      <c r="AO10" s="622">
        <v>0.64425437945670261</v>
      </c>
      <c r="AP10" s="94">
        <v>8702.2099999999991</v>
      </c>
      <c r="AQ10" s="95">
        <v>13145.2</v>
      </c>
      <c r="AR10" s="200">
        <v>4442.9900000000016</v>
      </c>
      <c r="AS10" s="620">
        <v>0.51055881207187626</v>
      </c>
      <c r="AT10" s="623">
        <v>0.36946317472528684</v>
      </c>
      <c r="AU10" s="622">
        <v>0.51233482373923511</v>
      </c>
      <c r="AV10" s="94">
        <v>3043.48</v>
      </c>
      <c r="AW10" s="131">
        <v>-2202.8200000000002</v>
      </c>
      <c r="AX10" s="200">
        <v>-5246.3</v>
      </c>
      <c r="AY10" s="620">
        <v>-1.7237833006952568</v>
      </c>
      <c r="AZ10" s="623">
        <v>0.34973644625905376</v>
      </c>
      <c r="BA10" s="622">
        <v>-0.16757599732221648</v>
      </c>
      <c r="BB10" s="94">
        <v>11745.69</v>
      </c>
      <c r="BC10" s="95">
        <v>10942.38</v>
      </c>
      <c r="BD10" s="200">
        <v>-803.31000000000131</v>
      </c>
      <c r="BE10" s="620">
        <v>-6.8391895239871076E-2</v>
      </c>
      <c r="BF10" s="623">
        <v>0.55168042459753652</v>
      </c>
      <c r="BG10" s="622">
        <v>0.44833508831591323</v>
      </c>
      <c r="BH10" s="94">
        <v>11745.69</v>
      </c>
      <c r="BI10" s="95">
        <v>10942.38</v>
      </c>
      <c r="BJ10" s="200">
        <v>-803.31000000000131</v>
      </c>
      <c r="BK10" s="620">
        <v>-6.8391895239871076E-2</v>
      </c>
      <c r="BL10" s="623">
        <v>0.56756776346498983</v>
      </c>
      <c r="BM10" s="622">
        <v>0.73123086700173001</v>
      </c>
      <c r="BN10" s="94">
        <v>12117.61</v>
      </c>
      <c r="BO10" s="95">
        <v>13040.16</v>
      </c>
      <c r="BP10" s="200">
        <v>922.54999999999927</v>
      </c>
      <c r="BQ10" s="620">
        <v>7.6132999824222697E-2</v>
      </c>
      <c r="BR10" s="623">
        <v>8.2212269168294175E-2</v>
      </c>
      <c r="BS10" s="624">
        <v>8.1645256963397209E-2</v>
      </c>
      <c r="BT10" s="94">
        <v>-18632.759999999998</v>
      </c>
      <c r="BU10" s="131">
        <v>-22572.84</v>
      </c>
      <c r="BV10" s="200">
        <v>-3940.0800000000017</v>
      </c>
      <c r="BW10" s="620">
        <v>-0.21145981593709157</v>
      </c>
      <c r="BX10" s="623">
        <v>-0.90036038073369229</v>
      </c>
      <c r="BY10" s="622">
        <v>-1.5084430776386246</v>
      </c>
      <c r="BZ10" s="94">
        <v>-1626.49</v>
      </c>
      <c r="CA10" s="95">
        <v>-1158.6500000000001</v>
      </c>
      <c r="CB10" s="200">
        <v>467.83999999999992</v>
      </c>
      <c r="CC10" s="620">
        <v>0.28763779672792328</v>
      </c>
      <c r="CD10" s="623">
        <v>-7.8594215546142557E-2</v>
      </c>
      <c r="CE10" s="622">
        <v>-7.7427455823281102E-2</v>
      </c>
      <c r="CF10" s="94">
        <v>6092.81</v>
      </c>
      <c r="CG10" s="131">
        <v>5187.4399999999996</v>
      </c>
      <c r="CH10" s="200">
        <v>-905.3700000000008</v>
      </c>
      <c r="CI10" s="620">
        <v>-0.14859646041809949</v>
      </c>
      <c r="CJ10" s="623">
        <v>0.29441289059366665</v>
      </c>
      <c r="CK10" s="622">
        <v>0.34665367577432465</v>
      </c>
      <c r="CL10" s="94">
        <v>24733.14</v>
      </c>
      <c r="CM10" s="95">
        <v>26507.77</v>
      </c>
      <c r="CN10" s="200">
        <v>1774.630000000001</v>
      </c>
      <c r="CO10" s="620">
        <v>7.1751099941212523E-2</v>
      </c>
      <c r="CP10" s="623">
        <v>1.195139064053834</v>
      </c>
      <c r="CQ10" s="622">
        <v>1.7713970488488293</v>
      </c>
      <c r="CR10" s="94">
        <v>1352.9</v>
      </c>
      <c r="CS10" s="131">
        <v>3350.71</v>
      </c>
      <c r="CT10" s="200">
        <v>1997.81</v>
      </c>
      <c r="CU10" s="620">
        <v>1.4766871165644171</v>
      </c>
      <c r="CV10" s="623">
        <v>6.5373973533422447E-2</v>
      </c>
      <c r="CW10" s="622">
        <v>0.22391313209478808</v>
      </c>
      <c r="CX10" s="94">
        <v>-2970.52</v>
      </c>
      <c r="CY10" s="131">
        <v>-7292.48</v>
      </c>
      <c r="CZ10" s="200">
        <v>-4321.9599999999991</v>
      </c>
      <c r="DA10" s="620">
        <v>-1.4549506483713286</v>
      </c>
      <c r="DB10" s="623">
        <v>-2.0153577298642322E-2</v>
      </c>
      <c r="DC10" s="622">
        <v>-4.5658673168153981E-2</v>
      </c>
      <c r="DD10" s="623">
        <v>1.1435395785797191</v>
      </c>
      <c r="DE10" s="622">
        <v>1.4873241902577663</v>
      </c>
      <c r="DF10" s="69"/>
      <c r="DG10" s="69"/>
      <c r="DH10" s="69"/>
      <c r="DI10" s="69"/>
      <c r="DJ10" s="69"/>
      <c r="DK10" s="69"/>
      <c r="DL10" s="69"/>
    </row>
    <row r="11" spans="1:116" ht="19.5" customHeight="1">
      <c r="A11" s="93" t="s">
        <v>32</v>
      </c>
      <c r="B11" s="94">
        <v>87475.5</v>
      </c>
      <c r="C11" s="95">
        <v>89540.81</v>
      </c>
      <c r="D11" s="201">
        <v>2065.3099999999977</v>
      </c>
      <c r="E11" s="619">
        <v>2.3610153700178882E-2</v>
      </c>
      <c r="F11" s="94">
        <v>28106.51</v>
      </c>
      <c r="G11" s="131">
        <v>24273.040000000001</v>
      </c>
      <c r="H11" s="201">
        <v>-3833.4699999999975</v>
      </c>
      <c r="I11" s="625">
        <v>-0.13639082191278809</v>
      </c>
      <c r="J11" s="626">
        <v>0.32130722316534344</v>
      </c>
      <c r="K11" s="622">
        <v>0.27108354280020475</v>
      </c>
      <c r="L11" s="94">
        <v>129.01</v>
      </c>
      <c r="M11" s="95">
        <v>-82.59</v>
      </c>
      <c r="N11" s="201">
        <v>-211.6</v>
      </c>
      <c r="O11" s="625">
        <v>-1.6401829315556935</v>
      </c>
      <c r="P11" s="626">
        <v>4.590039816398407E-3</v>
      </c>
      <c r="Q11" s="622">
        <v>-3.40254043168882E-3</v>
      </c>
      <c r="R11" s="94">
        <v>27977.5</v>
      </c>
      <c r="S11" s="131">
        <v>24355.63</v>
      </c>
      <c r="T11" s="201">
        <v>-3621.869999999999</v>
      </c>
      <c r="U11" s="625">
        <v>-0.12945652756679471</v>
      </c>
      <c r="V11" s="626">
        <v>0.99540996018360162</v>
      </c>
      <c r="W11" s="622">
        <v>1.0034025404316889</v>
      </c>
      <c r="X11" s="94">
        <v>2371.08</v>
      </c>
      <c r="Y11" s="95">
        <v>2602.59</v>
      </c>
      <c r="Z11" s="201">
        <v>231.51000000000022</v>
      </c>
      <c r="AA11" s="625">
        <v>9.7639050559238924E-2</v>
      </c>
      <c r="AB11" s="627">
        <v>8.436052715189471E-2</v>
      </c>
      <c r="AC11" s="622">
        <v>0.10722142755913557</v>
      </c>
      <c r="AD11" s="94">
        <v>25606.41</v>
      </c>
      <c r="AE11" s="95">
        <v>21753.040000000001</v>
      </c>
      <c r="AF11" s="201">
        <v>-3853.369999999999</v>
      </c>
      <c r="AG11" s="625">
        <v>-0.1504845856955348</v>
      </c>
      <c r="AH11" s="627">
        <v>0.91104907724224748</v>
      </c>
      <c r="AI11" s="622">
        <v>0.89618111287255331</v>
      </c>
      <c r="AJ11" s="94">
        <v>36618.79</v>
      </c>
      <c r="AK11" s="131">
        <v>48507.33</v>
      </c>
      <c r="AL11" s="201">
        <v>11888.54</v>
      </c>
      <c r="AM11" s="625">
        <v>0.32465682235813909</v>
      </c>
      <c r="AN11" s="627">
        <v>0.41861767009048251</v>
      </c>
      <c r="AO11" s="622">
        <v>0.54173432203706895</v>
      </c>
      <c r="AP11" s="94">
        <v>1376.96</v>
      </c>
      <c r="AQ11" s="95">
        <v>2215.89</v>
      </c>
      <c r="AR11" s="201">
        <v>838.92999999999984</v>
      </c>
      <c r="AS11" s="625">
        <v>0.60926243318614903</v>
      </c>
      <c r="AT11" s="627">
        <v>4.8990785408789643E-2</v>
      </c>
      <c r="AU11" s="622">
        <v>9.1290172141602358E-2</v>
      </c>
      <c r="AV11" s="94">
        <v>222.94</v>
      </c>
      <c r="AW11" s="131">
        <v>-168.43</v>
      </c>
      <c r="AX11" s="201">
        <v>-391.37</v>
      </c>
      <c r="AY11" s="625">
        <v>-1.7554947519511976</v>
      </c>
      <c r="AZ11" s="627">
        <v>0.16190739019288869</v>
      </c>
      <c r="BA11" s="622">
        <v>-7.6010090753602391E-2</v>
      </c>
      <c r="BB11" s="94">
        <v>1599.9</v>
      </c>
      <c r="BC11" s="95">
        <v>2047.46</v>
      </c>
      <c r="BD11" s="201">
        <v>447.55999999999995</v>
      </c>
      <c r="BE11" s="625">
        <v>0.27974248390524403</v>
      </c>
      <c r="BF11" s="627">
        <v>5.71852381377893E-2</v>
      </c>
      <c r="BG11" s="622">
        <v>8.4065162757029896E-2</v>
      </c>
      <c r="BH11" s="94">
        <v>1599.9</v>
      </c>
      <c r="BI11" s="95">
        <v>2047.46</v>
      </c>
      <c r="BJ11" s="201">
        <v>447.55999999999995</v>
      </c>
      <c r="BK11" s="625">
        <v>0.27974248390524403</v>
      </c>
      <c r="BL11" s="627">
        <v>6.2480449231266708E-2</v>
      </c>
      <c r="BM11" s="622">
        <v>9.4122936380386366E-2</v>
      </c>
      <c r="BN11" s="94">
        <v>2257.1</v>
      </c>
      <c r="BO11" s="95">
        <v>3617.74</v>
      </c>
      <c r="BP11" s="201">
        <v>1360.6399999999999</v>
      </c>
      <c r="BQ11" s="625">
        <v>0.60282663594878383</v>
      </c>
      <c r="BR11" s="627">
        <v>2.5802653314356591E-2</v>
      </c>
      <c r="BS11" s="622">
        <v>4.0403252997152916E-2</v>
      </c>
      <c r="BT11" s="94">
        <v>-12150.79</v>
      </c>
      <c r="BU11" s="131">
        <v>-12496.85</v>
      </c>
      <c r="BV11" s="201">
        <v>-346.05999999999949</v>
      </c>
      <c r="BW11" s="625">
        <v>-2.8480452711305147E-2</v>
      </c>
      <c r="BX11" s="627">
        <v>-0.47452141866040576</v>
      </c>
      <c r="BY11" s="622">
        <v>-0.57448751990526381</v>
      </c>
      <c r="BZ11" s="94">
        <v>-2183.81</v>
      </c>
      <c r="CA11" s="95">
        <v>-1473.9</v>
      </c>
      <c r="CB11" s="201">
        <v>709.90999999999985</v>
      </c>
      <c r="CC11" s="625">
        <v>0.32507864695188676</v>
      </c>
      <c r="CD11" s="627">
        <v>-8.5283723880075338E-2</v>
      </c>
      <c r="CE11" s="622">
        <v>-6.7756046970906134E-2</v>
      </c>
      <c r="CF11" s="94">
        <v>7134.75</v>
      </c>
      <c r="CG11" s="131">
        <v>7462.06</v>
      </c>
      <c r="CH11" s="201">
        <v>327.3100000000004</v>
      </c>
      <c r="CI11" s="625">
        <v>4.5875468656925669E-2</v>
      </c>
      <c r="CJ11" s="627">
        <v>0.27863140518331153</v>
      </c>
      <c r="CK11" s="622">
        <v>0.34303527231136433</v>
      </c>
      <c r="CL11" s="94">
        <v>17370.259999999998</v>
      </c>
      <c r="CM11" s="95">
        <v>19918.45</v>
      </c>
      <c r="CN11" s="201">
        <v>2548.1900000000023</v>
      </c>
      <c r="CO11" s="625">
        <v>0.14669843744422953</v>
      </c>
      <c r="CP11" s="627">
        <v>0.67835592728539451</v>
      </c>
      <c r="CQ11" s="622">
        <v>0.91566282229977969</v>
      </c>
      <c r="CR11" s="94">
        <v>2450.54</v>
      </c>
      <c r="CS11" s="131">
        <v>1457.02</v>
      </c>
      <c r="CT11" s="201">
        <v>-993.52</v>
      </c>
      <c r="CU11" s="625">
        <v>-0.40542900748406474</v>
      </c>
      <c r="CV11" s="627">
        <v>9.5700256303011627E-2</v>
      </c>
      <c r="CW11" s="622">
        <v>6.6980063476185389E-2</v>
      </c>
      <c r="CX11" s="94">
        <v>11385.55</v>
      </c>
      <c r="CY11" s="131">
        <v>4838.79</v>
      </c>
      <c r="CZ11" s="201">
        <v>-6546.7599999999993</v>
      </c>
      <c r="DA11" s="625">
        <v>-0.57500603835563502</v>
      </c>
      <c r="DB11" s="627">
        <v>0.13015701539288144</v>
      </c>
      <c r="DC11" s="622">
        <v>5.4040051681462344E-2</v>
      </c>
      <c r="DD11" s="627">
        <v>0.55536328598971896</v>
      </c>
      <c r="DE11" s="622">
        <v>0.77755798729740755</v>
      </c>
      <c r="DF11" s="224"/>
      <c r="DG11" s="224"/>
      <c r="DH11" s="224"/>
      <c r="DI11" s="224"/>
      <c r="DJ11" s="224"/>
      <c r="DK11" s="224"/>
      <c r="DL11" s="224"/>
    </row>
    <row r="12" spans="1:116" ht="19.5" customHeight="1">
      <c r="A12" s="93" t="s">
        <v>31</v>
      </c>
      <c r="B12" s="94">
        <v>97691.43</v>
      </c>
      <c r="C12" s="95">
        <v>87376.68</v>
      </c>
      <c r="D12" s="201">
        <v>-10314.75</v>
      </c>
      <c r="E12" s="619">
        <v>-0.10558500372038776</v>
      </c>
      <c r="F12" s="94">
        <v>30821.66</v>
      </c>
      <c r="G12" s="131">
        <v>37230.32</v>
      </c>
      <c r="H12" s="201">
        <v>6408.66</v>
      </c>
      <c r="I12" s="625">
        <v>0.20792715252844915</v>
      </c>
      <c r="J12" s="626">
        <v>0.31550014161938261</v>
      </c>
      <c r="K12" s="622">
        <v>0.42608989034602829</v>
      </c>
      <c r="L12" s="94">
        <v>-718.47</v>
      </c>
      <c r="M12" s="95">
        <v>2335.39</v>
      </c>
      <c r="N12" s="201">
        <v>3053.8599999999997</v>
      </c>
      <c r="O12" s="625">
        <v>4.2505045443790275</v>
      </c>
      <c r="P12" s="626">
        <v>-2.3310554979842101E-2</v>
      </c>
      <c r="Q12" s="622">
        <v>6.2728174240780088E-2</v>
      </c>
      <c r="R12" s="94">
        <v>31540.13</v>
      </c>
      <c r="S12" s="131">
        <v>34894.94</v>
      </c>
      <c r="T12" s="201">
        <v>3354.8100000000013</v>
      </c>
      <c r="U12" s="625">
        <v>0.10636639734839397</v>
      </c>
      <c r="V12" s="626">
        <v>1.0233105549798422</v>
      </c>
      <c r="W12" s="622">
        <v>0.93727209435750225</v>
      </c>
      <c r="X12" s="94">
        <v>14033.68</v>
      </c>
      <c r="Y12" s="95">
        <v>14316.57</v>
      </c>
      <c r="Z12" s="201">
        <v>282.88999999999942</v>
      </c>
      <c r="AA12" s="625">
        <v>2.0157934340814341E-2</v>
      </c>
      <c r="AB12" s="627">
        <v>0.45531875959958029</v>
      </c>
      <c r="AC12" s="622">
        <v>0.3845406109858846</v>
      </c>
      <c r="AD12" s="94">
        <v>17506.45</v>
      </c>
      <c r="AE12" s="95">
        <v>20578.37</v>
      </c>
      <c r="AF12" s="201">
        <v>3071.9199999999983</v>
      </c>
      <c r="AG12" s="625">
        <v>0.17547361115474572</v>
      </c>
      <c r="AH12" s="627">
        <v>0.56799179538026179</v>
      </c>
      <c r="AI12" s="622">
        <v>0.55273148337161748</v>
      </c>
      <c r="AJ12" s="94">
        <v>52721.95</v>
      </c>
      <c r="AK12" s="131">
        <v>23025.919999999998</v>
      </c>
      <c r="AL12" s="201">
        <v>-29696.03</v>
      </c>
      <c r="AM12" s="625">
        <v>-0.56325742883182428</v>
      </c>
      <c r="AN12" s="627">
        <v>0.53967835254330909</v>
      </c>
      <c r="AO12" s="622">
        <v>0.26352477571818933</v>
      </c>
      <c r="AP12" s="94">
        <v>21513.14</v>
      </c>
      <c r="AQ12" s="95">
        <v>17579.38</v>
      </c>
      <c r="AR12" s="201">
        <v>-3933.7599999999984</v>
      </c>
      <c r="AS12" s="625">
        <v>-0.18285382793957547</v>
      </c>
      <c r="AT12" s="627">
        <v>0.69798771383501079</v>
      </c>
      <c r="AU12" s="622">
        <v>0.47217912712004628</v>
      </c>
      <c r="AV12" s="94">
        <v>-2144.2800000000002</v>
      </c>
      <c r="AW12" s="131">
        <v>2628.8</v>
      </c>
      <c r="AX12" s="201">
        <v>4773.08</v>
      </c>
      <c r="AY12" s="625">
        <v>2.2259592963605499</v>
      </c>
      <c r="AZ12" s="627">
        <v>-9.9673037036899323E-2</v>
      </c>
      <c r="BA12" s="622">
        <v>0.14953883470293036</v>
      </c>
      <c r="BB12" s="94">
        <v>19368.86</v>
      </c>
      <c r="BC12" s="95">
        <v>20208.18</v>
      </c>
      <c r="BD12" s="201">
        <v>839.31999999999971</v>
      </c>
      <c r="BE12" s="625">
        <v>4.3333474453323514E-2</v>
      </c>
      <c r="BF12" s="627">
        <v>0.61410209786706649</v>
      </c>
      <c r="BG12" s="622">
        <v>0.57911490892375794</v>
      </c>
      <c r="BH12" s="94">
        <v>17489.439999999999</v>
      </c>
      <c r="BI12" s="95">
        <v>20208.18</v>
      </c>
      <c r="BJ12" s="201">
        <v>2718.7400000000016</v>
      </c>
      <c r="BK12" s="625">
        <v>0.15545037462606018</v>
      </c>
      <c r="BL12" s="627">
        <v>0.99902835811943591</v>
      </c>
      <c r="BM12" s="622">
        <v>0.9820107229095405</v>
      </c>
      <c r="BN12" s="94">
        <v>5633.61</v>
      </c>
      <c r="BO12" s="95">
        <v>6683.34</v>
      </c>
      <c r="BP12" s="201">
        <v>1049.7300000000005</v>
      </c>
      <c r="BQ12" s="625">
        <v>0.18633345226240378</v>
      </c>
      <c r="BR12" s="627">
        <v>5.7667392114129155E-2</v>
      </c>
      <c r="BS12" s="622">
        <v>7.6488829742672765E-2</v>
      </c>
      <c r="BT12" s="94">
        <v>322.54000000000002</v>
      </c>
      <c r="BU12" s="131">
        <v>3007.02</v>
      </c>
      <c r="BV12" s="201">
        <v>2684.48</v>
      </c>
      <c r="BW12" s="625">
        <v>8.3229366900229422</v>
      </c>
      <c r="BX12" s="627">
        <v>1.8424066558325645E-2</v>
      </c>
      <c r="BY12" s="622">
        <v>0.14612527620020441</v>
      </c>
      <c r="BZ12" s="94">
        <v>-229.24</v>
      </c>
      <c r="CA12" s="95">
        <v>-426.26</v>
      </c>
      <c r="CB12" s="201">
        <v>-197.01999999999998</v>
      </c>
      <c r="CC12" s="625">
        <v>-0.85944861280753782</v>
      </c>
      <c r="CD12" s="627">
        <v>-1.3094602275161441E-2</v>
      </c>
      <c r="CE12" s="622">
        <v>-2.0713982691534849E-2</v>
      </c>
      <c r="CF12" s="94">
        <v>1927.3</v>
      </c>
      <c r="CG12" s="131">
        <v>3591.46</v>
      </c>
      <c r="CH12" s="201">
        <v>1664.16</v>
      </c>
      <c r="CI12" s="625">
        <v>0.86346702641000372</v>
      </c>
      <c r="CJ12" s="627">
        <v>0.11009085222874997</v>
      </c>
      <c r="CK12" s="622">
        <v>0.1745259707158536</v>
      </c>
      <c r="CL12" s="94">
        <v>4200.21</v>
      </c>
      <c r="CM12" s="95">
        <v>5307.49</v>
      </c>
      <c r="CN12" s="201">
        <v>1107.2799999999997</v>
      </c>
      <c r="CO12" s="625">
        <v>0.26362491399239557</v>
      </c>
      <c r="CP12" s="627">
        <v>0.23992357102667872</v>
      </c>
      <c r="CQ12" s="622">
        <v>0.25791595738632361</v>
      </c>
      <c r="CR12" s="94">
        <v>303.58999999999997</v>
      </c>
      <c r="CS12" s="131">
        <v>378.43</v>
      </c>
      <c r="CT12" s="201">
        <v>74.840000000000032</v>
      </c>
      <c r="CU12" s="625">
        <v>0.2465166836852335</v>
      </c>
      <c r="CV12" s="627">
        <v>1.7341608378626163E-2</v>
      </c>
      <c r="CW12" s="622">
        <v>1.8389697531923082E-2</v>
      </c>
      <c r="CX12" s="94">
        <v>-6507.39</v>
      </c>
      <c r="CY12" s="131">
        <v>-11487.95</v>
      </c>
      <c r="CZ12" s="201">
        <v>-4980.5600000000004</v>
      </c>
      <c r="DA12" s="625">
        <v>-0.76536983337405629</v>
      </c>
      <c r="DB12" s="627">
        <v>-6.6611677196249469E-2</v>
      </c>
      <c r="DC12" s="622">
        <v>-0.13147615588049352</v>
      </c>
      <c r="DD12" s="627">
        <v>1.3717138540366549</v>
      </c>
      <c r="DE12" s="622">
        <v>1.5582536420523103</v>
      </c>
    </row>
    <row r="13" spans="1:116" ht="19.5" customHeight="1">
      <c r="A13" s="93" t="s">
        <v>495</v>
      </c>
      <c r="B13" s="94">
        <v>59869.02</v>
      </c>
      <c r="C13" s="95">
        <v>54201.9</v>
      </c>
      <c r="D13" s="201">
        <v>-5667.1199999999953</v>
      </c>
      <c r="E13" s="619">
        <v>-9.4658639810706699E-2</v>
      </c>
      <c r="F13" s="94">
        <v>41117.040000000001</v>
      </c>
      <c r="G13" s="131">
        <v>37592.99</v>
      </c>
      <c r="H13" s="201">
        <v>-3524.0500000000029</v>
      </c>
      <c r="I13" s="625">
        <v>-8.5707774684169943E-2</v>
      </c>
      <c r="J13" s="626">
        <v>0.68678324783001299</v>
      </c>
      <c r="K13" s="622">
        <v>0.69357328802126861</v>
      </c>
      <c r="L13" s="94">
        <v>509.2</v>
      </c>
      <c r="M13" s="95">
        <v>-2624</v>
      </c>
      <c r="N13" s="201">
        <v>-3133.2</v>
      </c>
      <c r="O13" s="625">
        <v>-6.1531814611154747</v>
      </c>
      <c r="P13" s="626">
        <v>1.2384159949257047E-2</v>
      </c>
      <c r="Q13" s="622">
        <v>-6.980024733334593E-2</v>
      </c>
      <c r="R13" s="94">
        <v>40607.839999999997</v>
      </c>
      <c r="S13" s="131">
        <v>40216.99</v>
      </c>
      <c r="T13" s="201">
        <v>-390.84999999999854</v>
      </c>
      <c r="U13" s="625">
        <v>-9.6249886721381534E-3</v>
      </c>
      <c r="V13" s="626">
        <v>0.98761584005074288</v>
      </c>
      <c r="W13" s="622">
        <v>1.0698002473333459</v>
      </c>
      <c r="X13" s="94">
        <v>7090.5</v>
      </c>
      <c r="Y13" s="95">
        <v>4786.3599999999997</v>
      </c>
      <c r="Z13" s="201">
        <v>-2304.1400000000003</v>
      </c>
      <c r="AA13" s="625">
        <v>-0.32496156829560685</v>
      </c>
      <c r="AB13" s="627">
        <v>0.17244675200354889</v>
      </c>
      <c r="AC13" s="622">
        <v>0.12732054566556159</v>
      </c>
      <c r="AD13" s="94">
        <v>33517.35</v>
      </c>
      <c r="AE13" s="95">
        <v>35430.639999999999</v>
      </c>
      <c r="AF13" s="201">
        <v>1913.2900000000009</v>
      </c>
      <c r="AG13" s="625">
        <v>5.7083570150981533E-2</v>
      </c>
      <c r="AH13" s="627">
        <v>0.81516933125536273</v>
      </c>
      <c r="AI13" s="622">
        <v>0.94247996767482456</v>
      </c>
      <c r="AJ13" s="94">
        <v>10169.16</v>
      </c>
      <c r="AK13" s="131">
        <v>16287.84</v>
      </c>
      <c r="AL13" s="201">
        <v>6118.68</v>
      </c>
      <c r="AM13" s="625">
        <v>0.60168981508797192</v>
      </c>
      <c r="AN13" s="627">
        <v>0.16985679738869955</v>
      </c>
      <c r="AO13" s="622">
        <v>0.3005031188943561</v>
      </c>
      <c r="AP13" s="94">
        <v>9458.7800000000007</v>
      </c>
      <c r="AQ13" s="95">
        <v>8966.2000000000007</v>
      </c>
      <c r="AR13" s="201">
        <v>-492.57999999999993</v>
      </c>
      <c r="AS13" s="625">
        <v>-5.207648343655312E-2</v>
      </c>
      <c r="AT13" s="627">
        <v>0.23004525617602825</v>
      </c>
      <c r="AU13" s="622">
        <v>0.23850723233241095</v>
      </c>
      <c r="AV13" s="94">
        <v>790.69</v>
      </c>
      <c r="AW13" s="131">
        <v>-1880.62</v>
      </c>
      <c r="AX13" s="201">
        <v>-2671.31</v>
      </c>
      <c r="AY13" s="625">
        <v>-3.3784542614678315</v>
      </c>
      <c r="AZ13" s="627">
        <v>8.3593232953932742E-2</v>
      </c>
      <c r="BA13" s="622">
        <v>-0.20974548861279022</v>
      </c>
      <c r="BB13" s="94">
        <v>10249.469999999999</v>
      </c>
      <c r="BC13" s="95">
        <v>7085.58</v>
      </c>
      <c r="BD13" s="201">
        <v>-3163.8899999999994</v>
      </c>
      <c r="BE13" s="625">
        <v>-0.30868815655833909</v>
      </c>
      <c r="BF13" s="627">
        <v>0.25240126044625866</v>
      </c>
      <c r="BG13" s="622">
        <v>0.17618374721728305</v>
      </c>
      <c r="BH13" s="94">
        <v>9867.27</v>
      </c>
      <c r="BI13" s="95">
        <v>5317.19</v>
      </c>
      <c r="BJ13" s="201">
        <v>-4550.0800000000008</v>
      </c>
      <c r="BK13" s="625">
        <v>-0.46112855936849811</v>
      </c>
      <c r="BL13" s="627">
        <v>0.29439290397361367</v>
      </c>
      <c r="BM13" s="622">
        <v>0.15007321346721367</v>
      </c>
      <c r="BN13" s="94">
        <v>5021.45</v>
      </c>
      <c r="BO13" s="95">
        <v>4165.74</v>
      </c>
      <c r="BP13" s="201">
        <v>-855.71</v>
      </c>
      <c r="BQ13" s="625">
        <v>-0.17041093707992713</v>
      </c>
      <c r="BR13" s="627">
        <v>8.3873930122791387E-2</v>
      </c>
      <c r="BS13" s="622">
        <v>7.68559773734869E-2</v>
      </c>
      <c r="BT13" s="94">
        <v>3205.71</v>
      </c>
      <c r="BU13" s="131">
        <v>2048.5100000000002</v>
      </c>
      <c r="BV13" s="201">
        <v>-1157.1999999999998</v>
      </c>
      <c r="BW13" s="625">
        <v>-0.360980874751615</v>
      </c>
      <c r="BX13" s="627">
        <v>9.5643301155968488E-2</v>
      </c>
      <c r="BY13" s="622">
        <v>5.781747097992021E-2</v>
      </c>
      <c r="BZ13" s="94">
        <v>-3096.76</v>
      </c>
      <c r="CA13" s="95">
        <v>-2688.01</v>
      </c>
      <c r="CB13" s="201">
        <v>408.75</v>
      </c>
      <c r="CC13" s="625">
        <v>0.13199279246696546</v>
      </c>
      <c r="CD13" s="627">
        <v>-9.2392745846554103E-2</v>
      </c>
      <c r="CE13" s="622">
        <v>-7.5866820356617889E-2</v>
      </c>
      <c r="CF13" s="94">
        <v>4375.05</v>
      </c>
      <c r="CG13" s="131">
        <v>4053.57</v>
      </c>
      <c r="CH13" s="201">
        <v>-321.48</v>
      </c>
      <c r="CI13" s="625">
        <v>-7.3480303082250495E-2</v>
      </c>
      <c r="CJ13" s="627">
        <v>0.13053090414367485</v>
      </c>
      <c r="CK13" s="622">
        <v>0.11440860227193188</v>
      </c>
      <c r="CL13" s="94">
        <v>16016.87</v>
      </c>
      <c r="CM13" s="95">
        <v>15351.87</v>
      </c>
      <c r="CN13" s="201">
        <v>-665</v>
      </c>
      <c r="CO13" s="625">
        <v>-4.1518723695703343E-2</v>
      </c>
      <c r="CP13" s="627">
        <v>0.47786802954290841</v>
      </c>
      <c r="CQ13" s="622">
        <v>0.43329361253423593</v>
      </c>
      <c r="CR13" s="94">
        <v>127.4</v>
      </c>
      <c r="CS13" s="131">
        <v>0</v>
      </c>
      <c r="CT13" s="201">
        <v>-127.4</v>
      </c>
      <c r="CU13" s="625">
        <v>-1</v>
      </c>
      <c r="CV13" s="627">
        <v>3.8010164884753721E-3</v>
      </c>
      <c r="CW13" s="622">
        <v>0</v>
      </c>
      <c r="CX13" s="94">
        <v>3021.81</v>
      </c>
      <c r="CY13" s="131">
        <v>11347.5</v>
      </c>
      <c r="CZ13" s="201">
        <v>8325.69</v>
      </c>
      <c r="DA13" s="625">
        <v>2.7551996981941289</v>
      </c>
      <c r="DB13" s="627">
        <v>5.0473684052286145E-2</v>
      </c>
      <c r="DC13" s="622">
        <v>0.20935612958217331</v>
      </c>
      <c r="DD13" s="627">
        <v>0.90984340945808673</v>
      </c>
      <c r="DE13" s="622">
        <v>0.67972607889668379</v>
      </c>
      <c r="DF13" s="224"/>
      <c r="DG13" s="224"/>
      <c r="DH13" s="224"/>
    </row>
    <row r="14" spans="1:116" ht="19.5" customHeight="1">
      <c r="A14" s="93" t="s">
        <v>29</v>
      </c>
      <c r="B14" s="94">
        <v>45899.13</v>
      </c>
      <c r="C14" s="95">
        <v>53049.19</v>
      </c>
      <c r="D14" s="201">
        <v>7150.0600000000049</v>
      </c>
      <c r="E14" s="619">
        <v>0.15577768031768804</v>
      </c>
      <c r="F14" s="94">
        <v>14234.46</v>
      </c>
      <c r="G14" s="131">
        <v>15037.59</v>
      </c>
      <c r="H14" s="201">
        <v>803.13000000000102</v>
      </c>
      <c r="I14" s="625">
        <v>5.6421529162328676E-2</v>
      </c>
      <c r="J14" s="626">
        <v>0.31012483243146438</v>
      </c>
      <c r="K14" s="622">
        <v>0.28346502557343478</v>
      </c>
      <c r="L14" s="94">
        <v>939.98</v>
      </c>
      <c r="M14" s="95">
        <v>350.54</v>
      </c>
      <c r="N14" s="201">
        <v>-589.44000000000005</v>
      </c>
      <c r="O14" s="625">
        <v>-0.62707717185472034</v>
      </c>
      <c r="P14" s="626">
        <v>6.6035522246716771E-2</v>
      </c>
      <c r="Q14" s="622">
        <v>2.3310916177392789E-2</v>
      </c>
      <c r="R14" s="94">
        <v>13294.48</v>
      </c>
      <c r="S14" s="131">
        <v>14687.05</v>
      </c>
      <c r="T14" s="201">
        <v>1392.5699999999997</v>
      </c>
      <c r="U14" s="625">
        <v>0.10474798563012618</v>
      </c>
      <c r="V14" s="626">
        <v>0.93396447775328328</v>
      </c>
      <c r="W14" s="622">
        <v>0.97668908382260711</v>
      </c>
      <c r="X14" s="94">
        <v>3862.34</v>
      </c>
      <c r="Y14" s="95">
        <v>2439.34</v>
      </c>
      <c r="Z14" s="201">
        <v>-1423</v>
      </c>
      <c r="AA14" s="625">
        <v>-0.3684295012867847</v>
      </c>
      <c r="AB14" s="627">
        <v>0.27133730397921668</v>
      </c>
      <c r="AC14" s="622">
        <v>0.16221615298728054</v>
      </c>
      <c r="AD14" s="94">
        <v>9432.14</v>
      </c>
      <c r="AE14" s="95">
        <v>12247.71</v>
      </c>
      <c r="AF14" s="201">
        <v>2815.5699999999997</v>
      </c>
      <c r="AG14" s="625">
        <v>0.29850807982069816</v>
      </c>
      <c r="AH14" s="627">
        <v>0.66262717377406655</v>
      </c>
      <c r="AI14" s="622">
        <v>0.81447293083532657</v>
      </c>
      <c r="AJ14" s="94">
        <v>18614.07</v>
      </c>
      <c r="AK14" s="131">
        <v>14127.54</v>
      </c>
      <c r="AL14" s="201">
        <v>-4486.5299999999988</v>
      </c>
      <c r="AM14" s="625">
        <v>-0.2410289635743284</v>
      </c>
      <c r="AN14" s="627">
        <v>0.40554298088002977</v>
      </c>
      <c r="AO14" s="622">
        <v>0.26631019248361759</v>
      </c>
      <c r="AP14" s="94">
        <v>3118.81</v>
      </c>
      <c r="AQ14" s="95">
        <v>3300.35</v>
      </c>
      <c r="AR14" s="201">
        <v>181.53999999999996</v>
      </c>
      <c r="AS14" s="625">
        <v>5.8208098601710258E-2</v>
      </c>
      <c r="AT14" s="627">
        <v>0.21910279701513088</v>
      </c>
      <c r="AU14" s="622">
        <v>0.21947333316043327</v>
      </c>
      <c r="AV14" s="94">
        <v>-884.32</v>
      </c>
      <c r="AW14" s="131">
        <v>921.8</v>
      </c>
      <c r="AX14" s="201">
        <v>1806.12</v>
      </c>
      <c r="AY14" s="625">
        <v>2.0423828478378865</v>
      </c>
      <c r="AZ14" s="627">
        <v>-0.28354404404243927</v>
      </c>
      <c r="BA14" s="622">
        <v>0.27930371021255324</v>
      </c>
      <c r="BB14" s="94">
        <v>2234.4899999999998</v>
      </c>
      <c r="BC14" s="95">
        <v>4222.16</v>
      </c>
      <c r="BD14" s="201">
        <v>1987.67</v>
      </c>
      <c r="BE14" s="625">
        <v>0.88954079006842735</v>
      </c>
      <c r="BF14" s="627">
        <v>0.16807652499383202</v>
      </c>
      <c r="BG14" s="622">
        <v>0.28747502051126672</v>
      </c>
      <c r="BH14" s="94">
        <v>2234.4899999999998</v>
      </c>
      <c r="BI14" s="95">
        <v>4222.16</v>
      </c>
      <c r="BJ14" s="201">
        <v>1987.67</v>
      </c>
      <c r="BK14" s="625">
        <v>0.88954079006842735</v>
      </c>
      <c r="BL14" s="627">
        <v>0.23690169993235893</v>
      </c>
      <c r="BM14" s="622">
        <v>0.34473056595886087</v>
      </c>
      <c r="BN14" s="94">
        <v>4729.1000000000004</v>
      </c>
      <c r="BO14" s="95">
        <v>4534.3599999999997</v>
      </c>
      <c r="BP14" s="201">
        <v>-194.74000000000069</v>
      </c>
      <c r="BQ14" s="625">
        <v>-4.1179082700725442E-2</v>
      </c>
      <c r="BR14" s="627">
        <v>0.10303245399204736</v>
      </c>
      <c r="BS14" s="622">
        <v>8.5474632129161621E-2</v>
      </c>
      <c r="BT14" s="94">
        <v>-998.74</v>
      </c>
      <c r="BU14" s="131">
        <v>-2254.27</v>
      </c>
      <c r="BV14" s="201">
        <v>-1255.53</v>
      </c>
      <c r="BW14" s="625">
        <v>-1.2571139635941286</v>
      </c>
      <c r="BX14" s="627">
        <v>-0.10588689311227358</v>
      </c>
      <c r="BY14" s="622">
        <v>-0.18405644810335975</v>
      </c>
      <c r="BZ14" s="94">
        <v>-442.5</v>
      </c>
      <c r="CA14" s="95">
        <v>-947.83</v>
      </c>
      <c r="CB14" s="201">
        <v>-505.33000000000004</v>
      </c>
      <c r="CC14" s="625">
        <v>-1.1419887005649718</v>
      </c>
      <c r="CD14" s="627">
        <v>-4.6914061920200506E-2</v>
      </c>
      <c r="CE14" s="622">
        <v>-7.7388344433367548E-2</v>
      </c>
      <c r="CF14" s="94">
        <v>2984.97</v>
      </c>
      <c r="CG14" s="131">
        <v>2747.25</v>
      </c>
      <c r="CH14" s="201">
        <v>-237.7199999999998</v>
      </c>
      <c r="CI14" s="625">
        <v>-7.9638991346646634E-2</v>
      </c>
      <c r="CJ14" s="627">
        <v>0.31646794894901897</v>
      </c>
      <c r="CK14" s="622">
        <v>0.22430723784282941</v>
      </c>
      <c r="CL14" s="94">
        <v>8115.6</v>
      </c>
      <c r="CM14" s="95">
        <v>10830.58</v>
      </c>
      <c r="CN14" s="201">
        <v>2714.9799999999996</v>
      </c>
      <c r="CO14" s="625">
        <v>0.33453841983340721</v>
      </c>
      <c r="CP14" s="627">
        <v>0.86041979868831475</v>
      </c>
      <c r="CQ14" s="622">
        <v>0.88429428848331648</v>
      </c>
      <c r="CR14" s="94">
        <v>1326.34</v>
      </c>
      <c r="CS14" s="131">
        <v>481.08</v>
      </c>
      <c r="CT14" s="201">
        <v>-845.26</v>
      </c>
      <c r="CU14" s="625">
        <v>-0.63728757332207431</v>
      </c>
      <c r="CV14" s="627">
        <v>0.14061920200505929</v>
      </c>
      <c r="CW14" s="622">
        <v>3.9279179536419462E-2</v>
      </c>
      <c r="CX14" s="94">
        <v>-3788.03</v>
      </c>
      <c r="CY14" s="131">
        <v>-2831.24</v>
      </c>
      <c r="CZ14" s="201">
        <v>956.79000000000042</v>
      </c>
      <c r="DA14" s="625">
        <v>0.25258247690752195</v>
      </c>
      <c r="DB14" s="627">
        <v>-8.2529450993951314E-2</v>
      </c>
      <c r="DC14" s="622">
        <v>-5.337008915687496E-2</v>
      </c>
      <c r="DD14" s="627">
        <v>1.401608754747067</v>
      </c>
      <c r="DE14" s="622">
        <v>1.2311648463263747</v>
      </c>
      <c r="DF14" s="142"/>
    </row>
    <row r="15" spans="1:116" ht="19.5" customHeight="1">
      <c r="A15" s="93" t="s">
        <v>488</v>
      </c>
      <c r="B15" s="94">
        <v>42721.41</v>
      </c>
      <c r="C15" s="95">
        <v>49197.25</v>
      </c>
      <c r="D15" s="201">
        <v>6475.8399999999965</v>
      </c>
      <c r="E15" s="619">
        <v>0.15158301189029097</v>
      </c>
      <c r="F15" s="94">
        <v>11378.98</v>
      </c>
      <c r="G15" s="131">
        <v>10944.04</v>
      </c>
      <c r="H15" s="201">
        <v>-434.93999999999869</v>
      </c>
      <c r="I15" s="625">
        <v>-3.8223109628455161E-2</v>
      </c>
      <c r="J15" s="626">
        <v>0.26635310023709419</v>
      </c>
      <c r="K15" s="622">
        <v>0.22245227121434635</v>
      </c>
      <c r="L15" s="94">
        <v>-1031.8499999999999</v>
      </c>
      <c r="M15" s="95">
        <v>-754.2</v>
      </c>
      <c r="N15" s="201">
        <v>277.64999999999986</v>
      </c>
      <c r="O15" s="625">
        <v>0.269079808111644</v>
      </c>
      <c r="P15" s="626">
        <v>-9.0680359751049738E-2</v>
      </c>
      <c r="Q15" s="622">
        <v>-6.8914221804744866E-2</v>
      </c>
      <c r="R15" s="94">
        <v>12410.82</v>
      </c>
      <c r="S15" s="131">
        <v>11698.24</v>
      </c>
      <c r="T15" s="201">
        <v>-712.57999999999993</v>
      </c>
      <c r="U15" s="625">
        <v>-5.7416028916703325E-2</v>
      </c>
      <c r="V15" s="626">
        <v>1.0906794809376588</v>
      </c>
      <c r="W15" s="622">
        <v>1.0689142218047447</v>
      </c>
      <c r="X15" s="94">
        <v>6269.58</v>
      </c>
      <c r="Y15" s="95">
        <v>2981.47</v>
      </c>
      <c r="Z15" s="201">
        <v>-3288.11</v>
      </c>
      <c r="AA15" s="625">
        <v>-0.52445458866463146</v>
      </c>
      <c r="AB15" s="627">
        <v>0.55097908599892087</v>
      </c>
      <c r="AC15" s="622">
        <v>0.27242864609412976</v>
      </c>
      <c r="AD15" s="94">
        <v>6141.25</v>
      </c>
      <c r="AE15" s="95">
        <v>8716.77</v>
      </c>
      <c r="AF15" s="201">
        <v>2575.5200000000004</v>
      </c>
      <c r="AG15" s="625">
        <v>0.41938041929574604</v>
      </c>
      <c r="AH15" s="627">
        <v>0.53970127375212895</v>
      </c>
      <c r="AI15" s="622">
        <v>0.79648557571061507</v>
      </c>
      <c r="AJ15" s="94">
        <v>21898.16</v>
      </c>
      <c r="AK15" s="131">
        <v>23713.5</v>
      </c>
      <c r="AL15" s="201">
        <v>1815.3400000000001</v>
      </c>
      <c r="AM15" s="625">
        <v>8.2899202490072238E-2</v>
      </c>
      <c r="AN15" s="627">
        <v>0.51258046024229997</v>
      </c>
      <c r="AO15" s="622">
        <v>0.48200864885740563</v>
      </c>
      <c r="AP15" s="94">
        <v>2082.41</v>
      </c>
      <c r="AQ15" s="95">
        <v>3049.41</v>
      </c>
      <c r="AR15" s="201">
        <v>967</v>
      </c>
      <c r="AS15" s="625">
        <v>0.46436580692562945</v>
      </c>
      <c r="AT15" s="627">
        <v>0.18300497935667345</v>
      </c>
      <c r="AU15" s="622">
        <v>0.27863659124052903</v>
      </c>
      <c r="AV15" s="94">
        <v>-971.8</v>
      </c>
      <c r="AW15" s="131">
        <v>2054.54</v>
      </c>
      <c r="AX15" s="201">
        <v>3026.34</v>
      </c>
      <c r="AY15" s="625">
        <v>3.1141592920353984</v>
      </c>
      <c r="AZ15" s="627">
        <v>-0.46667082851119618</v>
      </c>
      <c r="BA15" s="622">
        <v>0.67375000409915364</v>
      </c>
      <c r="BB15" s="94">
        <v>1110.6099999999999</v>
      </c>
      <c r="BC15" s="95">
        <v>5103.95</v>
      </c>
      <c r="BD15" s="201">
        <v>3993.34</v>
      </c>
      <c r="BE15" s="625">
        <v>3.5956276280602557</v>
      </c>
      <c r="BF15" s="627">
        <v>8.9487237748996432E-2</v>
      </c>
      <c r="BG15" s="622">
        <v>0.43630067428946578</v>
      </c>
      <c r="BH15" s="94">
        <v>1110.6099999999999</v>
      </c>
      <c r="BI15" s="95">
        <v>5103.95</v>
      </c>
      <c r="BJ15" s="201">
        <v>3993.34</v>
      </c>
      <c r="BK15" s="625">
        <v>3.5956276280602557</v>
      </c>
      <c r="BL15" s="627">
        <v>0.18084429065743943</v>
      </c>
      <c r="BM15" s="622">
        <v>0.5855322556405641</v>
      </c>
      <c r="BN15" s="94">
        <v>2791.97</v>
      </c>
      <c r="BO15" s="95">
        <v>2682.57</v>
      </c>
      <c r="BP15" s="201">
        <v>-109.39999999999964</v>
      </c>
      <c r="BQ15" s="625">
        <v>-3.9183802118217474E-2</v>
      </c>
      <c r="BR15" s="627">
        <v>6.5352945981885888E-2</v>
      </c>
      <c r="BS15" s="622">
        <v>5.4526828227187497E-2</v>
      </c>
      <c r="BT15" s="94">
        <v>-3986.12</v>
      </c>
      <c r="BU15" s="131">
        <v>-5406.47</v>
      </c>
      <c r="BV15" s="201">
        <v>-1420.3500000000004</v>
      </c>
      <c r="BW15" s="625">
        <v>-0.35632394408597845</v>
      </c>
      <c r="BX15" s="627">
        <v>-0.64907307144311011</v>
      </c>
      <c r="BY15" s="622">
        <v>-0.62023777155987825</v>
      </c>
      <c r="BZ15" s="94">
        <v>-549.12</v>
      </c>
      <c r="CA15" s="95">
        <v>-218.47</v>
      </c>
      <c r="CB15" s="201">
        <v>330.65</v>
      </c>
      <c r="CC15" s="625">
        <v>0.60214525058275059</v>
      </c>
      <c r="CD15" s="627">
        <v>-8.9415021371870546E-2</v>
      </c>
      <c r="CE15" s="622">
        <v>-2.5063182807393104E-2</v>
      </c>
      <c r="CF15" s="94">
        <v>4341.82</v>
      </c>
      <c r="CG15" s="131">
        <v>6152.22</v>
      </c>
      <c r="CH15" s="201">
        <v>1810.4000000000005</v>
      </c>
      <c r="CI15" s="625">
        <v>0.4169679995946402</v>
      </c>
      <c r="CJ15" s="627">
        <v>0.70699287604315075</v>
      </c>
      <c r="CK15" s="622">
        <v>0.70579125065821402</v>
      </c>
      <c r="CL15" s="94">
        <v>4497.2299999999996</v>
      </c>
      <c r="CM15" s="95">
        <v>10473.49</v>
      </c>
      <c r="CN15" s="201">
        <v>5976.26</v>
      </c>
      <c r="CO15" s="625">
        <v>1.3288757746435029</v>
      </c>
      <c r="CP15" s="627">
        <v>0.73229879910441675</v>
      </c>
      <c r="CQ15" s="622">
        <v>1.2015333661436518</v>
      </c>
      <c r="CR15" s="94">
        <v>493.62</v>
      </c>
      <c r="CS15" s="131">
        <v>1594.88</v>
      </c>
      <c r="CT15" s="201">
        <v>1101.2600000000002</v>
      </c>
      <c r="CU15" s="625">
        <v>2.2309873992139706</v>
      </c>
      <c r="CV15" s="627">
        <v>8.0377773254630566E-2</v>
      </c>
      <c r="CW15" s="622">
        <v>0.18296685584224431</v>
      </c>
      <c r="CX15" s="94">
        <v>233.2</v>
      </c>
      <c r="CY15" s="131">
        <v>-8982.83</v>
      </c>
      <c r="CZ15" s="201">
        <v>-9216.0300000000007</v>
      </c>
      <c r="DA15" s="625">
        <v>-39.519854202401376</v>
      </c>
      <c r="DB15" s="627">
        <v>5.458621332956941E-3</v>
      </c>
      <c r="DC15" s="622">
        <v>-0.1825880511613962</v>
      </c>
      <c r="DD15" s="627">
        <v>0.96202564624465703</v>
      </c>
      <c r="DE15" s="622">
        <v>2.0305227739174025</v>
      </c>
      <c r="DF15" s="628"/>
      <c r="DG15" s="629"/>
      <c r="DH15" s="224"/>
    </row>
    <row r="16" spans="1:116" ht="19.5" customHeight="1">
      <c r="A16" s="93" t="s">
        <v>458</v>
      </c>
      <c r="B16" s="94">
        <v>41277.06</v>
      </c>
      <c r="C16" s="95">
        <v>42971.34</v>
      </c>
      <c r="D16" s="201">
        <v>1694.2799999999988</v>
      </c>
      <c r="E16" s="619">
        <v>4.1046528023071384E-2</v>
      </c>
      <c r="F16" s="94">
        <v>16333.58</v>
      </c>
      <c r="G16" s="131">
        <v>20094.5</v>
      </c>
      <c r="H16" s="201">
        <v>3760.92</v>
      </c>
      <c r="I16" s="625">
        <v>0.23025693081369791</v>
      </c>
      <c r="J16" s="626">
        <v>0.39570599262641287</v>
      </c>
      <c r="K16" s="622">
        <v>0.4676256314092137</v>
      </c>
      <c r="L16" s="94">
        <v>-6629.91</v>
      </c>
      <c r="M16" s="95">
        <v>19166.25</v>
      </c>
      <c r="N16" s="201">
        <v>25796.16</v>
      </c>
      <c r="O16" s="625">
        <v>3.8908763467377385</v>
      </c>
      <c r="P16" s="626">
        <v>-0.40590672712289649</v>
      </c>
      <c r="Q16" s="622">
        <v>0.95380576774739356</v>
      </c>
      <c r="R16" s="94">
        <v>22963.49</v>
      </c>
      <c r="S16" s="131">
        <v>928.25</v>
      </c>
      <c r="T16" s="201">
        <v>-22035.24</v>
      </c>
      <c r="U16" s="625">
        <v>-0.9595771374473131</v>
      </c>
      <c r="V16" s="626">
        <v>1.4059067271228967</v>
      </c>
      <c r="W16" s="622">
        <v>4.6194232252606438E-2</v>
      </c>
      <c r="X16" s="94">
        <v>8955.33</v>
      </c>
      <c r="Y16" s="95">
        <v>8546.4</v>
      </c>
      <c r="Z16" s="201">
        <v>-408.93000000000029</v>
      </c>
      <c r="AA16" s="625">
        <v>-4.5663308889789686E-2</v>
      </c>
      <c r="AB16" s="627">
        <v>0.548277230098974</v>
      </c>
      <c r="AC16" s="622">
        <v>0.42531040832068473</v>
      </c>
      <c r="AD16" s="94">
        <v>14008.15</v>
      </c>
      <c r="AE16" s="95">
        <v>-7618.15</v>
      </c>
      <c r="AF16" s="201">
        <v>-21626.3</v>
      </c>
      <c r="AG16" s="625">
        <v>-1.5438369806148564</v>
      </c>
      <c r="AH16" s="627">
        <v>0.85762888478827048</v>
      </c>
      <c r="AI16" s="622">
        <v>-0.37911617606807829</v>
      </c>
      <c r="AJ16" s="94">
        <v>24213.279999999999</v>
      </c>
      <c r="AK16" s="131">
        <v>32419.23</v>
      </c>
      <c r="AL16" s="201">
        <v>8205.9500000000007</v>
      </c>
      <c r="AM16" s="625">
        <v>0.33890286652613777</v>
      </c>
      <c r="AN16" s="627">
        <v>0.58660379397176055</v>
      </c>
      <c r="AO16" s="622">
        <v>0.75443842337706957</v>
      </c>
      <c r="AP16" s="94">
        <v>18614.990000000002</v>
      </c>
      <c r="AQ16" s="95">
        <v>23882</v>
      </c>
      <c r="AR16" s="201">
        <v>5267.0099999999984</v>
      </c>
      <c r="AS16" s="625">
        <v>0.28294455167582672</v>
      </c>
      <c r="AT16" s="627">
        <v>1.1396760538718396</v>
      </c>
      <c r="AU16" s="622">
        <v>1.1884844111572819</v>
      </c>
      <c r="AV16" s="94">
        <v>2452.83</v>
      </c>
      <c r="AW16" s="131">
        <v>-196.38</v>
      </c>
      <c r="AX16" s="201">
        <v>-2649.21</v>
      </c>
      <c r="AY16" s="625">
        <v>-1.0800626215432787</v>
      </c>
      <c r="AZ16" s="627">
        <v>0.13176638827095796</v>
      </c>
      <c r="BA16" s="622">
        <v>-8.2229294028975802E-3</v>
      </c>
      <c r="BB16" s="94">
        <v>21067.82</v>
      </c>
      <c r="BC16" s="95">
        <v>23685.61</v>
      </c>
      <c r="BD16" s="201">
        <v>2617.7900000000009</v>
      </c>
      <c r="BE16" s="625">
        <v>0.12425538095540976</v>
      </c>
      <c r="BF16" s="627">
        <v>0.91744852372178609</v>
      </c>
      <c r="BG16" s="622">
        <v>25.516412604363051</v>
      </c>
      <c r="BH16" s="94">
        <v>19874.5</v>
      </c>
      <c r="BI16" s="95">
        <v>22289.93</v>
      </c>
      <c r="BJ16" s="201">
        <v>2415.4300000000003</v>
      </c>
      <c r="BK16" s="625">
        <v>0.12153412664469548</v>
      </c>
      <c r="BL16" s="627">
        <v>1.4187812095101779</v>
      </c>
      <c r="BM16" s="622" t="s">
        <v>181</v>
      </c>
      <c r="BN16" s="94">
        <v>3909.88</v>
      </c>
      <c r="BO16" s="95">
        <v>5388.21</v>
      </c>
      <c r="BP16" s="201">
        <v>1478.33</v>
      </c>
      <c r="BQ16" s="625">
        <v>0.37810111819288567</v>
      </c>
      <c r="BR16" s="627">
        <v>9.4722831519492914E-2</v>
      </c>
      <c r="BS16" s="622">
        <v>0.12539078371770582</v>
      </c>
      <c r="BT16" s="94">
        <v>-1.26</v>
      </c>
      <c r="BU16" s="131">
        <v>-316.98</v>
      </c>
      <c r="BV16" s="201">
        <v>-315.72000000000003</v>
      </c>
      <c r="BW16" s="625">
        <v>-250.57142857142858</v>
      </c>
      <c r="BX16" s="627">
        <v>-8.9947637625239593E-5</v>
      </c>
      <c r="BY16" s="622" t="s">
        <v>181</v>
      </c>
      <c r="BZ16" s="94">
        <v>-546.22</v>
      </c>
      <c r="CA16" s="95">
        <v>-1870.8</v>
      </c>
      <c r="CB16" s="201">
        <v>-1324.58</v>
      </c>
      <c r="CC16" s="625">
        <v>-2.4249935923254364</v>
      </c>
      <c r="CD16" s="627">
        <v>-3.8993014780681248E-2</v>
      </c>
      <c r="CE16" s="622" t="s">
        <v>181</v>
      </c>
      <c r="CF16" s="94">
        <v>1633.85</v>
      </c>
      <c r="CG16" s="131">
        <v>1342.25</v>
      </c>
      <c r="CH16" s="201">
        <v>-291.59999999999991</v>
      </c>
      <c r="CI16" s="625">
        <v>-0.178474156134284</v>
      </c>
      <c r="CJ16" s="627">
        <v>0.11663567280476009</v>
      </c>
      <c r="CK16" s="622" t="s">
        <v>181</v>
      </c>
      <c r="CL16" s="94">
        <v>5239.9799999999996</v>
      </c>
      <c r="CM16" s="95">
        <v>4636.84</v>
      </c>
      <c r="CN16" s="201">
        <v>-603.13999999999942</v>
      </c>
      <c r="CO16" s="625">
        <v>-0.11510349276142265</v>
      </c>
      <c r="CP16" s="627">
        <v>0.37406652555833564</v>
      </c>
      <c r="CQ16" s="622" t="s">
        <v>181</v>
      </c>
      <c r="CR16" s="94">
        <v>418.19</v>
      </c>
      <c r="CS16" s="131">
        <v>2299.1799999999998</v>
      </c>
      <c r="CT16" s="201">
        <v>1880.9899999999998</v>
      </c>
      <c r="CU16" s="625">
        <v>4.4979315622085654</v>
      </c>
      <c r="CV16" s="627">
        <v>2.9853335379761068E-2</v>
      </c>
      <c r="CW16" s="622" t="s">
        <v>181</v>
      </c>
      <c r="CX16" s="94">
        <v>-12610.88</v>
      </c>
      <c r="CY16" s="131">
        <v>-35998.57</v>
      </c>
      <c r="CZ16" s="201">
        <v>-23387.690000000002</v>
      </c>
      <c r="DA16" s="625">
        <v>-1.8545644713136595</v>
      </c>
      <c r="DB16" s="627">
        <v>-0.30551788329885898</v>
      </c>
      <c r="DC16" s="622">
        <v>-0.83773440623448103</v>
      </c>
      <c r="DD16" s="627">
        <v>1.9002530669645885</v>
      </c>
      <c r="DE16" s="622">
        <v>-3.725369020037673</v>
      </c>
      <c r="DF16" s="628"/>
      <c r="DG16" s="629"/>
      <c r="DH16" s="224"/>
    </row>
    <row r="17" spans="1:112" ht="19.5" customHeight="1">
      <c r="A17" s="93" t="s">
        <v>182</v>
      </c>
      <c r="B17" s="94">
        <v>32935.279999999999</v>
      </c>
      <c r="C17" s="95">
        <v>35534.25</v>
      </c>
      <c r="D17" s="201">
        <v>2598.9700000000012</v>
      </c>
      <c r="E17" s="619">
        <v>7.8911428717168983E-2</v>
      </c>
      <c r="F17" s="94">
        <v>5888</v>
      </c>
      <c r="G17" s="131">
        <v>11953.79</v>
      </c>
      <c r="H17" s="201">
        <v>6065.7900000000009</v>
      </c>
      <c r="I17" s="625">
        <v>1.0301953125000001</v>
      </c>
      <c r="J17" s="626">
        <v>0.17877485784241093</v>
      </c>
      <c r="K17" s="622">
        <v>0.33640192208925196</v>
      </c>
      <c r="L17" s="94">
        <v>616.25</v>
      </c>
      <c r="M17" s="95">
        <v>2841.75</v>
      </c>
      <c r="N17" s="201">
        <v>2225.5</v>
      </c>
      <c r="O17" s="625">
        <v>3.6113590263691684</v>
      </c>
      <c r="P17" s="626">
        <v>0.10466202445652174</v>
      </c>
      <c r="Q17" s="622">
        <v>0.2377279507168856</v>
      </c>
      <c r="R17" s="94">
        <v>5271.76</v>
      </c>
      <c r="S17" s="131">
        <v>9112.0400000000009</v>
      </c>
      <c r="T17" s="201">
        <v>3840.2800000000007</v>
      </c>
      <c r="U17" s="625">
        <v>0.7284626007253745</v>
      </c>
      <c r="V17" s="626">
        <v>0.89533967391304348</v>
      </c>
      <c r="W17" s="622">
        <v>0.76227204928311443</v>
      </c>
      <c r="X17" s="94">
        <v>2711.53</v>
      </c>
      <c r="Y17" s="95">
        <v>5646.47</v>
      </c>
      <c r="Z17" s="201">
        <v>2934.94</v>
      </c>
      <c r="AA17" s="625">
        <v>1.0823925975371838</v>
      </c>
      <c r="AB17" s="627">
        <v>0.46051800271739135</v>
      </c>
      <c r="AC17" s="622">
        <v>0.47235813913411562</v>
      </c>
      <c r="AD17" s="94">
        <v>2560.23</v>
      </c>
      <c r="AE17" s="95">
        <v>3465.57</v>
      </c>
      <c r="AF17" s="201">
        <v>905.34000000000015</v>
      </c>
      <c r="AG17" s="625">
        <v>0.35361666725255159</v>
      </c>
      <c r="AH17" s="627">
        <v>0.43482167119565218</v>
      </c>
      <c r="AI17" s="622">
        <v>0.28991391014899875</v>
      </c>
      <c r="AJ17" s="94">
        <v>17163.22</v>
      </c>
      <c r="AK17" s="131">
        <v>11899.79</v>
      </c>
      <c r="AL17" s="201">
        <v>-5263.43</v>
      </c>
      <c r="AM17" s="625">
        <v>-0.30666914483412788</v>
      </c>
      <c r="AN17" s="627">
        <v>0.52111960183730033</v>
      </c>
      <c r="AO17" s="622">
        <v>0.33488226148012129</v>
      </c>
      <c r="AP17" s="94">
        <v>1837.88</v>
      </c>
      <c r="AQ17" s="95">
        <v>1494.21</v>
      </c>
      <c r="AR17" s="201">
        <v>-343.67000000000007</v>
      </c>
      <c r="AS17" s="625">
        <v>-0.18699262193396743</v>
      </c>
      <c r="AT17" s="627">
        <v>0.31213994565217396</v>
      </c>
      <c r="AU17" s="622">
        <v>0.12499884973719631</v>
      </c>
      <c r="AV17" s="94">
        <v>-192.23</v>
      </c>
      <c r="AW17" s="131">
        <v>760.46</v>
      </c>
      <c r="AX17" s="201">
        <v>952.69</v>
      </c>
      <c r="AY17" s="625">
        <v>4.9559902200488999</v>
      </c>
      <c r="AZ17" s="627">
        <v>-0.1045933357999434</v>
      </c>
      <c r="BA17" s="622">
        <v>0.50893783337014209</v>
      </c>
      <c r="BB17" s="94">
        <v>1645.65</v>
      </c>
      <c r="BC17" s="95">
        <v>2254.66</v>
      </c>
      <c r="BD17" s="201">
        <v>609.00999999999976</v>
      </c>
      <c r="BE17" s="625">
        <v>0.3700726156837722</v>
      </c>
      <c r="BF17" s="627">
        <v>0.31216330030198641</v>
      </c>
      <c r="BG17" s="622">
        <v>0.24743745637639866</v>
      </c>
      <c r="BH17" s="94">
        <v>1645.59</v>
      </c>
      <c r="BI17" s="95">
        <v>2254.66</v>
      </c>
      <c r="BJ17" s="201">
        <v>609.06999999999994</v>
      </c>
      <c r="BK17" s="625">
        <v>0.37012257002047894</v>
      </c>
      <c r="BL17" s="627">
        <v>0.64275084660362547</v>
      </c>
      <c r="BM17" s="622">
        <v>0.65058850347850417</v>
      </c>
      <c r="BN17" s="94">
        <v>2584.7199999999998</v>
      </c>
      <c r="BO17" s="95">
        <v>2963.86</v>
      </c>
      <c r="BP17" s="201">
        <v>379.14000000000033</v>
      </c>
      <c r="BQ17" s="625">
        <v>0.14668513417314075</v>
      </c>
      <c r="BR17" s="627">
        <v>7.8478761984109441E-2</v>
      </c>
      <c r="BS17" s="622">
        <v>8.3408542462553734E-2</v>
      </c>
      <c r="BT17" s="94">
        <v>-6213.7</v>
      </c>
      <c r="BU17" s="131">
        <v>-484.96</v>
      </c>
      <c r="BV17" s="201">
        <v>5728.74</v>
      </c>
      <c r="BW17" s="625">
        <v>0.92195310362585903</v>
      </c>
      <c r="BX17" s="627">
        <v>-2.427008510954094</v>
      </c>
      <c r="BY17" s="622">
        <v>-0.13993657608993612</v>
      </c>
      <c r="BZ17" s="94">
        <v>-555.29999999999995</v>
      </c>
      <c r="CA17" s="95">
        <v>-790.79</v>
      </c>
      <c r="CB17" s="201">
        <v>-235.49</v>
      </c>
      <c r="CC17" s="625">
        <v>-0.42407707545470924</v>
      </c>
      <c r="CD17" s="627">
        <v>-0.21689457587794844</v>
      </c>
      <c r="CE17" s="622">
        <v>-0.22818468534757627</v>
      </c>
      <c r="CF17" s="94">
        <v>1910.99</v>
      </c>
      <c r="CG17" s="131">
        <v>2076.94</v>
      </c>
      <c r="CH17" s="201">
        <v>165.95000000000005</v>
      </c>
      <c r="CI17" s="625">
        <v>8.6839805545816592E-2</v>
      </c>
      <c r="CJ17" s="627">
        <v>0.74641340817035973</v>
      </c>
      <c r="CK17" s="622">
        <v>0.59930689612386989</v>
      </c>
      <c r="CL17" s="94">
        <v>4543.07</v>
      </c>
      <c r="CM17" s="95">
        <v>3506.4</v>
      </c>
      <c r="CN17" s="201">
        <v>-1036.6699999999996</v>
      </c>
      <c r="CO17" s="625">
        <v>-0.2281871069563092</v>
      </c>
      <c r="CP17" s="627">
        <v>1.774477293055702</v>
      </c>
      <c r="CQ17" s="622">
        <v>1.0117816116829266</v>
      </c>
      <c r="CR17" s="94">
        <v>91.83</v>
      </c>
      <c r="CS17" s="131">
        <v>34.74</v>
      </c>
      <c r="CT17" s="201">
        <v>-57.089999999999996</v>
      </c>
      <c r="CU17" s="625">
        <v>-0.62169225743221168</v>
      </c>
      <c r="CV17" s="627">
        <v>3.5867871245942748E-2</v>
      </c>
      <c r="CW17" s="622">
        <v>1.0024325002813391E-2</v>
      </c>
      <c r="CX17" s="94">
        <v>1137.75</v>
      </c>
      <c r="CY17" s="131">
        <v>-3131.43</v>
      </c>
      <c r="CZ17" s="201">
        <v>-4269.18</v>
      </c>
      <c r="DA17" s="625">
        <v>-3.7523005932762032</v>
      </c>
      <c r="DB17" s="627">
        <v>3.4545022844803507E-2</v>
      </c>
      <c r="DC17" s="622">
        <v>-8.8124274467591121E-2</v>
      </c>
      <c r="DD17" s="627">
        <v>0.55560633224358746</v>
      </c>
      <c r="DE17" s="622">
        <v>1.9035829603788121</v>
      </c>
      <c r="DF17" s="628"/>
      <c r="DG17" s="629"/>
      <c r="DH17" s="224"/>
    </row>
    <row r="18" spans="1:112" ht="19.5" customHeight="1">
      <c r="A18" s="93" t="s">
        <v>128</v>
      </c>
      <c r="B18" s="94">
        <v>24812.1</v>
      </c>
      <c r="C18" s="95">
        <v>27606.73</v>
      </c>
      <c r="D18" s="201">
        <v>2794.630000000001</v>
      </c>
      <c r="E18" s="619">
        <v>0.11263174015903536</v>
      </c>
      <c r="F18" s="94">
        <v>24219.29</v>
      </c>
      <c r="G18" s="131">
        <v>26981.72</v>
      </c>
      <c r="H18" s="201">
        <v>2762.4300000000003</v>
      </c>
      <c r="I18" s="625">
        <v>0.11405908265684089</v>
      </c>
      <c r="J18" s="626">
        <v>0.97610802793798201</v>
      </c>
      <c r="K18" s="622">
        <v>0.97736023063941302</v>
      </c>
      <c r="L18" s="94">
        <v>-642.91</v>
      </c>
      <c r="M18" s="95">
        <v>504.5</v>
      </c>
      <c r="N18" s="201">
        <v>1147.4099999999999</v>
      </c>
      <c r="O18" s="625">
        <v>1.7847132569099873</v>
      </c>
      <c r="P18" s="626">
        <v>-2.6545369414214866E-2</v>
      </c>
      <c r="Q18" s="622">
        <v>1.8697844318301429E-2</v>
      </c>
      <c r="R18" s="94">
        <v>24862.2</v>
      </c>
      <c r="S18" s="131">
        <v>26477.22</v>
      </c>
      <c r="T18" s="201">
        <v>1615.0200000000004</v>
      </c>
      <c r="U18" s="625">
        <v>6.4958853198831976E-2</v>
      </c>
      <c r="V18" s="626">
        <v>1.0265453694142148</v>
      </c>
      <c r="W18" s="622">
        <v>0.98130215568169854</v>
      </c>
      <c r="X18" s="94">
        <v>9514.8799999999992</v>
      </c>
      <c r="Y18" s="95">
        <v>9282.31</v>
      </c>
      <c r="Z18" s="201">
        <v>-232.56999999999971</v>
      </c>
      <c r="AA18" s="625">
        <v>-2.4442767538844393E-2</v>
      </c>
      <c r="AB18" s="627">
        <v>0.39286370492281147</v>
      </c>
      <c r="AC18" s="622">
        <v>0.34402217501330529</v>
      </c>
      <c r="AD18" s="94">
        <v>15347.32</v>
      </c>
      <c r="AE18" s="95">
        <v>17194.900000000001</v>
      </c>
      <c r="AF18" s="201">
        <v>1847.5800000000017</v>
      </c>
      <c r="AG18" s="625">
        <v>0.12038453619263831</v>
      </c>
      <c r="AH18" s="627">
        <v>0.63368166449140328</v>
      </c>
      <c r="AI18" s="622">
        <v>0.63727961004709854</v>
      </c>
      <c r="AJ18" s="94">
        <v>2501.11</v>
      </c>
      <c r="AK18" s="131">
        <v>2420.0700000000002</v>
      </c>
      <c r="AL18" s="201">
        <v>-81.039999999999964</v>
      </c>
      <c r="AM18" s="625">
        <v>-3.2401613683524497E-2</v>
      </c>
      <c r="AN18" s="627">
        <v>0.10080202804276947</v>
      </c>
      <c r="AO18" s="622">
        <v>8.7662320021241205E-2</v>
      </c>
      <c r="AP18" s="94">
        <v>2395.54</v>
      </c>
      <c r="AQ18" s="95">
        <v>2369.5500000000002</v>
      </c>
      <c r="AR18" s="201">
        <v>-25.989999999999782</v>
      </c>
      <c r="AS18" s="625">
        <v>-1.0849328335156075E-2</v>
      </c>
      <c r="AT18" s="627">
        <v>9.8910413971672995E-2</v>
      </c>
      <c r="AU18" s="622">
        <v>8.7820568888862541E-2</v>
      </c>
      <c r="AV18" s="94">
        <v>507.07</v>
      </c>
      <c r="AW18" s="131">
        <v>985</v>
      </c>
      <c r="AX18" s="201">
        <v>477.93</v>
      </c>
      <c r="AY18" s="625">
        <v>0.9425325891888694</v>
      </c>
      <c r="AZ18" s="627">
        <v>0.21167252477520726</v>
      </c>
      <c r="BA18" s="622">
        <v>0.41569074296807407</v>
      </c>
      <c r="BB18" s="94">
        <v>2902.6</v>
      </c>
      <c r="BC18" s="95">
        <v>3354.55</v>
      </c>
      <c r="BD18" s="201">
        <v>451.95000000000027</v>
      </c>
      <c r="BE18" s="625">
        <v>0.15570522979397791</v>
      </c>
      <c r="BF18" s="627">
        <v>0.11674751228772996</v>
      </c>
      <c r="BG18" s="622">
        <v>0.12669570294766597</v>
      </c>
      <c r="BH18" s="94">
        <v>2746.59</v>
      </c>
      <c r="BI18" s="95">
        <v>3178.5</v>
      </c>
      <c r="BJ18" s="201">
        <v>431.90999999999985</v>
      </c>
      <c r="BK18" s="625">
        <v>0.15725317575611936</v>
      </c>
      <c r="BL18" s="627">
        <v>0.17896219014134065</v>
      </c>
      <c r="BM18" s="622">
        <v>0.18485132219437156</v>
      </c>
      <c r="BN18" s="94">
        <v>5726.16</v>
      </c>
      <c r="BO18" s="95">
        <v>6319.81</v>
      </c>
      <c r="BP18" s="201">
        <v>593.65000000000055</v>
      </c>
      <c r="BQ18" s="625">
        <v>0.1036733168475908</v>
      </c>
      <c r="BR18" s="627">
        <v>0.23078094961732382</v>
      </c>
      <c r="BS18" s="622">
        <v>0.22892280251953059</v>
      </c>
      <c r="BT18" s="94">
        <v>5645.64</v>
      </c>
      <c r="BU18" s="131">
        <v>6217.85</v>
      </c>
      <c r="BV18" s="201">
        <v>572.21</v>
      </c>
      <c r="BW18" s="625">
        <v>0.10135431943942583</v>
      </c>
      <c r="BX18" s="627">
        <v>0.36785836224174645</v>
      </c>
      <c r="BY18" s="622">
        <v>0.36161012858463848</v>
      </c>
      <c r="BZ18" s="94">
        <v>-113.96</v>
      </c>
      <c r="CA18" s="95">
        <v>-34.42</v>
      </c>
      <c r="CB18" s="201">
        <v>79.539999999999992</v>
      </c>
      <c r="CC18" s="625">
        <v>0.69796419796419795</v>
      </c>
      <c r="CD18" s="627">
        <v>-7.4254006562709321E-3</v>
      </c>
      <c r="CE18" s="622">
        <v>-2.0017563347271574E-3</v>
      </c>
      <c r="CF18" s="94">
        <v>2033.27</v>
      </c>
      <c r="CG18" s="131">
        <v>1865.07</v>
      </c>
      <c r="CH18" s="201">
        <v>-168.20000000000005</v>
      </c>
      <c r="CI18" s="625">
        <v>-8.2723888121105441E-2</v>
      </c>
      <c r="CJ18" s="627">
        <v>0.13248371702681641</v>
      </c>
      <c r="CK18" s="622">
        <v>0.10846646389336372</v>
      </c>
      <c r="CL18" s="94">
        <v>2758.63</v>
      </c>
      <c r="CM18" s="95">
        <v>2944.17</v>
      </c>
      <c r="CN18" s="201">
        <v>185.53999999999996</v>
      </c>
      <c r="CO18" s="625">
        <v>6.7258023004172343E-2</v>
      </c>
      <c r="CP18" s="627">
        <v>0.17974669193057813</v>
      </c>
      <c r="CQ18" s="622">
        <v>0.1712234441607686</v>
      </c>
      <c r="CR18" s="94">
        <v>313.43</v>
      </c>
      <c r="CS18" s="131">
        <v>67.08</v>
      </c>
      <c r="CT18" s="201">
        <v>-246.35000000000002</v>
      </c>
      <c r="CU18" s="625">
        <v>-0.78598092077975945</v>
      </c>
      <c r="CV18" s="627">
        <v>2.0422458122981733E-2</v>
      </c>
      <c r="CW18" s="622">
        <v>3.9011567383352035E-3</v>
      </c>
      <c r="CX18" s="94">
        <v>1963.72</v>
      </c>
      <c r="CY18" s="131">
        <v>2956.65</v>
      </c>
      <c r="CZ18" s="201">
        <v>992.93000000000006</v>
      </c>
      <c r="DA18" s="625">
        <v>0.50563725989448605</v>
      </c>
      <c r="DB18" s="627">
        <v>7.9143643625489188E-2</v>
      </c>
      <c r="DC18" s="622">
        <v>0.10709888494580851</v>
      </c>
      <c r="DD18" s="627">
        <v>0.8720480188071924</v>
      </c>
      <c r="DE18" s="622">
        <v>0.82805075923675031</v>
      </c>
      <c r="DF18" s="628"/>
      <c r="DG18" s="629"/>
      <c r="DH18" s="224"/>
    </row>
    <row r="19" spans="1:112" ht="19.5" customHeight="1">
      <c r="A19" s="93" t="s">
        <v>14</v>
      </c>
      <c r="B19" s="94">
        <v>13441.12</v>
      </c>
      <c r="C19" s="95">
        <v>20386.900000000001</v>
      </c>
      <c r="D19" s="201">
        <v>6945.7800000000007</v>
      </c>
      <c r="E19" s="619">
        <v>0.51675604413917886</v>
      </c>
      <c r="F19" s="94">
        <v>10834.07</v>
      </c>
      <c r="G19" s="131">
        <v>20674.400000000001</v>
      </c>
      <c r="H19" s="201">
        <v>9840.3300000000017</v>
      </c>
      <c r="I19" s="625">
        <v>0.90827639105156255</v>
      </c>
      <c r="J19" s="626">
        <v>0.80603922887378421</v>
      </c>
      <c r="K19" s="622">
        <v>1.0141021930749647</v>
      </c>
      <c r="L19" s="94">
        <v>1050.3399999999999</v>
      </c>
      <c r="M19" s="95">
        <v>3902.7</v>
      </c>
      <c r="N19" s="201">
        <v>2852.3599999999997</v>
      </c>
      <c r="O19" s="625">
        <v>2.7156539787116554</v>
      </c>
      <c r="P19" s="626">
        <v>9.6947869083363863E-2</v>
      </c>
      <c r="Q19" s="622">
        <v>0.18876968618194481</v>
      </c>
      <c r="R19" s="94">
        <v>9783.73</v>
      </c>
      <c r="S19" s="131">
        <v>16771.7</v>
      </c>
      <c r="T19" s="201">
        <v>6987.9700000000012</v>
      </c>
      <c r="U19" s="625">
        <v>0.71424395399300689</v>
      </c>
      <c r="V19" s="626">
        <v>0.90305213091663616</v>
      </c>
      <c r="W19" s="622">
        <v>0.8112303138180551</v>
      </c>
      <c r="X19" s="94">
        <v>6516.32</v>
      </c>
      <c r="Y19" s="95">
        <v>9685.4599999999991</v>
      </c>
      <c r="Z19" s="201">
        <v>3169.1399999999994</v>
      </c>
      <c r="AA19" s="625">
        <v>0.48633891521595002</v>
      </c>
      <c r="AB19" s="627">
        <v>0.60146556188025369</v>
      </c>
      <c r="AC19" s="622">
        <v>0.4684759896296869</v>
      </c>
      <c r="AD19" s="94">
        <v>3267.41</v>
      </c>
      <c r="AE19" s="95">
        <v>7086.24</v>
      </c>
      <c r="AF19" s="201">
        <v>3818.83</v>
      </c>
      <c r="AG19" s="625">
        <v>1.168763638478183</v>
      </c>
      <c r="AH19" s="627">
        <v>0.30158656903638242</v>
      </c>
      <c r="AI19" s="622">
        <v>0.34275432418836821</v>
      </c>
      <c r="AJ19" s="94">
        <v>3962.66</v>
      </c>
      <c r="AK19" s="131">
        <v>4061.67</v>
      </c>
      <c r="AL19" s="201">
        <v>99.010000000000218</v>
      </c>
      <c r="AM19" s="625">
        <v>2.4985741900642552E-2</v>
      </c>
      <c r="AN19" s="627">
        <v>0.29481620579237444</v>
      </c>
      <c r="AO19" s="622">
        <v>0.19922940711927756</v>
      </c>
      <c r="AP19" s="94">
        <v>2699.65</v>
      </c>
      <c r="AQ19" s="95">
        <v>3673.44</v>
      </c>
      <c r="AR19" s="201">
        <v>973.79</v>
      </c>
      <c r="AS19" s="625">
        <v>0.36070972163058174</v>
      </c>
      <c r="AT19" s="627">
        <v>0.24918151719529227</v>
      </c>
      <c r="AU19" s="622">
        <v>0.17768060983631931</v>
      </c>
      <c r="AV19" s="94">
        <v>-1261.7</v>
      </c>
      <c r="AW19" s="131">
        <v>938.66</v>
      </c>
      <c r="AX19" s="201">
        <v>2200.36</v>
      </c>
      <c r="AY19" s="625">
        <v>1.7439644923515891</v>
      </c>
      <c r="AZ19" s="627">
        <v>-0.46735687959550315</v>
      </c>
      <c r="BA19" s="622">
        <v>0.25552615532035367</v>
      </c>
      <c r="BB19" s="94">
        <v>1437.95</v>
      </c>
      <c r="BC19" s="95">
        <v>4612.1099999999997</v>
      </c>
      <c r="BD19" s="201">
        <v>3174.16</v>
      </c>
      <c r="BE19" s="625">
        <v>2.2074202858235683</v>
      </c>
      <c r="BF19" s="627">
        <v>0.14697359800403323</v>
      </c>
      <c r="BG19" s="622">
        <v>0.27499359039334115</v>
      </c>
      <c r="BH19" s="94">
        <v>1436.11</v>
      </c>
      <c r="BI19" s="95">
        <v>4612.1099999999997</v>
      </c>
      <c r="BJ19" s="201">
        <v>3176</v>
      </c>
      <c r="BK19" s="625">
        <v>2.2115297574698318</v>
      </c>
      <c r="BL19" s="627">
        <v>0.4395254957290331</v>
      </c>
      <c r="BM19" s="622">
        <v>0.65085433177538443</v>
      </c>
      <c r="BN19" s="94">
        <v>765.95</v>
      </c>
      <c r="BO19" s="95">
        <v>1738.73</v>
      </c>
      <c r="BP19" s="201">
        <v>972.78</v>
      </c>
      <c r="BQ19" s="625">
        <v>1.2700306808538415</v>
      </c>
      <c r="BR19" s="627">
        <v>5.6985578582737152E-2</v>
      </c>
      <c r="BS19" s="622">
        <v>8.5286630139942796E-2</v>
      </c>
      <c r="BT19" s="94">
        <v>1257.06</v>
      </c>
      <c r="BU19" s="131">
        <v>2133.58</v>
      </c>
      <c r="BV19" s="201">
        <v>876.52</v>
      </c>
      <c r="BW19" s="625">
        <v>0.69727777512608791</v>
      </c>
      <c r="BX19" s="627">
        <v>0.38472674075184932</v>
      </c>
      <c r="BY19" s="622">
        <v>0.30108774187721554</v>
      </c>
      <c r="BZ19" s="94">
        <v>-16.91</v>
      </c>
      <c r="CA19" s="95">
        <v>-183</v>
      </c>
      <c r="CB19" s="201">
        <v>-166.09</v>
      </c>
      <c r="CC19" s="625">
        <v>-9.8219988172678896</v>
      </c>
      <c r="CD19" s="627">
        <v>-5.1753529553989252E-3</v>
      </c>
      <c r="CE19" s="622">
        <v>-2.5824696877328458E-2</v>
      </c>
      <c r="CF19" s="94">
        <v>448.92</v>
      </c>
      <c r="CG19" s="131">
        <v>492.49</v>
      </c>
      <c r="CH19" s="201">
        <v>43.569999999999993</v>
      </c>
      <c r="CI19" s="625">
        <v>9.7055154593245999E-2</v>
      </c>
      <c r="CJ19" s="627">
        <v>0.13739322582718425</v>
      </c>
      <c r="CK19" s="622">
        <v>6.9499480683691217E-2</v>
      </c>
      <c r="CL19" s="94">
        <v>3305.82</v>
      </c>
      <c r="CM19" s="95">
        <v>4776.55</v>
      </c>
      <c r="CN19" s="201">
        <v>1470.73</v>
      </c>
      <c r="CO19" s="625">
        <v>0.44489113139856373</v>
      </c>
      <c r="CP19" s="627">
        <v>1.0117554882919499</v>
      </c>
      <c r="CQ19" s="622">
        <v>0.67405986813881558</v>
      </c>
      <c r="CR19" s="94">
        <v>365.49</v>
      </c>
      <c r="CS19" s="131">
        <v>12.12</v>
      </c>
      <c r="CT19" s="201">
        <v>-353.37</v>
      </c>
      <c r="CU19" s="625">
        <v>-0.9668390380037758</v>
      </c>
      <c r="CV19" s="627">
        <v>0.11185924019330296</v>
      </c>
      <c r="CW19" s="622">
        <v>1.7103569735148682E-3</v>
      </c>
      <c r="CX19" s="94">
        <v>-3529.09</v>
      </c>
      <c r="CY19" s="131">
        <v>-4757.6000000000004</v>
      </c>
      <c r="CZ19" s="201">
        <v>-1228.5100000000002</v>
      </c>
      <c r="DA19" s="625">
        <v>-0.34810956932240328</v>
      </c>
      <c r="DB19" s="627">
        <v>-0.26255922125537157</v>
      </c>
      <c r="DC19" s="622">
        <v>-0.23336554355983499</v>
      </c>
      <c r="DD19" s="627">
        <v>2.0800878983659841</v>
      </c>
      <c r="DE19" s="622">
        <v>1.6713870825712931</v>
      </c>
      <c r="DF19" s="628"/>
      <c r="DG19" s="629"/>
      <c r="DH19" s="224"/>
    </row>
    <row r="20" spans="1:112" ht="19.5" customHeight="1">
      <c r="A20" s="93" t="s">
        <v>0</v>
      </c>
      <c r="B20" s="94">
        <v>17523.72</v>
      </c>
      <c r="C20" s="95">
        <v>17980.59</v>
      </c>
      <c r="D20" s="201">
        <v>456.86999999999898</v>
      </c>
      <c r="E20" s="619">
        <v>2.6071519061021231E-2</v>
      </c>
      <c r="F20" s="94">
        <v>6045.98</v>
      </c>
      <c r="G20" s="131">
        <v>6302.19</v>
      </c>
      <c r="H20" s="201">
        <v>256.21000000000004</v>
      </c>
      <c r="I20" s="625">
        <v>4.2376918216732451E-2</v>
      </c>
      <c r="J20" s="626">
        <v>0.34501692562994613</v>
      </c>
      <c r="K20" s="622">
        <v>0.35049962209248969</v>
      </c>
      <c r="L20" s="94">
        <v>-604.44000000000005</v>
      </c>
      <c r="M20" s="95">
        <v>131.58000000000001</v>
      </c>
      <c r="N20" s="201">
        <v>736.0200000000001</v>
      </c>
      <c r="O20" s="625">
        <v>1.217689100655152</v>
      </c>
      <c r="P20" s="626">
        <v>-9.9973866933069588E-2</v>
      </c>
      <c r="Q20" s="622">
        <v>2.0878456536537301E-2</v>
      </c>
      <c r="R20" s="94">
        <v>6650.43</v>
      </c>
      <c r="S20" s="131">
        <v>6170.6</v>
      </c>
      <c r="T20" s="201">
        <v>-479.82999999999993</v>
      </c>
      <c r="U20" s="625">
        <v>-7.2150221865353054E-2</v>
      </c>
      <c r="V20" s="626">
        <v>1.0999755209246476</v>
      </c>
      <c r="W20" s="622">
        <v>0.97911995671346008</v>
      </c>
      <c r="X20" s="94">
        <v>1786.95</v>
      </c>
      <c r="Y20" s="95">
        <v>2307.35</v>
      </c>
      <c r="Z20" s="201">
        <v>520.39999999999986</v>
      </c>
      <c r="AA20" s="625">
        <v>0.2912224740479587</v>
      </c>
      <c r="AB20" s="627">
        <v>0.29556002500835271</v>
      </c>
      <c r="AC20" s="622">
        <v>0.36611876189070786</v>
      </c>
      <c r="AD20" s="94">
        <v>4863.4799999999996</v>
      </c>
      <c r="AE20" s="95">
        <v>3863.25</v>
      </c>
      <c r="AF20" s="201">
        <v>-1000.2299999999996</v>
      </c>
      <c r="AG20" s="625">
        <v>-0.20566137827234812</v>
      </c>
      <c r="AH20" s="627">
        <v>0.8044154959162948</v>
      </c>
      <c r="AI20" s="622">
        <v>0.61300119482275217</v>
      </c>
      <c r="AJ20" s="94">
        <v>7217.25</v>
      </c>
      <c r="AK20" s="131">
        <v>11710.65</v>
      </c>
      <c r="AL20" s="201">
        <v>4493.3999999999996</v>
      </c>
      <c r="AM20" s="625">
        <v>0.6225917073677647</v>
      </c>
      <c r="AN20" s="627">
        <v>0.41185604426457395</v>
      </c>
      <c r="AO20" s="622">
        <v>0.65129397867366978</v>
      </c>
      <c r="AP20" s="94">
        <v>1949.43</v>
      </c>
      <c r="AQ20" s="95">
        <v>2199.14</v>
      </c>
      <c r="AR20" s="201">
        <v>249.70999999999981</v>
      </c>
      <c r="AS20" s="625">
        <v>0.12809385307500132</v>
      </c>
      <c r="AT20" s="627">
        <v>0.32243408016566383</v>
      </c>
      <c r="AU20" s="622">
        <v>0.34894854011065995</v>
      </c>
      <c r="AV20" s="94">
        <v>-405.35</v>
      </c>
      <c r="AW20" s="131">
        <v>315.58</v>
      </c>
      <c r="AX20" s="201">
        <v>720.93000000000006</v>
      </c>
      <c r="AY20" s="625">
        <v>1.7785370667324536</v>
      </c>
      <c r="AZ20" s="627">
        <v>-0.20793257516299637</v>
      </c>
      <c r="BA20" s="622">
        <v>0.14350155060614603</v>
      </c>
      <c r="BB20" s="94">
        <v>1544.08</v>
      </c>
      <c r="BC20" s="95">
        <v>2514.7199999999998</v>
      </c>
      <c r="BD20" s="201">
        <v>970.63999999999987</v>
      </c>
      <c r="BE20" s="625">
        <v>0.62862027874203408</v>
      </c>
      <c r="BF20" s="627">
        <v>0.23217746822385918</v>
      </c>
      <c r="BG20" s="622">
        <v>0.40753249278838355</v>
      </c>
      <c r="BH20" s="94">
        <v>1544.08</v>
      </c>
      <c r="BI20" s="95">
        <v>2514.7199999999998</v>
      </c>
      <c r="BJ20" s="201">
        <v>970.63999999999987</v>
      </c>
      <c r="BK20" s="625">
        <v>0.62862027874203408</v>
      </c>
      <c r="BL20" s="627">
        <v>0.31748459950488128</v>
      </c>
      <c r="BM20" s="622">
        <v>0.65093379926227912</v>
      </c>
      <c r="BN20" s="94">
        <v>2090.0100000000002</v>
      </c>
      <c r="BO20" s="95">
        <v>1932.6</v>
      </c>
      <c r="BP20" s="201">
        <v>-157.41000000000031</v>
      </c>
      <c r="BQ20" s="625">
        <v>-7.5315429112779511E-2</v>
      </c>
      <c r="BR20" s="627">
        <v>0.1192674843012785</v>
      </c>
      <c r="BS20" s="622">
        <v>0.10748256870325167</v>
      </c>
      <c r="BT20" s="94">
        <v>-4596.4799999999996</v>
      </c>
      <c r="BU20" s="131">
        <v>-4600.92</v>
      </c>
      <c r="BV20" s="201">
        <v>-4.4400000000005093</v>
      </c>
      <c r="BW20" s="625">
        <v>-9.6595655806193208E-4</v>
      </c>
      <c r="BX20" s="627">
        <v>-0.94510103876236773</v>
      </c>
      <c r="BY20" s="622">
        <v>-1.1909454474859251</v>
      </c>
      <c r="BZ20" s="94">
        <v>-85.01</v>
      </c>
      <c r="CA20" s="95">
        <v>-185.74</v>
      </c>
      <c r="CB20" s="201">
        <v>-100.73</v>
      </c>
      <c r="CC20" s="625">
        <v>-1.1849194212445595</v>
      </c>
      <c r="CD20" s="627">
        <v>-1.7479253538618442E-2</v>
      </c>
      <c r="CE20" s="622">
        <v>-4.8078690221963379E-2</v>
      </c>
      <c r="CF20" s="94">
        <v>1962.9</v>
      </c>
      <c r="CG20" s="131">
        <v>1875.37</v>
      </c>
      <c r="CH20" s="201">
        <v>-87.5300000000002</v>
      </c>
      <c r="CI20" s="625">
        <v>-4.4592185032350191E-2</v>
      </c>
      <c r="CJ20" s="627">
        <v>0.40359989143576208</v>
      </c>
      <c r="CK20" s="622">
        <v>0.48543842619556071</v>
      </c>
      <c r="CL20" s="94">
        <v>5066.03</v>
      </c>
      <c r="CM20" s="95">
        <v>5208.33</v>
      </c>
      <c r="CN20" s="201">
        <v>142.30000000000018</v>
      </c>
      <c r="CO20" s="625">
        <v>2.8089055927422495E-2</v>
      </c>
      <c r="CP20" s="627">
        <v>1.0416471333283985</v>
      </c>
      <c r="CQ20" s="622">
        <v>1.3481731702582023</v>
      </c>
      <c r="CR20" s="94">
        <v>25.67</v>
      </c>
      <c r="CS20" s="131">
        <v>182.84</v>
      </c>
      <c r="CT20" s="201">
        <v>157.17000000000002</v>
      </c>
      <c r="CU20" s="625">
        <v>6.1227113361901058</v>
      </c>
      <c r="CV20" s="627">
        <v>5.2781136141199312E-3</v>
      </c>
      <c r="CW20" s="622">
        <v>4.7328026920339092E-2</v>
      </c>
      <c r="CX20" s="94">
        <v>946.28</v>
      </c>
      <c r="CY20" s="131">
        <v>-1131.3599999999999</v>
      </c>
      <c r="CZ20" s="201">
        <v>-2077.64</v>
      </c>
      <c r="DA20" s="625">
        <v>-2.195586929872765</v>
      </c>
      <c r="DB20" s="627">
        <v>5.3999949782352147E-2</v>
      </c>
      <c r="DC20" s="622">
        <v>-6.2921183342704537E-2</v>
      </c>
      <c r="DD20" s="627">
        <v>0.80543150172304612</v>
      </c>
      <c r="DE20" s="622">
        <v>1.2928518734226362</v>
      </c>
      <c r="DF20" s="628"/>
      <c r="DG20" s="629"/>
      <c r="DH20" s="224"/>
    </row>
    <row r="21" spans="1:112" ht="19.5" customHeight="1">
      <c r="A21" s="93" t="s">
        <v>25</v>
      </c>
      <c r="B21" s="94">
        <v>19878.25</v>
      </c>
      <c r="C21" s="95">
        <v>15107.71</v>
      </c>
      <c r="D21" s="201">
        <v>-4770.5400000000009</v>
      </c>
      <c r="E21" s="619">
        <v>-0.23998792650258452</v>
      </c>
      <c r="F21" s="94">
        <v>12310.75</v>
      </c>
      <c r="G21" s="131">
        <v>10706.35</v>
      </c>
      <c r="H21" s="201">
        <v>-1604.3999999999996</v>
      </c>
      <c r="I21" s="625">
        <v>-0.13032512235241553</v>
      </c>
      <c r="J21" s="626">
        <v>0.61930753461698085</v>
      </c>
      <c r="K21" s="622">
        <v>0.70866795828090434</v>
      </c>
      <c r="L21" s="94">
        <v>-1489.35</v>
      </c>
      <c r="M21" s="95">
        <v>-1438.87</v>
      </c>
      <c r="N21" s="201">
        <v>50.480000000000018</v>
      </c>
      <c r="O21" s="625">
        <v>3.3893980595561833E-2</v>
      </c>
      <c r="P21" s="626">
        <v>-0.12097963162276872</v>
      </c>
      <c r="Q21" s="622">
        <v>-0.13439407454454597</v>
      </c>
      <c r="R21" s="94">
        <v>13800.1</v>
      </c>
      <c r="S21" s="131">
        <v>12145.22</v>
      </c>
      <c r="T21" s="201">
        <v>-1654.880000000001</v>
      </c>
      <c r="U21" s="625">
        <v>-0.11991797160890146</v>
      </c>
      <c r="V21" s="626">
        <v>1.1209796316227687</v>
      </c>
      <c r="W21" s="622">
        <v>1.134394074544546</v>
      </c>
      <c r="X21" s="94">
        <v>4236.1000000000004</v>
      </c>
      <c r="Y21" s="95">
        <v>1227.08</v>
      </c>
      <c r="Z21" s="201">
        <v>-3009.0200000000004</v>
      </c>
      <c r="AA21" s="625">
        <v>-0.71032789594202217</v>
      </c>
      <c r="AB21" s="627">
        <v>0.34409763824299905</v>
      </c>
      <c r="AC21" s="622">
        <v>0.11461235621850582</v>
      </c>
      <c r="AD21" s="94">
        <v>9564</v>
      </c>
      <c r="AE21" s="95">
        <v>10918.14</v>
      </c>
      <c r="AF21" s="201">
        <v>1354.1399999999994</v>
      </c>
      <c r="AG21" s="625">
        <v>0.14158720200752817</v>
      </c>
      <c r="AH21" s="627">
        <v>0.77688199337976971</v>
      </c>
      <c r="AI21" s="622">
        <v>1.01978171832604</v>
      </c>
      <c r="AJ21" s="94">
        <v>14773.94</v>
      </c>
      <c r="AK21" s="131">
        <v>5223.07</v>
      </c>
      <c r="AL21" s="201">
        <v>-9550.8700000000008</v>
      </c>
      <c r="AM21" s="625">
        <v>-0.64646736077173728</v>
      </c>
      <c r="AN21" s="627">
        <v>0.7432213600291776</v>
      </c>
      <c r="AO21" s="622">
        <v>0.34572215114004706</v>
      </c>
      <c r="AP21" s="94">
        <v>7515.92</v>
      </c>
      <c r="AQ21" s="95">
        <v>4043.43</v>
      </c>
      <c r="AR21" s="201">
        <v>-3472.4900000000002</v>
      </c>
      <c r="AS21" s="625">
        <v>-0.46201795655089467</v>
      </c>
      <c r="AT21" s="627">
        <v>0.61051682472635704</v>
      </c>
      <c r="AU21" s="622">
        <v>0.37766652500618791</v>
      </c>
      <c r="AV21" s="94">
        <v>-253.08</v>
      </c>
      <c r="AW21" s="131">
        <v>-606.30999999999995</v>
      </c>
      <c r="AX21" s="201">
        <v>-353.2299999999999</v>
      </c>
      <c r="AY21" s="625">
        <v>-1.395724672040461</v>
      </c>
      <c r="AZ21" s="627">
        <v>-3.3672524454757373E-2</v>
      </c>
      <c r="BA21" s="622">
        <v>-0.14994942412753529</v>
      </c>
      <c r="BB21" s="94">
        <v>7262.84</v>
      </c>
      <c r="BC21" s="95">
        <v>3437.12</v>
      </c>
      <c r="BD21" s="201">
        <v>-3825.7200000000003</v>
      </c>
      <c r="BE21" s="625">
        <v>-0.52675262018714442</v>
      </c>
      <c r="BF21" s="627">
        <v>0.52628893993521786</v>
      </c>
      <c r="BG21" s="622">
        <v>0.28300187234154672</v>
      </c>
      <c r="BH21" s="94">
        <v>4007.87</v>
      </c>
      <c r="BI21" s="95">
        <v>2656.51</v>
      </c>
      <c r="BJ21" s="201">
        <v>-1351.3599999999997</v>
      </c>
      <c r="BK21" s="625">
        <v>-0.33717660502960417</v>
      </c>
      <c r="BL21" s="627">
        <v>0.41905792555416144</v>
      </c>
      <c r="BM21" s="622">
        <v>0.24331158970300806</v>
      </c>
      <c r="BN21" s="94">
        <v>3420.02</v>
      </c>
      <c r="BO21" s="95">
        <v>2567.4299999999998</v>
      </c>
      <c r="BP21" s="201">
        <v>-852.59000000000015</v>
      </c>
      <c r="BQ21" s="625">
        <v>-0.24929386377857443</v>
      </c>
      <c r="BR21" s="627">
        <v>0.1720483442959013</v>
      </c>
      <c r="BS21" s="622">
        <v>0.16994170526175045</v>
      </c>
      <c r="BT21" s="94">
        <v>2099.96</v>
      </c>
      <c r="BU21" s="131">
        <v>1334.18</v>
      </c>
      <c r="BV21" s="201">
        <v>-765.78</v>
      </c>
      <c r="BW21" s="625">
        <v>-0.3646640888397874</v>
      </c>
      <c r="BX21" s="627">
        <v>0.21956921790046005</v>
      </c>
      <c r="BY21" s="622">
        <v>0.12219846970271495</v>
      </c>
      <c r="BZ21" s="94">
        <v>-184.37</v>
      </c>
      <c r="CA21" s="95">
        <v>-142.97999999999999</v>
      </c>
      <c r="CB21" s="201">
        <v>41.390000000000015</v>
      </c>
      <c r="CC21" s="625">
        <v>0.22449422357216475</v>
      </c>
      <c r="CD21" s="627">
        <v>-1.927749895441238E-2</v>
      </c>
      <c r="CE21" s="622">
        <v>-1.3095637168968341E-2</v>
      </c>
      <c r="CF21" s="94">
        <v>1321.28</v>
      </c>
      <c r="CG21" s="131">
        <v>1008.09</v>
      </c>
      <c r="CH21" s="201">
        <v>-313.18999999999994</v>
      </c>
      <c r="CI21" s="625">
        <v>-0.2370352991038992</v>
      </c>
      <c r="CJ21" s="627">
        <v>0.13815140108741111</v>
      </c>
      <c r="CK21" s="622">
        <v>9.2331660887293998E-2</v>
      </c>
      <c r="CL21" s="94">
        <v>1840.85</v>
      </c>
      <c r="CM21" s="95">
        <v>1810.45</v>
      </c>
      <c r="CN21" s="201">
        <v>-30.399999999999864</v>
      </c>
      <c r="CO21" s="625">
        <v>-1.6514110329467292E-2</v>
      </c>
      <c r="CP21" s="627">
        <v>0.19247699707235466</v>
      </c>
      <c r="CQ21" s="622">
        <v>0.1658203686708542</v>
      </c>
      <c r="CR21" s="94">
        <v>63.52</v>
      </c>
      <c r="CS21" s="131">
        <v>51.62</v>
      </c>
      <c r="CT21" s="201">
        <v>-11.900000000000006</v>
      </c>
      <c r="CU21" s="625">
        <v>-0.1873425692695215</v>
      </c>
      <c r="CV21" s="627">
        <v>6.641572563780845E-3</v>
      </c>
      <c r="CW21" s="622">
        <v>4.7279115307186023E-3</v>
      </c>
      <c r="CX21" s="94">
        <v>414.89</v>
      </c>
      <c r="CY21" s="131">
        <v>4200.26</v>
      </c>
      <c r="CZ21" s="201">
        <v>3785.3700000000003</v>
      </c>
      <c r="DA21" s="625">
        <v>9.1237918484417566</v>
      </c>
      <c r="DB21" s="627">
        <v>2.0871555594682629E-2</v>
      </c>
      <c r="DC21" s="622">
        <v>0.27802095751109868</v>
      </c>
      <c r="DD21" s="627">
        <v>0.95661961522375583</v>
      </c>
      <c r="DE21" s="622">
        <v>0.61529527923254335</v>
      </c>
      <c r="DF21" s="628"/>
      <c r="DG21" s="629"/>
      <c r="DH21" s="224"/>
    </row>
    <row r="22" spans="1:112" ht="19.5" customHeight="1">
      <c r="A22" s="93" t="s">
        <v>118</v>
      </c>
      <c r="B22" s="94">
        <v>16585.23</v>
      </c>
      <c r="C22" s="95">
        <v>13532.91</v>
      </c>
      <c r="D22" s="201">
        <v>-3052.3199999999997</v>
      </c>
      <c r="E22" s="619">
        <v>-0.18403844866788099</v>
      </c>
      <c r="F22" s="94">
        <v>16266.74</v>
      </c>
      <c r="G22" s="131">
        <v>13069.68</v>
      </c>
      <c r="H22" s="201">
        <v>-3197.0599999999995</v>
      </c>
      <c r="I22" s="625">
        <v>-0.19653968773091593</v>
      </c>
      <c r="J22" s="626">
        <v>0.98079676917353575</v>
      </c>
      <c r="K22" s="622">
        <v>0.96577011152811931</v>
      </c>
      <c r="L22" s="94">
        <v>428.3</v>
      </c>
      <c r="M22" s="95">
        <v>-1365.33</v>
      </c>
      <c r="N22" s="201">
        <v>-1793.6299999999999</v>
      </c>
      <c r="O22" s="625">
        <v>-4.1877889329908937</v>
      </c>
      <c r="P22" s="626">
        <v>2.632979933287186E-2</v>
      </c>
      <c r="Q22" s="622">
        <v>-0.10446544980443284</v>
      </c>
      <c r="R22" s="94">
        <v>15838.44</v>
      </c>
      <c r="S22" s="131">
        <v>14435.01</v>
      </c>
      <c r="T22" s="201">
        <v>-1403.4300000000003</v>
      </c>
      <c r="U22" s="625">
        <v>-8.8609105442202657E-2</v>
      </c>
      <c r="V22" s="626">
        <v>0.97367020066712817</v>
      </c>
      <c r="W22" s="622">
        <v>1.1044654498044328</v>
      </c>
      <c r="X22" s="94">
        <v>2989.2</v>
      </c>
      <c r="Y22" s="95">
        <v>6198.35</v>
      </c>
      <c r="Z22" s="201">
        <v>3209.1500000000005</v>
      </c>
      <c r="AA22" s="625">
        <v>1.0735815602836882</v>
      </c>
      <c r="AB22" s="627">
        <v>0.18376146664912577</v>
      </c>
      <c r="AC22" s="622">
        <v>0.47425415159361212</v>
      </c>
      <c r="AD22" s="94">
        <v>12849.25</v>
      </c>
      <c r="AE22" s="95">
        <v>8236.66</v>
      </c>
      <c r="AF22" s="201">
        <v>-4612.59</v>
      </c>
      <c r="AG22" s="625">
        <v>-0.35897737222016851</v>
      </c>
      <c r="AH22" s="627">
        <v>0.78990934876932928</v>
      </c>
      <c r="AI22" s="622">
        <v>0.63021129821082078</v>
      </c>
      <c r="AJ22" s="94">
        <v>1544.8</v>
      </c>
      <c r="AK22" s="131">
        <v>768.84</v>
      </c>
      <c r="AL22" s="201">
        <v>-775.95999999999992</v>
      </c>
      <c r="AM22" s="625">
        <v>-0.50230450543759708</v>
      </c>
      <c r="AN22" s="627">
        <v>9.3143115892875772E-2</v>
      </c>
      <c r="AO22" s="622">
        <v>5.6812614581786179E-2</v>
      </c>
      <c r="AP22" s="94">
        <v>1245.06</v>
      </c>
      <c r="AQ22" s="95">
        <v>690.02</v>
      </c>
      <c r="AR22" s="201">
        <v>-555.04</v>
      </c>
      <c r="AS22" s="625">
        <v>-0.44579377700673056</v>
      </c>
      <c r="AT22" s="627">
        <v>7.6540228712083672E-2</v>
      </c>
      <c r="AU22" s="622">
        <v>5.2795477777573742E-2</v>
      </c>
      <c r="AV22" s="94">
        <v>642.21</v>
      </c>
      <c r="AW22" s="131">
        <v>48.94</v>
      </c>
      <c r="AX22" s="201">
        <v>-593.27</v>
      </c>
      <c r="AY22" s="625">
        <v>-0.92379439747123204</v>
      </c>
      <c r="AZ22" s="627">
        <v>0.51580646715820933</v>
      </c>
      <c r="BA22" s="622">
        <v>7.0925480420857362E-2</v>
      </c>
      <c r="BB22" s="94">
        <v>1887.27</v>
      </c>
      <c r="BC22" s="95">
        <v>738.95</v>
      </c>
      <c r="BD22" s="201">
        <v>-1148.32</v>
      </c>
      <c r="BE22" s="625">
        <v>-0.6084555998876684</v>
      </c>
      <c r="BF22" s="627">
        <v>0.11915756854841764</v>
      </c>
      <c r="BG22" s="622">
        <v>5.1191512856589641E-2</v>
      </c>
      <c r="BH22" s="94">
        <v>1887.27</v>
      </c>
      <c r="BI22" s="95">
        <v>738.95</v>
      </c>
      <c r="BJ22" s="201">
        <v>-1148.32</v>
      </c>
      <c r="BK22" s="625">
        <v>-0.6084555998876684</v>
      </c>
      <c r="BL22" s="627">
        <v>0.14687783333657606</v>
      </c>
      <c r="BM22" s="622">
        <v>8.9714763022875788E-2</v>
      </c>
      <c r="BN22" s="94">
        <v>3940.58</v>
      </c>
      <c r="BO22" s="95">
        <v>5728.19</v>
      </c>
      <c r="BP22" s="201">
        <v>1787.6099999999997</v>
      </c>
      <c r="BQ22" s="625">
        <v>0.45364134213745178</v>
      </c>
      <c r="BR22" s="627">
        <v>0.23759574030628458</v>
      </c>
      <c r="BS22" s="622">
        <v>0.42327851142141637</v>
      </c>
      <c r="BT22" s="94">
        <v>3809.6</v>
      </c>
      <c r="BU22" s="131">
        <v>5533.93</v>
      </c>
      <c r="BV22" s="201">
        <v>1724.3300000000004</v>
      </c>
      <c r="BW22" s="625">
        <v>0.45262757244855112</v>
      </c>
      <c r="BX22" s="627">
        <v>0.29648423059711654</v>
      </c>
      <c r="BY22" s="622">
        <v>0.67186578054696933</v>
      </c>
      <c r="BZ22" s="94">
        <v>-4.0599999999999996</v>
      </c>
      <c r="CA22" s="95">
        <v>-26.03</v>
      </c>
      <c r="CB22" s="201">
        <v>-21.970000000000002</v>
      </c>
      <c r="CC22" s="625">
        <v>-5.4113300492610845</v>
      </c>
      <c r="CD22" s="627">
        <v>-3.1597174932389049E-4</v>
      </c>
      <c r="CE22" s="622">
        <v>-3.160261562332305E-3</v>
      </c>
      <c r="CF22" s="94">
        <v>1198.25</v>
      </c>
      <c r="CG22" s="131">
        <v>979.87</v>
      </c>
      <c r="CH22" s="201">
        <v>-218.38</v>
      </c>
      <c r="CI22" s="625">
        <v>-0.1822491132902149</v>
      </c>
      <c r="CJ22" s="627">
        <v>9.3254470105259057E-2</v>
      </c>
      <c r="CK22" s="622">
        <v>0.11896448317643317</v>
      </c>
      <c r="CL22" s="94">
        <v>4626.91</v>
      </c>
      <c r="CM22" s="95">
        <v>2508.41</v>
      </c>
      <c r="CN22" s="201">
        <v>-2118.5</v>
      </c>
      <c r="CO22" s="625">
        <v>-0.45786496819691763</v>
      </c>
      <c r="CP22" s="627">
        <v>0.36009183415374435</v>
      </c>
      <c r="CQ22" s="622">
        <v>0.30454213236918848</v>
      </c>
      <c r="CR22" s="94">
        <v>30.67</v>
      </c>
      <c r="CS22" s="131">
        <v>315.06</v>
      </c>
      <c r="CT22" s="201">
        <v>284.39</v>
      </c>
      <c r="CU22" s="625">
        <v>9.2725790674926625</v>
      </c>
      <c r="CV22" s="627">
        <v>2.3869097418137246E-3</v>
      </c>
      <c r="CW22" s="622">
        <v>3.8250941522413213E-2</v>
      </c>
      <c r="CX22" s="94">
        <v>1300.6099999999999</v>
      </c>
      <c r="CY22" s="131">
        <v>-1813.53</v>
      </c>
      <c r="CZ22" s="201">
        <v>-3114.14</v>
      </c>
      <c r="DA22" s="625">
        <v>-2.3943687961802538</v>
      </c>
      <c r="DB22" s="627">
        <v>7.8419774703154546E-2</v>
      </c>
      <c r="DC22" s="622">
        <v>-0.13400887170608539</v>
      </c>
      <c r="DD22" s="627">
        <v>0.89877930618518587</v>
      </c>
      <c r="DE22" s="622">
        <v>1.2201778390755478</v>
      </c>
      <c r="DF22" s="628"/>
      <c r="DG22" s="629"/>
      <c r="DH22" s="224"/>
    </row>
    <row r="23" spans="1:112" ht="19.5" customHeight="1">
      <c r="A23" s="93" t="s">
        <v>122</v>
      </c>
      <c r="B23" s="94">
        <v>4353.2700000000004</v>
      </c>
      <c r="C23" s="95">
        <v>9802.31</v>
      </c>
      <c r="D23" s="201">
        <v>5449.0399999999991</v>
      </c>
      <c r="E23" s="619">
        <v>1.2517119314905802</v>
      </c>
      <c r="F23" s="94">
        <v>3271.89</v>
      </c>
      <c r="G23" s="131">
        <v>8422.7000000000007</v>
      </c>
      <c r="H23" s="201">
        <v>5150.8100000000013</v>
      </c>
      <c r="I23" s="625">
        <v>1.5742613596422868</v>
      </c>
      <c r="J23" s="626">
        <v>0.75159362961635723</v>
      </c>
      <c r="K23" s="622">
        <v>0.85925664460724061</v>
      </c>
      <c r="L23" s="94">
        <v>96.78</v>
      </c>
      <c r="M23" s="95">
        <v>2027.64</v>
      </c>
      <c r="N23" s="201">
        <v>1930.8600000000001</v>
      </c>
      <c r="O23" s="625">
        <v>19.951022938623684</v>
      </c>
      <c r="P23" s="626">
        <v>2.9579234020703633E-2</v>
      </c>
      <c r="Q23" s="622">
        <v>0.2407351561850713</v>
      </c>
      <c r="R23" s="94">
        <v>3175.11</v>
      </c>
      <c r="S23" s="131">
        <v>6395.06</v>
      </c>
      <c r="T23" s="201">
        <v>3219.9500000000003</v>
      </c>
      <c r="U23" s="625">
        <v>1.0141223453675621</v>
      </c>
      <c r="V23" s="626">
        <v>0.9704207659792965</v>
      </c>
      <c r="W23" s="622">
        <v>0.75926484381492865</v>
      </c>
      <c r="X23" s="94">
        <v>1025.1500000000001</v>
      </c>
      <c r="Y23" s="95">
        <v>839.7</v>
      </c>
      <c r="Z23" s="201">
        <v>-185.45000000000005</v>
      </c>
      <c r="AA23" s="625">
        <v>-0.18090035604545679</v>
      </c>
      <c r="AB23" s="627">
        <v>0.31332043558921607</v>
      </c>
      <c r="AC23" s="622">
        <v>9.9694872190627712E-2</v>
      </c>
      <c r="AD23" s="94">
        <v>2149.96</v>
      </c>
      <c r="AE23" s="95">
        <v>5555.36</v>
      </c>
      <c r="AF23" s="201">
        <v>3405.3999999999996</v>
      </c>
      <c r="AG23" s="625">
        <v>1.5839364453292153</v>
      </c>
      <c r="AH23" s="627">
        <v>0.65710033039008042</v>
      </c>
      <c r="AI23" s="622">
        <v>0.65956997162430087</v>
      </c>
      <c r="AJ23" s="94">
        <v>2712.17</v>
      </c>
      <c r="AK23" s="131">
        <v>2650.21</v>
      </c>
      <c r="AL23" s="201">
        <v>-61.960000000000036</v>
      </c>
      <c r="AM23" s="625">
        <v>-2.2845175634270725E-2</v>
      </c>
      <c r="AN23" s="627">
        <v>0.62301901788770275</v>
      </c>
      <c r="AO23" s="622">
        <v>0.27036586274051733</v>
      </c>
      <c r="AP23" s="94">
        <v>1111.1500000000001</v>
      </c>
      <c r="AQ23" s="95">
        <v>1578.97</v>
      </c>
      <c r="AR23" s="201">
        <v>467.81999999999994</v>
      </c>
      <c r="AS23" s="625">
        <v>0.42102326418575342</v>
      </c>
      <c r="AT23" s="627">
        <v>0.33960493781881423</v>
      </c>
      <c r="AU23" s="622">
        <v>0.18746601446092107</v>
      </c>
      <c r="AV23" s="94">
        <v>-413.23</v>
      </c>
      <c r="AW23" s="131">
        <v>-183.04</v>
      </c>
      <c r="AX23" s="201">
        <v>230.19000000000003</v>
      </c>
      <c r="AY23" s="625">
        <v>0.55705055296082084</v>
      </c>
      <c r="AZ23" s="627">
        <v>-0.37189398371057014</v>
      </c>
      <c r="BA23" s="622">
        <v>-0.11592367176070476</v>
      </c>
      <c r="BB23" s="94">
        <v>697.93</v>
      </c>
      <c r="BC23" s="95">
        <v>1395.93</v>
      </c>
      <c r="BD23" s="201">
        <v>698.00000000000011</v>
      </c>
      <c r="BE23" s="625">
        <v>1.000100296591349</v>
      </c>
      <c r="BF23" s="627">
        <v>0.21981285687739949</v>
      </c>
      <c r="BG23" s="622">
        <v>0.21828254934277394</v>
      </c>
      <c r="BH23" s="94">
        <v>525.36</v>
      </c>
      <c r="BI23" s="95">
        <v>1062.18</v>
      </c>
      <c r="BJ23" s="201">
        <v>536.82000000000005</v>
      </c>
      <c r="BK23" s="625">
        <v>1.0218136135221563</v>
      </c>
      <c r="BL23" s="627">
        <v>0.244358034568085</v>
      </c>
      <c r="BM23" s="622">
        <v>0.19119913020938339</v>
      </c>
      <c r="BN23" s="94">
        <v>215.23</v>
      </c>
      <c r="BO23" s="95">
        <v>395.07</v>
      </c>
      <c r="BP23" s="201">
        <v>179.84</v>
      </c>
      <c r="BQ23" s="625">
        <v>0.83557124936114857</v>
      </c>
      <c r="BR23" s="627">
        <v>4.9440994930247832E-2</v>
      </c>
      <c r="BS23" s="622">
        <v>4.0303765132912547E-2</v>
      </c>
      <c r="BT23" s="94">
        <v>103.75</v>
      </c>
      <c r="BU23" s="131">
        <v>237.14</v>
      </c>
      <c r="BV23" s="201">
        <v>133.38999999999999</v>
      </c>
      <c r="BW23" s="625">
        <v>1.2856867469879516</v>
      </c>
      <c r="BX23" s="627">
        <v>4.8256711752776793E-2</v>
      </c>
      <c r="BY23" s="622">
        <v>4.2686702571930531E-2</v>
      </c>
      <c r="BZ23" s="94">
        <v>-78.16</v>
      </c>
      <c r="CA23" s="95">
        <v>-605.80999999999995</v>
      </c>
      <c r="CB23" s="201">
        <v>-527.65</v>
      </c>
      <c r="CC23" s="625">
        <v>-6.7508955987717503</v>
      </c>
      <c r="CD23" s="627">
        <v>-3.635416472864611E-2</v>
      </c>
      <c r="CE23" s="622">
        <v>-0.10904963854727687</v>
      </c>
      <c r="CF23" s="94">
        <v>218.57</v>
      </c>
      <c r="CG23" s="131">
        <v>500.03</v>
      </c>
      <c r="CH23" s="201">
        <v>281.45999999999998</v>
      </c>
      <c r="CI23" s="625">
        <v>1.2877339067575604</v>
      </c>
      <c r="CJ23" s="627">
        <v>0.1016623565089583</v>
      </c>
      <c r="CK23" s="622">
        <v>9.0008568301604211E-2</v>
      </c>
      <c r="CL23" s="94">
        <v>918.39</v>
      </c>
      <c r="CM23" s="95">
        <v>3601.71</v>
      </c>
      <c r="CN23" s="201">
        <v>2683.32</v>
      </c>
      <c r="CO23" s="625">
        <v>2.9217652631235098</v>
      </c>
      <c r="CP23" s="627">
        <v>0.42716608681091739</v>
      </c>
      <c r="CQ23" s="622">
        <v>0.64833062123786767</v>
      </c>
      <c r="CR23" s="94">
        <v>224.94</v>
      </c>
      <c r="CS23" s="131">
        <v>524.32000000000005</v>
      </c>
      <c r="CT23" s="201">
        <v>299.38000000000005</v>
      </c>
      <c r="CU23" s="625">
        <v>1.3309326931626213</v>
      </c>
      <c r="CV23" s="627">
        <v>0.10462520232934566</v>
      </c>
      <c r="CW23" s="622">
        <v>9.4380922208461754E-2</v>
      </c>
      <c r="CX23" s="94">
        <v>237.11</v>
      </c>
      <c r="CY23" s="131">
        <v>235.79</v>
      </c>
      <c r="CZ23" s="201">
        <v>-1.3200000000000216</v>
      </c>
      <c r="DA23" s="625">
        <v>-5.5670363966092594E-3</v>
      </c>
      <c r="DB23" s="627">
        <v>5.4467101741908955E-2</v>
      </c>
      <c r="DC23" s="622">
        <v>2.4054534084312781E-2</v>
      </c>
      <c r="DD23" s="627">
        <v>0.88971422724143701</v>
      </c>
      <c r="DE23" s="622">
        <v>0.95755630598197061</v>
      </c>
      <c r="DF23" s="628"/>
      <c r="DG23" s="629"/>
      <c r="DH23" s="224"/>
    </row>
    <row r="24" spans="1:112" ht="19.5" customHeight="1">
      <c r="A24" s="93" t="s">
        <v>30</v>
      </c>
      <c r="B24" s="94">
        <v>6481.63</v>
      </c>
      <c r="C24" s="95">
        <v>8841.14</v>
      </c>
      <c r="D24" s="201">
        <v>2359.5099999999993</v>
      </c>
      <c r="E24" s="619">
        <v>0.36403034421896951</v>
      </c>
      <c r="F24" s="94">
        <v>774.75</v>
      </c>
      <c r="G24" s="131">
        <v>1162.79</v>
      </c>
      <c r="H24" s="201">
        <v>388.03999999999996</v>
      </c>
      <c r="I24" s="625">
        <v>0.50085834140045171</v>
      </c>
      <c r="J24" s="626">
        <v>0.11953011819557735</v>
      </c>
      <c r="K24" s="622">
        <v>0.1315203695451039</v>
      </c>
      <c r="L24" s="94">
        <v>39.69</v>
      </c>
      <c r="M24" s="95">
        <v>8.3800000000000008</v>
      </c>
      <c r="N24" s="201">
        <v>-31.309999999999995</v>
      </c>
      <c r="O24" s="625">
        <v>-0.78886369362559827</v>
      </c>
      <c r="P24" s="626">
        <v>5.1229428848015485E-2</v>
      </c>
      <c r="Q24" s="622">
        <v>7.2068043240825956E-3</v>
      </c>
      <c r="R24" s="94">
        <v>735.06</v>
      </c>
      <c r="S24" s="131">
        <v>1154.4100000000001</v>
      </c>
      <c r="T24" s="201">
        <v>419.35000000000014</v>
      </c>
      <c r="U24" s="625">
        <v>0.57049764645063006</v>
      </c>
      <c r="V24" s="626">
        <v>0.94877057115198449</v>
      </c>
      <c r="W24" s="622">
        <v>0.99279319567591751</v>
      </c>
      <c r="X24" s="94">
        <v>438.9</v>
      </c>
      <c r="Y24" s="95">
        <v>372.87</v>
      </c>
      <c r="Z24" s="201">
        <v>-66.029999999999973</v>
      </c>
      <c r="AA24" s="625">
        <v>-0.15044429254955566</v>
      </c>
      <c r="AB24" s="627">
        <v>0.5665053242981607</v>
      </c>
      <c r="AC24" s="622">
        <v>0.32066839240103545</v>
      </c>
      <c r="AD24" s="94">
        <v>296.16000000000003</v>
      </c>
      <c r="AE24" s="95">
        <v>781.55</v>
      </c>
      <c r="AF24" s="201">
        <v>485.38999999999993</v>
      </c>
      <c r="AG24" s="625">
        <v>1.6389451647757964</v>
      </c>
      <c r="AH24" s="627">
        <v>0.38226524685382385</v>
      </c>
      <c r="AI24" s="622">
        <v>0.6721334032800419</v>
      </c>
      <c r="AJ24" s="94">
        <v>13887.48</v>
      </c>
      <c r="AK24" s="131">
        <v>1509.89</v>
      </c>
      <c r="AL24" s="201">
        <v>-12377.59</v>
      </c>
      <c r="AM24" s="625">
        <v>-0.89127689112783604</v>
      </c>
      <c r="AN24" s="627">
        <v>2.1425906754936643</v>
      </c>
      <c r="AO24" s="622">
        <v>0.1707800125323205</v>
      </c>
      <c r="AP24" s="94">
        <v>70.66</v>
      </c>
      <c r="AQ24" s="95">
        <v>69.77</v>
      </c>
      <c r="AR24" s="201">
        <v>-0.89000000000000057</v>
      </c>
      <c r="AS24" s="625">
        <v>-1.2595527879988687E-2</v>
      </c>
      <c r="AT24" s="627">
        <v>9.1203614069054528E-2</v>
      </c>
      <c r="AU24" s="622">
        <v>6.0002236001341601E-2</v>
      </c>
      <c r="AV24" s="94">
        <v>-323.99</v>
      </c>
      <c r="AW24" s="131">
        <v>46.94</v>
      </c>
      <c r="AX24" s="201">
        <v>370.93</v>
      </c>
      <c r="AY24" s="625">
        <v>1.1448810148461372</v>
      </c>
      <c r="AZ24" s="627">
        <v>-4.5851967166713843</v>
      </c>
      <c r="BA24" s="622">
        <v>0.67278199799340688</v>
      </c>
      <c r="BB24" s="94">
        <v>-253.33</v>
      </c>
      <c r="BC24" s="95">
        <v>116.7</v>
      </c>
      <c r="BD24" s="201">
        <v>370.03000000000003</v>
      </c>
      <c r="BE24" s="625">
        <v>1.4606639561046857</v>
      </c>
      <c r="BF24" s="627">
        <v>-0.34463853290887825</v>
      </c>
      <c r="BG24" s="622">
        <v>0.10109060039327449</v>
      </c>
      <c r="BH24" s="94">
        <v>-253.73</v>
      </c>
      <c r="BI24" s="95">
        <v>116.7</v>
      </c>
      <c r="BJ24" s="201">
        <v>370.43</v>
      </c>
      <c r="BK24" s="625">
        <v>1.4599377290820952</v>
      </c>
      <c r="BL24" s="627">
        <v>-0.85673284710967035</v>
      </c>
      <c r="BM24" s="622">
        <v>0.14931866163393259</v>
      </c>
      <c r="BN24" s="94">
        <v>1159.78</v>
      </c>
      <c r="BO24" s="95">
        <v>1469.31</v>
      </c>
      <c r="BP24" s="201">
        <v>309.52999999999997</v>
      </c>
      <c r="BQ24" s="625">
        <v>0.26688682336305158</v>
      </c>
      <c r="BR24" s="627">
        <v>0.17893338558356461</v>
      </c>
      <c r="BS24" s="622">
        <v>0.16619010670569634</v>
      </c>
      <c r="BT24" s="94">
        <v>-1568.84</v>
      </c>
      <c r="BU24" s="131">
        <v>-1823.26</v>
      </c>
      <c r="BV24" s="201">
        <v>-254.42000000000007</v>
      </c>
      <c r="BW24" s="625">
        <v>-0.16217077585987105</v>
      </c>
      <c r="BX24" s="627">
        <v>-5.2972717450027007</v>
      </c>
      <c r="BY24" s="622">
        <v>-2.3328769752415073</v>
      </c>
      <c r="BZ24" s="94">
        <v>-59.7</v>
      </c>
      <c r="CA24" s="95">
        <v>-90.23</v>
      </c>
      <c r="CB24" s="201">
        <v>-30.53</v>
      </c>
      <c r="CC24" s="625">
        <v>-0.5113902847571189</v>
      </c>
      <c r="CD24" s="627">
        <v>-0.20158022690437599</v>
      </c>
      <c r="CE24" s="622">
        <v>-0.11545006717420511</v>
      </c>
      <c r="CF24" s="94">
        <v>20.82</v>
      </c>
      <c r="CG24" s="131">
        <v>3.81</v>
      </c>
      <c r="CH24" s="201">
        <v>-17.010000000000002</v>
      </c>
      <c r="CI24" s="625">
        <v>-0.81700288184438041</v>
      </c>
      <c r="CJ24" s="627">
        <v>7.0299837925445696E-2</v>
      </c>
      <c r="CK24" s="622">
        <v>4.8749280276373878E-3</v>
      </c>
      <c r="CL24" s="94">
        <v>265.43</v>
      </c>
      <c r="CM24" s="95">
        <v>329.92</v>
      </c>
      <c r="CN24" s="201">
        <v>64.490000000000009</v>
      </c>
      <c r="CO24" s="625">
        <v>0.24296424669404365</v>
      </c>
      <c r="CP24" s="627">
        <v>0.89623851971907076</v>
      </c>
      <c r="CQ24" s="622">
        <v>0.42213549996801231</v>
      </c>
      <c r="CR24" s="94">
        <v>86.68</v>
      </c>
      <c r="CS24" s="131">
        <v>71.72</v>
      </c>
      <c r="CT24" s="201">
        <v>-14.960000000000008</v>
      </c>
      <c r="CU24" s="625">
        <v>-0.17258883248730972</v>
      </c>
      <c r="CV24" s="627">
        <v>0.29267963263101027</v>
      </c>
      <c r="CW24" s="622">
        <v>9.1766361717100633E-2</v>
      </c>
      <c r="CX24" s="94">
        <v>1805.5</v>
      </c>
      <c r="CY24" s="131">
        <v>2172.88</v>
      </c>
      <c r="CZ24" s="201">
        <v>367.38000000000011</v>
      </c>
      <c r="DA24" s="625">
        <v>0.20347826086956528</v>
      </c>
      <c r="DB24" s="627">
        <v>0.27855647422021929</v>
      </c>
      <c r="DC24" s="622">
        <v>0.24576921075788871</v>
      </c>
      <c r="DD24" s="627">
        <v>-5.0963668287412203</v>
      </c>
      <c r="DE24" s="622">
        <v>-1.7802187959823428</v>
      </c>
      <c r="DF24" s="628"/>
      <c r="DG24" s="629"/>
      <c r="DH24" s="224"/>
    </row>
    <row r="25" spans="1:112" ht="19.5" customHeight="1">
      <c r="A25" s="93" t="s">
        <v>36</v>
      </c>
      <c r="B25" s="94">
        <v>7031.18</v>
      </c>
      <c r="C25" s="95">
        <v>8233.66</v>
      </c>
      <c r="D25" s="201">
        <v>1202.4799999999996</v>
      </c>
      <c r="E25" s="619">
        <v>0.17102108038764469</v>
      </c>
      <c r="F25" s="94">
        <v>5470.61</v>
      </c>
      <c r="G25" s="131">
        <v>6935.48</v>
      </c>
      <c r="H25" s="201">
        <v>1464.87</v>
      </c>
      <c r="I25" s="625">
        <v>0.26777087015890366</v>
      </c>
      <c r="J25" s="626">
        <v>0.77805005703167884</v>
      </c>
      <c r="K25" s="622">
        <v>0.8423325714202432</v>
      </c>
      <c r="L25" s="94">
        <v>374.04</v>
      </c>
      <c r="M25" s="95">
        <v>121.16</v>
      </c>
      <c r="N25" s="201">
        <v>-252.88000000000002</v>
      </c>
      <c r="O25" s="625">
        <v>-0.67607742487434497</v>
      </c>
      <c r="P25" s="626">
        <v>6.8372631205660797E-2</v>
      </c>
      <c r="Q25" s="622">
        <v>1.7469591145818315E-2</v>
      </c>
      <c r="R25" s="94">
        <v>5096.57</v>
      </c>
      <c r="S25" s="131">
        <v>6814.32</v>
      </c>
      <c r="T25" s="201">
        <v>1717.75</v>
      </c>
      <c r="U25" s="625">
        <v>0.33704040168191551</v>
      </c>
      <c r="V25" s="626">
        <v>0.93162736879433916</v>
      </c>
      <c r="W25" s="622">
        <v>0.98253040885418175</v>
      </c>
      <c r="X25" s="94">
        <v>6441.35</v>
      </c>
      <c r="Y25" s="95">
        <v>6805.82</v>
      </c>
      <c r="Z25" s="201">
        <v>364.46999999999935</v>
      </c>
      <c r="AA25" s="625">
        <v>5.658285918324564E-2</v>
      </c>
      <c r="AB25" s="627">
        <v>1.1774463908046819</v>
      </c>
      <c r="AC25" s="622">
        <v>0.98130482677478703</v>
      </c>
      <c r="AD25" s="94">
        <v>-1344.78</v>
      </c>
      <c r="AE25" s="95">
        <v>8.49</v>
      </c>
      <c r="AF25" s="201">
        <v>1353.27</v>
      </c>
      <c r="AG25" s="625">
        <v>1.0063133003167803</v>
      </c>
      <c r="AH25" s="627">
        <v>-0.24581902201034256</v>
      </c>
      <c r="AI25" s="622">
        <v>1.2241402181247731E-3</v>
      </c>
      <c r="AJ25" s="94">
        <v>2002.25</v>
      </c>
      <c r="AK25" s="131">
        <v>1721.27</v>
      </c>
      <c r="AL25" s="201">
        <v>-280.98</v>
      </c>
      <c r="AM25" s="625">
        <v>-0.14033212635784742</v>
      </c>
      <c r="AN25" s="627">
        <v>0.28476727946091551</v>
      </c>
      <c r="AO25" s="622">
        <v>0.20905283919909251</v>
      </c>
      <c r="AP25" s="94">
        <v>1598.79</v>
      </c>
      <c r="AQ25" s="95">
        <v>1643.53</v>
      </c>
      <c r="AR25" s="201">
        <v>44.740000000000009</v>
      </c>
      <c r="AS25" s="625">
        <v>2.7983662644875194E-2</v>
      </c>
      <c r="AT25" s="627">
        <v>0.29225077276574279</v>
      </c>
      <c r="AU25" s="622">
        <v>0.23697422528793971</v>
      </c>
      <c r="AV25" s="94">
        <v>-69.64</v>
      </c>
      <c r="AW25" s="131">
        <v>820.69</v>
      </c>
      <c r="AX25" s="201">
        <v>890.33</v>
      </c>
      <c r="AY25" s="625">
        <v>12.784750143595636</v>
      </c>
      <c r="AZ25" s="627">
        <v>-4.3557940692648817E-2</v>
      </c>
      <c r="BA25" s="622">
        <v>0.49934592006230494</v>
      </c>
      <c r="BB25" s="94">
        <v>1529.15</v>
      </c>
      <c r="BC25" s="95">
        <v>2464.2199999999998</v>
      </c>
      <c r="BD25" s="201">
        <v>935.06999999999971</v>
      </c>
      <c r="BE25" s="625">
        <v>0.6114965830690251</v>
      </c>
      <c r="BF25" s="627">
        <v>0.30003512166025387</v>
      </c>
      <c r="BG25" s="622">
        <v>0.36162375702931471</v>
      </c>
      <c r="BH25" s="94">
        <v>1529.15</v>
      </c>
      <c r="BI25" s="95">
        <v>2464.2199999999998</v>
      </c>
      <c r="BJ25" s="201">
        <v>935.06999999999971</v>
      </c>
      <c r="BK25" s="625">
        <v>0.6114965830690251</v>
      </c>
      <c r="BL25" s="627" t="s">
        <v>181</v>
      </c>
      <c r="BM25" s="622">
        <v>290.24970553592459</v>
      </c>
      <c r="BN25" s="94">
        <v>712.08</v>
      </c>
      <c r="BO25" s="95">
        <v>644.54999999999995</v>
      </c>
      <c r="BP25" s="201">
        <v>-67.530000000000086</v>
      </c>
      <c r="BQ25" s="625">
        <v>-9.4834850016852157E-2</v>
      </c>
      <c r="BR25" s="627">
        <v>0.10127460824498875</v>
      </c>
      <c r="BS25" s="622">
        <v>7.8282319163045344E-2</v>
      </c>
      <c r="BT25" s="94">
        <v>390.11</v>
      </c>
      <c r="BU25" s="131">
        <v>-1431.07</v>
      </c>
      <c r="BV25" s="201">
        <v>-1821.1799999999998</v>
      </c>
      <c r="BW25" s="625">
        <v>-4.6683755863730738</v>
      </c>
      <c r="BX25" s="627" t="s">
        <v>181</v>
      </c>
      <c r="BY25" s="622">
        <v>-168.55948174322731</v>
      </c>
      <c r="BZ25" s="94">
        <v>-458.17</v>
      </c>
      <c r="CA25" s="95">
        <v>-522.49</v>
      </c>
      <c r="CB25" s="201">
        <v>-64.319999999999993</v>
      </c>
      <c r="CC25" s="625">
        <v>-0.14038457341161575</v>
      </c>
      <c r="CD25" s="627" t="s">
        <v>181</v>
      </c>
      <c r="CE25" s="622">
        <v>-61.541813898704355</v>
      </c>
      <c r="CF25" s="94">
        <v>357.77</v>
      </c>
      <c r="CG25" s="131">
        <v>432.39</v>
      </c>
      <c r="CH25" s="201">
        <v>74.62</v>
      </c>
      <c r="CI25" s="625">
        <v>0.20856975151633733</v>
      </c>
      <c r="CJ25" s="627" t="s">
        <v>181</v>
      </c>
      <c r="CK25" s="622">
        <v>50.929328621908127</v>
      </c>
      <c r="CL25" s="94">
        <v>952.67</v>
      </c>
      <c r="CM25" s="95">
        <v>1369.29</v>
      </c>
      <c r="CN25" s="201">
        <v>416.62</v>
      </c>
      <c r="CO25" s="625">
        <v>0.43731827390387018</v>
      </c>
      <c r="CP25" s="627" t="s">
        <v>181</v>
      </c>
      <c r="CQ25" s="622">
        <v>161.28268551236749</v>
      </c>
      <c r="CR25" s="94">
        <v>408.91</v>
      </c>
      <c r="CS25" s="131">
        <v>245.21</v>
      </c>
      <c r="CT25" s="201">
        <v>-163.70000000000002</v>
      </c>
      <c r="CU25" s="625">
        <v>-0.40033259152380724</v>
      </c>
      <c r="CV25" s="627" t="s">
        <v>181</v>
      </c>
      <c r="CW25" s="622">
        <v>28.882214369846878</v>
      </c>
      <c r="CX25" s="94">
        <v>-4525.2299999999996</v>
      </c>
      <c r="CY25" s="131">
        <v>-2549.04</v>
      </c>
      <c r="CZ25" s="201">
        <v>1976.1899999999996</v>
      </c>
      <c r="DA25" s="625">
        <v>0.43670487466935376</v>
      </c>
      <c r="DB25" s="627">
        <v>-0.6435946740091989</v>
      </c>
      <c r="DC25" s="622">
        <v>-0.30958771676265479</v>
      </c>
      <c r="DD25" s="627">
        <v>-2.3650336858073437</v>
      </c>
      <c r="DE25" s="622">
        <v>301.24146054181386</v>
      </c>
      <c r="DF25" s="628"/>
      <c r="DG25" s="629"/>
      <c r="DH25" s="224"/>
    </row>
    <row r="26" spans="1:112" ht="19.5" customHeight="1">
      <c r="A26" s="93" t="s">
        <v>58</v>
      </c>
      <c r="B26" s="94">
        <v>5129.8999999999996</v>
      </c>
      <c r="C26" s="95">
        <v>6389.83</v>
      </c>
      <c r="D26" s="201">
        <v>1259.9300000000003</v>
      </c>
      <c r="E26" s="619">
        <v>0.24560517748884</v>
      </c>
      <c r="F26" s="94">
        <v>4625.9799999999996</v>
      </c>
      <c r="G26" s="131">
        <v>5677.39</v>
      </c>
      <c r="H26" s="201">
        <v>1051.4100000000008</v>
      </c>
      <c r="I26" s="625">
        <v>0.22728373231185628</v>
      </c>
      <c r="J26" s="626">
        <v>0.90176806565430123</v>
      </c>
      <c r="K26" s="622">
        <v>0.88850407600828196</v>
      </c>
      <c r="L26" s="94">
        <v>354.7</v>
      </c>
      <c r="M26" s="95">
        <v>365.26</v>
      </c>
      <c r="N26" s="201">
        <v>10.560000000000002</v>
      </c>
      <c r="O26" s="625">
        <v>2.9771638003947005E-2</v>
      </c>
      <c r="P26" s="626">
        <v>7.6675644944422597E-2</v>
      </c>
      <c r="Q26" s="622">
        <v>6.4335900827669046E-2</v>
      </c>
      <c r="R26" s="94">
        <v>4271.2700000000004</v>
      </c>
      <c r="S26" s="131">
        <v>5312.14</v>
      </c>
      <c r="T26" s="201">
        <v>1040.8699999999999</v>
      </c>
      <c r="U26" s="625">
        <v>0.24369098652157317</v>
      </c>
      <c r="V26" s="626">
        <v>0.92332219335146304</v>
      </c>
      <c r="W26" s="622">
        <v>0.93566586054507439</v>
      </c>
      <c r="X26" s="94">
        <v>1511.9</v>
      </c>
      <c r="Y26" s="95">
        <v>1438.11</v>
      </c>
      <c r="Z26" s="201">
        <v>-73.790000000000191</v>
      </c>
      <c r="AA26" s="625">
        <v>-4.8806137972088222E-2</v>
      </c>
      <c r="AB26" s="627">
        <v>0.32682804508450108</v>
      </c>
      <c r="AC26" s="622">
        <v>0.25330477560991932</v>
      </c>
      <c r="AD26" s="94">
        <v>2759.38</v>
      </c>
      <c r="AE26" s="95">
        <v>3874.03</v>
      </c>
      <c r="AF26" s="201">
        <v>1114.6500000000001</v>
      </c>
      <c r="AG26" s="625">
        <v>0.40394943791721333</v>
      </c>
      <c r="AH26" s="627">
        <v>0.5964963099710765</v>
      </c>
      <c r="AI26" s="622">
        <v>0.68236108493515502</v>
      </c>
      <c r="AJ26" s="94">
        <v>1281.45</v>
      </c>
      <c r="AK26" s="131">
        <v>983.58</v>
      </c>
      <c r="AL26" s="201">
        <v>-297.87</v>
      </c>
      <c r="AM26" s="625">
        <v>-0.23244761793281049</v>
      </c>
      <c r="AN26" s="627">
        <v>0.24980019103686235</v>
      </c>
      <c r="AO26" s="622">
        <v>0.15392897776623166</v>
      </c>
      <c r="AP26" s="94">
        <v>1118.8699999999999</v>
      </c>
      <c r="AQ26" s="95">
        <v>969.21</v>
      </c>
      <c r="AR26" s="201">
        <v>-149.65999999999985</v>
      </c>
      <c r="AS26" s="625">
        <v>-0.13375995423954515</v>
      </c>
      <c r="AT26" s="627">
        <v>0.24186658826886412</v>
      </c>
      <c r="AU26" s="622">
        <v>0.17071400766901693</v>
      </c>
      <c r="AV26" s="94">
        <v>19.64</v>
      </c>
      <c r="AW26" s="131">
        <v>221.56</v>
      </c>
      <c r="AX26" s="201">
        <v>201.92000000000002</v>
      </c>
      <c r="AY26" s="625">
        <v>10.281059063136457</v>
      </c>
      <c r="AZ26" s="627">
        <v>1.7553424437155348E-2</v>
      </c>
      <c r="BA26" s="622">
        <v>0.22859854933399365</v>
      </c>
      <c r="BB26" s="94">
        <v>1138.51</v>
      </c>
      <c r="BC26" s="95">
        <v>1190.77</v>
      </c>
      <c r="BD26" s="201">
        <v>52.259999999999991</v>
      </c>
      <c r="BE26" s="625">
        <v>4.5902100113305977E-2</v>
      </c>
      <c r="BF26" s="627">
        <v>0.26655069803594711</v>
      </c>
      <c r="BG26" s="622">
        <v>0.22416013132184015</v>
      </c>
      <c r="BH26" s="94">
        <v>933.65</v>
      </c>
      <c r="BI26" s="95">
        <v>1099.58</v>
      </c>
      <c r="BJ26" s="201">
        <v>165.92999999999995</v>
      </c>
      <c r="BK26" s="625">
        <v>0.17772184437423011</v>
      </c>
      <c r="BL26" s="627">
        <v>0.338354992788235</v>
      </c>
      <c r="BM26" s="622">
        <v>0.28383363061204997</v>
      </c>
      <c r="BN26" s="94">
        <v>654.91999999999996</v>
      </c>
      <c r="BO26" s="95">
        <v>681.55</v>
      </c>
      <c r="BP26" s="201">
        <v>26.629999999999995</v>
      </c>
      <c r="BQ26" s="625">
        <v>4.0661454834178219E-2</v>
      </c>
      <c r="BR26" s="627">
        <v>0.12766720598842082</v>
      </c>
      <c r="BS26" s="622">
        <v>0.10666167957519997</v>
      </c>
      <c r="BT26" s="94">
        <v>570.17999999999995</v>
      </c>
      <c r="BU26" s="131">
        <v>649.29999999999995</v>
      </c>
      <c r="BV26" s="201">
        <v>79.12</v>
      </c>
      <c r="BW26" s="625">
        <v>0.13876319758672701</v>
      </c>
      <c r="BX26" s="627">
        <v>0.2066333741637614</v>
      </c>
      <c r="BY26" s="622">
        <v>0.16760324519944345</v>
      </c>
      <c r="BZ26" s="94">
        <v>-53.67</v>
      </c>
      <c r="CA26" s="95">
        <v>-39.96</v>
      </c>
      <c r="CB26" s="201">
        <v>13.71</v>
      </c>
      <c r="CC26" s="625">
        <v>0.25544997205142539</v>
      </c>
      <c r="CD26" s="627">
        <v>-1.945002138161471E-2</v>
      </c>
      <c r="CE26" s="622">
        <v>-1.0314840101909381E-2</v>
      </c>
      <c r="CF26" s="94">
        <v>392.21</v>
      </c>
      <c r="CG26" s="131">
        <v>656.7</v>
      </c>
      <c r="CH26" s="201">
        <v>264.49000000000007</v>
      </c>
      <c r="CI26" s="625">
        <v>0.67435812447413401</v>
      </c>
      <c r="CJ26" s="627">
        <v>0.14213700179025721</v>
      </c>
      <c r="CK26" s="622">
        <v>0.16951340077387114</v>
      </c>
      <c r="CL26" s="94">
        <v>1019</v>
      </c>
      <c r="CM26" s="95">
        <v>1577.93</v>
      </c>
      <c r="CN26" s="201">
        <v>558.93000000000006</v>
      </c>
      <c r="CO26" s="625">
        <v>0.54850834151128569</v>
      </c>
      <c r="CP26" s="627">
        <v>0.3692858540686676</v>
      </c>
      <c r="CQ26" s="622">
        <v>0.40730970075089762</v>
      </c>
      <c r="CR26" s="94">
        <v>54.31</v>
      </c>
      <c r="CS26" s="131">
        <v>133.77000000000001</v>
      </c>
      <c r="CT26" s="201">
        <v>79.460000000000008</v>
      </c>
      <c r="CU26" s="625">
        <v>1.4630823052844781</v>
      </c>
      <c r="CV26" s="627">
        <v>1.968195754118679E-2</v>
      </c>
      <c r="CW26" s="622">
        <v>3.4529933944755203E-2</v>
      </c>
      <c r="CX26" s="94">
        <v>-156.30000000000001</v>
      </c>
      <c r="CY26" s="131">
        <v>-203.31</v>
      </c>
      <c r="CZ26" s="201">
        <v>-47.009999999999991</v>
      </c>
      <c r="DA26" s="625">
        <v>-0.30076775431861796</v>
      </c>
      <c r="DB26" s="627">
        <v>-3.0468430183824252E-2</v>
      </c>
      <c r="DC26" s="622">
        <v>-3.1817747890006465E-2</v>
      </c>
      <c r="DD26" s="627">
        <v>1.0566431589704932</v>
      </c>
      <c r="DE26" s="622">
        <v>1.0524776524704247</v>
      </c>
      <c r="DF26" s="628"/>
      <c r="DG26" s="629"/>
      <c r="DH26" s="224"/>
    </row>
    <row r="27" spans="1:112" ht="19.5" customHeight="1">
      <c r="A27" s="93" t="s">
        <v>8</v>
      </c>
      <c r="B27" s="94">
        <v>4366.96</v>
      </c>
      <c r="C27" s="95">
        <v>4837.34</v>
      </c>
      <c r="D27" s="201">
        <v>470.38000000000011</v>
      </c>
      <c r="E27" s="619">
        <v>0.10771337497939072</v>
      </c>
      <c r="F27" s="94">
        <v>2654.2</v>
      </c>
      <c r="G27" s="131">
        <v>2900.93</v>
      </c>
      <c r="H27" s="201">
        <v>246.73000000000002</v>
      </c>
      <c r="I27" s="625">
        <v>9.2958330193655347E-2</v>
      </c>
      <c r="J27" s="626">
        <v>0.60779123234469745</v>
      </c>
      <c r="K27" s="622">
        <v>0.59969528707926256</v>
      </c>
      <c r="L27" s="94">
        <v>118.49</v>
      </c>
      <c r="M27" s="95">
        <v>45.77</v>
      </c>
      <c r="N27" s="201">
        <v>-72.72</v>
      </c>
      <c r="O27" s="625">
        <v>-0.61372267701915773</v>
      </c>
      <c r="P27" s="626">
        <v>4.4642453469972122E-2</v>
      </c>
      <c r="Q27" s="622">
        <v>1.5777698875877738E-2</v>
      </c>
      <c r="R27" s="94">
        <v>2535.6999999999998</v>
      </c>
      <c r="S27" s="131">
        <v>2855.16</v>
      </c>
      <c r="T27" s="201">
        <v>319.46000000000004</v>
      </c>
      <c r="U27" s="625">
        <v>0.12598493512639511</v>
      </c>
      <c r="V27" s="626">
        <v>0.95535377891643436</v>
      </c>
      <c r="W27" s="622">
        <v>0.98422230112412223</v>
      </c>
      <c r="X27" s="94">
        <v>1103.27</v>
      </c>
      <c r="Y27" s="95">
        <v>1170.81</v>
      </c>
      <c r="Z27" s="201">
        <v>67.539999999999964</v>
      </c>
      <c r="AA27" s="625">
        <v>6.1218015535634947E-2</v>
      </c>
      <c r="AB27" s="627">
        <v>0.41566950493557381</v>
      </c>
      <c r="AC27" s="622">
        <v>0.40359815645327535</v>
      </c>
      <c r="AD27" s="94">
        <v>1432.44</v>
      </c>
      <c r="AE27" s="95">
        <v>1684.35</v>
      </c>
      <c r="AF27" s="201">
        <v>251.90999999999985</v>
      </c>
      <c r="AG27" s="625">
        <v>0.17586076903744649</v>
      </c>
      <c r="AH27" s="627">
        <v>0.53968804159445416</v>
      </c>
      <c r="AI27" s="622">
        <v>0.58062414467084689</v>
      </c>
      <c r="AJ27" s="94">
        <v>1986.26</v>
      </c>
      <c r="AK27" s="131">
        <v>2268.9</v>
      </c>
      <c r="AL27" s="201">
        <v>282.6400000000001</v>
      </c>
      <c r="AM27" s="625">
        <v>0.14229758440486145</v>
      </c>
      <c r="AN27" s="627">
        <v>0.45483814827706232</v>
      </c>
      <c r="AO27" s="622">
        <v>0.46903876924094645</v>
      </c>
      <c r="AP27" s="94">
        <v>647.77</v>
      </c>
      <c r="AQ27" s="95">
        <v>788.88</v>
      </c>
      <c r="AR27" s="201">
        <v>141.11000000000001</v>
      </c>
      <c r="AS27" s="625">
        <v>0.21783966531330567</v>
      </c>
      <c r="AT27" s="627">
        <v>0.24405470574937835</v>
      </c>
      <c r="AU27" s="622">
        <v>0.27194037774093138</v>
      </c>
      <c r="AV27" s="94">
        <v>85.11</v>
      </c>
      <c r="AW27" s="131">
        <v>531.75</v>
      </c>
      <c r="AX27" s="201">
        <v>446.64</v>
      </c>
      <c r="AY27" s="625">
        <v>5.2477969686288333</v>
      </c>
      <c r="AZ27" s="627">
        <v>0.13138922765796501</v>
      </c>
      <c r="BA27" s="622">
        <v>0.67405689078186792</v>
      </c>
      <c r="BB27" s="94">
        <v>732.89</v>
      </c>
      <c r="BC27" s="95">
        <v>1320.64</v>
      </c>
      <c r="BD27" s="201">
        <v>587.75000000000011</v>
      </c>
      <c r="BE27" s="625">
        <v>0.80196209526668416</v>
      </c>
      <c r="BF27" s="627">
        <v>0.28902867058405962</v>
      </c>
      <c r="BG27" s="622">
        <v>0.46254500623432671</v>
      </c>
      <c r="BH27" s="94">
        <v>732.89</v>
      </c>
      <c r="BI27" s="95">
        <v>1320.64</v>
      </c>
      <c r="BJ27" s="201">
        <v>587.75000000000011</v>
      </c>
      <c r="BK27" s="625">
        <v>0.80196209526668416</v>
      </c>
      <c r="BL27" s="627">
        <v>0.51163748568875478</v>
      </c>
      <c r="BM27" s="622">
        <v>0.78406506961142286</v>
      </c>
      <c r="BN27" s="94">
        <v>936.33</v>
      </c>
      <c r="BO27" s="95">
        <v>1394.35</v>
      </c>
      <c r="BP27" s="201">
        <v>458.01999999999987</v>
      </c>
      <c r="BQ27" s="625">
        <v>0.48916514476733614</v>
      </c>
      <c r="BR27" s="627">
        <v>0.21441231428728452</v>
      </c>
      <c r="BS27" s="622">
        <v>0.28824725985769034</v>
      </c>
      <c r="BT27" s="94">
        <v>299.98</v>
      </c>
      <c r="BU27" s="131">
        <v>680.66</v>
      </c>
      <c r="BV27" s="201">
        <v>380.67999999999995</v>
      </c>
      <c r="BW27" s="625">
        <v>1.2690179345289683</v>
      </c>
      <c r="BX27" s="627">
        <v>0.20941889363603364</v>
      </c>
      <c r="BY27" s="622">
        <v>0.40410840977231571</v>
      </c>
      <c r="BZ27" s="94">
        <v>-111.17</v>
      </c>
      <c r="CA27" s="95">
        <v>-100.02</v>
      </c>
      <c r="CB27" s="201">
        <v>11.150000000000006</v>
      </c>
      <c r="CC27" s="625">
        <v>0.10029684267338315</v>
      </c>
      <c r="CD27" s="627">
        <v>-7.7608835274077789E-2</v>
      </c>
      <c r="CE27" s="622">
        <v>-5.9381957431650194E-2</v>
      </c>
      <c r="CF27" s="94">
        <v>547.92999999999995</v>
      </c>
      <c r="CG27" s="131">
        <v>1122.9100000000001</v>
      </c>
      <c r="CH27" s="201">
        <v>574.98000000000013</v>
      </c>
      <c r="CI27" s="625">
        <v>1.0493676199514539</v>
      </c>
      <c r="CJ27" s="627">
        <v>0.38251514897657141</v>
      </c>
      <c r="CK27" s="622">
        <v>0.66667260367500825</v>
      </c>
      <c r="CL27" s="94">
        <v>1443.91</v>
      </c>
      <c r="CM27" s="95">
        <v>2367.66</v>
      </c>
      <c r="CN27" s="201">
        <v>923.74999999999977</v>
      </c>
      <c r="CO27" s="625">
        <v>0.63975594046720341</v>
      </c>
      <c r="CP27" s="627">
        <v>1.0080073161877636</v>
      </c>
      <c r="CQ27" s="622">
        <v>1.4056817169828124</v>
      </c>
      <c r="CR27" s="94">
        <v>1.36</v>
      </c>
      <c r="CS27" s="131">
        <v>7.98</v>
      </c>
      <c r="CT27" s="201">
        <v>6.62</v>
      </c>
      <c r="CU27" s="625">
        <v>4.867647058823529</v>
      </c>
      <c r="CV27" s="627">
        <v>9.4942894641311334E-4</v>
      </c>
      <c r="CW27" s="622">
        <v>4.7377326565143825E-3</v>
      </c>
      <c r="CX27" s="94">
        <v>-1482.47</v>
      </c>
      <c r="CY27" s="131">
        <v>-3715.47</v>
      </c>
      <c r="CZ27" s="201">
        <v>-2233</v>
      </c>
      <c r="DA27" s="625">
        <v>-1.5062699413816132</v>
      </c>
      <c r="DB27" s="627">
        <v>-0.33947414219502814</v>
      </c>
      <c r="DC27" s="622">
        <v>-0.76808121819016228</v>
      </c>
      <c r="DD27" s="627">
        <v>2.0349194381614586</v>
      </c>
      <c r="DE27" s="622">
        <v>3.2058776382580816</v>
      </c>
      <c r="DF27" s="628"/>
      <c r="DG27" s="629"/>
      <c r="DH27" s="224"/>
    </row>
    <row r="28" spans="1:112" ht="19.5" customHeight="1">
      <c r="A28" s="93" t="s">
        <v>27</v>
      </c>
      <c r="B28" s="94">
        <v>0</v>
      </c>
      <c r="C28" s="95">
        <v>0</v>
      </c>
      <c r="D28" s="201">
        <v>0</v>
      </c>
      <c r="E28" s="619">
        <v>0</v>
      </c>
      <c r="F28" s="94">
        <v>0</v>
      </c>
      <c r="G28" s="131">
        <v>0</v>
      </c>
      <c r="H28" s="201">
        <v>0</v>
      </c>
      <c r="I28" s="625">
        <v>0</v>
      </c>
      <c r="J28" s="626" t="s">
        <v>181</v>
      </c>
      <c r="K28" s="622" t="s">
        <v>181</v>
      </c>
      <c r="L28" s="94">
        <v>0</v>
      </c>
      <c r="M28" s="95">
        <v>0</v>
      </c>
      <c r="N28" s="201">
        <v>0</v>
      </c>
      <c r="O28" s="625">
        <v>0</v>
      </c>
      <c r="P28" s="626" t="s">
        <v>181</v>
      </c>
      <c r="Q28" s="622" t="s">
        <v>181</v>
      </c>
      <c r="R28" s="94">
        <v>0</v>
      </c>
      <c r="S28" s="131">
        <v>0</v>
      </c>
      <c r="T28" s="201">
        <v>0</v>
      </c>
      <c r="U28" s="625">
        <v>0</v>
      </c>
      <c r="V28" s="626" t="s">
        <v>181</v>
      </c>
      <c r="W28" s="622" t="s">
        <v>181</v>
      </c>
      <c r="X28" s="94">
        <v>0</v>
      </c>
      <c r="Y28" s="95">
        <v>0</v>
      </c>
      <c r="Z28" s="201">
        <v>0</v>
      </c>
      <c r="AA28" s="625">
        <v>0</v>
      </c>
      <c r="AB28" s="627" t="s">
        <v>181</v>
      </c>
      <c r="AC28" s="622" t="s">
        <v>181</v>
      </c>
      <c r="AD28" s="94">
        <v>0</v>
      </c>
      <c r="AE28" s="95">
        <v>0</v>
      </c>
      <c r="AF28" s="201">
        <v>0</v>
      </c>
      <c r="AG28" s="625">
        <v>0</v>
      </c>
      <c r="AH28" s="627" t="s">
        <v>181</v>
      </c>
      <c r="AI28" s="622" t="s">
        <v>181</v>
      </c>
      <c r="AJ28" s="94">
        <v>0</v>
      </c>
      <c r="AK28" s="131">
        <v>0</v>
      </c>
      <c r="AL28" s="201">
        <v>0</v>
      </c>
      <c r="AM28" s="625">
        <v>0</v>
      </c>
      <c r="AN28" s="627" t="s">
        <v>181</v>
      </c>
      <c r="AO28" s="622" t="s">
        <v>181</v>
      </c>
      <c r="AP28" s="94">
        <v>0</v>
      </c>
      <c r="AQ28" s="95">
        <v>0</v>
      </c>
      <c r="AR28" s="201">
        <v>0</v>
      </c>
      <c r="AS28" s="625">
        <v>0</v>
      </c>
      <c r="AT28" s="627" t="s">
        <v>181</v>
      </c>
      <c r="AU28" s="622" t="s">
        <v>181</v>
      </c>
      <c r="AV28" s="94">
        <v>0</v>
      </c>
      <c r="AW28" s="131">
        <v>0</v>
      </c>
      <c r="AX28" s="201">
        <v>0</v>
      </c>
      <c r="AY28" s="625">
        <v>0</v>
      </c>
      <c r="AZ28" s="627" t="s">
        <v>181</v>
      </c>
      <c r="BA28" s="622" t="s">
        <v>181</v>
      </c>
      <c r="BB28" s="94">
        <v>0</v>
      </c>
      <c r="BC28" s="95">
        <v>0</v>
      </c>
      <c r="BD28" s="201">
        <v>0</v>
      </c>
      <c r="BE28" s="625">
        <v>0</v>
      </c>
      <c r="BF28" s="627" t="s">
        <v>181</v>
      </c>
      <c r="BG28" s="622" t="s">
        <v>181</v>
      </c>
      <c r="BH28" s="94">
        <v>0</v>
      </c>
      <c r="BI28" s="95">
        <v>0</v>
      </c>
      <c r="BJ28" s="201">
        <v>0</v>
      </c>
      <c r="BK28" s="625">
        <v>0</v>
      </c>
      <c r="BL28" s="627" t="s">
        <v>181</v>
      </c>
      <c r="BM28" s="622" t="s">
        <v>181</v>
      </c>
      <c r="BN28" s="94">
        <v>0</v>
      </c>
      <c r="BO28" s="95">
        <v>0</v>
      </c>
      <c r="BP28" s="201">
        <v>0</v>
      </c>
      <c r="BQ28" s="625">
        <v>0</v>
      </c>
      <c r="BR28" s="627" t="s">
        <v>181</v>
      </c>
      <c r="BS28" s="622" t="s">
        <v>181</v>
      </c>
      <c r="BT28" s="94">
        <v>0</v>
      </c>
      <c r="BU28" s="131">
        <v>0</v>
      </c>
      <c r="BV28" s="201">
        <v>0</v>
      </c>
      <c r="BW28" s="625">
        <v>0</v>
      </c>
      <c r="BX28" s="627" t="s">
        <v>181</v>
      </c>
      <c r="BY28" s="622" t="s">
        <v>181</v>
      </c>
      <c r="BZ28" s="94">
        <v>0</v>
      </c>
      <c r="CA28" s="95">
        <v>0</v>
      </c>
      <c r="CB28" s="201">
        <v>0</v>
      </c>
      <c r="CC28" s="625">
        <v>0</v>
      </c>
      <c r="CD28" s="627" t="s">
        <v>181</v>
      </c>
      <c r="CE28" s="622" t="s">
        <v>181</v>
      </c>
      <c r="CF28" s="94">
        <v>0</v>
      </c>
      <c r="CG28" s="131">
        <v>0</v>
      </c>
      <c r="CH28" s="201">
        <v>0</v>
      </c>
      <c r="CI28" s="625">
        <v>0</v>
      </c>
      <c r="CJ28" s="627" t="s">
        <v>181</v>
      </c>
      <c r="CK28" s="622" t="s">
        <v>181</v>
      </c>
      <c r="CL28" s="94">
        <v>0</v>
      </c>
      <c r="CM28" s="95">
        <v>0</v>
      </c>
      <c r="CN28" s="201">
        <v>0</v>
      </c>
      <c r="CO28" s="625">
        <v>0</v>
      </c>
      <c r="CP28" s="627" t="s">
        <v>181</v>
      </c>
      <c r="CQ28" s="622" t="s">
        <v>181</v>
      </c>
      <c r="CR28" s="94">
        <v>0</v>
      </c>
      <c r="CS28" s="131">
        <v>0</v>
      </c>
      <c r="CT28" s="201">
        <v>0</v>
      </c>
      <c r="CU28" s="625">
        <v>0</v>
      </c>
      <c r="CV28" s="627" t="s">
        <v>181</v>
      </c>
      <c r="CW28" s="622" t="s">
        <v>181</v>
      </c>
      <c r="CX28" s="94">
        <v>0</v>
      </c>
      <c r="CY28" s="131">
        <v>0</v>
      </c>
      <c r="CZ28" s="201">
        <v>0</v>
      </c>
      <c r="DA28" s="625">
        <v>0</v>
      </c>
      <c r="DB28" s="627" t="s">
        <v>181</v>
      </c>
      <c r="DC28" s="622" t="s">
        <v>181</v>
      </c>
      <c r="DD28" s="627">
        <v>0</v>
      </c>
      <c r="DE28" s="622">
        <v>0</v>
      </c>
      <c r="DF28" s="628"/>
      <c r="DG28" s="629"/>
      <c r="DH28" s="224"/>
    </row>
    <row r="29" spans="1:112" ht="19.5" customHeight="1" thickBot="1">
      <c r="A29" s="93" t="s">
        <v>1</v>
      </c>
      <c r="B29" s="94">
        <v>0</v>
      </c>
      <c r="C29" s="95">
        <v>0</v>
      </c>
      <c r="D29" s="201">
        <v>0</v>
      </c>
      <c r="E29" s="619">
        <v>0</v>
      </c>
      <c r="F29" s="94">
        <v>0</v>
      </c>
      <c r="G29" s="131">
        <v>0</v>
      </c>
      <c r="H29" s="201">
        <v>0</v>
      </c>
      <c r="I29" s="625">
        <v>0</v>
      </c>
      <c r="J29" s="626" t="s">
        <v>181</v>
      </c>
      <c r="K29" s="622" t="s">
        <v>181</v>
      </c>
      <c r="L29" s="94">
        <v>0</v>
      </c>
      <c r="M29" s="95">
        <v>0</v>
      </c>
      <c r="N29" s="201">
        <v>0</v>
      </c>
      <c r="O29" s="625">
        <v>0</v>
      </c>
      <c r="P29" s="626" t="s">
        <v>181</v>
      </c>
      <c r="Q29" s="622" t="s">
        <v>181</v>
      </c>
      <c r="R29" s="94">
        <v>0</v>
      </c>
      <c r="S29" s="131">
        <v>0</v>
      </c>
      <c r="T29" s="201">
        <v>0</v>
      </c>
      <c r="U29" s="625">
        <v>0</v>
      </c>
      <c r="V29" s="626" t="s">
        <v>181</v>
      </c>
      <c r="W29" s="622" t="s">
        <v>181</v>
      </c>
      <c r="X29" s="94">
        <v>0</v>
      </c>
      <c r="Y29" s="95">
        <v>0</v>
      </c>
      <c r="Z29" s="201">
        <v>0</v>
      </c>
      <c r="AA29" s="625">
        <v>0</v>
      </c>
      <c r="AB29" s="627" t="s">
        <v>181</v>
      </c>
      <c r="AC29" s="622" t="s">
        <v>181</v>
      </c>
      <c r="AD29" s="94">
        <v>0</v>
      </c>
      <c r="AE29" s="95">
        <v>0</v>
      </c>
      <c r="AF29" s="201">
        <v>0</v>
      </c>
      <c r="AG29" s="625">
        <v>0</v>
      </c>
      <c r="AH29" s="627" t="s">
        <v>181</v>
      </c>
      <c r="AI29" s="622" t="s">
        <v>181</v>
      </c>
      <c r="AJ29" s="94">
        <v>0</v>
      </c>
      <c r="AK29" s="131">
        <v>0</v>
      </c>
      <c r="AL29" s="201">
        <v>0</v>
      </c>
      <c r="AM29" s="625">
        <v>0</v>
      </c>
      <c r="AN29" s="627" t="s">
        <v>181</v>
      </c>
      <c r="AO29" s="622" t="s">
        <v>181</v>
      </c>
      <c r="AP29" s="94">
        <v>0</v>
      </c>
      <c r="AQ29" s="95">
        <v>0</v>
      </c>
      <c r="AR29" s="201">
        <v>0</v>
      </c>
      <c r="AS29" s="625">
        <v>0</v>
      </c>
      <c r="AT29" s="627" t="s">
        <v>181</v>
      </c>
      <c r="AU29" s="622" t="s">
        <v>181</v>
      </c>
      <c r="AV29" s="94">
        <v>0</v>
      </c>
      <c r="AW29" s="131">
        <v>0</v>
      </c>
      <c r="AX29" s="201">
        <v>0</v>
      </c>
      <c r="AY29" s="625">
        <v>0</v>
      </c>
      <c r="AZ29" s="627" t="s">
        <v>181</v>
      </c>
      <c r="BA29" s="622" t="s">
        <v>181</v>
      </c>
      <c r="BB29" s="94">
        <v>0</v>
      </c>
      <c r="BC29" s="95">
        <v>0</v>
      </c>
      <c r="BD29" s="201">
        <v>0</v>
      </c>
      <c r="BE29" s="625">
        <v>0</v>
      </c>
      <c r="BF29" s="627" t="s">
        <v>181</v>
      </c>
      <c r="BG29" s="622" t="s">
        <v>181</v>
      </c>
      <c r="BH29" s="94">
        <v>0</v>
      </c>
      <c r="BI29" s="95">
        <v>0</v>
      </c>
      <c r="BJ29" s="201">
        <v>0</v>
      </c>
      <c r="BK29" s="625">
        <v>0</v>
      </c>
      <c r="BL29" s="627" t="s">
        <v>181</v>
      </c>
      <c r="BM29" s="622" t="s">
        <v>181</v>
      </c>
      <c r="BN29" s="94">
        <v>0</v>
      </c>
      <c r="BO29" s="95">
        <v>0</v>
      </c>
      <c r="BP29" s="201">
        <v>0</v>
      </c>
      <c r="BQ29" s="625">
        <v>0</v>
      </c>
      <c r="BR29" s="630" t="s">
        <v>181</v>
      </c>
      <c r="BS29" s="631" t="s">
        <v>181</v>
      </c>
      <c r="BT29" s="94">
        <v>0</v>
      </c>
      <c r="BU29" s="131">
        <v>0</v>
      </c>
      <c r="BV29" s="201">
        <v>0</v>
      </c>
      <c r="BW29" s="625">
        <v>0</v>
      </c>
      <c r="BX29" s="627" t="s">
        <v>181</v>
      </c>
      <c r="BY29" s="622" t="s">
        <v>181</v>
      </c>
      <c r="BZ29" s="94">
        <v>0</v>
      </c>
      <c r="CA29" s="95">
        <v>0</v>
      </c>
      <c r="CB29" s="201">
        <v>0</v>
      </c>
      <c r="CC29" s="625">
        <v>0</v>
      </c>
      <c r="CD29" s="627" t="s">
        <v>181</v>
      </c>
      <c r="CE29" s="622" t="s">
        <v>181</v>
      </c>
      <c r="CF29" s="94">
        <v>0</v>
      </c>
      <c r="CG29" s="131">
        <v>0</v>
      </c>
      <c r="CH29" s="201">
        <v>0</v>
      </c>
      <c r="CI29" s="625">
        <v>0</v>
      </c>
      <c r="CJ29" s="627" t="s">
        <v>181</v>
      </c>
      <c r="CK29" s="622" t="s">
        <v>181</v>
      </c>
      <c r="CL29" s="94">
        <v>0</v>
      </c>
      <c r="CM29" s="95">
        <v>0</v>
      </c>
      <c r="CN29" s="201">
        <v>0</v>
      </c>
      <c r="CO29" s="625">
        <v>0</v>
      </c>
      <c r="CP29" s="627" t="s">
        <v>181</v>
      </c>
      <c r="CQ29" s="622" t="s">
        <v>181</v>
      </c>
      <c r="CR29" s="94">
        <v>0</v>
      </c>
      <c r="CS29" s="131">
        <v>0</v>
      </c>
      <c r="CT29" s="201">
        <v>0</v>
      </c>
      <c r="CU29" s="625">
        <v>0</v>
      </c>
      <c r="CV29" s="627" t="s">
        <v>181</v>
      </c>
      <c r="CW29" s="622" t="s">
        <v>181</v>
      </c>
      <c r="CX29" s="94">
        <v>0</v>
      </c>
      <c r="CY29" s="131">
        <v>0</v>
      </c>
      <c r="CZ29" s="201">
        <v>0</v>
      </c>
      <c r="DA29" s="625">
        <v>0</v>
      </c>
      <c r="DB29" s="627" t="s">
        <v>181</v>
      </c>
      <c r="DC29" s="622" t="s">
        <v>181</v>
      </c>
      <c r="DD29" s="627">
        <v>0</v>
      </c>
      <c r="DE29" s="622">
        <v>0</v>
      </c>
      <c r="DF29" s="628"/>
      <c r="DG29" s="629"/>
      <c r="DH29" s="224"/>
    </row>
    <row r="30" spans="1:112" s="226" customFormat="1" ht="24" customHeight="1" thickTop="1" thickBot="1">
      <c r="A30" s="72" t="s">
        <v>10</v>
      </c>
      <c r="B30" s="73">
        <v>674866.37000000011</v>
      </c>
      <c r="C30" s="74">
        <v>704307.84</v>
      </c>
      <c r="D30" s="132">
        <v>29441.469999999998</v>
      </c>
      <c r="E30" s="565">
        <v>4.3625629174557701E-2</v>
      </c>
      <c r="F30" s="73">
        <v>257908.15000000005</v>
      </c>
      <c r="G30" s="81">
        <v>285617.33999999997</v>
      </c>
      <c r="H30" s="132">
        <v>27709.190000000006</v>
      </c>
      <c r="I30" s="632">
        <v>0.10743821007595111</v>
      </c>
      <c r="J30" s="361">
        <v>0.38216180486219814</v>
      </c>
      <c r="K30" s="565">
        <v>0.40552912203845409</v>
      </c>
      <c r="L30" s="73">
        <v>-4197.24</v>
      </c>
      <c r="M30" s="74">
        <v>26786.670000000006</v>
      </c>
      <c r="N30" s="132">
        <v>30983.909999999996</v>
      </c>
      <c r="O30" s="633">
        <v>7.3819724390313644</v>
      </c>
      <c r="P30" s="361">
        <v>-1.6274165822212285E-2</v>
      </c>
      <c r="Q30" s="565">
        <v>9.3785167245097958E-2</v>
      </c>
      <c r="R30" s="126">
        <v>262105.38000000003</v>
      </c>
      <c r="S30" s="135">
        <v>258830.68000000005</v>
      </c>
      <c r="T30" s="132">
        <v>-3274.6999999999953</v>
      </c>
      <c r="U30" s="633">
        <v>-1.2493829771826821E-2</v>
      </c>
      <c r="V30" s="639">
        <v>1.0162741270487186</v>
      </c>
      <c r="W30" s="635">
        <v>0.90621486776678228</v>
      </c>
      <c r="X30" s="126">
        <v>81454.029999999984</v>
      </c>
      <c r="Y30" s="127">
        <v>90089.429999999978</v>
      </c>
      <c r="Z30" s="132">
        <v>8635.3999999999978</v>
      </c>
      <c r="AA30" s="633">
        <v>0.10601562623727759</v>
      </c>
      <c r="AB30" s="356">
        <v>0.3158257309821344</v>
      </c>
      <c r="AC30" s="352">
        <v>0.31542003017043707</v>
      </c>
      <c r="AD30" s="126">
        <v>180651.38000000003</v>
      </c>
      <c r="AE30" s="127">
        <v>168741.25</v>
      </c>
      <c r="AF30" s="132">
        <v>-11910.129999999997</v>
      </c>
      <c r="AG30" s="632">
        <v>-6.5928807186527064E-2</v>
      </c>
      <c r="AH30" s="356">
        <v>0.70044851238706496</v>
      </c>
      <c r="AI30" s="352">
        <v>0.59079483759634488</v>
      </c>
      <c r="AJ30" s="126">
        <v>315363.25999999989</v>
      </c>
      <c r="AK30" s="135">
        <v>306197.87000000011</v>
      </c>
      <c r="AL30" s="132">
        <v>-9165.389999999983</v>
      </c>
      <c r="AM30" s="632">
        <v>-2.9062960599785099E-2</v>
      </c>
      <c r="AN30" s="357">
        <v>0.46729734065723239</v>
      </c>
      <c r="AO30" s="352">
        <v>0.43475005190911992</v>
      </c>
      <c r="AP30" s="126">
        <v>87058.019999999975</v>
      </c>
      <c r="AQ30" s="127">
        <v>91658.580000000031</v>
      </c>
      <c r="AR30" s="132">
        <v>4600.5599999999995</v>
      </c>
      <c r="AS30" s="633">
        <v>5.2844758013105023E-2</v>
      </c>
      <c r="AT30" s="356">
        <v>0.33755435801466516</v>
      </c>
      <c r="AU30" s="352">
        <v>0.32091391930195851</v>
      </c>
      <c r="AV30" s="126">
        <v>844.35000000000025</v>
      </c>
      <c r="AW30" s="135">
        <v>5037.12</v>
      </c>
      <c r="AX30" s="132">
        <v>4192.7700000000004</v>
      </c>
      <c r="AY30" s="633">
        <v>4.9656777402735814</v>
      </c>
      <c r="AZ30" s="356">
        <v>9.698704381285039E-3</v>
      </c>
      <c r="BA30" s="352">
        <v>5.4955248052064504E-2</v>
      </c>
      <c r="BB30" s="126">
        <v>87902.379999999976</v>
      </c>
      <c r="BC30" s="127">
        <v>96695.69</v>
      </c>
      <c r="BD30" s="132">
        <v>8793.3099999999977</v>
      </c>
      <c r="BE30" s="632">
        <v>0.10003494785920505</v>
      </c>
      <c r="BF30" s="356">
        <v>0.33537037660196051</v>
      </c>
      <c r="BG30" s="352">
        <v>0.37358666291028553</v>
      </c>
      <c r="BH30" s="126">
        <v>80656.73</v>
      </c>
      <c r="BI30" s="127">
        <v>92150.01999999999</v>
      </c>
      <c r="BJ30" s="132">
        <v>11493.29</v>
      </c>
      <c r="BK30" s="632">
        <v>0.142496354612938</v>
      </c>
      <c r="BL30" s="356">
        <v>0.44647724252092613</v>
      </c>
      <c r="BM30" s="352">
        <v>0.54610250901898616</v>
      </c>
      <c r="BN30" s="126">
        <v>58666.500000000007</v>
      </c>
      <c r="BO30" s="127">
        <v>65947.570000000007</v>
      </c>
      <c r="BP30" s="132">
        <v>7281.0699999999979</v>
      </c>
      <c r="BQ30" s="632">
        <v>0.12410950031108041</v>
      </c>
      <c r="BR30" s="356">
        <v>8.6930543005128549E-2</v>
      </c>
      <c r="BS30" s="352">
        <v>9.3634581719266405E-2</v>
      </c>
      <c r="BT30" s="126">
        <v>-30444.16</v>
      </c>
      <c r="BU30" s="135">
        <v>-29545.45</v>
      </c>
      <c r="BV30" s="132">
        <v>898.70999999999754</v>
      </c>
      <c r="BW30" s="632">
        <v>2.9519947339653949E-2</v>
      </c>
      <c r="BX30" s="356">
        <v>-0.16852436997713494</v>
      </c>
      <c r="BY30" s="352">
        <v>-0.17509322705621774</v>
      </c>
      <c r="BZ30" s="126">
        <v>-10394.619999999999</v>
      </c>
      <c r="CA30" s="127">
        <v>-11505.39</v>
      </c>
      <c r="CB30" s="132">
        <v>-1110.77</v>
      </c>
      <c r="CC30" s="632">
        <v>-0.10686008723743634</v>
      </c>
      <c r="CD30" s="356">
        <v>-5.7539665625582249E-2</v>
      </c>
      <c r="CE30" s="352">
        <v>-6.8183624336076679E-2</v>
      </c>
      <c r="CF30" s="126">
        <v>38903.459999999992</v>
      </c>
      <c r="CG30" s="135">
        <v>41549.919999999998</v>
      </c>
      <c r="CH30" s="132">
        <v>2646.4600000000005</v>
      </c>
      <c r="CI30" s="632">
        <v>6.8026340073608027E-2</v>
      </c>
      <c r="CJ30" s="356">
        <v>0.21535102582665011</v>
      </c>
      <c r="CK30" s="352">
        <v>0.24623451586378553</v>
      </c>
      <c r="CL30" s="126">
        <v>106914</v>
      </c>
      <c r="CM30" s="127">
        <v>123027.31</v>
      </c>
      <c r="CN30" s="132">
        <v>16113.310000000005</v>
      </c>
      <c r="CO30" s="632">
        <v>0.15071281590811303</v>
      </c>
      <c r="CP30" s="356">
        <v>0.59182498356779767</v>
      </c>
      <c r="CQ30" s="352">
        <v>0.7290885305163971</v>
      </c>
      <c r="CR30" s="126">
        <v>8139.39</v>
      </c>
      <c r="CS30" s="135">
        <v>11207.759999999998</v>
      </c>
      <c r="CT30" s="132">
        <v>3068.37</v>
      </c>
      <c r="CU30" s="632">
        <v>0.37697788163486429</v>
      </c>
      <c r="CV30" s="356">
        <v>4.5055786454551293E-2</v>
      </c>
      <c r="CW30" s="352">
        <v>6.6419799545161598E-2</v>
      </c>
      <c r="CX30" s="126">
        <v>-13123.489999999998</v>
      </c>
      <c r="CY30" s="135">
        <v>-58142.939999999995</v>
      </c>
      <c r="CZ30" s="132">
        <v>-45019.450000000004</v>
      </c>
      <c r="DA30" s="632">
        <v>-3.4304479982077942</v>
      </c>
      <c r="DB30" s="640">
        <v>-1.9446057150543736E-2</v>
      </c>
      <c r="DC30" s="352">
        <v>-8.255330510022435E-2</v>
      </c>
      <c r="DD30" s="640">
        <v>1.0726452795433945</v>
      </c>
      <c r="DE30" s="565">
        <v>1.3445686220767004</v>
      </c>
      <c r="DF30" s="628"/>
      <c r="DG30" s="629"/>
      <c r="DH30" s="225"/>
    </row>
    <row r="31" spans="1:112" ht="13.5" thickTop="1">
      <c r="A31" s="10"/>
      <c r="B31" s="9" t="s">
        <v>557</v>
      </c>
      <c r="C31" s="10"/>
      <c r="D31" s="10"/>
      <c r="E31" s="10"/>
      <c r="F31" s="10"/>
      <c r="G31" s="10"/>
      <c r="H31" s="10"/>
      <c r="I31" s="10"/>
      <c r="J31" s="10"/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38"/>
      <c r="Y31" s="10"/>
      <c r="Z31" s="10"/>
      <c r="AA31" s="10"/>
      <c r="AB31" s="10"/>
      <c r="AC31" s="10"/>
      <c r="AD31" s="38"/>
      <c r="AE31" s="10"/>
      <c r="AF31" s="10"/>
      <c r="AG31" s="10"/>
      <c r="AH31" s="10"/>
      <c r="AI31" s="10"/>
      <c r="AJ31" s="19"/>
      <c r="AK31" s="18"/>
      <c r="AL31" s="18"/>
      <c r="AM31" s="18"/>
      <c r="AN31" s="19"/>
      <c r="AO31" s="18"/>
      <c r="AP31" s="19"/>
      <c r="AQ31" s="18"/>
      <c r="AR31" s="18"/>
      <c r="AS31" s="18"/>
      <c r="AT31" s="10"/>
      <c r="AU31" s="10"/>
      <c r="AV31" s="10"/>
      <c r="AW31" s="10"/>
      <c r="AX31" s="10"/>
      <c r="AY31" s="10"/>
      <c r="AZ31" s="10"/>
      <c r="BA31" s="10"/>
      <c r="BB31" s="38"/>
      <c r="BC31" s="10"/>
      <c r="BD31" s="10"/>
      <c r="BE31" s="10"/>
      <c r="BF31" s="10"/>
      <c r="BG31" s="10"/>
      <c r="BU31" s="10"/>
      <c r="BV31" s="10"/>
      <c r="BW31" s="10"/>
      <c r="BX31" s="10"/>
      <c r="BY31" s="10"/>
      <c r="BZ31" s="10"/>
      <c r="CA31" s="10"/>
      <c r="CB31" s="10"/>
      <c r="CC31" s="10"/>
      <c r="CD31" s="10"/>
      <c r="CE31" s="10"/>
      <c r="CF31" s="10"/>
      <c r="CG31" s="10"/>
      <c r="CH31" s="10"/>
      <c r="CI31" s="10"/>
      <c r="CJ31" s="10"/>
      <c r="CK31" s="10"/>
      <c r="CL31" s="38"/>
      <c r="CM31" s="10"/>
      <c r="CN31" s="10"/>
      <c r="CO31" s="10"/>
      <c r="CP31" s="10"/>
      <c r="CQ31" s="10"/>
      <c r="CR31" s="10"/>
      <c r="CS31" s="10"/>
      <c r="CT31" s="10"/>
      <c r="CU31" s="10"/>
      <c r="CV31" s="10"/>
      <c r="CW31" s="10"/>
      <c r="CX31" s="10"/>
      <c r="CY31" s="10"/>
      <c r="CZ31" s="10"/>
      <c r="DA31" s="10"/>
      <c r="DB31" s="10"/>
      <c r="DC31" s="10"/>
      <c r="DD31" s="10"/>
      <c r="DE31" s="10"/>
    </row>
    <row r="32" spans="1:112" ht="15">
      <c r="AJ32" s="101"/>
      <c r="AK32" s="102"/>
      <c r="AL32" s="102"/>
      <c r="AM32" s="102"/>
      <c r="AN32" s="101"/>
      <c r="AT32" s="88"/>
      <c r="AU32" s="88"/>
      <c r="AV32" s="88"/>
      <c r="AW32" s="88"/>
      <c r="AX32" s="88"/>
      <c r="AY32" s="88"/>
      <c r="DE32" s="189"/>
      <c r="DF32" s="636"/>
      <c r="DG32" s="636"/>
      <c r="DH32" s="224"/>
    </row>
    <row r="33" spans="1:112" ht="15">
      <c r="AJ33" s="101"/>
      <c r="AK33" s="102"/>
      <c r="AL33" s="102"/>
      <c r="AM33" s="102"/>
      <c r="AN33" s="101"/>
      <c r="AT33" s="88"/>
      <c r="AU33" s="88"/>
      <c r="AV33" s="88"/>
      <c r="AW33" s="88"/>
      <c r="AX33" s="88"/>
      <c r="AY33" s="88"/>
      <c r="DE33" s="189"/>
      <c r="DF33" s="636"/>
      <c r="DG33" s="636"/>
      <c r="DH33" s="224"/>
    </row>
    <row r="34" spans="1:112">
      <c r="B34" s="88" t="s">
        <v>67</v>
      </c>
      <c r="X34" s="88" t="s">
        <v>68</v>
      </c>
      <c r="AJ34" s="102"/>
      <c r="AK34" s="101"/>
      <c r="AL34" s="101"/>
      <c r="AM34" s="101"/>
      <c r="AN34" s="102"/>
      <c r="AO34" s="101"/>
      <c r="AP34" s="102"/>
      <c r="AQ34" s="88"/>
      <c r="AR34" s="88"/>
      <c r="AS34" s="88"/>
      <c r="AT34" s="88"/>
      <c r="AU34" s="88"/>
      <c r="AV34" s="88"/>
      <c r="AW34" s="88"/>
      <c r="AX34" s="88"/>
      <c r="AY34" s="88"/>
      <c r="BB34" s="88" t="s">
        <v>80</v>
      </c>
      <c r="CL34" s="88" t="s">
        <v>90</v>
      </c>
      <c r="DE34" s="189"/>
    </row>
    <row r="35" spans="1:112">
      <c r="B35" s="88" t="s">
        <v>69</v>
      </c>
      <c r="X35" s="88" t="s">
        <v>70</v>
      </c>
      <c r="AJ35" s="102"/>
      <c r="AK35" s="101"/>
      <c r="AL35" s="101"/>
      <c r="AM35" s="101"/>
      <c r="AN35" s="102"/>
      <c r="AO35" s="101"/>
      <c r="AP35" s="102"/>
      <c r="AQ35" s="88"/>
      <c r="AR35" s="88"/>
      <c r="AS35" s="88"/>
      <c r="AT35" s="88"/>
      <c r="AU35" s="88"/>
      <c r="AV35" s="88"/>
      <c r="AW35" s="88"/>
      <c r="AX35" s="88"/>
      <c r="AY35" s="88"/>
      <c r="DE35" s="189"/>
    </row>
    <row r="36" spans="1:112">
      <c r="B36" s="88" t="s">
        <v>71</v>
      </c>
      <c r="X36" s="88" t="s">
        <v>72</v>
      </c>
      <c r="AJ36" s="102"/>
      <c r="AK36" s="101"/>
      <c r="AL36" s="101"/>
      <c r="AM36" s="101"/>
      <c r="AN36" s="102"/>
      <c r="AO36" s="101"/>
      <c r="AP36" s="102"/>
      <c r="AQ36" s="88"/>
      <c r="AR36" s="88"/>
      <c r="AS36" s="88"/>
      <c r="AT36" s="88"/>
      <c r="AU36" s="88"/>
      <c r="AV36" s="88"/>
      <c r="AW36" s="88"/>
      <c r="AX36" s="88"/>
      <c r="AY36" s="88"/>
    </row>
    <row r="37" spans="1:112">
      <c r="X37" s="88" t="s">
        <v>73</v>
      </c>
      <c r="AJ37" s="102"/>
      <c r="AK37" s="101"/>
      <c r="AL37" s="101"/>
      <c r="AM37" s="101"/>
      <c r="AN37" s="102"/>
      <c r="AO37" s="101"/>
      <c r="AP37" s="102"/>
      <c r="AQ37" s="88"/>
      <c r="AR37" s="88"/>
      <c r="AS37" s="88"/>
      <c r="AT37" s="88"/>
      <c r="AU37" s="88"/>
      <c r="AV37" s="88"/>
      <c r="AW37" s="88"/>
      <c r="AX37" s="88"/>
      <c r="AY37" s="88"/>
    </row>
    <row r="40" spans="1:112">
      <c r="A40" s="637"/>
    </row>
    <row r="41" spans="1:112">
      <c r="A41" s="637"/>
    </row>
    <row r="42" spans="1:112">
      <c r="A42" s="637"/>
    </row>
    <row r="43" spans="1:112">
      <c r="A43" s="638"/>
    </row>
    <row r="46" spans="1:112">
      <c r="A46" s="637"/>
    </row>
    <row r="47" spans="1:112">
      <c r="A47" s="637"/>
    </row>
    <row r="48" spans="1:112">
      <c r="A48" s="637"/>
    </row>
    <row r="49" spans="1:109">
      <c r="A49" s="637"/>
    </row>
    <row r="50" spans="1:109">
      <c r="A50" s="637"/>
    </row>
    <row r="51" spans="1:109">
      <c r="A51" s="637"/>
    </row>
    <row r="52" spans="1:109">
      <c r="A52" s="637"/>
    </row>
    <row r="53" spans="1:109">
      <c r="A53" s="637"/>
    </row>
    <row r="54" spans="1:109">
      <c r="A54" s="637"/>
    </row>
    <row r="59" spans="1:109">
      <c r="A59" s="637"/>
    </row>
    <row r="60" spans="1:109">
      <c r="A60" s="228"/>
    </row>
    <row r="63" spans="1:109">
      <c r="A63" s="69"/>
      <c r="B63" s="69"/>
      <c r="C63" s="69"/>
      <c r="D63" s="69"/>
      <c r="E63" s="69"/>
      <c r="F63" s="69"/>
      <c r="G63" s="69"/>
      <c r="H63" s="69"/>
      <c r="I63" s="69"/>
      <c r="J63" s="69"/>
      <c r="K63" s="69"/>
      <c r="L63" s="69"/>
      <c r="M63" s="69"/>
      <c r="N63" s="69"/>
      <c r="O63" s="69"/>
      <c r="P63" s="69"/>
      <c r="Q63" s="69"/>
      <c r="R63" s="69"/>
      <c r="S63" s="69"/>
      <c r="T63" s="69"/>
      <c r="U63" s="69"/>
      <c r="V63" s="69"/>
      <c r="W63" s="69"/>
      <c r="X63" s="69"/>
      <c r="Y63" s="69"/>
      <c r="Z63" s="69"/>
      <c r="AA63" s="69"/>
      <c r="AB63" s="69"/>
      <c r="AC63" s="69"/>
      <c r="AD63" s="69"/>
      <c r="AE63" s="69"/>
      <c r="AF63" s="69"/>
      <c r="AG63" s="69"/>
      <c r="AH63" s="69"/>
      <c r="AI63" s="69"/>
      <c r="AJ63" s="69"/>
      <c r="AK63" s="69"/>
      <c r="AL63" s="69"/>
      <c r="AM63" s="69"/>
      <c r="AN63" s="69"/>
      <c r="AZ63" s="69"/>
      <c r="BA63" s="69"/>
      <c r="BB63" s="69"/>
      <c r="BC63" s="69"/>
      <c r="BD63" s="69"/>
      <c r="BE63" s="69"/>
      <c r="BF63" s="69"/>
      <c r="BG63" s="69"/>
      <c r="BH63" s="69"/>
      <c r="BI63" s="69"/>
      <c r="BJ63" s="69"/>
      <c r="BK63" s="69"/>
      <c r="BL63" s="69"/>
      <c r="BM63" s="69"/>
      <c r="BN63" s="69"/>
      <c r="BO63" s="69"/>
      <c r="BP63" s="69"/>
      <c r="BQ63" s="69"/>
      <c r="BR63" s="69"/>
      <c r="BS63" s="69"/>
      <c r="BT63" s="69"/>
      <c r="BU63" s="69"/>
      <c r="BV63" s="69"/>
      <c r="BW63" s="69"/>
      <c r="BX63" s="69"/>
      <c r="BY63" s="69"/>
      <c r="BZ63" s="69"/>
      <c r="CA63" s="69"/>
      <c r="CB63" s="69"/>
      <c r="CC63" s="69"/>
      <c r="CD63" s="69"/>
      <c r="CE63" s="69"/>
      <c r="CF63" s="69"/>
      <c r="CG63" s="69"/>
      <c r="CH63" s="69"/>
      <c r="CI63" s="69"/>
      <c r="CJ63" s="69"/>
      <c r="CK63" s="69"/>
      <c r="CL63" s="69"/>
      <c r="CM63" s="69"/>
      <c r="CN63" s="69"/>
      <c r="CO63" s="69"/>
      <c r="CP63" s="69"/>
      <c r="CQ63" s="69"/>
      <c r="CR63" s="69"/>
      <c r="CS63" s="69"/>
      <c r="CT63" s="69"/>
      <c r="CU63" s="69"/>
      <c r="CV63" s="69"/>
      <c r="CW63" s="69"/>
      <c r="CX63" s="69"/>
      <c r="CY63" s="69"/>
      <c r="CZ63" s="69"/>
      <c r="DA63" s="69"/>
      <c r="DB63" s="69"/>
      <c r="DC63" s="69"/>
      <c r="DD63" s="69"/>
      <c r="DE63" s="69"/>
    </row>
    <row r="64" spans="1:109">
      <c r="A64" s="69"/>
      <c r="B64" s="69"/>
      <c r="C64" s="69"/>
      <c r="D64" s="69"/>
      <c r="E64" s="69"/>
      <c r="F64" s="69"/>
      <c r="G64" s="69"/>
      <c r="H64" s="69"/>
      <c r="I64" s="69"/>
      <c r="J64" s="69"/>
      <c r="K64" s="69"/>
      <c r="L64" s="69"/>
      <c r="M64" s="69"/>
      <c r="N64" s="69"/>
      <c r="O64" s="69"/>
      <c r="P64" s="69"/>
      <c r="Q64" s="69"/>
      <c r="R64" s="69"/>
      <c r="S64" s="69"/>
      <c r="T64" s="69"/>
      <c r="U64" s="69"/>
      <c r="V64" s="69"/>
      <c r="W64" s="69"/>
      <c r="X64" s="69"/>
      <c r="Y64" s="69"/>
      <c r="Z64" s="69"/>
      <c r="AA64" s="69"/>
      <c r="AB64" s="69"/>
      <c r="AC64" s="69"/>
      <c r="AD64" s="69"/>
      <c r="AE64" s="69"/>
      <c r="AF64" s="69"/>
      <c r="AG64" s="69"/>
      <c r="AH64" s="69"/>
      <c r="AI64" s="69"/>
      <c r="AJ64" s="69"/>
      <c r="AK64" s="69"/>
      <c r="AL64" s="69"/>
      <c r="AM64" s="69"/>
      <c r="AN64" s="69"/>
      <c r="AZ64" s="69"/>
      <c r="BA64" s="69"/>
      <c r="BB64" s="69"/>
      <c r="BC64" s="69"/>
      <c r="BD64" s="69"/>
      <c r="BE64" s="69"/>
      <c r="BF64" s="69"/>
      <c r="BG64" s="69"/>
      <c r="BH64" s="69"/>
      <c r="BI64" s="69"/>
      <c r="BJ64" s="69"/>
      <c r="BK64" s="69"/>
      <c r="BL64" s="69"/>
      <c r="BM64" s="69"/>
      <c r="BN64" s="69"/>
      <c r="BO64" s="69"/>
      <c r="BP64" s="69"/>
      <c r="BQ64" s="69"/>
      <c r="BR64" s="69"/>
      <c r="BS64" s="69"/>
      <c r="BT64" s="69"/>
      <c r="BU64" s="69"/>
      <c r="BV64" s="69"/>
      <c r="BW64" s="69"/>
      <c r="BX64" s="69"/>
      <c r="BY64" s="69"/>
      <c r="BZ64" s="69"/>
      <c r="CA64" s="69"/>
      <c r="CB64" s="69"/>
      <c r="CC64" s="69"/>
      <c r="CD64" s="69"/>
      <c r="CE64" s="69"/>
      <c r="CF64" s="69"/>
      <c r="CG64" s="69"/>
      <c r="CH64" s="69"/>
      <c r="CI64" s="69"/>
      <c r="CJ64" s="69"/>
      <c r="CK64" s="69"/>
      <c r="CL64" s="69"/>
      <c r="CM64" s="69"/>
      <c r="CN64" s="69"/>
      <c r="CO64" s="69"/>
      <c r="CP64" s="69"/>
      <c r="CQ64" s="69"/>
      <c r="CR64" s="69"/>
      <c r="CS64" s="69"/>
      <c r="CT64" s="69"/>
      <c r="CU64" s="69"/>
      <c r="CV64" s="69"/>
      <c r="CW64" s="69"/>
      <c r="CX64" s="69"/>
      <c r="CY64" s="69"/>
      <c r="CZ64" s="69"/>
      <c r="DA64" s="69"/>
      <c r="DB64" s="69"/>
      <c r="DC64" s="69"/>
      <c r="DD64" s="69"/>
      <c r="DE64" s="69"/>
    </row>
    <row r="65" spans="1:109">
      <c r="A65" s="69"/>
      <c r="B65" s="69"/>
      <c r="C65" s="69"/>
      <c r="D65" s="69"/>
      <c r="E65" s="69"/>
      <c r="F65" s="69"/>
      <c r="G65" s="69"/>
      <c r="H65" s="69"/>
      <c r="I65" s="69"/>
      <c r="J65" s="69"/>
      <c r="K65" s="69"/>
      <c r="L65" s="69"/>
      <c r="M65" s="69"/>
      <c r="N65" s="69"/>
      <c r="O65" s="69"/>
      <c r="P65" s="69"/>
      <c r="Q65" s="69"/>
      <c r="R65" s="69"/>
      <c r="S65" s="69"/>
      <c r="T65" s="69"/>
      <c r="U65" s="69"/>
      <c r="V65" s="69"/>
      <c r="W65" s="69"/>
      <c r="X65" s="69"/>
      <c r="Y65" s="69"/>
      <c r="Z65" s="69"/>
      <c r="AA65" s="69"/>
      <c r="AB65" s="69"/>
      <c r="AC65" s="69"/>
      <c r="AD65" s="69"/>
      <c r="AE65" s="69"/>
      <c r="AF65" s="69"/>
      <c r="AG65" s="69"/>
      <c r="AH65" s="69"/>
      <c r="AI65" s="69"/>
      <c r="AJ65" s="69"/>
      <c r="AK65" s="69"/>
      <c r="AL65" s="69"/>
      <c r="AM65" s="69"/>
      <c r="AN65" s="69"/>
      <c r="AZ65" s="69"/>
      <c r="BA65" s="69"/>
      <c r="BB65" s="69"/>
      <c r="BC65" s="69"/>
      <c r="BD65" s="69"/>
      <c r="BE65" s="69"/>
      <c r="BF65" s="69"/>
      <c r="BG65" s="69"/>
      <c r="BH65" s="69"/>
      <c r="BI65" s="69"/>
      <c r="BJ65" s="69"/>
      <c r="BK65" s="69"/>
      <c r="BL65" s="69"/>
      <c r="BM65" s="69"/>
      <c r="BN65" s="69"/>
      <c r="BO65" s="69"/>
      <c r="BP65" s="69"/>
      <c r="BQ65" s="69"/>
      <c r="BR65" s="69"/>
      <c r="BS65" s="69"/>
      <c r="BT65" s="69"/>
      <c r="BU65" s="69"/>
      <c r="BV65" s="69"/>
      <c r="BW65" s="69"/>
      <c r="BX65" s="69"/>
      <c r="BY65" s="69"/>
      <c r="BZ65" s="69"/>
      <c r="CA65" s="69"/>
      <c r="CB65" s="69"/>
      <c r="CC65" s="69"/>
      <c r="CD65" s="69"/>
      <c r="CE65" s="69"/>
      <c r="CF65" s="69"/>
      <c r="CG65" s="69"/>
      <c r="CH65" s="69"/>
      <c r="CI65" s="69"/>
      <c r="CJ65" s="69"/>
      <c r="CK65" s="69"/>
      <c r="CL65" s="69"/>
      <c r="CM65" s="69"/>
      <c r="CN65" s="69"/>
      <c r="CO65" s="69"/>
      <c r="CP65" s="69"/>
      <c r="CQ65" s="69"/>
      <c r="CR65" s="69"/>
      <c r="CS65" s="69"/>
      <c r="CT65" s="69"/>
      <c r="CU65" s="69"/>
      <c r="CV65" s="69"/>
      <c r="CW65" s="69"/>
      <c r="CX65" s="69"/>
      <c r="CY65" s="69"/>
      <c r="CZ65" s="69"/>
      <c r="DA65" s="69"/>
      <c r="DB65" s="69"/>
      <c r="DC65" s="69"/>
      <c r="DD65" s="69"/>
      <c r="DE65" s="69"/>
    </row>
    <row r="66" spans="1:109">
      <c r="A66" s="69"/>
      <c r="B66" s="69"/>
      <c r="C66" s="69"/>
      <c r="D66" s="69"/>
      <c r="E66" s="69"/>
      <c r="F66" s="69"/>
      <c r="G66" s="69"/>
      <c r="H66" s="69"/>
      <c r="I66" s="69"/>
      <c r="J66" s="69"/>
      <c r="K66" s="69"/>
      <c r="L66" s="69"/>
      <c r="M66" s="69"/>
      <c r="N66" s="69"/>
      <c r="O66" s="69"/>
      <c r="P66" s="69"/>
      <c r="Q66" s="69"/>
      <c r="R66" s="69"/>
      <c r="S66" s="69"/>
      <c r="T66" s="69"/>
      <c r="U66" s="69"/>
      <c r="V66" s="69"/>
      <c r="W66" s="69"/>
      <c r="X66" s="69"/>
      <c r="Y66" s="69"/>
      <c r="Z66" s="69"/>
      <c r="AA66" s="69"/>
      <c r="AB66" s="69"/>
      <c r="AC66" s="69"/>
      <c r="AD66" s="69"/>
      <c r="AE66" s="69"/>
      <c r="AF66" s="69"/>
      <c r="AG66" s="69"/>
      <c r="AH66" s="69"/>
      <c r="AI66" s="69"/>
      <c r="AJ66" s="69"/>
      <c r="AK66" s="69"/>
      <c r="AL66" s="69"/>
      <c r="AM66" s="69"/>
      <c r="AN66" s="69"/>
      <c r="AZ66" s="69"/>
      <c r="BA66" s="69"/>
      <c r="BB66" s="69"/>
      <c r="BC66" s="69"/>
      <c r="BD66" s="69"/>
      <c r="BE66" s="69"/>
      <c r="BF66" s="69"/>
      <c r="BG66" s="69"/>
      <c r="BH66" s="69"/>
      <c r="BI66" s="69"/>
      <c r="BJ66" s="69"/>
      <c r="BK66" s="69"/>
      <c r="BL66" s="69"/>
      <c r="BM66" s="69"/>
      <c r="BN66" s="69"/>
      <c r="BO66" s="69"/>
      <c r="BP66" s="69"/>
      <c r="BQ66" s="69"/>
      <c r="BR66" s="69"/>
      <c r="BS66" s="69"/>
      <c r="BT66" s="69"/>
      <c r="BU66" s="69"/>
      <c r="BV66" s="69"/>
      <c r="BW66" s="69"/>
      <c r="BX66" s="69"/>
      <c r="BY66" s="69"/>
      <c r="BZ66" s="69"/>
      <c r="CA66" s="69"/>
      <c r="CB66" s="69"/>
      <c r="CC66" s="69"/>
      <c r="CD66" s="69"/>
      <c r="CE66" s="69"/>
      <c r="CF66" s="69"/>
      <c r="CG66" s="69"/>
      <c r="CH66" s="69"/>
      <c r="CI66" s="69"/>
      <c r="CJ66" s="69"/>
      <c r="CK66" s="69"/>
      <c r="CL66" s="69"/>
      <c r="CM66" s="69"/>
      <c r="CN66" s="69"/>
      <c r="CO66" s="69"/>
      <c r="CP66" s="69"/>
      <c r="CQ66" s="69"/>
      <c r="CR66" s="69"/>
      <c r="CS66" s="69"/>
      <c r="CT66" s="69"/>
      <c r="CU66" s="69"/>
      <c r="CV66" s="69"/>
      <c r="CW66" s="69"/>
      <c r="CX66" s="69"/>
      <c r="CY66" s="69"/>
      <c r="CZ66" s="69"/>
      <c r="DA66" s="69"/>
      <c r="DB66" s="69"/>
      <c r="DC66" s="69"/>
      <c r="DD66" s="69"/>
      <c r="DE66" s="69"/>
    </row>
    <row r="67" spans="1:109">
      <c r="A67" s="69"/>
      <c r="B67" s="69"/>
      <c r="C67" s="69"/>
      <c r="D67" s="69"/>
      <c r="E67" s="69"/>
      <c r="F67" s="69"/>
      <c r="G67" s="69"/>
      <c r="H67" s="69"/>
      <c r="I67" s="69"/>
      <c r="J67" s="69"/>
      <c r="K67" s="69"/>
      <c r="L67" s="69"/>
      <c r="M67" s="69"/>
      <c r="N67" s="69"/>
      <c r="O67" s="69"/>
      <c r="P67" s="69"/>
      <c r="Q67" s="69"/>
      <c r="R67" s="69"/>
      <c r="S67" s="69"/>
      <c r="T67" s="69"/>
      <c r="U67" s="69"/>
      <c r="V67" s="69"/>
      <c r="W67" s="69"/>
      <c r="X67" s="69"/>
      <c r="Y67" s="69"/>
      <c r="Z67" s="69"/>
      <c r="AA67" s="69"/>
      <c r="AB67" s="69"/>
      <c r="AC67" s="69"/>
      <c r="AD67" s="69"/>
      <c r="AE67" s="69"/>
      <c r="AF67" s="69"/>
      <c r="AG67" s="69"/>
      <c r="AH67" s="69"/>
      <c r="AI67" s="69"/>
      <c r="AJ67" s="69"/>
      <c r="AK67" s="69"/>
      <c r="AL67" s="69"/>
      <c r="AM67" s="69"/>
      <c r="AN67" s="69"/>
      <c r="AZ67" s="69"/>
      <c r="BA67" s="69"/>
      <c r="BB67" s="69"/>
      <c r="BC67" s="69"/>
      <c r="BD67" s="69"/>
      <c r="BE67" s="69"/>
      <c r="BF67" s="69"/>
      <c r="BG67" s="69"/>
      <c r="BH67" s="69"/>
      <c r="BI67" s="69"/>
      <c r="BJ67" s="69"/>
      <c r="BK67" s="69"/>
      <c r="BL67" s="69"/>
      <c r="BM67" s="69"/>
      <c r="BN67" s="69"/>
      <c r="BO67" s="69"/>
      <c r="BP67" s="69"/>
      <c r="BQ67" s="69"/>
      <c r="BR67" s="69"/>
      <c r="BS67" s="69"/>
      <c r="BT67" s="69"/>
      <c r="BU67" s="69"/>
      <c r="BV67" s="69"/>
      <c r="BW67" s="69"/>
      <c r="BX67" s="69"/>
      <c r="BY67" s="69"/>
      <c r="BZ67" s="69"/>
      <c r="CA67" s="69"/>
      <c r="CB67" s="69"/>
      <c r="CC67" s="69"/>
      <c r="CD67" s="69"/>
      <c r="CE67" s="69"/>
      <c r="CF67" s="69"/>
      <c r="CG67" s="69"/>
      <c r="CH67" s="69"/>
      <c r="CI67" s="69"/>
      <c r="CJ67" s="69"/>
      <c r="CK67" s="69"/>
      <c r="CL67" s="69"/>
      <c r="CM67" s="69"/>
      <c r="CN67" s="69"/>
      <c r="CO67" s="69"/>
      <c r="CP67" s="69"/>
      <c r="CQ67" s="69"/>
      <c r="CR67" s="69"/>
      <c r="CS67" s="69"/>
      <c r="CT67" s="69"/>
      <c r="CU67" s="69"/>
      <c r="CV67" s="69"/>
      <c r="CW67" s="69"/>
      <c r="CX67" s="69"/>
      <c r="CY67" s="69"/>
      <c r="CZ67" s="69"/>
      <c r="DA67" s="69"/>
      <c r="DB67" s="69"/>
      <c r="DC67" s="69"/>
      <c r="DD67" s="69"/>
      <c r="DE67" s="69"/>
    </row>
    <row r="68" spans="1:109">
      <c r="A68" s="69"/>
      <c r="B68" s="69"/>
      <c r="C68" s="69"/>
      <c r="D68" s="69"/>
      <c r="E68" s="69"/>
      <c r="F68" s="69"/>
      <c r="G68" s="69"/>
      <c r="H68" s="69"/>
      <c r="I68" s="69"/>
      <c r="J68" s="69"/>
      <c r="K68" s="69"/>
      <c r="L68" s="69"/>
      <c r="M68" s="69"/>
      <c r="N68" s="69"/>
      <c r="O68" s="69"/>
      <c r="P68" s="69"/>
      <c r="Q68" s="69"/>
      <c r="R68" s="69"/>
      <c r="S68" s="69"/>
      <c r="T68" s="69"/>
      <c r="U68" s="69"/>
      <c r="V68" s="69"/>
      <c r="W68" s="69"/>
      <c r="X68" s="69"/>
      <c r="Y68" s="69"/>
      <c r="Z68" s="69"/>
      <c r="AA68" s="69"/>
      <c r="AB68" s="69"/>
      <c r="AC68" s="69"/>
      <c r="AD68" s="69"/>
      <c r="AE68" s="69"/>
      <c r="AF68" s="69"/>
      <c r="AG68" s="69"/>
      <c r="AH68" s="69"/>
      <c r="AI68" s="69"/>
      <c r="AJ68" s="69"/>
      <c r="AK68" s="69"/>
      <c r="AL68" s="69"/>
      <c r="AM68" s="69"/>
      <c r="AN68" s="69"/>
      <c r="AZ68" s="69"/>
      <c r="BA68" s="69"/>
      <c r="BB68" s="69"/>
      <c r="BC68" s="69"/>
      <c r="BD68" s="69"/>
      <c r="BE68" s="69"/>
      <c r="BF68" s="69"/>
      <c r="BG68" s="69"/>
      <c r="BH68" s="69"/>
      <c r="BI68" s="69"/>
      <c r="BJ68" s="69"/>
      <c r="BK68" s="69"/>
      <c r="BL68" s="69"/>
      <c r="BM68" s="69"/>
      <c r="BN68" s="69"/>
      <c r="BO68" s="69"/>
      <c r="BP68" s="69"/>
      <c r="BQ68" s="69"/>
      <c r="BR68" s="69"/>
      <c r="BS68" s="69"/>
      <c r="BT68" s="69"/>
      <c r="BU68" s="69"/>
      <c r="BV68" s="69"/>
      <c r="BW68" s="69"/>
      <c r="BX68" s="69"/>
      <c r="BY68" s="69"/>
      <c r="BZ68" s="69"/>
      <c r="CA68" s="69"/>
      <c r="CB68" s="69"/>
      <c r="CC68" s="69"/>
      <c r="CD68" s="69"/>
      <c r="CE68" s="69"/>
      <c r="CF68" s="69"/>
      <c r="CG68" s="69"/>
      <c r="CH68" s="69"/>
      <c r="CI68" s="69"/>
      <c r="CJ68" s="69"/>
      <c r="CK68" s="69"/>
      <c r="CL68" s="69"/>
      <c r="CM68" s="69"/>
      <c r="CN68" s="69"/>
      <c r="CO68" s="69"/>
      <c r="CP68" s="69"/>
      <c r="CQ68" s="69"/>
      <c r="CR68" s="69"/>
      <c r="CS68" s="69"/>
      <c r="CT68" s="69"/>
      <c r="CU68" s="69"/>
      <c r="CV68" s="69"/>
      <c r="CW68" s="69"/>
      <c r="CX68" s="69"/>
      <c r="CY68" s="69"/>
      <c r="CZ68" s="69"/>
      <c r="DA68" s="69"/>
      <c r="DB68" s="69"/>
      <c r="DC68" s="69"/>
      <c r="DD68" s="69"/>
      <c r="DE68" s="69"/>
    </row>
    <row r="69" spans="1:109">
      <c r="A69" s="69"/>
      <c r="B69" s="69"/>
      <c r="C69" s="69"/>
      <c r="D69" s="69"/>
      <c r="E69" s="69"/>
      <c r="F69" s="69"/>
      <c r="G69" s="69"/>
      <c r="H69" s="69"/>
      <c r="I69" s="69"/>
      <c r="J69" s="69"/>
      <c r="K69" s="69"/>
      <c r="L69" s="69"/>
      <c r="M69" s="69"/>
      <c r="N69" s="69"/>
      <c r="O69" s="69"/>
      <c r="P69" s="69"/>
      <c r="Q69" s="69"/>
      <c r="R69" s="69"/>
      <c r="S69" s="69"/>
      <c r="T69" s="69"/>
      <c r="U69" s="69"/>
      <c r="V69" s="69"/>
      <c r="W69" s="69"/>
      <c r="X69" s="69"/>
      <c r="Y69" s="69"/>
      <c r="Z69" s="69"/>
      <c r="AA69" s="69"/>
      <c r="AB69" s="69"/>
      <c r="AC69" s="69"/>
      <c r="AD69" s="69"/>
      <c r="AE69" s="69"/>
      <c r="AF69" s="69"/>
      <c r="AG69" s="69"/>
      <c r="AH69" s="69"/>
      <c r="AI69" s="69"/>
      <c r="AJ69" s="69"/>
      <c r="AK69" s="69"/>
      <c r="AL69" s="69"/>
      <c r="AM69" s="69"/>
      <c r="AN69" s="69"/>
      <c r="AZ69" s="69"/>
      <c r="BA69" s="69"/>
      <c r="BB69" s="69"/>
      <c r="BC69" s="69"/>
      <c r="BD69" s="69"/>
      <c r="BE69" s="69"/>
      <c r="BF69" s="69"/>
      <c r="BG69" s="69"/>
      <c r="BH69" s="69"/>
      <c r="BI69" s="69"/>
      <c r="BJ69" s="69"/>
      <c r="BK69" s="69"/>
      <c r="BL69" s="69"/>
      <c r="BM69" s="69"/>
      <c r="BN69" s="69"/>
      <c r="BO69" s="69"/>
      <c r="BP69" s="69"/>
      <c r="BQ69" s="69"/>
      <c r="BR69" s="69"/>
      <c r="BS69" s="69"/>
      <c r="BT69" s="69"/>
      <c r="BU69" s="69"/>
      <c r="BV69" s="69"/>
      <c r="BW69" s="69"/>
      <c r="BX69" s="69"/>
      <c r="BY69" s="69"/>
      <c r="BZ69" s="69"/>
      <c r="CA69" s="69"/>
      <c r="CB69" s="69"/>
      <c r="CC69" s="69"/>
      <c r="CD69" s="69"/>
      <c r="CE69" s="69"/>
      <c r="CF69" s="69"/>
      <c r="CG69" s="69"/>
      <c r="CH69" s="69"/>
      <c r="CI69" s="69"/>
      <c r="CJ69" s="69"/>
      <c r="CK69" s="69"/>
      <c r="CL69" s="69"/>
      <c r="CM69" s="69"/>
      <c r="CN69" s="69"/>
      <c r="CO69" s="69"/>
      <c r="CP69" s="69"/>
      <c r="CQ69" s="69"/>
      <c r="CR69" s="69"/>
      <c r="CS69" s="69"/>
      <c r="CT69" s="69"/>
      <c r="CU69" s="69"/>
      <c r="CV69" s="69"/>
      <c r="CW69" s="69"/>
      <c r="CX69" s="69"/>
      <c r="CY69" s="69"/>
      <c r="CZ69" s="69"/>
      <c r="DA69" s="69"/>
      <c r="DB69" s="69"/>
      <c r="DC69" s="69"/>
      <c r="DD69" s="69"/>
      <c r="DE69" s="69"/>
    </row>
    <row r="70" spans="1:109">
      <c r="A70" s="69"/>
      <c r="B70" s="69"/>
      <c r="C70" s="69"/>
      <c r="D70" s="69"/>
      <c r="E70" s="69"/>
      <c r="F70" s="69"/>
      <c r="G70" s="69"/>
      <c r="H70" s="69"/>
      <c r="I70" s="69"/>
      <c r="J70" s="69"/>
      <c r="K70" s="69"/>
      <c r="L70" s="69"/>
      <c r="M70" s="69"/>
      <c r="N70" s="69"/>
      <c r="O70" s="69"/>
      <c r="P70" s="69"/>
      <c r="Q70" s="69"/>
      <c r="R70" s="69"/>
      <c r="S70" s="69"/>
      <c r="T70" s="69"/>
      <c r="U70" s="69"/>
      <c r="V70" s="69"/>
      <c r="W70" s="69"/>
      <c r="X70" s="69"/>
      <c r="Y70" s="69"/>
      <c r="Z70" s="69"/>
      <c r="AA70" s="69"/>
      <c r="AB70" s="69"/>
      <c r="AC70" s="69"/>
      <c r="AD70" s="69"/>
      <c r="AE70" s="69"/>
      <c r="AF70" s="69"/>
      <c r="AG70" s="69"/>
      <c r="AH70" s="69"/>
      <c r="AI70" s="69"/>
      <c r="AJ70" s="69"/>
      <c r="AK70" s="69"/>
      <c r="AL70" s="69"/>
      <c r="AM70" s="69"/>
      <c r="AN70" s="69"/>
      <c r="AZ70" s="69"/>
      <c r="BA70" s="69"/>
      <c r="BB70" s="69"/>
      <c r="BC70" s="69"/>
      <c r="BD70" s="69"/>
      <c r="BE70" s="69"/>
      <c r="BF70" s="69"/>
      <c r="BG70" s="69"/>
      <c r="BH70" s="69"/>
      <c r="BI70" s="69"/>
      <c r="BJ70" s="69"/>
      <c r="BK70" s="69"/>
      <c r="BL70" s="69"/>
      <c r="BM70" s="69"/>
      <c r="BN70" s="69"/>
      <c r="BO70" s="69"/>
      <c r="BP70" s="69"/>
      <c r="BQ70" s="69"/>
      <c r="BR70" s="69"/>
      <c r="BS70" s="69"/>
      <c r="BT70" s="69"/>
      <c r="BU70" s="69"/>
      <c r="BV70" s="69"/>
      <c r="BW70" s="69"/>
      <c r="BX70" s="69"/>
      <c r="BY70" s="69"/>
      <c r="BZ70" s="69"/>
      <c r="CA70" s="69"/>
      <c r="CB70" s="69"/>
      <c r="CC70" s="69"/>
      <c r="CD70" s="69"/>
      <c r="CE70" s="69"/>
      <c r="CF70" s="69"/>
      <c r="CG70" s="69"/>
      <c r="CH70" s="69"/>
      <c r="CI70" s="69"/>
      <c r="CJ70" s="69"/>
      <c r="CK70" s="69"/>
      <c r="CL70" s="69"/>
      <c r="CM70" s="69"/>
      <c r="CN70" s="69"/>
      <c r="CO70" s="69"/>
      <c r="CP70" s="69"/>
      <c r="CQ70" s="69"/>
      <c r="CR70" s="69"/>
      <c r="CS70" s="69"/>
      <c r="CT70" s="69"/>
      <c r="CU70" s="69"/>
      <c r="CV70" s="69"/>
      <c r="CW70" s="69"/>
      <c r="CX70" s="69"/>
      <c r="CY70" s="69"/>
      <c r="CZ70" s="69"/>
      <c r="DA70" s="69"/>
      <c r="DB70" s="69"/>
      <c r="DC70" s="69"/>
      <c r="DD70" s="69"/>
      <c r="DE70" s="69"/>
    </row>
    <row r="71" spans="1:109">
      <c r="A71" s="69"/>
      <c r="B71" s="69"/>
      <c r="C71" s="69"/>
      <c r="D71" s="69"/>
      <c r="E71" s="69"/>
      <c r="F71" s="69"/>
      <c r="G71" s="69"/>
      <c r="H71" s="69"/>
      <c r="I71" s="69"/>
      <c r="J71" s="69"/>
      <c r="K71" s="69"/>
      <c r="L71" s="69"/>
      <c r="M71" s="69"/>
      <c r="N71" s="69"/>
      <c r="O71" s="69"/>
      <c r="P71" s="69"/>
      <c r="Q71" s="69"/>
      <c r="R71" s="69"/>
      <c r="S71" s="69"/>
      <c r="T71" s="69"/>
      <c r="U71" s="69"/>
      <c r="V71" s="69"/>
      <c r="W71" s="69"/>
      <c r="X71" s="69"/>
      <c r="Y71" s="69"/>
      <c r="Z71" s="69"/>
      <c r="AA71" s="69"/>
      <c r="AB71" s="69"/>
      <c r="AC71" s="69"/>
      <c r="AD71" s="69"/>
      <c r="AE71" s="69"/>
      <c r="AF71" s="69"/>
      <c r="AG71" s="69"/>
      <c r="AH71" s="69"/>
      <c r="AI71" s="69"/>
      <c r="AJ71" s="69"/>
      <c r="AK71" s="69"/>
      <c r="AL71" s="69"/>
      <c r="AM71" s="69"/>
      <c r="AN71" s="69"/>
      <c r="AZ71" s="69"/>
      <c r="BA71" s="69"/>
      <c r="BB71" s="69"/>
      <c r="BC71" s="69"/>
      <c r="BD71" s="69"/>
      <c r="BE71" s="69"/>
      <c r="BF71" s="69"/>
      <c r="BG71" s="69"/>
      <c r="BH71" s="69"/>
      <c r="BI71" s="69"/>
      <c r="BJ71" s="69"/>
      <c r="BK71" s="69"/>
      <c r="BL71" s="69"/>
      <c r="BM71" s="69"/>
      <c r="BN71" s="69"/>
      <c r="BO71" s="69"/>
      <c r="BP71" s="69"/>
      <c r="BQ71" s="69"/>
      <c r="BR71" s="69"/>
      <c r="BS71" s="69"/>
      <c r="BT71" s="69"/>
      <c r="BU71" s="69"/>
      <c r="BV71" s="69"/>
      <c r="BW71" s="69"/>
      <c r="BX71" s="69"/>
      <c r="BY71" s="69"/>
      <c r="BZ71" s="69"/>
      <c r="CA71" s="69"/>
      <c r="CB71" s="69"/>
      <c r="CC71" s="69"/>
      <c r="CD71" s="69"/>
      <c r="CE71" s="69"/>
      <c r="CF71" s="69"/>
      <c r="CG71" s="69"/>
      <c r="CH71" s="69"/>
      <c r="CI71" s="69"/>
      <c r="CJ71" s="69"/>
      <c r="CK71" s="69"/>
      <c r="CL71" s="69"/>
      <c r="CM71" s="69"/>
      <c r="CN71" s="69"/>
      <c r="CO71" s="69"/>
      <c r="CP71" s="69"/>
      <c r="CQ71" s="69"/>
      <c r="CR71" s="69"/>
      <c r="CS71" s="69"/>
      <c r="CT71" s="69"/>
      <c r="CU71" s="69"/>
      <c r="CV71" s="69"/>
      <c r="CW71" s="69"/>
      <c r="CX71" s="69"/>
      <c r="CY71" s="69"/>
      <c r="CZ71" s="69"/>
      <c r="DA71" s="69"/>
      <c r="DB71" s="69"/>
      <c r="DC71" s="69"/>
      <c r="DD71" s="69"/>
      <c r="DE71" s="69"/>
    </row>
    <row r="72" spans="1:109">
      <c r="A72" s="69"/>
      <c r="B72" s="69"/>
      <c r="C72" s="69"/>
      <c r="D72" s="69"/>
      <c r="E72" s="69"/>
      <c r="F72" s="69"/>
      <c r="G72" s="69"/>
      <c r="H72" s="69"/>
      <c r="I72" s="69"/>
      <c r="J72" s="69"/>
      <c r="K72" s="69"/>
      <c r="L72" s="69"/>
      <c r="M72" s="69"/>
      <c r="N72" s="69"/>
      <c r="O72" s="69"/>
      <c r="P72" s="69"/>
      <c r="Q72" s="69"/>
      <c r="R72" s="69"/>
      <c r="S72" s="69"/>
      <c r="T72" s="69"/>
      <c r="U72" s="69"/>
      <c r="V72" s="69"/>
      <c r="W72" s="69"/>
      <c r="X72" s="69"/>
      <c r="Y72" s="69"/>
      <c r="Z72" s="69"/>
      <c r="AA72" s="69"/>
      <c r="AB72" s="69"/>
      <c r="AC72" s="69"/>
      <c r="AD72" s="69"/>
      <c r="AE72" s="69"/>
      <c r="AF72" s="69"/>
      <c r="AG72" s="69"/>
      <c r="AH72" s="69"/>
      <c r="AI72" s="69"/>
      <c r="AJ72" s="69"/>
      <c r="AK72" s="69"/>
      <c r="AL72" s="69"/>
      <c r="AM72" s="69"/>
      <c r="AN72" s="69"/>
      <c r="AZ72" s="69"/>
      <c r="BA72" s="69"/>
      <c r="BB72" s="69"/>
      <c r="BC72" s="69"/>
      <c r="BD72" s="69"/>
      <c r="BE72" s="69"/>
      <c r="BF72" s="69"/>
      <c r="BG72" s="69"/>
      <c r="BH72" s="69"/>
      <c r="BI72" s="69"/>
      <c r="BJ72" s="69"/>
      <c r="BK72" s="69"/>
      <c r="BL72" s="69"/>
      <c r="BM72" s="69"/>
      <c r="BN72" s="69"/>
      <c r="BO72" s="69"/>
      <c r="BP72" s="69"/>
      <c r="BQ72" s="69"/>
      <c r="BR72" s="69"/>
      <c r="BS72" s="69"/>
      <c r="BT72" s="69"/>
      <c r="BU72" s="69"/>
      <c r="BV72" s="69"/>
      <c r="BW72" s="69"/>
      <c r="BX72" s="69"/>
      <c r="BY72" s="69"/>
      <c r="BZ72" s="69"/>
      <c r="CA72" s="69"/>
      <c r="CB72" s="69"/>
      <c r="CC72" s="69"/>
      <c r="CD72" s="69"/>
      <c r="CE72" s="69"/>
      <c r="CF72" s="69"/>
      <c r="CG72" s="69"/>
      <c r="CH72" s="69"/>
      <c r="CI72" s="69"/>
      <c r="CJ72" s="69"/>
      <c r="CK72" s="69"/>
      <c r="CL72" s="69"/>
      <c r="CM72" s="69"/>
      <c r="CN72" s="69"/>
      <c r="CO72" s="69"/>
      <c r="CP72" s="69"/>
      <c r="CQ72" s="69"/>
      <c r="CR72" s="69"/>
      <c r="CS72" s="69"/>
      <c r="CT72" s="69"/>
      <c r="CU72" s="69"/>
      <c r="CV72" s="69"/>
      <c r="CW72" s="69"/>
      <c r="CX72" s="69"/>
      <c r="CY72" s="69"/>
      <c r="CZ72" s="69"/>
      <c r="DA72" s="69"/>
      <c r="DB72" s="69"/>
      <c r="DC72" s="69"/>
      <c r="DD72" s="69"/>
      <c r="DE72" s="69"/>
    </row>
    <row r="73" spans="1:109">
      <c r="A73" s="69"/>
      <c r="B73" s="69"/>
      <c r="C73" s="69"/>
      <c r="D73" s="69"/>
      <c r="E73" s="69"/>
      <c r="F73" s="69"/>
      <c r="G73" s="69"/>
      <c r="H73" s="69"/>
      <c r="I73" s="69"/>
      <c r="J73" s="69"/>
      <c r="K73" s="69"/>
      <c r="L73" s="69"/>
      <c r="M73" s="69"/>
      <c r="N73" s="69"/>
      <c r="O73" s="69"/>
      <c r="P73" s="69"/>
      <c r="Q73" s="69"/>
      <c r="R73" s="69"/>
      <c r="S73" s="69"/>
      <c r="T73" s="69"/>
      <c r="U73" s="69"/>
      <c r="V73" s="69"/>
      <c r="W73" s="69"/>
      <c r="X73" s="69"/>
      <c r="Y73" s="69"/>
      <c r="Z73" s="69"/>
      <c r="AA73" s="69"/>
      <c r="AB73" s="69"/>
      <c r="AC73" s="69"/>
      <c r="AD73" s="69"/>
      <c r="AE73" s="69"/>
      <c r="AF73" s="69"/>
      <c r="AG73" s="69"/>
      <c r="AH73" s="69"/>
      <c r="AI73" s="69"/>
      <c r="AJ73" s="69"/>
      <c r="AK73" s="69"/>
      <c r="AL73" s="69"/>
      <c r="AM73" s="69"/>
      <c r="AN73" s="69"/>
      <c r="AZ73" s="69"/>
      <c r="BA73" s="69"/>
      <c r="BB73" s="69"/>
      <c r="BC73" s="69"/>
      <c r="BD73" s="69"/>
      <c r="BE73" s="69"/>
      <c r="BF73" s="69"/>
      <c r="BG73" s="69"/>
      <c r="BH73" s="69"/>
      <c r="BI73" s="69"/>
      <c r="BJ73" s="69"/>
      <c r="BK73" s="69"/>
      <c r="BL73" s="69"/>
      <c r="BM73" s="69"/>
      <c r="BN73" s="69"/>
      <c r="BO73" s="69"/>
      <c r="BP73" s="69"/>
      <c r="BQ73" s="69"/>
      <c r="BR73" s="69"/>
      <c r="BS73" s="69"/>
      <c r="BT73" s="69"/>
      <c r="BU73" s="69"/>
      <c r="BV73" s="69"/>
      <c r="BW73" s="69"/>
      <c r="BX73" s="69"/>
      <c r="BY73" s="69"/>
      <c r="BZ73" s="69"/>
      <c r="CA73" s="69"/>
      <c r="CB73" s="69"/>
      <c r="CC73" s="69"/>
      <c r="CD73" s="69"/>
      <c r="CE73" s="69"/>
      <c r="CF73" s="69"/>
      <c r="CG73" s="69"/>
      <c r="CH73" s="69"/>
      <c r="CI73" s="69"/>
      <c r="CJ73" s="69"/>
      <c r="CK73" s="69"/>
      <c r="CL73" s="69"/>
      <c r="CM73" s="69"/>
      <c r="CN73" s="69"/>
      <c r="CO73" s="69"/>
      <c r="CP73" s="69"/>
      <c r="CQ73" s="69"/>
      <c r="CR73" s="69"/>
      <c r="CS73" s="69"/>
      <c r="CT73" s="69"/>
      <c r="CU73" s="69"/>
      <c r="CV73" s="69"/>
      <c r="CW73" s="69"/>
      <c r="CX73" s="69"/>
      <c r="CY73" s="69"/>
      <c r="CZ73" s="69"/>
      <c r="DA73" s="69"/>
      <c r="DB73" s="69"/>
      <c r="DC73" s="69"/>
      <c r="DD73" s="69"/>
      <c r="DE73" s="69"/>
    </row>
    <row r="74" spans="1:109">
      <c r="A74" s="69"/>
      <c r="B74" s="69"/>
      <c r="C74" s="69"/>
      <c r="D74" s="69"/>
      <c r="E74" s="69"/>
      <c r="F74" s="69"/>
      <c r="G74" s="69"/>
      <c r="H74" s="69"/>
      <c r="I74" s="69"/>
      <c r="J74" s="69"/>
      <c r="K74" s="69"/>
      <c r="L74" s="69"/>
      <c r="M74" s="69"/>
      <c r="N74" s="69"/>
      <c r="O74" s="69"/>
      <c r="P74" s="69"/>
      <c r="Q74" s="69"/>
      <c r="R74" s="69"/>
      <c r="S74" s="69"/>
      <c r="T74" s="69"/>
      <c r="U74" s="69"/>
      <c r="V74" s="69"/>
      <c r="W74" s="69"/>
      <c r="X74" s="69"/>
      <c r="Y74" s="69"/>
      <c r="Z74" s="69"/>
      <c r="AA74" s="69"/>
      <c r="AB74" s="69"/>
      <c r="AC74" s="69"/>
      <c r="AD74" s="69"/>
      <c r="AE74" s="69"/>
      <c r="AF74" s="69"/>
      <c r="AG74" s="69"/>
      <c r="AH74" s="69"/>
      <c r="AI74" s="69"/>
      <c r="AJ74" s="69"/>
      <c r="AK74" s="69"/>
      <c r="AL74" s="69"/>
      <c r="AM74" s="69"/>
      <c r="AN74" s="69"/>
      <c r="AZ74" s="69"/>
      <c r="BA74" s="69"/>
      <c r="BB74" s="69"/>
      <c r="BC74" s="69"/>
      <c r="BD74" s="69"/>
      <c r="BE74" s="69"/>
      <c r="BF74" s="69"/>
      <c r="BG74" s="69"/>
      <c r="BH74" s="69"/>
      <c r="BI74" s="69"/>
      <c r="BJ74" s="69"/>
      <c r="BK74" s="69"/>
      <c r="BL74" s="69"/>
      <c r="BM74" s="69"/>
      <c r="BN74" s="69"/>
      <c r="BO74" s="69"/>
      <c r="BP74" s="69"/>
      <c r="BQ74" s="69"/>
      <c r="BR74" s="69"/>
      <c r="BS74" s="69"/>
      <c r="BT74" s="69"/>
      <c r="BU74" s="69"/>
      <c r="BV74" s="69"/>
      <c r="BW74" s="69"/>
      <c r="BX74" s="69"/>
      <c r="BY74" s="69"/>
      <c r="BZ74" s="69"/>
      <c r="CA74" s="69"/>
      <c r="CB74" s="69"/>
      <c r="CC74" s="69"/>
      <c r="CD74" s="69"/>
      <c r="CE74" s="69"/>
      <c r="CF74" s="69"/>
      <c r="CG74" s="69"/>
      <c r="CH74" s="69"/>
      <c r="CI74" s="69"/>
      <c r="CJ74" s="69"/>
      <c r="CK74" s="69"/>
      <c r="CL74" s="69"/>
      <c r="CM74" s="69"/>
      <c r="CN74" s="69"/>
      <c r="CO74" s="69"/>
      <c r="CP74" s="69"/>
      <c r="CQ74" s="69"/>
      <c r="CR74" s="69"/>
      <c r="CS74" s="69"/>
      <c r="CT74" s="69"/>
      <c r="CU74" s="69"/>
      <c r="CV74" s="69"/>
      <c r="CW74" s="69"/>
      <c r="CX74" s="69"/>
      <c r="CY74" s="69"/>
      <c r="CZ74" s="69"/>
      <c r="DA74" s="69"/>
      <c r="DB74" s="69"/>
      <c r="DC74" s="69"/>
      <c r="DD74" s="69"/>
      <c r="DE74" s="69"/>
    </row>
    <row r="75" spans="1:109">
      <c r="A75" s="69"/>
      <c r="B75" s="69"/>
      <c r="C75" s="69"/>
      <c r="D75" s="69"/>
      <c r="E75" s="69"/>
      <c r="F75" s="69"/>
      <c r="G75" s="69"/>
      <c r="H75" s="69"/>
      <c r="I75" s="69"/>
      <c r="J75" s="69"/>
      <c r="K75" s="69"/>
      <c r="L75" s="69"/>
      <c r="M75" s="69"/>
      <c r="N75" s="69"/>
      <c r="O75" s="69"/>
      <c r="P75" s="69"/>
      <c r="Q75" s="69"/>
      <c r="R75" s="69"/>
      <c r="S75" s="69"/>
      <c r="T75" s="69"/>
      <c r="U75" s="69"/>
      <c r="V75" s="69"/>
      <c r="W75" s="69"/>
      <c r="X75" s="69"/>
      <c r="Y75" s="69"/>
      <c r="Z75" s="69"/>
      <c r="AA75" s="69"/>
      <c r="AB75" s="69"/>
      <c r="AC75" s="69"/>
      <c r="AD75" s="69"/>
      <c r="AE75" s="69"/>
      <c r="AF75" s="69"/>
      <c r="AG75" s="69"/>
      <c r="AH75" s="69"/>
      <c r="AI75" s="69"/>
      <c r="AJ75" s="69"/>
      <c r="AK75" s="69"/>
      <c r="AL75" s="69"/>
      <c r="AM75" s="69"/>
      <c r="AN75" s="69"/>
      <c r="AZ75" s="69"/>
      <c r="BA75" s="69"/>
      <c r="BB75" s="69"/>
      <c r="BC75" s="69"/>
      <c r="BD75" s="69"/>
      <c r="BE75" s="69"/>
      <c r="BF75" s="69"/>
      <c r="BG75" s="69"/>
      <c r="BH75" s="69"/>
      <c r="BI75" s="69"/>
      <c r="BJ75" s="69"/>
      <c r="BK75" s="69"/>
      <c r="BL75" s="69"/>
      <c r="BM75" s="69"/>
      <c r="BN75" s="69"/>
      <c r="BO75" s="69"/>
      <c r="BP75" s="69"/>
      <c r="BQ75" s="69"/>
      <c r="BR75" s="69"/>
      <c r="BS75" s="69"/>
      <c r="BT75" s="69"/>
      <c r="BU75" s="69"/>
      <c r="BV75" s="69"/>
      <c r="BW75" s="69"/>
      <c r="BX75" s="69"/>
      <c r="BY75" s="69"/>
      <c r="BZ75" s="69"/>
      <c r="CA75" s="69"/>
      <c r="CB75" s="69"/>
      <c r="CC75" s="69"/>
      <c r="CD75" s="69"/>
      <c r="CE75" s="69"/>
      <c r="CF75" s="69"/>
      <c r="CG75" s="69"/>
      <c r="CH75" s="69"/>
      <c r="CI75" s="69"/>
      <c r="CJ75" s="69"/>
      <c r="CK75" s="69"/>
      <c r="CL75" s="69"/>
      <c r="CM75" s="69"/>
      <c r="CN75" s="69"/>
      <c r="CO75" s="69"/>
      <c r="CP75" s="69"/>
      <c r="CQ75" s="69"/>
      <c r="CR75" s="69"/>
      <c r="CS75" s="69"/>
      <c r="CT75" s="69"/>
      <c r="CU75" s="69"/>
      <c r="CV75" s="69"/>
      <c r="CW75" s="69"/>
      <c r="CX75" s="69"/>
      <c r="CY75" s="69"/>
      <c r="CZ75" s="69"/>
      <c r="DA75" s="69"/>
      <c r="DB75" s="69"/>
      <c r="DC75" s="69"/>
      <c r="DD75" s="69"/>
      <c r="DE75" s="69"/>
    </row>
    <row r="76" spans="1:109">
      <c r="A76" s="69"/>
      <c r="B76" s="69"/>
      <c r="C76" s="69"/>
      <c r="D76" s="69"/>
      <c r="E76" s="69"/>
      <c r="F76" s="69"/>
      <c r="G76" s="69"/>
      <c r="H76" s="69"/>
      <c r="I76" s="69"/>
      <c r="J76" s="69"/>
      <c r="K76" s="69"/>
      <c r="L76" s="69"/>
      <c r="M76" s="69"/>
      <c r="N76" s="69"/>
      <c r="O76" s="69"/>
      <c r="P76" s="69"/>
      <c r="Q76" s="69"/>
      <c r="R76" s="69"/>
      <c r="S76" s="69"/>
      <c r="T76" s="69"/>
      <c r="U76" s="69"/>
      <c r="V76" s="69"/>
      <c r="W76" s="69"/>
      <c r="X76" s="69"/>
      <c r="Y76" s="69"/>
      <c r="Z76" s="69"/>
      <c r="AA76" s="69"/>
      <c r="AB76" s="69"/>
      <c r="AC76" s="69"/>
      <c r="AD76" s="69"/>
      <c r="AE76" s="69"/>
      <c r="AF76" s="69"/>
      <c r="AG76" s="69"/>
      <c r="AH76" s="69"/>
      <c r="AI76" s="69"/>
      <c r="AJ76" s="69"/>
      <c r="AK76" s="69"/>
      <c r="AL76" s="69"/>
      <c r="AM76" s="69"/>
      <c r="AN76" s="69"/>
      <c r="AZ76" s="69"/>
      <c r="BA76" s="69"/>
      <c r="BB76" s="69"/>
      <c r="BC76" s="69"/>
      <c r="BD76" s="69"/>
      <c r="BE76" s="69"/>
      <c r="BF76" s="69"/>
      <c r="BG76" s="69"/>
      <c r="BH76" s="69"/>
      <c r="BI76" s="69"/>
      <c r="BJ76" s="69"/>
      <c r="BK76" s="69"/>
      <c r="BL76" s="69"/>
      <c r="BM76" s="69"/>
      <c r="BN76" s="69"/>
      <c r="BO76" s="69"/>
      <c r="BP76" s="69"/>
      <c r="BQ76" s="69"/>
      <c r="BR76" s="69"/>
      <c r="BS76" s="69"/>
      <c r="BT76" s="69"/>
      <c r="BU76" s="69"/>
      <c r="BV76" s="69"/>
      <c r="BW76" s="69"/>
      <c r="BX76" s="69"/>
      <c r="BY76" s="69"/>
      <c r="BZ76" s="69"/>
      <c r="CA76" s="69"/>
      <c r="CB76" s="69"/>
      <c r="CC76" s="69"/>
      <c r="CD76" s="69"/>
      <c r="CE76" s="69"/>
      <c r="CF76" s="69"/>
      <c r="CG76" s="69"/>
      <c r="CH76" s="69"/>
      <c r="CI76" s="69"/>
      <c r="CJ76" s="69"/>
      <c r="CK76" s="69"/>
      <c r="CL76" s="69"/>
      <c r="CM76" s="69"/>
      <c r="CN76" s="69"/>
      <c r="CO76" s="69"/>
      <c r="CP76" s="69"/>
      <c r="CQ76" s="69"/>
      <c r="CR76" s="69"/>
      <c r="CS76" s="69"/>
      <c r="CT76" s="69"/>
      <c r="CU76" s="69"/>
      <c r="CV76" s="69"/>
      <c r="CW76" s="69"/>
      <c r="CX76" s="69"/>
      <c r="CY76" s="69"/>
      <c r="CZ76" s="69"/>
      <c r="DA76" s="69"/>
      <c r="DB76" s="69"/>
      <c r="DC76" s="69"/>
      <c r="DD76" s="69"/>
      <c r="DE76" s="69"/>
    </row>
    <row r="77" spans="1:109">
      <c r="A77" s="69"/>
      <c r="B77" s="69"/>
      <c r="C77" s="69"/>
      <c r="D77" s="69"/>
      <c r="E77" s="69"/>
      <c r="F77" s="69"/>
      <c r="G77" s="69"/>
      <c r="H77" s="69"/>
      <c r="I77" s="69"/>
      <c r="J77" s="69"/>
      <c r="K77" s="69"/>
      <c r="L77" s="69"/>
      <c r="M77" s="69"/>
      <c r="N77" s="69"/>
      <c r="O77" s="69"/>
      <c r="P77" s="69"/>
      <c r="Q77" s="69"/>
      <c r="R77" s="69"/>
      <c r="S77" s="69"/>
      <c r="T77" s="69"/>
      <c r="U77" s="69"/>
      <c r="V77" s="69"/>
      <c r="W77" s="69"/>
      <c r="X77" s="69"/>
      <c r="Y77" s="69"/>
      <c r="Z77" s="69"/>
      <c r="AA77" s="69"/>
      <c r="AB77" s="69"/>
      <c r="AC77" s="69"/>
      <c r="AD77" s="69"/>
      <c r="AE77" s="69"/>
      <c r="AF77" s="69"/>
      <c r="AG77" s="69"/>
      <c r="AH77" s="69"/>
      <c r="AI77" s="69"/>
      <c r="AJ77" s="69"/>
      <c r="AK77" s="69"/>
      <c r="AL77" s="69"/>
      <c r="AM77" s="69"/>
      <c r="AN77" s="69"/>
      <c r="AZ77" s="69"/>
      <c r="BA77" s="69"/>
      <c r="BB77" s="69"/>
      <c r="BC77" s="69"/>
      <c r="BD77" s="69"/>
      <c r="BE77" s="69"/>
      <c r="BF77" s="69"/>
      <c r="BG77" s="69"/>
      <c r="BH77" s="69"/>
      <c r="BI77" s="69"/>
      <c r="BJ77" s="69"/>
      <c r="BK77" s="69"/>
      <c r="BL77" s="69"/>
      <c r="BM77" s="69"/>
      <c r="BN77" s="69"/>
      <c r="BO77" s="69"/>
      <c r="BP77" s="69"/>
      <c r="BQ77" s="69"/>
      <c r="BR77" s="69"/>
      <c r="BS77" s="69"/>
      <c r="BT77" s="69"/>
      <c r="BU77" s="69"/>
      <c r="BV77" s="69"/>
      <c r="BW77" s="69"/>
      <c r="BX77" s="69"/>
      <c r="BY77" s="69"/>
      <c r="BZ77" s="69"/>
      <c r="CA77" s="69"/>
      <c r="CB77" s="69"/>
      <c r="CC77" s="69"/>
      <c r="CD77" s="69"/>
      <c r="CE77" s="69"/>
      <c r="CF77" s="69"/>
      <c r="CG77" s="69"/>
      <c r="CH77" s="69"/>
      <c r="CI77" s="69"/>
      <c r="CJ77" s="69"/>
      <c r="CK77" s="69"/>
      <c r="CL77" s="69"/>
      <c r="CM77" s="69"/>
      <c r="CN77" s="69"/>
      <c r="CO77" s="69"/>
      <c r="CP77" s="69"/>
      <c r="CQ77" s="69"/>
      <c r="CR77" s="69"/>
      <c r="CS77" s="69"/>
      <c r="CT77" s="69"/>
      <c r="CU77" s="69"/>
      <c r="CV77" s="69"/>
      <c r="CW77" s="69"/>
      <c r="CX77" s="69"/>
      <c r="CY77" s="69"/>
      <c r="CZ77" s="69"/>
      <c r="DA77" s="69"/>
      <c r="DB77" s="69"/>
      <c r="DC77" s="69"/>
      <c r="DD77" s="69"/>
      <c r="DE77" s="69"/>
    </row>
    <row r="78" spans="1:109">
      <c r="A78" s="69"/>
      <c r="B78" s="69"/>
      <c r="C78" s="69"/>
      <c r="D78" s="69"/>
      <c r="E78" s="69"/>
      <c r="F78" s="69"/>
      <c r="G78" s="69"/>
      <c r="H78" s="69"/>
      <c r="I78" s="69"/>
      <c r="J78" s="69"/>
      <c r="K78" s="69"/>
      <c r="L78" s="69"/>
      <c r="M78" s="69"/>
      <c r="N78" s="69"/>
      <c r="O78" s="69"/>
      <c r="P78" s="69"/>
      <c r="Q78" s="69"/>
      <c r="R78" s="69"/>
      <c r="S78" s="69"/>
      <c r="T78" s="69"/>
      <c r="U78" s="69"/>
      <c r="V78" s="69"/>
      <c r="W78" s="69"/>
      <c r="X78" s="69"/>
      <c r="Y78" s="69"/>
      <c r="Z78" s="69"/>
      <c r="AA78" s="69"/>
      <c r="AB78" s="69"/>
      <c r="AC78" s="69"/>
      <c r="AD78" s="69"/>
      <c r="AE78" s="69"/>
      <c r="AF78" s="69"/>
      <c r="AG78" s="69"/>
      <c r="AH78" s="69"/>
      <c r="AI78" s="69"/>
      <c r="AJ78" s="69"/>
      <c r="AK78" s="69"/>
      <c r="AL78" s="69"/>
      <c r="AM78" s="69"/>
      <c r="AN78" s="69"/>
      <c r="AZ78" s="69"/>
      <c r="BA78" s="69"/>
      <c r="BB78" s="69"/>
      <c r="BC78" s="69"/>
      <c r="BD78" s="69"/>
      <c r="BE78" s="69"/>
      <c r="BF78" s="69"/>
      <c r="BG78" s="69"/>
      <c r="BH78" s="69"/>
      <c r="BI78" s="69"/>
      <c r="BJ78" s="69"/>
      <c r="BK78" s="69"/>
      <c r="BL78" s="69"/>
      <c r="BM78" s="69"/>
      <c r="BN78" s="69"/>
      <c r="BO78" s="69"/>
      <c r="BP78" s="69"/>
      <c r="BQ78" s="69"/>
      <c r="BR78" s="69"/>
      <c r="BS78" s="69"/>
      <c r="BT78" s="69"/>
      <c r="BU78" s="69"/>
      <c r="BV78" s="69"/>
      <c r="BW78" s="69"/>
      <c r="BX78" s="69"/>
      <c r="BY78" s="69"/>
      <c r="BZ78" s="69"/>
      <c r="CA78" s="69"/>
      <c r="CB78" s="69"/>
      <c r="CC78" s="69"/>
      <c r="CD78" s="69"/>
      <c r="CE78" s="69"/>
      <c r="CF78" s="69"/>
      <c r="CG78" s="69"/>
      <c r="CH78" s="69"/>
      <c r="CI78" s="69"/>
      <c r="CJ78" s="69"/>
      <c r="CK78" s="69"/>
      <c r="CL78" s="69"/>
      <c r="CM78" s="69"/>
      <c r="CN78" s="69"/>
      <c r="CO78" s="69"/>
      <c r="CP78" s="69"/>
      <c r="CQ78" s="69"/>
      <c r="CR78" s="69"/>
      <c r="CS78" s="69"/>
      <c r="CT78" s="69"/>
      <c r="CU78" s="69"/>
      <c r="CV78" s="69"/>
      <c r="CW78" s="69"/>
      <c r="CX78" s="69"/>
      <c r="CY78" s="69"/>
      <c r="CZ78" s="69"/>
      <c r="DA78" s="69"/>
      <c r="DB78" s="69"/>
      <c r="DC78" s="69"/>
      <c r="DD78" s="69"/>
      <c r="DE78" s="69"/>
    </row>
    <row r="79" spans="1:109" ht="13.5" thickBot="1"/>
    <row r="80" spans="1:109" ht="24" customHeight="1" thickTop="1">
      <c r="AN80" s="104" t="s">
        <v>13</v>
      </c>
      <c r="AO80" s="105">
        <v>58</v>
      </c>
      <c r="AP80" s="106" t="s">
        <v>13</v>
      </c>
      <c r="AQ80" s="107">
        <v>79</v>
      </c>
      <c r="AR80" s="105"/>
      <c r="AS80" s="105"/>
      <c r="AT80" s="106" t="s">
        <v>13</v>
      </c>
      <c r="AU80" s="107">
        <v>99</v>
      </c>
      <c r="AV80" s="108" t="s">
        <v>13</v>
      </c>
      <c r="AW80" s="109">
        <v>109</v>
      </c>
      <c r="AX80" s="110"/>
      <c r="AY80" s="110"/>
    </row>
    <row r="81" spans="40:51" ht="24" customHeight="1">
      <c r="AN81" s="93" t="s">
        <v>28</v>
      </c>
      <c r="AO81" s="110">
        <v>59</v>
      </c>
      <c r="AP81" s="111" t="s">
        <v>33</v>
      </c>
      <c r="AQ81" s="112">
        <v>80</v>
      </c>
      <c r="AR81" s="110"/>
      <c r="AS81" s="110"/>
      <c r="AT81" s="111" t="s">
        <v>25</v>
      </c>
      <c r="AU81" s="112">
        <v>100</v>
      </c>
      <c r="AV81" s="113" t="s">
        <v>5</v>
      </c>
      <c r="AW81" s="114">
        <v>120</v>
      </c>
      <c r="AX81" s="110"/>
      <c r="AY81" s="110"/>
    </row>
    <row r="82" spans="40:51" ht="24" customHeight="1">
      <c r="AN82" s="115" t="s">
        <v>13</v>
      </c>
      <c r="AO82" s="110">
        <v>60</v>
      </c>
      <c r="AP82" s="116" t="s">
        <v>13</v>
      </c>
      <c r="AQ82" s="112">
        <v>81</v>
      </c>
      <c r="AR82" s="110"/>
      <c r="AS82" s="110"/>
      <c r="AT82" s="116" t="s">
        <v>13</v>
      </c>
      <c r="AU82" s="112">
        <v>101</v>
      </c>
      <c r="AV82" s="117" t="s">
        <v>13</v>
      </c>
      <c r="AW82" s="114">
        <v>121</v>
      </c>
      <c r="AX82" s="110"/>
      <c r="AY82" s="110"/>
    </row>
    <row r="83" spans="40:51" ht="24" customHeight="1">
      <c r="AN83" s="93" t="s">
        <v>458</v>
      </c>
      <c r="AO83" s="110">
        <v>61</v>
      </c>
      <c r="AP83" s="111" t="s">
        <v>20</v>
      </c>
      <c r="AQ83" s="112">
        <v>82</v>
      </c>
      <c r="AR83" s="110"/>
      <c r="AS83" s="110"/>
      <c r="AT83" s="111" t="s">
        <v>36</v>
      </c>
      <c r="AU83" s="112">
        <v>102</v>
      </c>
      <c r="AV83" s="113" t="s">
        <v>7</v>
      </c>
      <c r="AW83" s="114">
        <v>122</v>
      </c>
      <c r="AX83" s="110"/>
      <c r="AY83" s="110"/>
    </row>
    <row r="84" spans="40:51" ht="24" customHeight="1">
      <c r="AN84" s="93" t="s">
        <v>458</v>
      </c>
      <c r="AO84" s="110">
        <v>61</v>
      </c>
      <c r="AP84" s="111" t="s">
        <v>20</v>
      </c>
      <c r="AQ84" s="112">
        <v>82</v>
      </c>
      <c r="AR84" s="110"/>
      <c r="AS84" s="110"/>
      <c r="AT84" s="111" t="s">
        <v>36</v>
      </c>
      <c r="AU84" s="112">
        <v>102</v>
      </c>
      <c r="AV84" s="113" t="s">
        <v>7</v>
      </c>
      <c r="AW84" s="114">
        <v>122</v>
      </c>
      <c r="AX84" s="110"/>
      <c r="AY84" s="110"/>
    </row>
    <row r="85" spans="40:51" ht="24" customHeight="1">
      <c r="AN85" s="115" t="s">
        <v>13</v>
      </c>
      <c r="AO85" s="110">
        <v>63</v>
      </c>
      <c r="AP85" s="111" t="s">
        <v>30</v>
      </c>
      <c r="AQ85" s="112">
        <v>84</v>
      </c>
      <c r="AR85" s="110"/>
      <c r="AS85" s="110"/>
      <c r="AT85" s="111" t="s">
        <v>66</v>
      </c>
      <c r="AU85" s="112">
        <v>104</v>
      </c>
      <c r="AV85" s="113" t="s">
        <v>3</v>
      </c>
      <c r="AW85" s="114">
        <v>124</v>
      </c>
      <c r="AX85" s="110"/>
      <c r="AY85" s="110"/>
    </row>
    <row r="86" spans="40:51" ht="24" customHeight="1">
      <c r="AN86" s="93" t="s">
        <v>112</v>
      </c>
      <c r="AO86" s="110">
        <v>64</v>
      </c>
      <c r="AP86" s="116" t="s">
        <v>13</v>
      </c>
      <c r="AQ86" s="112">
        <v>85</v>
      </c>
      <c r="AR86" s="110"/>
      <c r="AS86" s="110"/>
      <c r="AT86" s="116" t="s">
        <v>13</v>
      </c>
      <c r="AU86" s="112">
        <v>105</v>
      </c>
      <c r="AV86" s="117" t="s">
        <v>13</v>
      </c>
      <c r="AW86" s="114">
        <v>125</v>
      </c>
      <c r="AX86" s="110"/>
      <c r="AY86" s="110"/>
    </row>
    <row r="87" spans="40:51" ht="24" customHeight="1">
      <c r="AN87" s="115" t="s">
        <v>13</v>
      </c>
      <c r="AO87" s="110">
        <v>65</v>
      </c>
      <c r="AP87" s="111" t="s">
        <v>31</v>
      </c>
      <c r="AQ87" s="112">
        <v>86</v>
      </c>
      <c r="AR87" s="110"/>
      <c r="AS87" s="110"/>
      <c r="AT87" s="111" t="s">
        <v>49</v>
      </c>
      <c r="AU87" s="112">
        <v>106</v>
      </c>
      <c r="AV87" s="113" t="s">
        <v>6</v>
      </c>
      <c r="AW87" s="114">
        <v>126</v>
      </c>
      <c r="AX87" s="110"/>
      <c r="AY87" s="110"/>
    </row>
    <row r="88" spans="40:51" ht="24" customHeight="1">
      <c r="AN88" s="93" t="s">
        <v>29</v>
      </c>
      <c r="AO88" s="110">
        <v>66</v>
      </c>
      <c r="AP88" s="116" t="s">
        <v>13</v>
      </c>
      <c r="AQ88" s="112">
        <v>87</v>
      </c>
      <c r="AR88" s="110"/>
      <c r="AS88" s="110"/>
      <c r="AT88" s="116" t="s">
        <v>13</v>
      </c>
      <c r="AU88" s="112">
        <v>107</v>
      </c>
      <c r="AV88" s="117" t="s">
        <v>13</v>
      </c>
      <c r="AW88" s="114">
        <v>127</v>
      </c>
      <c r="AX88" s="110"/>
      <c r="AY88" s="110"/>
    </row>
    <row r="89" spans="40:51" ht="24" customHeight="1">
      <c r="AN89" s="93" t="s">
        <v>42</v>
      </c>
      <c r="AO89" s="110">
        <v>67</v>
      </c>
      <c r="AP89" s="111" t="s">
        <v>26</v>
      </c>
      <c r="AQ89" s="112">
        <v>88</v>
      </c>
      <c r="AR89" s="110"/>
      <c r="AS89" s="110"/>
      <c r="AT89" s="111" t="s">
        <v>27</v>
      </c>
      <c r="AU89" s="112">
        <v>108</v>
      </c>
      <c r="AV89" s="113" t="s">
        <v>17</v>
      </c>
      <c r="AW89" s="114">
        <v>129</v>
      </c>
      <c r="AX89" s="110"/>
      <c r="AY89" s="110"/>
    </row>
    <row r="90" spans="40:51" ht="24" customHeight="1">
      <c r="AN90" s="115" t="s">
        <v>13</v>
      </c>
      <c r="AO90" s="110">
        <v>68</v>
      </c>
      <c r="AP90" s="116" t="s">
        <v>13</v>
      </c>
      <c r="AQ90" s="112">
        <v>89</v>
      </c>
      <c r="AR90" s="110"/>
      <c r="AS90" s="110"/>
      <c r="AT90" s="116" t="s">
        <v>13</v>
      </c>
      <c r="AU90" s="112">
        <v>109</v>
      </c>
      <c r="AV90" s="117" t="s">
        <v>13</v>
      </c>
      <c r="AW90" s="114">
        <v>129</v>
      </c>
      <c r="AX90" s="110"/>
      <c r="AY90" s="110"/>
    </row>
    <row r="91" spans="40:51" ht="24" customHeight="1">
      <c r="AN91" s="93" t="s">
        <v>19</v>
      </c>
      <c r="AO91" s="110">
        <v>69</v>
      </c>
      <c r="AP91" s="111" t="s">
        <v>122</v>
      </c>
      <c r="AQ91" s="112">
        <v>90</v>
      </c>
      <c r="AR91" s="110"/>
      <c r="AS91" s="110"/>
      <c r="AT91" s="111" t="s">
        <v>40</v>
      </c>
      <c r="AU91" s="112">
        <v>100</v>
      </c>
      <c r="AV91" s="113" t="s">
        <v>42</v>
      </c>
      <c r="AW91" s="114">
        <v>130</v>
      </c>
      <c r="AX91" s="110"/>
      <c r="AY91" s="110"/>
    </row>
    <row r="92" spans="40:51" ht="24" customHeight="1">
      <c r="AN92" s="115" t="s">
        <v>13</v>
      </c>
      <c r="AO92" s="110">
        <v>70</v>
      </c>
      <c r="AP92" s="116" t="s">
        <v>13</v>
      </c>
      <c r="AQ92" s="112">
        <v>91</v>
      </c>
      <c r="AR92" s="110"/>
      <c r="AS92" s="110"/>
      <c r="AT92" s="116" t="s">
        <v>13</v>
      </c>
      <c r="AU92" s="112">
        <v>101</v>
      </c>
      <c r="AV92" s="117" t="s">
        <v>13</v>
      </c>
      <c r="AW92" s="114">
        <v>131</v>
      </c>
      <c r="AX92" s="110"/>
      <c r="AY92" s="110"/>
    </row>
    <row r="93" spans="40:51" ht="24" customHeight="1">
      <c r="AN93" s="93" t="s">
        <v>35</v>
      </c>
      <c r="AO93" s="110">
        <v>71</v>
      </c>
      <c r="AP93" s="111" t="s">
        <v>9</v>
      </c>
      <c r="AQ93" s="112">
        <v>92</v>
      </c>
      <c r="AR93" s="110"/>
      <c r="AS93" s="110"/>
      <c r="AT93" s="111" t="s">
        <v>2</v>
      </c>
      <c r="AU93" s="112">
        <v>102</v>
      </c>
      <c r="AV93" s="113" t="s">
        <v>48</v>
      </c>
      <c r="AW93" s="114">
        <v>132</v>
      </c>
      <c r="AX93" s="110"/>
      <c r="AY93" s="110"/>
    </row>
    <row r="94" spans="40:51" ht="24" customHeight="1">
      <c r="AN94" s="115" t="s">
        <v>13</v>
      </c>
      <c r="AO94" s="110">
        <v>74</v>
      </c>
      <c r="AP94" s="116" t="s">
        <v>13</v>
      </c>
      <c r="AQ94" s="112">
        <v>95</v>
      </c>
      <c r="AR94" s="110"/>
      <c r="AS94" s="110"/>
      <c r="AT94" s="116" t="s">
        <v>13</v>
      </c>
      <c r="AU94" s="112">
        <v>105</v>
      </c>
      <c r="AV94" s="113"/>
      <c r="AW94" s="114"/>
      <c r="AX94" s="110"/>
      <c r="AY94" s="110"/>
    </row>
    <row r="95" spans="40:51" ht="24" customHeight="1">
      <c r="AN95" s="93" t="s">
        <v>38</v>
      </c>
      <c r="AO95" s="110">
        <v>75</v>
      </c>
      <c r="AP95" s="111" t="s">
        <v>22</v>
      </c>
      <c r="AQ95" s="112">
        <v>96</v>
      </c>
      <c r="AR95" s="110"/>
      <c r="AS95" s="110"/>
      <c r="AT95" s="111" t="s">
        <v>1</v>
      </c>
      <c r="AU95" s="112">
        <v>106</v>
      </c>
      <c r="AV95" s="113"/>
      <c r="AW95" s="114"/>
      <c r="AX95" s="110"/>
      <c r="AY95" s="110"/>
    </row>
    <row r="96" spans="40:51" ht="24" customHeight="1">
      <c r="AN96" s="115" t="s">
        <v>13</v>
      </c>
      <c r="AO96" s="110">
        <v>76</v>
      </c>
      <c r="AP96" s="116" t="s">
        <v>13</v>
      </c>
      <c r="AQ96" s="112">
        <v>97</v>
      </c>
      <c r="AR96" s="110"/>
      <c r="AS96" s="110"/>
      <c r="AT96" s="116" t="s">
        <v>13</v>
      </c>
      <c r="AU96" s="112">
        <v>107</v>
      </c>
      <c r="AV96" s="113"/>
      <c r="AW96" s="114"/>
      <c r="AX96" s="110"/>
      <c r="AY96" s="110"/>
    </row>
    <row r="97" spans="40:51" ht="24" customHeight="1">
      <c r="AN97" s="93" t="s">
        <v>116</v>
      </c>
      <c r="AO97" s="110">
        <v>77</v>
      </c>
      <c r="AP97" s="111" t="s">
        <v>113</v>
      </c>
      <c r="AQ97" s="112">
        <v>98</v>
      </c>
      <c r="AR97" s="110"/>
      <c r="AS97" s="110"/>
      <c r="AT97" s="111" t="s">
        <v>24</v>
      </c>
      <c r="AU97" s="112">
        <v>108</v>
      </c>
      <c r="AV97" s="113"/>
      <c r="AW97" s="114"/>
      <c r="AX97" s="110"/>
      <c r="AY97" s="110"/>
    </row>
    <row r="98" spans="40:51" ht="24" customHeight="1">
      <c r="AN98" s="93"/>
      <c r="AO98" s="110"/>
      <c r="AP98" s="111"/>
      <c r="AQ98" s="112"/>
      <c r="AR98" s="110"/>
      <c r="AS98" s="110"/>
      <c r="AT98" s="111"/>
      <c r="AU98" s="112"/>
      <c r="AV98" s="113"/>
      <c r="AW98" s="114"/>
      <c r="AX98" s="110"/>
      <c r="AY98" s="110"/>
    </row>
    <row r="99" spans="40:51" ht="24" customHeight="1">
      <c r="AN99" s="93" t="s">
        <v>41</v>
      </c>
      <c r="AO99" s="110">
        <v>78</v>
      </c>
      <c r="AP99" s="111"/>
      <c r="AQ99" s="112"/>
      <c r="AR99" s="110"/>
      <c r="AS99" s="110"/>
      <c r="AT99" s="111"/>
      <c r="AU99" s="112"/>
      <c r="AV99" s="113"/>
      <c r="AW99" s="114"/>
      <c r="AX99" s="110"/>
      <c r="AY99" s="110"/>
    </row>
    <row r="100" spans="40:51" ht="13.5" thickBot="1">
      <c r="AN100" s="118"/>
      <c r="AO100" s="119"/>
      <c r="AP100" s="120"/>
      <c r="AQ100" s="121"/>
      <c r="AR100" s="119"/>
      <c r="AS100" s="119"/>
      <c r="AT100" s="120"/>
      <c r="AU100" s="121"/>
      <c r="AV100" s="122"/>
      <c r="AW100" s="123"/>
      <c r="AX100" s="110"/>
      <c r="AY100" s="110"/>
    </row>
    <row r="101" spans="40:51" ht="13.5" thickTop="1"/>
  </sheetData>
  <sortState ref="A10:DL29">
    <sortCondition descending="1" ref="C10:C29"/>
  </sortState>
  <mergeCells count="188"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  <mergeCell ref="A6:A9"/>
    <mergeCell ref="B6:E6"/>
    <mergeCell ref="F6:K6"/>
    <mergeCell ref="L6:Q6"/>
    <mergeCell ref="R6:W6"/>
    <mergeCell ref="X6:AC6"/>
    <mergeCell ref="AD6:AI6"/>
    <mergeCell ref="AJ6:AO6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AP5:AQ5"/>
    <mergeCell ref="AT5:AU5"/>
    <mergeCell ref="AV5:AW5"/>
    <mergeCell ref="AZ5:BA5"/>
    <mergeCell ref="BB5:BC5"/>
    <mergeCell ref="BF5:BG5"/>
    <mergeCell ref="BT5:BU5"/>
    <mergeCell ref="BX5:BY5"/>
    <mergeCell ref="BZ5:CA5"/>
    <mergeCell ref="CD5:CE5"/>
    <mergeCell ref="CF5:CG5"/>
    <mergeCell ref="CJ5:CK5"/>
    <mergeCell ref="CL5:CM5"/>
    <mergeCell ref="CP5:CQ5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BZ6:CE6"/>
    <mergeCell ref="CF6:CK6"/>
    <mergeCell ref="CL6:CQ6"/>
    <mergeCell ref="Z7:AA7"/>
    <mergeCell ref="AB7:AC7"/>
    <mergeCell ref="AD7:AE7"/>
    <mergeCell ref="AF7:AG7"/>
    <mergeCell ref="AH7:AI7"/>
    <mergeCell ref="AJ7:AK7"/>
    <mergeCell ref="AT7:AU7"/>
    <mergeCell ref="BT6:BY6"/>
    <mergeCell ref="DD7:DE7"/>
    <mergeCell ref="CH7:CI7"/>
    <mergeCell ref="CJ7:CK7"/>
    <mergeCell ref="CL7:CM7"/>
    <mergeCell ref="CN7:CO7"/>
    <mergeCell ref="CP7:CQ7"/>
    <mergeCell ref="CR7:CS7"/>
    <mergeCell ref="CT7:CU7"/>
    <mergeCell ref="BD7:BE7"/>
    <mergeCell ref="BF7:BG7"/>
    <mergeCell ref="BH7:BI7"/>
    <mergeCell ref="T7:U7"/>
    <mergeCell ref="V7:W7"/>
    <mergeCell ref="X7:Y7"/>
    <mergeCell ref="T8:T9"/>
    <mergeCell ref="U8:U9"/>
    <mergeCell ref="Z8:Z9"/>
    <mergeCell ref="AA8:AA9"/>
    <mergeCell ref="CZ7:DA7"/>
    <mergeCell ref="DB7:DC7"/>
    <mergeCell ref="AL7:AM7"/>
    <mergeCell ref="AN7:AO7"/>
    <mergeCell ref="AP7:AQ7"/>
    <mergeCell ref="AR7:AS7"/>
    <mergeCell ref="AX7:AY7"/>
    <mergeCell ref="AZ7:BA7"/>
    <mergeCell ref="BB7:BC7"/>
    <mergeCell ref="BP7:BQ7"/>
    <mergeCell ref="BR7:BS7"/>
    <mergeCell ref="BT7:BU7"/>
    <mergeCell ref="CV7:CW7"/>
    <mergeCell ref="CX7:CY7"/>
    <mergeCell ref="BV7:BW7"/>
    <mergeCell ref="BX7:BY7"/>
    <mergeCell ref="BZ7:CA7"/>
    <mergeCell ref="CB7:CC7"/>
    <mergeCell ref="CD7:CE7"/>
    <mergeCell ref="CF7:CG7"/>
    <mergeCell ref="AF8:AF9"/>
    <mergeCell ref="AG8:AG9"/>
    <mergeCell ref="V9:W9"/>
    <mergeCell ref="X9:Y9"/>
    <mergeCell ref="AB9:AC9"/>
    <mergeCell ref="AD9:AE9"/>
    <mergeCell ref="BJ7:BK7"/>
    <mergeCell ref="BL7:BM7"/>
    <mergeCell ref="BN7:BO7"/>
    <mergeCell ref="AV7:AW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P8:BP9"/>
    <mergeCell ref="BQ8:BQ9"/>
    <mergeCell ref="BH9:BI9"/>
    <mergeCell ref="BL9:BM9"/>
    <mergeCell ref="BN9:BO9"/>
    <mergeCell ref="BV8:BV9"/>
    <mergeCell ref="BW8:BW9"/>
    <mergeCell ref="CB8:CB9"/>
    <mergeCell ref="CC8:CC9"/>
    <mergeCell ref="AZ9:BA9"/>
    <mergeCell ref="BB9:BC9"/>
    <mergeCell ref="BF9:BG9"/>
    <mergeCell ref="AX8:AX9"/>
    <mergeCell ref="AY8:AY9"/>
    <mergeCell ref="BD8:BD9"/>
    <mergeCell ref="BE8:BE9"/>
    <mergeCell ref="BJ8:BJ9"/>
    <mergeCell ref="BK8:BK9"/>
    <mergeCell ref="AH9:AI9"/>
    <mergeCell ref="AJ9:AK9"/>
    <mergeCell ref="AN9:AO9"/>
    <mergeCell ref="AP9:AQ9"/>
    <mergeCell ref="AT9:AU9"/>
    <mergeCell ref="AV9:AW9"/>
    <mergeCell ref="AS8:AS9"/>
    <mergeCell ref="AL8:AL9"/>
    <mergeCell ref="AM8:AM9"/>
    <mergeCell ref="AR8:AR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BR9:BS9"/>
    <mergeCell ref="BT9:BU9"/>
    <mergeCell ref="BX9:BY9"/>
    <mergeCell ref="BZ9:CA9"/>
    <mergeCell ref="CD9:CE9"/>
    <mergeCell ref="CF9:CG9"/>
    <mergeCell ref="CN8:CN9"/>
    <mergeCell ref="CO8:CO9"/>
    <mergeCell ref="CT8:CT9"/>
    <mergeCell ref="CH8:CH9"/>
    <mergeCell ref="CI8:CI9"/>
  </mergeCells>
  <conditionalFormatting sqref="DF32:DG33 AO10:AO30 AM10:AM30 AN10:AN29 DA10:DE14 DA15:DG30 I10:K30 O10:Q30 U10:W30 AS10:AU30 AY10:BA30 E10:E30 BW10:BY30 CC10:CE30 CI10:CK30 CO10:CQ30 CU10:CW30 AA10:AI30 BE10:BS30">
    <cfRule type="cellIs" dxfId="389" priority="7" stopIfTrue="1" operator="greaterThan">
      <formula>E$30</formula>
    </cfRule>
  </conditionalFormatting>
  <conditionalFormatting sqref="BQ29 BQ10:BQ23 BK10:BK23 BK29">
    <cfRule type="cellIs" dxfId="388" priority="6" stopIfTrue="1" operator="lessThan">
      <formula>$E$32</formula>
    </cfRule>
  </conditionalFormatting>
  <conditionalFormatting sqref="BQ29">
    <cfRule type="cellIs" dxfId="387" priority="5" stopIfTrue="1" operator="lessThan">
      <formula>$E$32</formula>
    </cfRule>
  </conditionalFormatting>
  <conditionalFormatting sqref="I10:I29 O10:O29 U10:U29 AA10:AA29 AM10:AM29 AS10:AS29 AY10:AY29 BE10:BE29 BW10:BW29 CC10:CC29 CI10:CI29 CO10:CO29 CU10:CU29 DA10:DA29 E10:E29 AG10:AG29">
    <cfRule type="cellIs" dxfId="386" priority="4" stopIfTrue="1" operator="lessThan">
      <formula>$E$37</formula>
    </cfRule>
  </conditionalFormatting>
  <conditionalFormatting sqref="AM27:AO27 DA27:DG27 I27:K27 O27:Q27 U27:W27 AS27:AU27 AY27:BA27 E27 BW27:BY27 CC27:CE27 CI27:CK27 CO27:CQ27 CU27:CW27 AA27:AI27 BE27:BS27">
    <cfRule type="cellIs" dxfId="385" priority="3" stopIfTrue="1" operator="greaterThan">
      <formula>E$33</formula>
    </cfRule>
  </conditionalFormatting>
  <conditionalFormatting sqref="BQ27 BK27">
    <cfRule type="cellIs" dxfId="384" priority="2" stopIfTrue="1" operator="lessThan">
      <formula>$E$35</formula>
    </cfRule>
  </conditionalFormatting>
  <conditionalFormatting sqref="I27 O27 U27 AA27 AM27 AS27 AY27 BE27 BW27 CC27 CI27 CO27 CU27 DA27 E27 AG27">
    <cfRule type="cellIs" dxfId="383" priority="1" stopIfTrue="1" operator="lessThan">
      <formula>$E$40</formula>
    </cfRule>
  </conditionalFormatting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L102"/>
  <sheetViews>
    <sheetView showGridLines="0" showZeros="0" zoomScale="80" zoomScaleNormal="75" zoomScaleSheetLayoutView="75" workbookViewId="0">
      <pane xSplit="1" ySplit="9" topLeftCell="B10" activePane="bottomRight" state="frozen"/>
      <selection activeCell="B12" sqref="B12"/>
      <selection pane="topRight" activeCell="B12" sqref="B12"/>
      <selection pane="bottomLeft" activeCell="B12" sqref="B12"/>
      <selection pane="bottomRight" activeCell="A31" sqref="A31"/>
    </sheetView>
  </sheetViews>
  <sheetFormatPr baseColWidth="10" defaultRowHeight="12.75"/>
  <cols>
    <col min="1" max="1" width="24" style="88" customWidth="1"/>
    <col min="2" max="3" width="12.140625" style="88" customWidth="1"/>
    <col min="4" max="4" width="9.28515625" style="88" customWidth="1"/>
    <col min="5" max="5" width="9.85546875" style="88" bestFit="1" customWidth="1"/>
    <col min="6" max="7" width="9.28515625" style="88" bestFit="1" customWidth="1"/>
    <col min="8" max="8" width="8" style="88" bestFit="1" customWidth="1"/>
    <col min="9" max="9" width="9.85546875" style="88" bestFit="1" customWidth="1"/>
    <col min="10" max="11" width="8.5703125" style="88" customWidth="1"/>
    <col min="12" max="13" width="11.5703125" style="88" customWidth="1"/>
    <col min="14" max="15" width="10.140625" style="88" customWidth="1"/>
    <col min="16" max="16" width="9.140625" style="88" bestFit="1" customWidth="1"/>
    <col min="17" max="17" width="10.42578125" style="88" customWidth="1"/>
    <col min="18" max="18" width="12" style="88" customWidth="1"/>
    <col min="19" max="19" width="11.7109375" style="88" bestFit="1" customWidth="1"/>
    <col min="20" max="20" width="10.7109375" style="88" customWidth="1"/>
    <col min="21" max="21" width="7.140625" style="88" bestFit="1" customWidth="1"/>
    <col min="22" max="22" width="8.140625" style="88" bestFit="1" customWidth="1"/>
    <col min="23" max="23" width="8.140625" style="88" customWidth="1"/>
    <col min="24" max="27" width="9" style="88" customWidth="1"/>
    <col min="28" max="29" width="8.140625" style="88" customWidth="1"/>
    <col min="30" max="31" width="11.7109375" style="88" customWidth="1"/>
    <col min="32" max="32" width="9.28515625" style="88" bestFit="1" customWidth="1"/>
    <col min="33" max="33" width="6.7109375" style="88" bestFit="1" customWidth="1"/>
    <col min="34" max="35" width="8.140625" style="88" customWidth="1"/>
    <col min="36" max="36" width="10" style="88" bestFit="1" customWidth="1"/>
    <col min="37" max="37" width="11.7109375" style="88" bestFit="1" customWidth="1"/>
    <col min="38" max="38" width="10" style="88" customWidth="1"/>
    <col min="39" max="39" width="9.140625" style="88" customWidth="1"/>
    <col min="40" max="40" width="9" style="88" customWidth="1"/>
    <col min="41" max="41" width="9" style="102" customWidth="1"/>
    <col min="42" max="42" width="11" style="101" customWidth="1"/>
    <col min="43" max="43" width="10" style="102" bestFit="1" customWidth="1"/>
    <col min="44" max="44" width="10" style="102" customWidth="1"/>
    <col min="45" max="45" width="6.7109375" style="102" bestFit="1" customWidth="1"/>
    <col min="46" max="46" width="8.140625" style="101" customWidth="1"/>
    <col min="47" max="47" width="8.5703125" style="102" customWidth="1"/>
    <col min="48" max="48" width="9.7109375" style="101" customWidth="1"/>
    <col min="49" max="49" width="8.7109375" style="102" bestFit="1" customWidth="1"/>
    <col min="50" max="50" width="8.7109375" style="102" customWidth="1"/>
    <col min="51" max="51" width="9.42578125" style="102" customWidth="1"/>
    <col min="52" max="52" width="8.140625" style="88" bestFit="1" customWidth="1"/>
    <col min="53" max="53" width="10.140625" style="88" customWidth="1"/>
    <col min="54" max="54" width="10" style="88" customWidth="1"/>
    <col min="55" max="55" width="11.7109375" style="88" bestFit="1" customWidth="1"/>
    <col min="56" max="57" width="10" style="88" customWidth="1"/>
    <col min="58" max="58" width="8.85546875" style="88" customWidth="1"/>
    <col min="59" max="59" width="8.7109375" style="88" customWidth="1"/>
    <col min="60" max="61" width="10" style="88" customWidth="1"/>
    <col min="62" max="62" width="8.7109375" style="88" customWidth="1"/>
    <col min="63" max="63" width="11.28515625" style="88" customWidth="1"/>
    <col min="64" max="65" width="8.7109375" style="88" customWidth="1"/>
    <col min="66" max="66" width="9.85546875" style="88" customWidth="1"/>
    <col min="67" max="67" width="11.7109375" style="88" bestFit="1" customWidth="1"/>
    <col min="68" max="68" width="9.5703125" style="88" customWidth="1"/>
    <col min="69" max="69" width="8.7109375" style="88" customWidth="1"/>
    <col min="70" max="71" width="8.85546875" style="88" customWidth="1"/>
    <col min="72" max="73" width="10" style="88" bestFit="1" customWidth="1"/>
    <col min="74" max="74" width="10" style="88" customWidth="1"/>
    <col min="75" max="75" width="10.28515625" style="88" customWidth="1"/>
    <col min="76" max="77" width="8" style="88" customWidth="1"/>
    <col min="78" max="79" width="10" style="88" bestFit="1" customWidth="1"/>
    <col min="80" max="80" width="10" style="88" customWidth="1"/>
    <col min="81" max="81" width="10.7109375" style="88" customWidth="1"/>
    <col min="82" max="82" width="9.140625" style="88" bestFit="1" customWidth="1"/>
    <col min="83" max="83" width="8.7109375" style="88" bestFit="1" customWidth="1"/>
    <col min="84" max="85" width="11.7109375" style="88" bestFit="1" customWidth="1"/>
    <col min="86" max="86" width="10" style="88" customWidth="1"/>
    <col min="87" max="87" width="8.140625" style="88" customWidth="1"/>
    <col min="88" max="88" width="8.42578125" style="88" bestFit="1" customWidth="1"/>
    <col min="89" max="89" width="8.7109375" style="88" bestFit="1" customWidth="1"/>
    <col min="90" max="93" width="10.140625" style="88" customWidth="1"/>
    <col min="94" max="96" width="9.85546875" style="88" customWidth="1"/>
    <col min="97" max="97" width="8.7109375" style="88" bestFit="1" customWidth="1"/>
    <col min="98" max="99" width="8.7109375" style="88" customWidth="1"/>
    <col min="100" max="101" width="9.85546875" style="88" customWidth="1"/>
    <col min="102" max="103" width="11.140625" style="88" customWidth="1"/>
    <col min="104" max="105" width="9.42578125" style="88" customWidth="1"/>
    <col min="106" max="106" width="9.140625" style="88" bestFit="1" customWidth="1"/>
    <col min="107" max="107" width="8.7109375" style="88" bestFit="1" customWidth="1"/>
    <col min="108" max="108" width="11.42578125" style="88"/>
    <col min="109" max="109" width="9.42578125" style="88" customWidth="1"/>
    <col min="110" max="16384" width="11.42578125" style="69"/>
  </cols>
  <sheetData>
    <row r="1" spans="1:116" s="217" customFormat="1" ht="24" customHeight="1">
      <c r="A1" s="84"/>
      <c r="B1" s="1274" t="s">
        <v>535</v>
      </c>
      <c r="C1" s="1274"/>
      <c r="D1" s="1274"/>
      <c r="E1" s="1274"/>
      <c r="F1" s="1274"/>
      <c r="G1" s="1274"/>
      <c r="H1" s="1274"/>
      <c r="I1" s="1274"/>
      <c r="J1" s="1274"/>
      <c r="K1" s="1274"/>
      <c r="L1" s="1274"/>
      <c r="M1" s="1274"/>
      <c r="N1" s="1274"/>
      <c r="O1" s="1274"/>
      <c r="P1" s="1274"/>
      <c r="Q1" s="1274"/>
      <c r="R1" s="1274"/>
      <c r="S1" s="1274"/>
      <c r="T1" s="1274"/>
      <c r="U1" s="1274"/>
      <c r="V1" s="1274"/>
      <c r="W1" s="1274"/>
      <c r="X1" s="1274" t="s">
        <v>535</v>
      </c>
      <c r="Y1" s="1274"/>
      <c r="Z1" s="1274"/>
      <c r="AA1" s="1274"/>
      <c r="AB1" s="1274"/>
      <c r="AC1" s="1274"/>
      <c r="AD1" s="1274"/>
      <c r="AE1" s="1274"/>
      <c r="AF1" s="1274"/>
      <c r="AG1" s="1274"/>
      <c r="AH1" s="1274"/>
      <c r="AI1" s="1274"/>
      <c r="AJ1" s="1274"/>
      <c r="AK1" s="1274"/>
      <c r="AL1" s="1274"/>
      <c r="AM1" s="1274"/>
      <c r="AN1" s="1274"/>
      <c r="AO1" s="1274"/>
      <c r="AP1" s="1274"/>
      <c r="AQ1" s="1274"/>
      <c r="AR1" s="1274"/>
      <c r="AS1" s="1274"/>
      <c r="AT1" s="1274"/>
      <c r="AU1" s="1274"/>
      <c r="AV1" s="1274"/>
      <c r="AW1" s="1274"/>
      <c r="AX1" s="1274"/>
      <c r="AY1" s="1274"/>
      <c r="AZ1" s="1274"/>
      <c r="BA1" s="1274"/>
      <c r="BB1" s="1274" t="s">
        <v>535</v>
      </c>
      <c r="BC1" s="1274"/>
      <c r="BD1" s="1274"/>
      <c r="BE1" s="1274"/>
      <c r="BF1" s="1274"/>
      <c r="BG1" s="1274"/>
      <c r="BH1" s="1274"/>
      <c r="BI1" s="1274"/>
      <c r="BJ1" s="1274"/>
      <c r="BK1" s="1274"/>
      <c r="BL1" s="1274"/>
      <c r="BM1" s="1274"/>
      <c r="BN1" s="1274"/>
      <c r="BO1" s="1274"/>
      <c r="BP1" s="1274"/>
      <c r="BQ1" s="1274"/>
      <c r="BR1" s="1274"/>
      <c r="BS1" s="1274"/>
      <c r="BT1" s="1274"/>
      <c r="BU1" s="1274"/>
      <c r="BV1" s="1274"/>
      <c r="BW1" s="1274"/>
      <c r="BX1" s="1274"/>
      <c r="BY1" s="1274"/>
      <c r="BZ1" s="1274"/>
      <c r="CA1" s="1274"/>
      <c r="CB1" s="1274"/>
      <c r="CC1" s="1274"/>
      <c r="CD1" s="1274"/>
      <c r="CE1" s="1274"/>
      <c r="CF1" s="1274"/>
      <c r="CG1" s="1274"/>
      <c r="CH1" s="1274"/>
      <c r="CI1" s="1274"/>
      <c r="CJ1" s="1274"/>
      <c r="CK1" s="1274"/>
      <c r="CL1" s="1274" t="s">
        <v>535</v>
      </c>
      <c r="CM1" s="1274"/>
      <c r="CN1" s="1274"/>
      <c r="CO1" s="1274"/>
      <c r="CP1" s="1274"/>
      <c r="CQ1" s="1274"/>
      <c r="CR1" s="1274"/>
      <c r="CS1" s="1274"/>
      <c r="CT1" s="1274"/>
      <c r="CU1" s="1274"/>
      <c r="CV1" s="1274"/>
      <c r="CW1" s="1274"/>
      <c r="CX1" s="1274"/>
      <c r="CY1" s="1274"/>
      <c r="CZ1" s="1274"/>
      <c r="DA1" s="1274"/>
      <c r="DB1" s="1274"/>
      <c r="DC1" s="1274"/>
      <c r="DD1" s="1274"/>
      <c r="DE1" s="1274"/>
      <c r="DF1" s="216"/>
      <c r="DG1" s="216"/>
      <c r="DH1" s="216"/>
      <c r="DI1" s="216"/>
    </row>
    <row r="2" spans="1:116" s="219" customFormat="1" ht="23.25">
      <c r="A2" s="86"/>
      <c r="B2" s="1275" t="s">
        <v>121</v>
      </c>
      <c r="C2" s="1275"/>
      <c r="D2" s="1275"/>
      <c r="E2" s="1275"/>
      <c r="F2" s="1275"/>
      <c r="G2" s="1275"/>
      <c r="H2" s="1275"/>
      <c r="I2" s="1275"/>
      <c r="J2" s="1275"/>
      <c r="K2" s="1275"/>
      <c r="L2" s="1275"/>
      <c r="M2" s="1275"/>
      <c r="N2" s="1275"/>
      <c r="O2" s="1275"/>
      <c r="P2" s="1275"/>
      <c r="Q2" s="1275"/>
      <c r="R2" s="1275"/>
      <c r="S2" s="1275"/>
      <c r="T2" s="1275"/>
      <c r="U2" s="1275"/>
      <c r="V2" s="1275"/>
      <c r="W2" s="1275"/>
      <c r="X2" s="1275" t="s">
        <v>121</v>
      </c>
      <c r="Y2" s="1275"/>
      <c r="Z2" s="1275"/>
      <c r="AA2" s="1275"/>
      <c r="AB2" s="1275"/>
      <c r="AC2" s="1275"/>
      <c r="AD2" s="1275"/>
      <c r="AE2" s="1275"/>
      <c r="AF2" s="1275"/>
      <c r="AG2" s="1275"/>
      <c r="AH2" s="1275"/>
      <c r="AI2" s="1275"/>
      <c r="AJ2" s="1275"/>
      <c r="AK2" s="1275"/>
      <c r="AL2" s="1275"/>
      <c r="AM2" s="1275"/>
      <c r="AN2" s="1275"/>
      <c r="AO2" s="1275"/>
      <c r="AP2" s="1275"/>
      <c r="AQ2" s="1275"/>
      <c r="AR2" s="1275"/>
      <c r="AS2" s="1275"/>
      <c r="AT2" s="1275"/>
      <c r="AU2" s="1275"/>
      <c r="AV2" s="1275"/>
      <c r="AW2" s="1275"/>
      <c r="AX2" s="1275"/>
      <c r="AY2" s="1275"/>
      <c r="AZ2" s="1275"/>
      <c r="BA2" s="1275"/>
      <c r="BB2" s="1275" t="s">
        <v>121</v>
      </c>
      <c r="BC2" s="1275"/>
      <c r="BD2" s="1275"/>
      <c r="BE2" s="1275"/>
      <c r="BF2" s="1275"/>
      <c r="BG2" s="1275"/>
      <c r="BH2" s="1275"/>
      <c r="BI2" s="1275"/>
      <c r="BJ2" s="1275"/>
      <c r="BK2" s="1275"/>
      <c r="BL2" s="1275"/>
      <c r="BM2" s="1275"/>
      <c r="BN2" s="1275"/>
      <c r="BO2" s="1275"/>
      <c r="BP2" s="1275"/>
      <c r="BQ2" s="1275"/>
      <c r="BR2" s="1275"/>
      <c r="BS2" s="1275"/>
      <c r="BT2" s="1275"/>
      <c r="BU2" s="1275"/>
      <c r="BV2" s="1275"/>
      <c r="BW2" s="1275"/>
      <c r="BX2" s="1275"/>
      <c r="BY2" s="1275"/>
      <c r="BZ2" s="1275"/>
      <c r="CA2" s="1275"/>
      <c r="CB2" s="1275"/>
      <c r="CC2" s="1275"/>
      <c r="CD2" s="1275"/>
      <c r="CE2" s="1275"/>
      <c r="CF2" s="1275"/>
      <c r="CG2" s="1275"/>
      <c r="CH2" s="1275"/>
      <c r="CI2" s="1275"/>
      <c r="CJ2" s="1275"/>
      <c r="CK2" s="1275"/>
      <c r="CL2" s="1275" t="s">
        <v>121</v>
      </c>
      <c r="CM2" s="1275"/>
      <c r="CN2" s="1275"/>
      <c r="CO2" s="1275"/>
      <c r="CP2" s="1275"/>
      <c r="CQ2" s="1275"/>
      <c r="CR2" s="1275"/>
      <c r="CS2" s="1275"/>
      <c r="CT2" s="1275"/>
      <c r="CU2" s="1275"/>
      <c r="CV2" s="1275"/>
      <c r="CW2" s="1275"/>
      <c r="CX2" s="1275"/>
      <c r="CY2" s="1275"/>
      <c r="CZ2" s="1275"/>
      <c r="DA2" s="1275"/>
      <c r="DB2" s="1275"/>
      <c r="DC2" s="1275"/>
      <c r="DD2" s="1275"/>
      <c r="DE2" s="1275"/>
      <c r="DF2" s="218"/>
      <c r="DG2" s="218"/>
      <c r="DH2" s="218"/>
      <c r="DI2" s="218"/>
    </row>
    <row r="3" spans="1:116" s="249" customFormat="1" ht="15.75">
      <c r="A3" s="191"/>
      <c r="B3" s="1255" t="s">
        <v>554</v>
      </c>
      <c r="C3" s="1255"/>
      <c r="D3" s="1255"/>
      <c r="E3" s="1255"/>
      <c r="F3" s="1255"/>
      <c r="G3" s="1255"/>
      <c r="H3" s="1255"/>
      <c r="I3" s="1255"/>
      <c r="J3" s="1255"/>
      <c r="K3" s="1255"/>
      <c r="L3" s="1255"/>
      <c r="M3" s="1255"/>
      <c r="N3" s="1255"/>
      <c r="O3" s="1255"/>
      <c r="P3" s="1255"/>
      <c r="Q3" s="1255"/>
      <c r="R3" s="1255"/>
      <c r="S3" s="1255"/>
      <c r="T3" s="1255"/>
      <c r="U3" s="1255"/>
      <c r="V3" s="1255"/>
      <c r="W3" s="1255"/>
      <c r="X3" s="999" t="s">
        <v>554</v>
      </c>
      <c r="Y3" s="999"/>
      <c r="Z3" s="999"/>
      <c r="AA3" s="999"/>
      <c r="AB3" s="999"/>
      <c r="AC3" s="999"/>
      <c r="AD3" s="999"/>
      <c r="AE3" s="999"/>
      <c r="AF3" s="999"/>
      <c r="AG3" s="999"/>
      <c r="AH3" s="999"/>
      <c r="AI3" s="999"/>
      <c r="AJ3" s="999"/>
      <c r="AK3" s="999"/>
      <c r="AL3" s="999"/>
      <c r="AM3" s="999"/>
      <c r="AN3" s="999"/>
      <c r="AO3" s="999"/>
      <c r="AP3" s="999"/>
      <c r="AQ3" s="999"/>
      <c r="AR3" s="999"/>
      <c r="AS3" s="999"/>
      <c r="AT3" s="999"/>
      <c r="AU3" s="999"/>
      <c r="AV3" s="999"/>
      <c r="AW3" s="999"/>
      <c r="AX3" s="999"/>
      <c r="AY3" s="999"/>
      <c r="AZ3" s="999"/>
      <c r="BA3" s="999"/>
      <c r="BB3" s="999" t="s">
        <v>554</v>
      </c>
      <c r="BC3" s="999"/>
      <c r="BD3" s="999"/>
      <c r="BE3" s="999"/>
      <c r="BF3" s="999"/>
      <c r="BG3" s="999"/>
      <c r="BH3" s="999"/>
      <c r="BI3" s="999"/>
      <c r="BJ3" s="999"/>
      <c r="BK3" s="999"/>
      <c r="BL3" s="999"/>
      <c r="BM3" s="999"/>
      <c r="BN3" s="999"/>
      <c r="BO3" s="999"/>
      <c r="BP3" s="999"/>
      <c r="BQ3" s="999"/>
      <c r="BR3" s="999"/>
      <c r="BS3" s="999"/>
      <c r="BT3" s="999"/>
      <c r="BU3" s="999"/>
      <c r="BV3" s="999"/>
      <c r="BW3" s="999"/>
      <c r="BX3" s="999"/>
      <c r="BY3" s="999"/>
      <c r="BZ3" s="999"/>
      <c r="CA3" s="999"/>
      <c r="CB3" s="999"/>
      <c r="CC3" s="999"/>
      <c r="CD3" s="999"/>
      <c r="CE3" s="999"/>
      <c r="CF3" s="999"/>
      <c r="CG3" s="999"/>
      <c r="CH3" s="999"/>
      <c r="CI3" s="999"/>
      <c r="CJ3" s="999"/>
      <c r="CK3" s="999"/>
      <c r="CL3" s="999" t="s">
        <v>554</v>
      </c>
      <c r="CM3" s="999"/>
      <c r="CN3" s="999"/>
      <c r="CO3" s="999"/>
      <c r="CP3" s="999"/>
      <c r="CQ3" s="999"/>
      <c r="CR3" s="999"/>
      <c r="CS3" s="999"/>
      <c r="CT3" s="999"/>
      <c r="CU3" s="999"/>
      <c r="CV3" s="999"/>
      <c r="CW3" s="999"/>
      <c r="CX3" s="999"/>
      <c r="CY3" s="999"/>
      <c r="CZ3" s="999"/>
      <c r="DA3" s="999"/>
      <c r="DB3" s="999"/>
      <c r="DC3" s="999"/>
      <c r="DD3" s="999"/>
      <c r="DE3" s="999"/>
      <c r="DF3" s="220"/>
      <c r="DG3" s="220"/>
      <c r="DH3" s="220"/>
      <c r="DI3" s="220"/>
    </row>
    <row r="4" spans="1:116">
      <c r="A4" s="89"/>
      <c r="B4" s="1276" t="s">
        <v>16</v>
      </c>
      <c r="C4" s="1276"/>
      <c r="D4" s="1276"/>
      <c r="E4" s="1276"/>
      <c r="F4" s="1276"/>
      <c r="G4" s="1276"/>
      <c r="H4" s="1276"/>
      <c r="I4" s="1276"/>
      <c r="J4" s="1276"/>
      <c r="K4" s="1276"/>
      <c r="L4" s="1276"/>
      <c r="M4" s="1276"/>
      <c r="N4" s="1276"/>
      <c r="O4" s="1276"/>
      <c r="P4" s="1276"/>
      <c r="Q4" s="1276"/>
      <c r="R4" s="1276"/>
      <c r="S4" s="1276"/>
      <c r="T4" s="1276"/>
      <c r="U4" s="1276"/>
      <c r="V4" s="1276"/>
      <c r="W4" s="1276"/>
      <c r="X4" s="1015" t="s">
        <v>16</v>
      </c>
      <c r="Y4" s="1015"/>
      <c r="Z4" s="1015"/>
      <c r="AA4" s="1015"/>
      <c r="AB4" s="1015"/>
      <c r="AC4" s="1015"/>
      <c r="AD4" s="1015"/>
      <c r="AE4" s="1015"/>
      <c r="AF4" s="1015"/>
      <c r="AG4" s="1015"/>
      <c r="AH4" s="1015"/>
      <c r="AI4" s="1015"/>
      <c r="AJ4" s="1015"/>
      <c r="AK4" s="1015"/>
      <c r="AL4" s="1015"/>
      <c r="AM4" s="1015"/>
      <c r="AN4" s="1015"/>
      <c r="AO4" s="1015"/>
      <c r="AP4" s="1015"/>
      <c r="AQ4" s="1015"/>
      <c r="AR4" s="1015"/>
      <c r="AS4" s="1015"/>
      <c r="AT4" s="1015"/>
      <c r="AU4" s="1015"/>
      <c r="AV4" s="1015"/>
      <c r="AW4" s="1015"/>
      <c r="AX4" s="1015"/>
      <c r="AY4" s="1015"/>
      <c r="AZ4" s="1015"/>
      <c r="BA4" s="1015"/>
      <c r="BB4" s="1276" t="s">
        <v>16</v>
      </c>
      <c r="BC4" s="1276"/>
      <c r="BD4" s="1276"/>
      <c r="BE4" s="1276"/>
      <c r="BF4" s="1276"/>
      <c r="BG4" s="1276"/>
      <c r="BH4" s="1276"/>
      <c r="BI4" s="1276"/>
      <c r="BJ4" s="1276"/>
      <c r="BK4" s="1276"/>
      <c r="BL4" s="1276"/>
      <c r="BM4" s="1276"/>
      <c r="BN4" s="1276"/>
      <c r="BO4" s="1276"/>
      <c r="BP4" s="1276"/>
      <c r="BQ4" s="1276"/>
      <c r="BR4" s="1276"/>
      <c r="BS4" s="1276"/>
      <c r="BT4" s="1276"/>
      <c r="BU4" s="1276"/>
      <c r="BV4" s="1276"/>
      <c r="BW4" s="1276"/>
      <c r="BX4" s="1276"/>
      <c r="BY4" s="1276"/>
      <c r="BZ4" s="1276"/>
      <c r="CA4" s="1276"/>
      <c r="CB4" s="1276"/>
      <c r="CC4" s="1276"/>
      <c r="CD4" s="1276"/>
      <c r="CE4" s="1276"/>
      <c r="CF4" s="1276"/>
      <c r="CG4" s="1276"/>
      <c r="CH4" s="1276"/>
      <c r="CI4" s="1276"/>
      <c r="CJ4" s="1276"/>
      <c r="CK4" s="1276"/>
      <c r="CL4" s="1276" t="s">
        <v>16</v>
      </c>
      <c r="CM4" s="1276"/>
      <c r="CN4" s="1276"/>
      <c r="CO4" s="1276"/>
      <c r="CP4" s="1276"/>
      <c r="CQ4" s="1276"/>
      <c r="CR4" s="1276"/>
      <c r="CS4" s="1276"/>
      <c r="CT4" s="1276"/>
      <c r="CU4" s="1276"/>
      <c r="CV4" s="1276"/>
      <c r="CW4" s="1276"/>
      <c r="CX4" s="1276"/>
      <c r="CY4" s="1276"/>
      <c r="CZ4" s="1276"/>
      <c r="DA4" s="1276"/>
      <c r="DB4" s="1276"/>
      <c r="DC4" s="1276"/>
      <c r="DD4" s="1276"/>
      <c r="DE4" s="1276"/>
      <c r="DF4" s="221"/>
      <c r="DG4" s="221"/>
      <c r="DH4" s="221"/>
      <c r="DI4" s="221"/>
    </row>
    <row r="5" spans="1:116" ht="3" customHeight="1" thickBot="1">
      <c r="A5" s="90"/>
      <c r="B5" s="1050"/>
      <c r="C5" s="1050"/>
      <c r="D5" s="1050"/>
      <c r="E5" s="1050"/>
      <c r="F5" s="1050"/>
      <c r="G5" s="1050"/>
      <c r="H5" s="90"/>
      <c r="I5" s="90"/>
      <c r="J5" s="1050"/>
      <c r="K5" s="1050"/>
      <c r="L5" s="1050"/>
      <c r="M5" s="1050"/>
      <c r="N5" s="90"/>
      <c r="O5" s="90"/>
      <c r="P5" s="1050"/>
      <c r="Q5" s="1050"/>
      <c r="R5" s="1050"/>
      <c r="S5" s="1050"/>
      <c r="T5" s="90"/>
      <c r="U5" s="90"/>
      <c r="V5" s="1050"/>
      <c r="W5" s="1050"/>
      <c r="X5" s="1050"/>
      <c r="Y5" s="1050"/>
      <c r="Z5" s="90"/>
      <c r="AA5" s="90"/>
      <c r="AB5" s="1050"/>
      <c r="AC5" s="1050"/>
      <c r="AD5" s="90"/>
      <c r="AE5" s="90"/>
      <c r="AF5" s="90"/>
      <c r="AG5" s="90"/>
      <c r="AH5" s="90"/>
      <c r="AI5" s="90"/>
      <c r="AJ5" s="1050"/>
      <c r="AK5" s="1050"/>
      <c r="AL5" s="90"/>
      <c r="AM5" s="90"/>
      <c r="AN5" s="1050"/>
      <c r="AO5" s="1050"/>
      <c r="AP5" s="1050"/>
      <c r="AQ5" s="1050"/>
      <c r="AR5" s="90"/>
      <c r="AS5" s="90"/>
      <c r="AT5" s="1050"/>
      <c r="AU5" s="1050"/>
      <c r="AV5" s="1050"/>
      <c r="AW5" s="1050"/>
      <c r="AX5" s="90"/>
      <c r="AY5" s="90"/>
      <c r="AZ5" s="1050"/>
      <c r="BA5" s="1050"/>
      <c r="BB5" s="1050"/>
      <c r="BC5" s="1050"/>
      <c r="BD5" s="90"/>
      <c r="BE5" s="90"/>
      <c r="BF5" s="1050"/>
      <c r="BG5" s="1050"/>
      <c r="BH5" s="90"/>
      <c r="BI5" s="90"/>
      <c r="BJ5" s="90"/>
      <c r="BK5" s="90"/>
      <c r="BL5" s="90"/>
      <c r="BM5" s="90"/>
      <c r="BN5" s="90"/>
      <c r="BO5" s="90"/>
      <c r="BP5" s="90"/>
      <c r="BQ5" s="90"/>
      <c r="BR5" s="90"/>
      <c r="BS5" s="90"/>
      <c r="BT5" s="1050"/>
      <c r="BU5" s="1050"/>
      <c r="BV5" s="90"/>
      <c r="BW5" s="90"/>
      <c r="BX5" s="1050"/>
      <c r="BY5" s="1050"/>
      <c r="BZ5" s="1050"/>
      <c r="CA5" s="1050"/>
      <c r="CB5" s="90"/>
      <c r="CC5" s="90"/>
      <c r="CD5" s="1050"/>
      <c r="CE5" s="1050"/>
      <c r="CF5" s="1050"/>
      <c r="CG5" s="1050"/>
      <c r="CH5" s="90"/>
      <c r="CI5" s="90"/>
      <c r="CJ5" s="1050"/>
      <c r="CK5" s="1050"/>
      <c r="CL5" s="1050"/>
      <c r="CM5" s="1050"/>
      <c r="CN5" s="90"/>
      <c r="CO5" s="90"/>
      <c r="CP5" s="1050" t="s">
        <v>98</v>
      </c>
      <c r="CQ5" s="1050"/>
      <c r="CR5" s="90"/>
      <c r="CS5" s="90"/>
      <c r="CT5" s="90"/>
      <c r="CU5" s="90"/>
      <c r="CV5" s="90"/>
      <c r="CW5" s="90"/>
    </row>
    <row r="6" spans="1:116" s="222" customFormat="1" ht="30.75" customHeight="1" thickTop="1">
      <c r="A6" s="1271" t="s">
        <v>13</v>
      </c>
      <c r="B6" s="992" t="s">
        <v>11</v>
      </c>
      <c r="C6" s="993"/>
      <c r="D6" s="993"/>
      <c r="E6" s="1006"/>
      <c r="F6" s="992" t="s">
        <v>45</v>
      </c>
      <c r="G6" s="993"/>
      <c r="H6" s="993"/>
      <c r="I6" s="993"/>
      <c r="J6" s="993"/>
      <c r="K6" s="994"/>
      <c r="L6" s="1005" t="s">
        <v>46</v>
      </c>
      <c r="M6" s="993"/>
      <c r="N6" s="993"/>
      <c r="O6" s="993"/>
      <c r="P6" s="993"/>
      <c r="Q6" s="1006"/>
      <c r="R6" s="992" t="s">
        <v>43</v>
      </c>
      <c r="S6" s="993"/>
      <c r="T6" s="993"/>
      <c r="U6" s="993"/>
      <c r="V6" s="993"/>
      <c r="W6" s="994"/>
      <c r="X6" s="992" t="s">
        <v>78</v>
      </c>
      <c r="Y6" s="993"/>
      <c r="Z6" s="993"/>
      <c r="AA6" s="993"/>
      <c r="AB6" s="993"/>
      <c r="AC6" s="994"/>
      <c r="AD6" s="992" t="s">
        <v>134</v>
      </c>
      <c r="AE6" s="993"/>
      <c r="AF6" s="993"/>
      <c r="AG6" s="993"/>
      <c r="AH6" s="993"/>
      <c r="AI6" s="994"/>
      <c r="AJ6" s="984" t="s">
        <v>12</v>
      </c>
      <c r="AK6" s="985"/>
      <c r="AL6" s="985"/>
      <c r="AM6" s="985"/>
      <c r="AN6" s="985"/>
      <c r="AO6" s="986"/>
      <c r="AP6" s="992" t="s">
        <v>63</v>
      </c>
      <c r="AQ6" s="993"/>
      <c r="AR6" s="993"/>
      <c r="AS6" s="993"/>
      <c r="AT6" s="993"/>
      <c r="AU6" s="994"/>
      <c r="AV6" s="992" t="s">
        <v>46</v>
      </c>
      <c r="AW6" s="993"/>
      <c r="AX6" s="993"/>
      <c r="AY6" s="993"/>
      <c r="AZ6" s="993"/>
      <c r="BA6" s="994"/>
      <c r="BB6" s="1005" t="s">
        <v>44</v>
      </c>
      <c r="BC6" s="993"/>
      <c r="BD6" s="993"/>
      <c r="BE6" s="993"/>
      <c r="BF6" s="993"/>
      <c r="BG6" s="1006"/>
      <c r="BH6" s="992" t="s">
        <v>132</v>
      </c>
      <c r="BI6" s="993"/>
      <c r="BJ6" s="993"/>
      <c r="BK6" s="993"/>
      <c r="BL6" s="993"/>
      <c r="BM6" s="994"/>
      <c r="BN6" s="992" t="s">
        <v>79</v>
      </c>
      <c r="BO6" s="993"/>
      <c r="BP6" s="993"/>
      <c r="BQ6" s="993"/>
      <c r="BR6" s="993"/>
      <c r="BS6" s="994"/>
      <c r="BT6" s="992" t="s">
        <v>85</v>
      </c>
      <c r="BU6" s="993"/>
      <c r="BV6" s="993"/>
      <c r="BW6" s="993"/>
      <c r="BX6" s="993"/>
      <c r="BY6" s="994"/>
      <c r="BZ6" s="992" t="s">
        <v>201</v>
      </c>
      <c r="CA6" s="993"/>
      <c r="CB6" s="993"/>
      <c r="CC6" s="993"/>
      <c r="CD6" s="993"/>
      <c r="CE6" s="994"/>
      <c r="CF6" s="992" t="s">
        <v>52</v>
      </c>
      <c r="CG6" s="993"/>
      <c r="CH6" s="993"/>
      <c r="CI6" s="993"/>
      <c r="CJ6" s="993"/>
      <c r="CK6" s="994"/>
      <c r="CL6" s="1005" t="s">
        <v>47</v>
      </c>
      <c r="CM6" s="993"/>
      <c r="CN6" s="993"/>
      <c r="CO6" s="993"/>
      <c r="CP6" s="993"/>
      <c r="CQ6" s="1006"/>
      <c r="CR6" s="992" t="s">
        <v>115</v>
      </c>
      <c r="CS6" s="993"/>
      <c r="CT6" s="993"/>
      <c r="CU6" s="993"/>
      <c r="CV6" s="993"/>
      <c r="CW6" s="994"/>
      <c r="CX6" s="992" t="s">
        <v>544</v>
      </c>
      <c r="CY6" s="993"/>
      <c r="CZ6" s="993"/>
      <c r="DA6" s="993"/>
      <c r="DB6" s="993"/>
      <c r="DC6" s="994"/>
      <c r="DD6" s="992" t="s">
        <v>545</v>
      </c>
      <c r="DE6" s="994"/>
    </row>
    <row r="7" spans="1:116" s="222" customFormat="1" ht="31.5" customHeight="1">
      <c r="A7" s="1272"/>
      <c r="B7" s="1140" t="s">
        <v>54</v>
      </c>
      <c r="C7" s="1141"/>
      <c r="D7" s="1149" t="s">
        <v>130</v>
      </c>
      <c r="E7" s="1141"/>
      <c r="F7" s="1140" t="s">
        <v>54</v>
      </c>
      <c r="G7" s="1149"/>
      <c r="H7" s="1149" t="s">
        <v>130</v>
      </c>
      <c r="I7" s="1149"/>
      <c r="J7" s="1148" t="s">
        <v>152</v>
      </c>
      <c r="K7" s="1142"/>
      <c r="L7" s="1148" t="s">
        <v>54</v>
      </c>
      <c r="M7" s="1141"/>
      <c r="N7" s="1149" t="s">
        <v>130</v>
      </c>
      <c r="O7" s="1149"/>
      <c r="P7" s="1148" t="s">
        <v>153</v>
      </c>
      <c r="Q7" s="1142"/>
      <c r="R7" s="1140" t="s">
        <v>54</v>
      </c>
      <c r="S7" s="1149"/>
      <c r="T7" s="1149" t="s">
        <v>130</v>
      </c>
      <c r="U7" s="1149"/>
      <c r="V7" s="1148" t="s">
        <v>153</v>
      </c>
      <c r="W7" s="1142"/>
      <c r="X7" s="1140" t="s">
        <v>54</v>
      </c>
      <c r="Y7" s="1141"/>
      <c r="Z7" s="1149" t="s">
        <v>130</v>
      </c>
      <c r="AA7" s="1149"/>
      <c r="AB7" s="1148" t="s">
        <v>153</v>
      </c>
      <c r="AC7" s="1142"/>
      <c r="AD7" s="1140" t="s">
        <v>54</v>
      </c>
      <c r="AE7" s="1141"/>
      <c r="AF7" s="1149" t="s">
        <v>130</v>
      </c>
      <c r="AG7" s="1149"/>
      <c r="AH7" s="1148" t="s">
        <v>153</v>
      </c>
      <c r="AI7" s="1142"/>
      <c r="AJ7" s="1158" t="s">
        <v>54</v>
      </c>
      <c r="AK7" s="1148"/>
      <c r="AL7" s="1149" t="s">
        <v>130</v>
      </c>
      <c r="AM7" s="1149"/>
      <c r="AN7" s="1148" t="s">
        <v>154</v>
      </c>
      <c r="AO7" s="1142"/>
      <c r="AP7" s="1140" t="s">
        <v>54</v>
      </c>
      <c r="AQ7" s="1141"/>
      <c r="AR7" s="1149" t="s">
        <v>130</v>
      </c>
      <c r="AS7" s="1149"/>
      <c r="AT7" s="1148" t="s">
        <v>155</v>
      </c>
      <c r="AU7" s="1142"/>
      <c r="AV7" s="1140" t="s">
        <v>54</v>
      </c>
      <c r="AW7" s="1149"/>
      <c r="AX7" s="1149" t="s">
        <v>130</v>
      </c>
      <c r="AY7" s="1149"/>
      <c r="AZ7" s="1148" t="s">
        <v>156</v>
      </c>
      <c r="BA7" s="1142"/>
      <c r="BB7" s="1148" t="s">
        <v>54</v>
      </c>
      <c r="BC7" s="1141"/>
      <c r="BD7" s="1149" t="s">
        <v>130</v>
      </c>
      <c r="BE7" s="1149"/>
      <c r="BF7" s="1148" t="s">
        <v>158</v>
      </c>
      <c r="BG7" s="1142"/>
      <c r="BH7" s="1148" t="s">
        <v>54</v>
      </c>
      <c r="BI7" s="1141"/>
      <c r="BJ7" s="1149" t="s">
        <v>130</v>
      </c>
      <c r="BK7" s="1149"/>
      <c r="BL7" s="1148" t="s">
        <v>159</v>
      </c>
      <c r="BM7" s="1142"/>
      <c r="BN7" s="1140" t="s">
        <v>54</v>
      </c>
      <c r="BO7" s="1149"/>
      <c r="BP7" s="1149" t="s">
        <v>130</v>
      </c>
      <c r="BQ7" s="1149"/>
      <c r="BR7" s="1148" t="s">
        <v>160</v>
      </c>
      <c r="BS7" s="1142"/>
      <c r="BT7" s="1140" t="s">
        <v>54</v>
      </c>
      <c r="BU7" s="1141"/>
      <c r="BV7" s="1149" t="s">
        <v>130</v>
      </c>
      <c r="BW7" s="1149"/>
      <c r="BX7" s="1148" t="s">
        <v>161</v>
      </c>
      <c r="BY7" s="1142"/>
      <c r="BZ7" s="1140" t="s">
        <v>54</v>
      </c>
      <c r="CA7" s="1141"/>
      <c r="CB7" s="1149" t="s">
        <v>130</v>
      </c>
      <c r="CC7" s="1149"/>
      <c r="CD7" s="1148" t="s">
        <v>165</v>
      </c>
      <c r="CE7" s="1142"/>
      <c r="CF7" s="1140" t="s">
        <v>54</v>
      </c>
      <c r="CG7" s="1149"/>
      <c r="CH7" s="1149" t="s">
        <v>130</v>
      </c>
      <c r="CI7" s="1149"/>
      <c r="CJ7" s="1148" t="s">
        <v>165</v>
      </c>
      <c r="CK7" s="1142"/>
      <c r="CL7" s="1148" t="s">
        <v>54</v>
      </c>
      <c r="CM7" s="1141"/>
      <c r="CN7" s="1149" t="s">
        <v>130</v>
      </c>
      <c r="CO7" s="1149"/>
      <c r="CP7" s="1148" t="s">
        <v>165</v>
      </c>
      <c r="CQ7" s="1142"/>
      <c r="CR7" s="1140" t="s">
        <v>54</v>
      </c>
      <c r="CS7" s="1149"/>
      <c r="CT7" s="1149" t="s">
        <v>130</v>
      </c>
      <c r="CU7" s="1149"/>
      <c r="CV7" s="1148" t="s">
        <v>165</v>
      </c>
      <c r="CW7" s="1142"/>
      <c r="CX7" s="1140" t="s">
        <v>54</v>
      </c>
      <c r="CY7" s="1149"/>
      <c r="CZ7" s="1149" t="s">
        <v>130</v>
      </c>
      <c r="DA7" s="1149"/>
      <c r="DB7" s="1148" t="s">
        <v>213</v>
      </c>
      <c r="DC7" s="1142"/>
      <c r="DD7" s="1158" t="s">
        <v>55</v>
      </c>
      <c r="DE7" s="1157"/>
      <c r="DF7" s="618"/>
      <c r="DG7" s="618"/>
      <c r="DH7" s="618"/>
      <c r="DI7" s="618"/>
      <c r="DJ7" s="618"/>
      <c r="DK7" s="618"/>
      <c r="DL7" s="618"/>
    </row>
    <row r="8" spans="1:116" s="68" customFormat="1" ht="15" customHeight="1">
      <c r="A8" s="1272"/>
      <c r="B8" s="75">
        <v>41639</v>
      </c>
      <c r="C8" s="83">
        <v>42004</v>
      </c>
      <c r="D8" s="1269" t="s">
        <v>54</v>
      </c>
      <c r="E8" s="1269" t="s">
        <v>55</v>
      </c>
      <c r="F8" s="75">
        <v>41639</v>
      </c>
      <c r="G8" s="76">
        <v>42004</v>
      </c>
      <c r="H8" s="1269" t="s">
        <v>54</v>
      </c>
      <c r="I8" s="1256" t="s">
        <v>55</v>
      </c>
      <c r="J8" s="82">
        <v>41639</v>
      </c>
      <c r="K8" s="77">
        <v>42004</v>
      </c>
      <c r="L8" s="75">
        <v>41639</v>
      </c>
      <c r="M8" s="83">
        <v>42004</v>
      </c>
      <c r="N8" s="1269" t="s">
        <v>54</v>
      </c>
      <c r="O8" s="1269" t="s">
        <v>55</v>
      </c>
      <c r="P8" s="76">
        <v>41639</v>
      </c>
      <c r="Q8" s="77">
        <v>42004</v>
      </c>
      <c r="R8" s="75">
        <v>41639</v>
      </c>
      <c r="S8" s="76">
        <v>42004</v>
      </c>
      <c r="T8" s="1269" t="s">
        <v>54</v>
      </c>
      <c r="U8" s="1269" t="s">
        <v>55</v>
      </c>
      <c r="V8" s="82">
        <v>41639</v>
      </c>
      <c r="W8" s="77">
        <v>42004</v>
      </c>
      <c r="X8" s="75">
        <v>41639</v>
      </c>
      <c r="Y8" s="83">
        <v>42004</v>
      </c>
      <c r="Z8" s="1256" t="s">
        <v>54</v>
      </c>
      <c r="AA8" s="1256" t="s">
        <v>55</v>
      </c>
      <c r="AB8" s="76">
        <v>41639</v>
      </c>
      <c r="AC8" s="77">
        <v>42004</v>
      </c>
      <c r="AD8" s="75">
        <v>41639</v>
      </c>
      <c r="AE8" s="83">
        <v>42004</v>
      </c>
      <c r="AF8" s="1256" t="s">
        <v>54</v>
      </c>
      <c r="AG8" s="1256" t="s">
        <v>55</v>
      </c>
      <c r="AH8" s="76">
        <v>41639</v>
      </c>
      <c r="AI8" s="77">
        <v>42004</v>
      </c>
      <c r="AJ8" s="75">
        <v>41639</v>
      </c>
      <c r="AK8" s="76">
        <v>42004</v>
      </c>
      <c r="AL8" s="1256" t="s">
        <v>54</v>
      </c>
      <c r="AM8" s="1256" t="s">
        <v>55</v>
      </c>
      <c r="AN8" s="76">
        <v>41639</v>
      </c>
      <c r="AO8" s="77">
        <v>42004</v>
      </c>
      <c r="AP8" s="75">
        <v>41639</v>
      </c>
      <c r="AQ8" s="83">
        <v>42004</v>
      </c>
      <c r="AR8" s="1256" t="s">
        <v>54</v>
      </c>
      <c r="AS8" s="1256" t="s">
        <v>55</v>
      </c>
      <c r="AT8" s="76">
        <v>41639</v>
      </c>
      <c r="AU8" s="77">
        <v>42004</v>
      </c>
      <c r="AV8" s="75">
        <v>41639</v>
      </c>
      <c r="AW8" s="76">
        <v>42004</v>
      </c>
      <c r="AX8" s="1256" t="s">
        <v>54</v>
      </c>
      <c r="AY8" s="1256" t="s">
        <v>55</v>
      </c>
      <c r="AZ8" s="82">
        <v>41639</v>
      </c>
      <c r="BA8" s="77">
        <v>42004</v>
      </c>
      <c r="BB8" s="75">
        <v>41639</v>
      </c>
      <c r="BC8" s="83">
        <v>42004</v>
      </c>
      <c r="BD8" s="1256" t="s">
        <v>54</v>
      </c>
      <c r="BE8" s="1256" t="s">
        <v>55</v>
      </c>
      <c r="BF8" s="76">
        <v>41639</v>
      </c>
      <c r="BG8" s="77">
        <v>42004</v>
      </c>
      <c r="BH8" s="75">
        <v>41639</v>
      </c>
      <c r="BI8" s="83">
        <v>42004</v>
      </c>
      <c r="BJ8" s="1256" t="s">
        <v>54</v>
      </c>
      <c r="BK8" s="1256" t="s">
        <v>55</v>
      </c>
      <c r="BL8" s="76">
        <v>41639</v>
      </c>
      <c r="BM8" s="77">
        <v>42004</v>
      </c>
      <c r="BN8" s="75">
        <v>41639</v>
      </c>
      <c r="BO8" s="76">
        <v>42004</v>
      </c>
      <c r="BP8" s="1256" t="s">
        <v>54</v>
      </c>
      <c r="BQ8" s="1256" t="s">
        <v>55</v>
      </c>
      <c r="BR8" s="82">
        <v>41639</v>
      </c>
      <c r="BS8" s="77">
        <v>42004</v>
      </c>
      <c r="BT8" s="75">
        <v>41639</v>
      </c>
      <c r="BU8" s="83">
        <v>42004</v>
      </c>
      <c r="BV8" s="1256" t="s">
        <v>54</v>
      </c>
      <c r="BW8" s="1256" t="s">
        <v>55</v>
      </c>
      <c r="BX8" s="76">
        <v>41639</v>
      </c>
      <c r="BY8" s="77">
        <v>42004</v>
      </c>
      <c r="BZ8" s="75">
        <v>41639</v>
      </c>
      <c r="CA8" s="83">
        <v>42004</v>
      </c>
      <c r="CB8" s="1256" t="s">
        <v>54</v>
      </c>
      <c r="CC8" s="1256" t="s">
        <v>55</v>
      </c>
      <c r="CD8" s="76">
        <v>41639</v>
      </c>
      <c r="CE8" s="77">
        <v>42004</v>
      </c>
      <c r="CF8" s="75">
        <v>41639</v>
      </c>
      <c r="CG8" s="76">
        <v>42004</v>
      </c>
      <c r="CH8" s="1256" t="s">
        <v>54</v>
      </c>
      <c r="CI8" s="1256" t="s">
        <v>55</v>
      </c>
      <c r="CJ8" s="82">
        <v>41639</v>
      </c>
      <c r="CK8" s="77">
        <v>42004</v>
      </c>
      <c r="CL8" s="75">
        <v>41639</v>
      </c>
      <c r="CM8" s="83">
        <v>42004</v>
      </c>
      <c r="CN8" s="1256" t="s">
        <v>54</v>
      </c>
      <c r="CO8" s="1256" t="s">
        <v>55</v>
      </c>
      <c r="CP8" s="76">
        <v>41639</v>
      </c>
      <c r="CQ8" s="83">
        <v>42004</v>
      </c>
      <c r="CR8" s="75">
        <v>41639</v>
      </c>
      <c r="CS8" s="76">
        <v>42004</v>
      </c>
      <c r="CT8" s="1256" t="s">
        <v>54</v>
      </c>
      <c r="CU8" s="1256" t="s">
        <v>55</v>
      </c>
      <c r="CV8" s="82">
        <v>41639</v>
      </c>
      <c r="CW8" s="77">
        <v>42004</v>
      </c>
      <c r="CX8" s="75">
        <v>41639</v>
      </c>
      <c r="CY8" s="76">
        <v>42004</v>
      </c>
      <c r="CZ8" s="1256" t="s">
        <v>54</v>
      </c>
      <c r="DA8" s="1256" t="s">
        <v>55</v>
      </c>
      <c r="DB8" s="82">
        <v>41639</v>
      </c>
      <c r="DC8" s="77">
        <v>42004</v>
      </c>
      <c r="DD8" s="76">
        <v>41639</v>
      </c>
      <c r="DE8" s="77">
        <v>42004</v>
      </c>
    </row>
    <row r="9" spans="1:116" s="223" customFormat="1" ht="15.75" customHeight="1" thickBot="1">
      <c r="A9" s="1273"/>
      <c r="B9" s="1260">
        <v>1</v>
      </c>
      <c r="C9" s="1261"/>
      <c r="D9" s="1270"/>
      <c r="E9" s="1270"/>
      <c r="F9" s="1260">
        <v>2</v>
      </c>
      <c r="G9" s="1263"/>
      <c r="H9" s="1270"/>
      <c r="I9" s="1257"/>
      <c r="J9" s="1258" t="s">
        <v>56</v>
      </c>
      <c r="K9" s="1259"/>
      <c r="L9" s="1268">
        <v>3</v>
      </c>
      <c r="M9" s="1261"/>
      <c r="N9" s="1270"/>
      <c r="O9" s="1270"/>
      <c r="P9" s="1262" t="s">
        <v>61</v>
      </c>
      <c r="Q9" s="1264"/>
      <c r="R9" s="1260">
        <v>4</v>
      </c>
      <c r="S9" s="1263"/>
      <c r="T9" s="1270"/>
      <c r="U9" s="1270"/>
      <c r="V9" s="1258" t="s">
        <v>62</v>
      </c>
      <c r="W9" s="1259"/>
      <c r="X9" s="1260">
        <v>5</v>
      </c>
      <c r="Y9" s="1261"/>
      <c r="Z9" s="1257"/>
      <c r="AA9" s="1257"/>
      <c r="AB9" s="1262" t="s">
        <v>81</v>
      </c>
      <c r="AC9" s="1259"/>
      <c r="AD9" s="1260">
        <v>6</v>
      </c>
      <c r="AE9" s="1261"/>
      <c r="AF9" s="1257"/>
      <c r="AG9" s="1257"/>
      <c r="AH9" s="1262" t="s">
        <v>135</v>
      </c>
      <c r="AI9" s="1259"/>
      <c r="AJ9" s="1266">
        <v>7</v>
      </c>
      <c r="AK9" s="1268"/>
      <c r="AL9" s="1257"/>
      <c r="AM9" s="1257"/>
      <c r="AN9" s="1262" t="s">
        <v>136</v>
      </c>
      <c r="AO9" s="1259"/>
      <c r="AP9" s="1260">
        <v>8</v>
      </c>
      <c r="AQ9" s="1261"/>
      <c r="AR9" s="1257"/>
      <c r="AS9" s="1257"/>
      <c r="AT9" s="1262" t="s">
        <v>137</v>
      </c>
      <c r="AU9" s="1259"/>
      <c r="AV9" s="1260">
        <v>9</v>
      </c>
      <c r="AW9" s="1263"/>
      <c r="AX9" s="1257"/>
      <c r="AY9" s="1257"/>
      <c r="AZ9" s="1258" t="s">
        <v>138</v>
      </c>
      <c r="BA9" s="1259"/>
      <c r="BB9" s="1268">
        <v>10</v>
      </c>
      <c r="BC9" s="1261"/>
      <c r="BD9" s="1257"/>
      <c r="BE9" s="1257"/>
      <c r="BF9" s="1262" t="s">
        <v>139</v>
      </c>
      <c r="BG9" s="1264"/>
      <c r="BH9" s="1260">
        <v>11</v>
      </c>
      <c r="BI9" s="1263"/>
      <c r="BJ9" s="1257"/>
      <c r="BK9" s="1257"/>
      <c r="BL9" s="1262" t="s">
        <v>202</v>
      </c>
      <c r="BM9" s="1264"/>
      <c r="BN9" s="1260">
        <v>12</v>
      </c>
      <c r="BO9" s="1263"/>
      <c r="BP9" s="1257"/>
      <c r="BQ9" s="1257"/>
      <c r="BR9" s="1258" t="s">
        <v>203</v>
      </c>
      <c r="BS9" s="1259"/>
      <c r="BT9" s="1260">
        <v>13</v>
      </c>
      <c r="BU9" s="1261"/>
      <c r="BV9" s="1257"/>
      <c r="BW9" s="1257"/>
      <c r="BX9" s="1262" t="s">
        <v>204</v>
      </c>
      <c r="BY9" s="1259"/>
      <c r="BZ9" s="1260">
        <v>14</v>
      </c>
      <c r="CA9" s="1261"/>
      <c r="CB9" s="1257"/>
      <c r="CC9" s="1257"/>
      <c r="CD9" s="1262" t="s">
        <v>162</v>
      </c>
      <c r="CE9" s="1259"/>
      <c r="CF9" s="1260">
        <v>15</v>
      </c>
      <c r="CG9" s="1263"/>
      <c r="CH9" s="1257"/>
      <c r="CI9" s="1257"/>
      <c r="CJ9" s="1258" t="s">
        <v>163</v>
      </c>
      <c r="CK9" s="1259"/>
      <c r="CL9" s="1268">
        <v>16</v>
      </c>
      <c r="CM9" s="1261"/>
      <c r="CN9" s="1257"/>
      <c r="CO9" s="1257"/>
      <c r="CP9" s="1262" t="s">
        <v>164</v>
      </c>
      <c r="CQ9" s="1264"/>
      <c r="CR9" s="1260">
        <v>17</v>
      </c>
      <c r="CS9" s="1263"/>
      <c r="CT9" s="1257"/>
      <c r="CU9" s="1257"/>
      <c r="CV9" s="1258" t="s">
        <v>166</v>
      </c>
      <c r="CW9" s="1259"/>
      <c r="CX9" s="1260">
        <v>18</v>
      </c>
      <c r="CY9" s="1263"/>
      <c r="CZ9" s="1257"/>
      <c r="DA9" s="1257"/>
      <c r="DB9" s="1258" t="s">
        <v>205</v>
      </c>
      <c r="DC9" s="1259"/>
      <c r="DD9" s="1266">
        <v>19</v>
      </c>
      <c r="DE9" s="1267"/>
    </row>
    <row r="10" spans="1:116" s="224" customFormat="1" ht="19.5" customHeight="1">
      <c r="A10" s="93" t="s">
        <v>33</v>
      </c>
      <c r="B10" s="94">
        <v>130037.66</v>
      </c>
      <c r="C10" s="95">
        <v>145241.18</v>
      </c>
      <c r="D10" s="200">
        <v>15203.51999999999</v>
      </c>
      <c r="E10" s="619">
        <v>0.1169162840980066</v>
      </c>
      <c r="F10" s="94">
        <v>87747.5</v>
      </c>
      <c r="G10" s="131">
        <v>97683.25</v>
      </c>
      <c r="H10" s="200">
        <v>9935.75</v>
      </c>
      <c r="I10" s="620">
        <v>0.11323114618650104</v>
      </c>
      <c r="J10" s="621">
        <v>0.67478528912316627</v>
      </c>
      <c r="K10" s="622">
        <v>0.67255891201104268</v>
      </c>
      <c r="L10" s="94">
        <v>5917.86</v>
      </c>
      <c r="M10" s="95">
        <v>4278.05</v>
      </c>
      <c r="N10" s="200">
        <v>-1639.8099999999995</v>
      </c>
      <c r="O10" s="620">
        <v>-0.27709509856603565</v>
      </c>
      <c r="P10" s="621">
        <v>6.7441921422262741E-2</v>
      </c>
      <c r="Q10" s="622">
        <v>4.3795123524248018E-2</v>
      </c>
      <c r="R10" s="94">
        <v>81829.64</v>
      </c>
      <c r="S10" s="131">
        <v>93405.2</v>
      </c>
      <c r="T10" s="200">
        <v>11575.559999999998</v>
      </c>
      <c r="U10" s="620">
        <v>0.14145925608373686</v>
      </c>
      <c r="V10" s="621">
        <v>0.9325580785777372</v>
      </c>
      <c r="W10" s="622">
        <v>0.95620487647575192</v>
      </c>
      <c r="X10" s="94">
        <v>8193.31</v>
      </c>
      <c r="Y10" s="95">
        <v>5708.93</v>
      </c>
      <c r="Z10" s="200">
        <v>-2484.3799999999992</v>
      </c>
      <c r="AA10" s="620">
        <v>-0.3032205543303011</v>
      </c>
      <c r="AB10" s="623">
        <v>9.3373714350836204E-2</v>
      </c>
      <c r="AC10" s="622">
        <v>5.8443284800618327E-2</v>
      </c>
      <c r="AD10" s="94">
        <v>73636.33</v>
      </c>
      <c r="AE10" s="95">
        <v>87696.27</v>
      </c>
      <c r="AF10" s="200">
        <v>14059.940000000002</v>
      </c>
      <c r="AG10" s="620">
        <v>0.19093754400850779</v>
      </c>
      <c r="AH10" s="623">
        <v>0.83918436422690112</v>
      </c>
      <c r="AI10" s="622">
        <v>0.8977615916751337</v>
      </c>
      <c r="AJ10" s="94">
        <v>60051.01</v>
      </c>
      <c r="AK10" s="131">
        <v>30890.880000000001</v>
      </c>
      <c r="AL10" s="200">
        <v>-29160.13</v>
      </c>
      <c r="AM10" s="620">
        <v>-0.4855893348005304</v>
      </c>
      <c r="AN10" s="623">
        <v>0.46179706709579366</v>
      </c>
      <c r="AO10" s="622">
        <v>0.21268678759013113</v>
      </c>
      <c r="AP10" s="94">
        <v>37497.17</v>
      </c>
      <c r="AQ10" s="95">
        <v>18432.88</v>
      </c>
      <c r="AR10" s="200">
        <v>-19064.289999999997</v>
      </c>
      <c r="AS10" s="620">
        <v>-0.50841943538672385</v>
      </c>
      <c r="AT10" s="623">
        <v>0.4273303512920596</v>
      </c>
      <c r="AU10" s="622">
        <v>0.18870051928042936</v>
      </c>
      <c r="AV10" s="94">
        <v>-12927.32</v>
      </c>
      <c r="AW10" s="131">
        <v>15003.95</v>
      </c>
      <c r="AX10" s="200">
        <v>27931.27</v>
      </c>
      <c r="AY10" s="620">
        <v>2.1606388640491612</v>
      </c>
      <c r="AZ10" s="623">
        <v>-0.34475455081010115</v>
      </c>
      <c r="BA10" s="622">
        <v>0.81397752277452029</v>
      </c>
      <c r="BB10" s="94">
        <v>24569.85</v>
      </c>
      <c r="BC10" s="95">
        <v>33436.83</v>
      </c>
      <c r="BD10" s="200">
        <v>8866.9800000000032</v>
      </c>
      <c r="BE10" s="620">
        <v>0.36088865011385923</v>
      </c>
      <c r="BF10" s="623">
        <v>0.30025611746550512</v>
      </c>
      <c r="BG10" s="622">
        <v>0.35797610839653471</v>
      </c>
      <c r="BH10" s="94">
        <v>17705.68</v>
      </c>
      <c r="BI10" s="95">
        <v>29346.799999999999</v>
      </c>
      <c r="BJ10" s="200">
        <v>11641.119999999999</v>
      </c>
      <c r="BK10" s="620">
        <v>0.65747940773808167</v>
      </c>
      <c r="BL10" s="623">
        <v>0.2404476160069357</v>
      </c>
      <c r="BM10" s="622">
        <v>0.33464137072192462</v>
      </c>
      <c r="BN10" s="94">
        <v>40875.269999999997</v>
      </c>
      <c r="BO10" s="95">
        <v>43580.25</v>
      </c>
      <c r="BP10" s="200">
        <v>2704.9800000000032</v>
      </c>
      <c r="BQ10" s="620">
        <v>6.6176443605143243E-2</v>
      </c>
      <c r="BR10" s="623">
        <v>0.31433409367717008</v>
      </c>
      <c r="BS10" s="624">
        <v>0.30005436474696778</v>
      </c>
      <c r="BT10" s="94">
        <v>22088.77</v>
      </c>
      <c r="BU10" s="131">
        <v>22194.25</v>
      </c>
      <c r="BV10" s="200">
        <v>105.47999999999956</v>
      </c>
      <c r="BW10" s="620">
        <v>4.7752772109990538E-3</v>
      </c>
      <c r="BX10" s="623">
        <v>0.29997108764111413</v>
      </c>
      <c r="BY10" s="622">
        <v>0.25308088930122113</v>
      </c>
      <c r="BZ10" s="94">
        <v>-6579.44</v>
      </c>
      <c r="CA10" s="95">
        <v>-5657.15</v>
      </c>
      <c r="CB10" s="200">
        <v>922.29</v>
      </c>
      <c r="CC10" s="620">
        <v>0.14017758350254733</v>
      </c>
      <c r="CD10" s="623">
        <v>-8.9350460567494322E-2</v>
      </c>
      <c r="CE10" s="622">
        <v>-6.4508444885968352E-2</v>
      </c>
      <c r="CF10" s="94">
        <v>9680.02</v>
      </c>
      <c r="CG10" s="131">
        <v>14994.7</v>
      </c>
      <c r="CH10" s="200">
        <v>5314.68</v>
      </c>
      <c r="CI10" s="620">
        <v>0.54903605571062875</v>
      </c>
      <c r="CJ10" s="623">
        <v>0.13145712177670996</v>
      </c>
      <c r="CK10" s="622">
        <v>0.17098446718429416</v>
      </c>
      <c r="CL10" s="94">
        <v>15711</v>
      </c>
      <c r="CM10" s="95">
        <v>23444.05</v>
      </c>
      <c r="CN10" s="200">
        <v>7733.0499999999993</v>
      </c>
      <c r="CO10" s="620">
        <v>0.49220609763859713</v>
      </c>
      <c r="CP10" s="623">
        <v>0.21335935671970616</v>
      </c>
      <c r="CQ10" s="622">
        <v>0.26733235062335031</v>
      </c>
      <c r="CR10" s="94">
        <v>203.95</v>
      </c>
      <c r="CS10" s="131">
        <v>349.35</v>
      </c>
      <c r="CT10" s="200">
        <v>145.40000000000003</v>
      </c>
      <c r="CU10" s="620">
        <v>0.71291983329247388</v>
      </c>
      <c r="CV10" s="623">
        <v>2.7696926231929263E-3</v>
      </c>
      <c r="CW10" s="622">
        <v>3.9836357920353966E-3</v>
      </c>
      <c r="CX10" s="94">
        <v>14826.36</v>
      </c>
      <c r="CY10" s="131">
        <v>3024.27</v>
      </c>
      <c r="CZ10" s="200">
        <v>-11802.09</v>
      </c>
      <c r="DA10" s="620">
        <v>-0.79602073604040369</v>
      </c>
      <c r="DB10" s="623">
        <v>0.11401589354960709</v>
      </c>
      <c r="DC10" s="622">
        <v>2.082240036882102E-2</v>
      </c>
      <c r="DD10" s="623">
        <v>0.79865427839763337</v>
      </c>
      <c r="DE10" s="622">
        <v>0.96551426873685731</v>
      </c>
    </row>
    <row r="11" spans="1:116" ht="19.5" customHeight="1">
      <c r="A11" s="93" t="s">
        <v>2</v>
      </c>
      <c r="B11" s="94">
        <v>139526.54999999999</v>
      </c>
      <c r="C11" s="95">
        <v>134580.95000000001</v>
      </c>
      <c r="D11" s="201">
        <v>-4945.5999999999767</v>
      </c>
      <c r="E11" s="619">
        <v>-3.5445583654150244E-2</v>
      </c>
      <c r="F11" s="94">
        <v>65763.86</v>
      </c>
      <c r="G11" s="131">
        <v>61774.19</v>
      </c>
      <c r="H11" s="201">
        <v>-3989.6699999999983</v>
      </c>
      <c r="I11" s="625">
        <v>-6.066660320729346E-2</v>
      </c>
      <c r="J11" s="626">
        <v>0.47133581386481643</v>
      </c>
      <c r="K11" s="622">
        <v>0.45901139797274426</v>
      </c>
      <c r="L11" s="94">
        <v>830.89</v>
      </c>
      <c r="M11" s="95">
        <v>-2302.2199999999998</v>
      </c>
      <c r="N11" s="201">
        <v>-3133.1099999999997</v>
      </c>
      <c r="O11" s="625">
        <v>-3.7707879502701918</v>
      </c>
      <c r="P11" s="626">
        <v>1.2634446943959798E-2</v>
      </c>
      <c r="Q11" s="622">
        <v>-3.7268315456665632E-2</v>
      </c>
      <c r="R11" s="94">
        <v>64932.97</v>
      </c>
      <c r="S11" s="131">
        <v>64076.41</v>
      </c>
      <c r="T11" s="201">
        <v>-856.55999999999767</v>
      </c>
      <c r="U11" s="625">
        <v>-1.3191449582546396E-2</v>
      </c>
      <c r="V11" s="626">
        <v>0.98736555305604023</v>
      </c>
      <c r="W11" s="622">
        <v>1.0372683154566658</v>
      </c>
      <c r="X11" s="94">
        <v>8089.53</v>
      </c>
      <c r="Y11" s="95">
        <v>14312.09</v>
      </c>
      <c r="Z11" s="201">
        <v>6222.56</v>
      </c>
      <c r="AA11" s="625">
        <v>0.76921156111665334</v>
      </c>
      <c r="AB11" s="627">
        <v>0.12300874674935443</v>
      </c>
      <c r="AC11" s="622">
        <v>0.23168397675469318</v>
      </c>
      <c r="AD11" s="94">
        <v>56843.44</v>
      </c>
      <c r="AE11" s="95">
        <v>49764.32</v>
      </c>
      <c r="AF11" s="201">
        <v>-7079.1200000000026</v>
      </c>
      <c r="AG11" s="625">
        <v>-0.12453714975729833</v>
      </c>
      <c r="AH11" s="627">
        <v>0.86435680630668577</v>
      </c>
      <c r="AI11" s="622">
        <v>0.80558433870197244</v>
      </c>
      <c r="AJ11" s="94">
        <v>24881.23</v>
      </c>
      <c r="AK11" s="131">
        <v>53660.72</v>
      </c>
      <c r="AL11" s="201">
        <v>28779.49</v>
      </c>
      <c r="AM11" s="625">
        <v>1.1566747303087508</v>
      </c>
      <c r="AN11" s="627">
        <v>0.17832613219491203</v>
      </c>
      <c r="AO11" s="622">
        <v>0.39872448515187325</v>
      </c>
      <c r="AP11" s="94">
        <v>12769.44</v>
      </c>
      <c r="AQ11" s="95">
        <v>24747.88</v>
      </c>
      <c r="AR11" s="201">
        <v>11978.44</v>
      </c>
      <c r="AS11" s="625">
        <v>0.93805523186608031</v>
      </c>
      <c r="AT11" s="627">
        <v>0.19417108423988494</v>
      </c>
      <c r="AU11" s="622">
        <v>0.40061844598852692</v>
      </c>
      <c r="AV11" s="94">
        <v>5895.99</v>
      </c>
      <c r="AW11" s="131">
        <v>19309.099999999999</v>
      </c>
      <c r="AX11" s="201">
        <v>13413.109999999999</v>
      </c>
      <c r="AY11" s="625">
        <v>2.2749546725825516</v>
      </c>
      <c r="AZ11" s="627">
        <v>0.46172659098597901</v>
      </c>
      <c r="BA11" s="622">
        <v>0.78023248860104366</v>
      </c>
      <c r="BB11" s="94">
        <v>18665.43</v>
      </c>
      <c r="BC11" s="95">
        <v>44056.98</v>
      </c>
      <c r="BD11" s="201">
        <v>25391.550000000003</v>
      </c>
      <c r="BE11" s="625">
        <v>1.3603517304449992</v>
      </c>
      <c r="BF11" s="627">
        <v>0.28745689593437662</v>
      </c>
      <c r="BG11" s="622">
        <v>0.68756941907325952</v>
      </c>
      <c r="BH11" s="94">
        <v>16496.53</v>
      </c>
      <c r="BI11" s="95">
        <v>30991.19</v>
      </c>
      <c r="BJ11" s="201">
        <v>14494.66</v>
      </c>
      <c r="BK11" s="625">
        <v>0.87864902497676789</v>
      </c>
      <c r="BL11" s="627">
        <v>0.29020991692269149</v>
      </c>
      <c r="BM11" s="622">
        <v>0.6227592379439727</v>
      </c>
      <c r="BN11" s="94">
        <v>35325.919999999998</v>
      </c>
      <c r="BO11" s="95">
        <v>32589.48</v>
      </c>
      <c r="BP11" s="201">
        <v>-2736.4399999999987</v>
      </c>
      <c r="BQ11" s="625">
        <v>-7.7462667638946103E-2</v>
      </c>
      <c r="BR11" s="627">
        <v>0.25318421476055991</v>
      </c>
      <c r="BS11" s="622">
        <v>0.24215522330612169</v>
      </c>
      <c r="BT11" s="94">
        <v>-1355.47</v>
      </c>
      <c r="BU11" s="131">
        <v>-1471.93</v>
      </c>
      <c r="BV11" s="201">
        <v>-116.46000000000004</v>
      </c>
      <c r="BW11" s="625">
        <v>-8.5918537481464025E-2</v>
      </c>
      <c r="BX11" s="627">
        <v>-2.3845671549786573E-2</v>
      </c>
      <c r="BY11" s="622">
        <v>-2.9578018950123304E-2</v>
      </c>
      <c r="BZ11" s="94">
        <v>-1253.3699999999999</v>
      </c>
      <c r="CA11" s="95">
        <v>-1096.26</v>
      </c>
      <c r="CB11" s="201">
        <v>157.1099999999999</v>
      </c>
      <c r="CC11" s="625">
        <v>0.12535005624835438</v>
      </c>
      <c r="CD11" s="627">
        <v>-2.2049510022616504E-2</v>
      </c>
      <c r="CE11" s="622">
        <v>-2.2029036064393125E-2</v>
      </c>
      <c r="CF11" s="94">
        <v>16228.22</v>
      </c>
      <c r="CG11" s="131">
        <v>17711.599999999999</v>
      </c>
      <c r="CH11" s="201">
        <v>1483.3799999999992</v>
      </c>
      <c r="CI11" s="625">
        <v>9.1407437168093561E-2</v>
      </c>
      <c r="CJ11" s="627">
        <v>0.28548975924046815</v>
      </c>
      <c r="CK11" s="622">
        <v>0.35590961556392209</v>
      </c>
      <c r="CL11" s="94">
        <v>15024.07</v>
      </c>
      <c r="CM11" s="95">
        <v>15848.47</v>
      </c>
      <c r="CN11" s="201">
        <v>824.39999999999964</v>
      </c>
      <c r="CO11" s="625">
        <v>5.4871948812805028E-2</v>
      </c>
      <c r="CP11" s="627">
        <v>0.26430613629294775</v>
      </c>
      <c r="CQ11" s="622">
        <v>0.31847054275030784</v>
      </c>
      <c r="CR11" s="94">
        <v>3994.27</v>
      </c>
      <c r="CS11" s="131">
        <v>963.21</v>
      </c>
      <c r="CT11" s="201">
        <v>-3031.06</v>
      </c>
      <c r="CU11" s="625">
        <v>-0.75885205556960345</v>
      </c>
      <c r="CV11" s="627">
        <v>7.0267914820074218E-2</v>
      </c>
      <c r="CW11" s="622">
        <v>1.9355433772630673E-2</v>
      </c>
      <c r="CX11" s="94">
        <v>7709.18</v>
      </c>
      <c r="CY11" s="131">
        <v>-13181.97</v>
      </c>
      <c r="CZ11" s="201">
        <v>-20891.150000000001</v>
      </c>
      <c r="DA11" s="625">
        <v>-2.7099055930721558</v>
      </c>
      <c r="DB11" s="627">
        <v>5.5252423284313998E-2</v>
      </c>
      <c r="DC11" s="622">
        <v>-9.7948260879418658E-2</v>
      </c>
      <c r="DD11" s="627">
        <v>0.86437872162557372</v>
      </c>
      <c r="DE11" s="622">
        <v>1.2648879759635017</v>
      </c>
      <c r="DF11" s="231"/>
    </row>
    <row r="12" spans="1:116" ht="19.5" customHeight="1">
      <c r="A12" s="93" t="s">
        <v>28</v>
      </c>
      <c r="B12" s="94">
        <v>74934.81</v>
      </c>
      <c r="C12" s="95">
        <v>86236.22</v>
      </c>
      <c r="D12" s="201">
        <v>11301.410000000003</v>
      </c>
      <c r="E12" s="619">
        <v>0.15081655641750483</v>
      </c>
      <c r="F12" s="94">
        <v>26834.97</v>
      </c>
      <c r="G12" s="131">
        <v>29917.9</v>
      </c>
      <c r="H12" s="201">
        <v>3082.9300000000003</v>
      </c>
      <c r="I12" s="625">
        <v>0.11488479398337319</v>
      </c>
      <c r="J12" s="626">
        <v>0.35811086996817637</v>
      </c>
      <c r="K12" s="622">
        <v>0.34692963119209075</v>
      </c>
      <c r="L12" s="94">
        <v>3060.81</v>
      </c>
      <c r="M12" s="95">
        <v>3026.96</v>
      </c>
      <c r="N12" s="201">
        <v>-33.849999999999909</v>
      </c>
      <c r="O12" s="625">
        <v>-1.1059164077482728E-2</v>
      </c>
      <c r="P12" s="626">
        <v>0.11406049643431686</v>
      </c>
      <c r="Q12" s="622">
        <v>0.10117555042299091</v>
      </c>
      <c r="R12" s="94">
        <v>23774.16</v>
      </c>
      <c r="S12" s="131">
        <v>26890.94</v>
      </c>
      <c r="T12" s="201">
        <v>3116.7799999999988</v>
      </c>
      <c r="U12" s="625">
        <v>0.1310994794348149</v>
      </c>
      <c r="V12" s="626">
        <v>0.88593950356568307</v>
      </c>
      <c r="W12" s="622">
        <v>0.89882444957700902</v>
      </c>
      <c r="X12" s="94">
        <v>275.23</v>
      </c>
      <c r="Y12" s="95">
        <v>798.42</v>
      </c>
      <c r="Z12" s="201">
        <v>523.18999999999994</v>
      </c>
      <c r="AA12" s="625">
        <v>1.9009192311884602</v>
      </c>
      <c r="AB12" s="627">
        <v>1.0256393057268184E-2</v>
      </c>
      <c r="AC12" s="622">
        <v>2.668703351505286E-2</v>
      </c>
      <c r="AD12" s="94">
        <v>23498.93</v>
      </c>
      <c r="AE12" s="95">
        <v>26092.51</v>
      </c>
      <c r="AF12" s="201">
        <v>2593.5799999999981</v>
      </c>
      <c r="AG12" s="625">
        <v>0.11037013174642411</v>
      </c>
      <c r="AH12" s="627">
        <v>0.87568311050841496</v>
      </c>
      <c r="AI12" s="622">
        <v>0.87213708181389726</v>
      </c>
      <c r="AJ12" s="94">
        <v>76102.990000000005</v>
      </c>
      <c r="AK12" s="131">
        <v>25709.73</v>
      </c>
      <c r="AL12" s="201">
        <v>-50393.260000000009</v>
      </c>
      <c r="AM12" s="625">
        <v>-0.66217188050035891</v>
      </c>
      <c r="AN12" s="627">
        <v>1.0155892835385851</v>
      </c>
      <c r="AO12" s="622">
        <v>0.29813145798830237</v>
      </c>
      <c r="AP12" s="94">
        <v>8941.27</v>
      </c>
      <c r="AQ12" s="95">
        <v>11026.1</v>
      </c>
      <c r="AR12" s="201">
        <v>2084.83</v>
      </c>
      <c r="AS12" s="625">
        <v>0.23316933724180119</v>
      </c>
      <c r="AT12" s="627">
        <v>0.33319470824822983</v>
      </c>
      <c r="AU12" s="622">
        <v>0.36854525217344802</v>
      </c>
      <c r="AV12" s="94">
        <v>-4146.6499999999996</v>
      </c>
      <c r="AW12" s="131">
        <v>3016.02</v>
      </c>
      <c r="AX12" s="201">
        <v>7162.67</v>
      </c>
      <c r="AY12" s="625">
        <v>1.727338936249744</v>
      </c>
      <c r="AZ12" s="627">
        <v>-0.46376521456124237</v>
      </c>
      <c r="BA12" s="622">
        <v>0.27353461332656154</v>
      </c>
      <c r="BB12" s="94">
        <v>4794.63</v>
      </c>
      <c r="BC12" s="95">
        <v>14042.13</v>
      </c>
      <c r="BD12" s="201">
        <v>9247.5</v>
      </c>
      <c r="BE12" s="625">
        <v>1.9287202557861607</v>
      </c>
      <c r="BF12" s="627">
        <v>0.20167400236222857</v>
      </c>
      <c r="BG12" s="622">
        <v>0.52218814217725373</v>
      </c>
      <c r="BH12" s="94">
        <v>4794.63</v>
      </c>
      <c r="BI12" s="95">
        <v>14042.13</v>
      </c>
      <c r="BJ12" s="201">
        <v>9247.5</v>
      </c>
      <c r="BK12" s="625">
        <v>1.9287202557861607</v>
      </c>
      <c r="BL12" s="627">
        <v>0.20403609866491793</v>
      </c>
      <c r="BM12" s="622">
        <v>0.53816708319743867</v>
      </c>
      <c r="BN12" s="94">
        <v>11878.91</v>
      </c>
      <c r="BO12" s="95">
        <v>15512.75</v>
      </c>
      <c r="BP12" s="201">
        <v>3633.84</v>
      </c>
      <c r="BQ12" s="625">
        <v>0.30590685509023979</v>
      </c>
      <c r="BR12" s="627">
        <v>0.15852325507998219</v>
      </c>
      <c r="BS12" s="622">
        <v>0.17988671117542027</v>
      </c>
      <c r="BT12" s="94">
        <v>-7807.97</v>
      </c>
      <c r="BU12" s="131">
        <v>-7145.04</v>
      </c>
      <c r="BV12" s="201">
        <v>662.93000000000029</v>
      </c>
      <c r="BW12" s="625">
        <v>8.4904270892434297E-2</v>
      </c>
      <c r="BX12" s="627">
        <v>-0.33226917140482565</v>
      </c>
      <c r="BY12" s="622">
        <v>-0.2738349051126166</v>
      </c>
      <c r="BZ12" s="94">
        <v>-260.88</v>
      </c>
      <c r="CA12" s="95">
        <v>-780.97</v>
      </c>
      <c r="CB12" s="201">
        <v>-520.09</v>
      </c>
      <c r="CC12" s="625">
        <v>-1.9935985893897579</v>
      </c>
      <c r="CD12" s="627">
        <v>-1.1101782081141567E-2</v>
      </c>
      <c r="CE12" s="622">
        <v>-2.993081156239856E-2</v>
      </c>
      <c r="CF12" s="94">
        <v>5636.28</v>
      </c>
      <c r="CG12" s="131">
        <v>4798.75</v>
      </c>
      <c r="CH12" s="201">
        <v>-837.52999999999975</v>
      </c>
      <c r="CI12" s="625">
        <v>-0.14859623723448795</v>
      </c>
      <c r="CJ12" s="627">
        <v>0.23985262307688052</v>
      </c>
      <c r="CK12" s="622">
        <v>0.18391293133546754</v>
      </c>
      <c r="CL12" s="94">
        <v>10064.48</v>
      </c>
      <c r="CM12" s="95">
        <v>13555.81</v>
      </c>
      <c r="CN12" s="201">
        <v>3491.33</v>
      </c>
      <c r="CO12" s="625">
        <v>0.34689621321717568</v>
      </c>
      <c r="CP12" s="627">
        <v>0.4282952457835314</v>
      </c>
      <c r="CQ12" s="622">
        <v>0.51952878431396599</v>
      </c>
      <c r="CR12" s="94">
        <v>1108.58</v>
      </c>
      <c r="CS12" s="131">
        <v>773.86</v>
      </c>
      <c r="CT12" s="201">
        <v>-334.71999999999991</v>
      </c>
      <c r="CU12" s="625">
        <v>-0.30193580977466661</v>
      </c>
      <c r="CV12" s="627">
        <v>4.7175765024194717E-2</v>
      </c>
      <c r="CW12" s="622">
        <v>2.9658319571401911E-2</v>
      </c>
      <c r="CX12" s="94">
        <v>9963.7999999999993</v>
      </c>
      <c r="CY12" s="131">
        <v>847.98</v>
      </c>
      <c r="CZ12" s="201">
        <v>-9115.82</v>
      </c>
      <c r="DA12" s="625">
        <v>-0.91489391597583258</v>
      </c>
      <c r="DB12" s="627">
        <v>0.13296624092327716</v>
      </c>
      <c r="DC12" s="622">
        <v>9.8332232094588568E-3</v>
      </c>
      <c r="DD12" s="627">
        <v>0.57598920461484837</v>
      </c>
      <c r="DE12" s="622">
        <v>0.96750101849151349</v>
      </c>
    </row>
    <row r="13" spans="1:116" ht="19.5" customHeight="1">
      <c r="A13" s="93" t="s">
        <v>118</v>
      </c>
      <c r="B13" s="94">
        <v>73796.81</v>
      </c>
      <c r="C13" s="95">
        <v>77192.210000000006</v>
      </c>
      <c r="D13" s="201">
        <v>3395.4000000000087</v>
      </c>
      <c r="E13" s="619">
        <v>4.6010118865571679E-2</v>
      </c>
      <c r="F13" s="94">
        <v>51638.92</v>
      </c>
      <c r="G13" s="131">
        <v>53906.07</v>
      </c>
      <c r="H13" s="201">
        <v>2267.1500000000015</v>
      </c>
      <c r="I13" s="625">
        <v>4.3903900391410226E-2</v>
      </c>
      <c r="J13" s="626">
        <v>0.69974460955697138</v>
      </c>
      <c r="K13" s="622">
        <v>0.69833562220851031</v>
      </c>
      <c r="L13" s="94">
        <v>857.49</v>
      </c>
      <c r="M13" s="95">
        <v>920</v>
      </c>
      <c r="N13" s="201">
        <v>62.509999999999991</v>
      </c>
      <c r="O13" s="625">
        <v>7.2898809315560517E-2</v>
      </c>
      <c r="P13" s="626">
        <v>1.6605498333427577E-2</v>
      </c>
      <c r="Q13" s="622">
        <v>1.7066723654683043E-2</v>
      </c>
      <c r="R13" s="94">
        <v>50781.43</v>
      </c>
      <c r="S13" s="131">
        <v>52986.06</v>
      </c>
      <c r="T13" s="201">
        <v>2204.6299999999974</v>
      </c>
      <c r="U13" s="625">
        <v>4.3414098421411085E-2</v>
      </c>
      <c r="V13" s="626">
        <v>0.9833945016665725</v>
      </c>
      <c r="W13" s="622">
        <v>0.98293309083745106</v>
      </c>
      <c r="X13" s="94">
        <v>5190.6000000000004</v>
      </c>
      <c r="Y13" s="95">
        <v>4117.68</v>
      </c>
      <c r="Z13" s="201">
        <v>-1072.92</v>
      </c>
      <c r="AA13" s="625">
        <v>-0.2067044272338458</v>
      </c>
      <c r="AB13" s="627">
        <v>0.10051720678898785</v>
      </c>
      <c r="AC13" s="622">
        <v>7.6386202889581825E-2</v>
      </c>
      <c r="AD13" s="94">
        <v>45590.83</v>
      </c>
      <c r="AE13" s="95">
        <v>48868.39</v>
      </c>
      <c r="AF13" s="201">
        <v>3277.5599999999977</v>
      </c>
      <c r="AG13" s="625">
        <v>7.1890772771629682E-2</v>
      </c>
      <c r="AH13" s="627">
        <v>0.8828772948775846</v>
      </c>
      <c r="AI13" s="622">
        <v>0.90654707345573515</v>
      </c>
      <c r="AJ13" s="94">
        <v>15654.93</v>
      </c>
      <c r="AK13" s="131">
        <v>9575.73</v>
      </c>
      <c r="AL13" s="201">
        <v>-6079.2000000000007</v>
      </c>
      <c r="AM13" s="625">
        <v>-0.38832495578070297</v>
      </c>
      <c r="AN13" s="627">
        <v>0.21213559231083295</v>
      </c>
      <c r="AO13" s="622">
        <v>0.12405047089596215</v>
      </c>
      <c r="AP13" s="94">
        <v>10494.74</v>
      </c>
      <c r="AQ13" s="95">
        <v>6975.83</v>
      </c>
      <c r="AR13" s="201">
        <v>-3518.91</v>
      </c>
      <c r="AS13" s="625">
        <v>-0.33530225617785669</v>
      </c>
      <c r="AT13" s="627">
        <v>0.20323314275356649</v>
      </c>
      <c r="AU13" s="622">
        <v>0.12940713355657349</v>
      </c>
      <c r="AV13" s="94">
        <v>-1761.4</v>
      </c>
      <c r="AW13" s="131">
        <v>3114.91</v>
      </c>
      <c r="AX13" s="201">
        <v>4876.3099999999995</v>
      </c>
      <c r="AY13" s="625">
        <v>2.7684285227659813</v>
      </c>
      <c r="AZ13" s="627">
        <v>-0.16783645902614072</v>
      </c>
      <c r="BA13" s="622">
        <v>0.44652894350923117</v>
      </c>
      <c r="BB13" s="94">
        <v>8733.34</v>
      </c>
      <c r="BC13" s="95">
        <v>10090.75</v>
      </c>
      <c r="BD13" s="201">
        <v>1357.4099999999999</v>
      </c>
      <c r="BE13" s="625">
        <v>0.15542850730648294</v>
      </c>
      <c r="BF13" s="627">
        <v>0.17197900886209783</v>
      </c>
      <c r="BG13" s="622">
        <v>0.19044159916778111</v>
      </c>
      <c r="BH13" s="94">
        <v>7116.95</v>
      </c>
      <c r="BI13" s="95">
        <v>10083.44</v>
      </c>
      <c r="BJ13" s="201">
        <v>2966.4900000000007</v>
      </c>
      <c r="BK13" s="625">
        <v>0.41682040761843214</v>
      </c>
      <c r="BL13" s="627">
        <v>0.15610485705129737</v>
      </c>
      <c r="BM13" s="622">
        <v>0.20633869869664215</v>
      </c>
      <c r="BN13" s="94">
        <v>20950.55</v>
      </c>
      <c r="BO13" s="95">
        <v>24936.33</v>
      </c>
      <c r="BP13" s="201">
        <v>3985.7800000000025</v>
      </c>
      <c r="BQ13" s="625">
        <v>0.19024703408741073</v>
      </c>
      <c r="BR13" s="627">
        <v>0.28389506267276321</v>
      </c>
      <c r="BS13" s="622">
        <v>0.32304205307763567</v>
      </c>
      <c r="BT13" s="94">
        <v>12466.89</v>
      </c>
      <c r="BU13" s="131">
        <v>15367.43</v>
      </c>
      <c r="BV13" s="201">
        <v>2900.5400000000009</v>
      </c>
      <c r="BW13" s="625">
        <v>0.23265946839989773</v>
      </c>
      <c r="BX13" s="627">
        <v>0.27345170070384767</v>
      </c>
      <c r="BY13" s="622">
        <v>0.31446564947197975</v>
      </c>
      <c r="BZ13" s="94">
        <v>-870.25</v>
      </c>
      <c r="CA13" s="95">
        <v>-901.09</v>
      </c>
      <c r="CB13" s="201">
        <v>-30.840000000000032</v>
      </c>
      <c r="CC13" s="625">
        <v>-3.5438092502154593E-2</v>
      </c>
      <c r="CD13" s="627">
        <v>-1.9088268408361943E-2</v>
      </c>
      <c r="CE13" s="622">
        <v>-1.8439117801916535E-2</v>
      </c>
      <c r="CF13" s="94">
        <v>3803.85</v>
      </c>
      <c r="CG13" s="131">
        <v>4041.48</v>
      </c>
      <c r="CH13" s="201">
        <v>237.63000000000011</v>
      </c>
      <c r="CI13" s="625">
        <v>6.2470917622934691E-2</v>
      </c>
      <c r="CJ13" s="627">
        <v>8.3434541551447944E-2</v>
      </c>
      <c r="CK13" s="622">
        <v>8.2701312648114658E-2</v>
      </c>
      <c r="CL13" s="94">
        <v>8182.74</v>
      </c>
      <c r="CM13" s="95">
        <v>8580.41</v>
      </c>
      <c r="CN13" s="201">
        <v>397.67000000000007</v>
      </c>
      <c r="CO13" s="625">
        <v>4.8598635664826216E-2</v>
      </c>
      <c r="CP13" s="627">
        <v>0.17948214586134975</v>
      </c>
      <c r="CQ13" s="622">
        <v>0.17558200710111382</v>
      </c>
      <c r="CR13" s="94">
        <v>465.2</v>
      </c>
      <c r="CS13" s="131">
        <v>143.66999999999999</v>
      </c>
      <c r="CT13" s="201">
        <v>-321.52999999999997</v>
      </c>
      <c r="CU13" s="625">
        <v>-0.69116509028374884</v>
      </c>
      <c r="CV13" s="627">
        <v>1.0203806335616175E-2</v>
      </c>
      <c r="CW13" s="622">
        <v>2.9399372477791879E-3</v>
      </c>
      <c r="CX13" s="94">
        <v>14425.45</v>
      </c>
      <c r="CY13" s="131">
        <v>11553.04</v>
      </c>
      <c r="CZ13" s="201">
        <v>-2872.41</v>
      </c>
      <c r="DA13" s="625">
        <v>-0.19912099795846921</v>
      </c>
      <c r="DB13" s="627">
        <v>0.19547525157252735</v>
      </c>
      <c r="DC13" s="622">
        <v>0.14966587949742596</v>
      </c>
      <c r="DD13" s="627">
        <v>0.68358878309519699</v>
      </c>
      <c r="DE13" s="622">
        <v>0.76358848736371299</v>
      </c>
      <c r="DF13" s="224"/>
      <c r="DG13" s="224"/>
      <c r="DH13" s="224"/>
    </row>
    <row r="14" spans="1:116" ht="19.5" customHeight="1">
      <c r="A14" s="93" t="s">
        <v>27</v>
      </c>
      <c r="B14" s="94">
        <v>49226.78</v>
      </c>
      <c r="C14" s="95">
        <v>47219.76</v>
      </c>
      <c r="D14" s="201">
        <v>-2007.0199999999968</v>
      </c>
      <c r="E14" s="619">
        <v>-4.0770897466785291E-2</v>
      </c>
      <c r="F14" s="94">
        <v>15801.15</v>
      </c>
      <c r="G14" s="131">
        <v>22941.06</v>
      </c>
      <c r="H14" s="201">
        <v>7139.9100000000017</v>
      </c>
      <c r="I14" s="625">
        <v>0.45186014941950442</v>
      </c>
      <c r="J14" s="626">
        <v>0.3209868693422564</v>
      </c>
      <c r="K14" s="622">
        <v>0.48583601441430452</v>
      </c>
      <c r="L14" s="94">
        <v>1115.24</v>
      </c>
      <c r="M14" s="95">
        <v>2762.13</v>
      </c>
      <c r="N14" s="201">
        <v>1646.89</v>
      </c>
      <c r="O14" s="625">
        <v>1.476713532513181</v>
      </c>
      <c r="P14" s="626">
        <v>7.0579672998484291E-2</v>
      </c>
      <c r="Q14" s="622">
        <v>0.12040114972891401</v>
      </c>
      <c r="R14" s="94">
        <v>14685.91</v>
      </c>
      <c r="S14" s="131">
        <v>20178.93</v>
      </c>
      <c r="T14" s="201">
        <v>5493.02</v>
      </c>
      <c r="U14" s="625">
        <v>0.37403334216265799</v>
      </c>
      <c r="V14" s="626">
        <v>0.92942032700151578</v>
      </c>
      <c r="W14" s="622">
        <v>0.87959885027108597</v>
      </c>
      <c r="X14" s="94">
        <v>648.1</v>
      </c>
      <c r="Y14" s="95">
        <v>7121.75</v>
      </c>
      <c r="Z14" s="201">
        <v>6473.65</v>
      </c>
      <c r="AA14" s="625">
        <v>9.9886591575374162</v>
      </c>
      <c r="AB14" s="627">
        <v>4.1016001999854446E-2</v>
      </c>
      <c r="AC14" s="622">
        <v>0.31043683247417508</v>
      </c>
      <c r="AD14" s="94">
        <v>14037.81</v>
      </c>
      <c r="AE14" s="95">
        <v>13057.18</v>
      </c>
      <c r="AF14" s="201">
        <v>-980.6299999999992</v>
      </c>
      <c r="AG14" s="625">
        <v>-6.9856337990042552E-2</v>
      </c>
      <c r="AH14" s="627">
        <v>0.88840432500166122</v>
      </c>
      <c r="AI14" s="622">
        <v>0.56916201779691089</v>
      </c>
      <c r="AJ14" s="94">
        <v>13772.45</v>
      </c>
      <c r="AK14" s="131">
        <v>2277.67</v>
      </c>
      <c r="AL14" s="201">
        <v>-11494.78</v>
      </c>
      <c r="AM14" s="625">
        <v>-0.83462129105569449</v>
      </c>
      <c r="AN14" s="627">
        <v>0.27977556118844255</v>
      </c>
      <c r="AO14" s="622">
        <v>4.8235526821822049E-2</v>
      </c>
      <c r="AP14" s="94">
        <v>4673.8599999999997</v>
      </c>
      <c r="AQ14" s="95">
        <v>687.71</v>
      </c>
      <c r="AR14" s="201">
        <v>-3986.1499999999996</v>
      </c>
      <c r="AS14" s="625">
        <v>-0.85286037664799541</v>
      </c>
      <c r="AT14" s="627">
        <v>0.29579239485733633</v>
      </c>
      <c r="AU14" s="622">
        <v>2.997725475631902E-2</v>
      </c>
      <c r="AV14" s="94">
        <v>3385.39</v>
      </c>
      <c r="AW14" s="131">
        <v>-4907.6400000000003</v>
      </c>
      <c r="AX14" s="201">
        <v>-8293.0300000000007</v>
      </c>
      <c r="AY14" s="625">
        <v>-2.4496527726495327</v>
      </c>
      <c r="AZ14" s="627">
        <v>0.7243242202376623</v>
      </c>
      <c r="BA14" s="622">
        <v>-7.1362056680868386</v>
      </c>
      <c r="BB14" s="94">
        <v>8059.25</v>
      </c>
      <c r="BC14" s="95">
        <v>-4219.93</v>
      </c>
      <c r="BD14" s="201">
        <v>-12279.18</v>
      </c>
      <c r="BE14" s="625">
        <v>-1.5236132394453579</v>
      </c>
      <c r="BF14" s="627">
        <v>0.54877430135415506</v>
      </c>
      <c r="BG14" s="622">
        <v>-0.20912555819362078</v>
      </c>
      <c r="BH14" s="94">
        <v>8059.25</v>
      </c>
      <c r="BI14" s="95">
        <v>-4219.93</v>
      </c>
      <c r="BJ14" s="201">
        <v>-12279.18</v>
      </c>
      <c r="BK14" s="625">
        <v>-1.5236132394453579</v>
      </c>
      <c r="BL14" s="627">
        <v>0.57411020664904289</v>
      </c>
      <c r="BM14" s="622">
        <v>-0.32318846795402989</v>
      </c>
      <c r="BN14" s="94">
        <v>13551.59</v>
      </c>
      <c r="BO14" s="95">
        <v>14598.19</v>
      </c>
      <c r="BP14" s="201">
        <v>1046.6000000000004</v>
      </c>
      <c r="BQ14" s="625">
        <v>7.7230789892551374E-2</v>
      </c>
      <c r="BR14" s="627">
        <v>0.27528897888507031</v>
      </c>
      <c r="BS14" s="622">
        <v>0.30915426084334185</v>
      </c>
      <c r="BT14" s="94">
        <v>-4071.81</v>
      </c>
      <c r="BU14" s="131">
        <v>7323.12</v>
      </c>
      <c r="BV14" s="201">
        <v>11394.93</v>
      </c>
      <c r="BW14" s="625">
        <v>2.7984925622757446</v>
      </c>
      <c r="BX14" s="627">
        <v>-0.29006020169812813</v>
      </c>
      <c r="BY14" s="622">
        <v>0.56085004572197061</v>
      </c>
      <c r="BZ14" s="94">
        <v>-1070.45</v>
      </c>
      <c r="CA14" s="95">
        <v>-565.08000000000004</v>
      </c>
      <c r="CB14" s="201">
        <v>505.37</v>
      </c>
      <c r="CC14" s="625">
        <v>0.47210986033910968</v>
      </c>
      <c r="CD14" s="627">
        <v>-7.6254771933798801E-2</v>
      </c>
      <c r="CE14" s="622">
        <v>-4.3277338598380358E-2</v>
      </c>
      <c r="CF14" s="94">
        <v>4372.1000000000004</v>
      </c>
      <c r="CG14" s="131">
        <v>4912.57</v>
      </c>
      <c r="CH14" s="201">
        <v>540.46999999999935</v>
      </c>
      <c r="CI14" s="625">
        <v>0.12361794103520031</v>
      </c>
      <c r="CJ14" s="627">
        <v>0.31145171504672031</v>
      </c>
      <c r="CK14" s="622">
        <v>0.37623514418886772</v>
      </c>
      <c r="CL14" s="94">
        <v>5907.42</v>
      </c>
      <c r="CM14" s="95">
        <v>5738.22</v>
      </c>
      <c r="CN14" s="201">
        <v>-169.19999999999982</v>
      </c>
      <c r="CO14" s="625">
        <v>-2.8641945214662207E-2</v>
      </c>
      <c r="CP14" s="627">
        <v>0.4208220513028742</v>
      </c>
      <c r="CQ14" s="622">
        <v>0.43946855293409448</v>
      </c>
      <c r="CR14" s="94">
        <v>416.05</v>
      </c>
      <c r="CS14" s="131">
        <v>119.18</v>
      </c>
      <c r="CT14" s="201">
        <v>-296.87</v>
      </c>
      <c r="CU14" s="625">
        <v>-0.71354404518687653</v>
      </c>
      <c r="CV14" s="627">
        <v>2.9637813875526171E-2</v>
      </c>
      <c r="CW14" s="622">
        <v>9.12754515140329E-3</v>
      </c>
      <c r="CX14" s="94">
        <v>425.25</v>
      </c>
      <c r="CY14" s="131">
        <v>-250.89</v>
      </c>
      <c r="CZ14" s="201">
        <v>-676.14</v>
      </c>
      <c r="DA14" s="625">
        <v>-1.5899823633156966</v>
      </c>
      <c r="DB14" s="627">
        <v>8.6385906207962423E-3</v>
      </c>
      <c r="DC14" s="622">
        <v>-5.3132417445577859E-3</v>
      </c>
      <c r="DD14" s="627">
        <v>0.96970610088040798</v>
      </c>
      <c r="DE14" s="622">
        <v>1.0192154814439258</v>
      </c>
      <c r="DF14" s="930"/>
      <c r="DG14" s="629"/>
      <c r="DH14" s="224"/>
    </row>
    <row r="15" spans="1:116" ht="19.5" customHeight="1">
      <c r="A15" s="93" t="s">
        <v>32</v>
      </c>
      <c r="B15" s="94">
        <v>45176.639999999999</v>
      </c>
      <c r="C15" s="95">
        <v>46856.77</v>
      </c>
      <c r="D15" s="201">
        <v>1680.1299999999974</v>
      </c>
      <c r="E15" s="619">
        <v>3.7190238140773581E-2</v>
      </c>
      <c r="F15" s="94">
        <v>38246.050000000003</v>
      </c>
      <c r="G15" s="131">
        <v>40291.42</v>
      </c>
      <c r="H15" s="201">
        <v>2045.3699999999953</v>
      </c>
      <c r="I15" s="625">
        <v>5.3479248183799247E-2</v>
      </c>
      <c r="J15" s="626">
        <v>0.84658907789512461</v>
      </c>
      <c r="K15" s="622">
        <v>0.85988470822892826</v>
      </c>
      <c r="L15" s="94">
        <v>-122.29</v>
      </c>
      <c r="M15" s="95">
        <v>-45.72</v>
      </c>
      <c r="N15" s="201">
        <v>76.570000000000007</v>
      </c>
      <c r="O15" s="625">
        <v>0.62613459808651573</v>
      </c>
      <c r="P15" s="626">
        <v>-3.1974543776416126E-3</v>
      </c>
      <c r="Q15" s="622">
        <v>-1.1347329034320458E-3</v>
      </c>
      <c r="R15" s="94">
        <v>38368.339999999997</v>
      </c>
      <c r="S15" s="131">
        <v>40337.14</v>
      </c>
      <c r="T15" s="201">
        <v>1968.8000000000029</v>
      </c>
      <c r="U15" s="625">
        <v>5.1313139948196952E-2</v>
      </c>
      <c r="V15" s="626">
        <v>1.0031974543776414</v>
      </c>
      <c r="W15" s="622">
        <v>1.0011347329034321</v>
      </c>
      <c r="X15" s="94">
        <v>0</v>
      </c>
      <c r="Y15" s="95">
        <v>0</v>
      </c>
      <c r="Z15" s="201">
        <v>0</v>
      </c>
      <c r="AA15" s="625">
        <v>0</v>
      </c>
      <c r="AB15" s="627">
        <v>0</v>
      </c>
      <c r="AC15" s="622">
        <v>0</v>
      </c>
      <c r="AD15" s="94">
        <v>38368.339999999997</v>
      </c>
      <c r="AE15" s="95">
        <v>40337.14</v>
      </c>
      <c r="AF15" s="201">
        <v>1968.8000000000029</v>
      </c>
      <c r="AG15" s="625">
        <v>5.1313139948196952E-2</v>
      </c>
      <c r="AH15" s="627">
        <v>1.0031974543776414</v>
      </c>
      <c r="AI15" s="622">
        <v>1.0011347329034321</v>
      </c>
      <c r="AJ15" s="94">
        <v>8465.9</v>
      </c>
      <c r="AK15" s="131">
        <v>12054.1</v>
      </c>
      <c r="AL15" s="201">
        <v>3588.2000000000007</v>
      </c>
      <c r="AM15" s="625">
        <v>0.42384152895734661</v>
      </c>
      <c r="AN15" s="627">
        <v>0.18739552122512873</v>
      </c>
      <c r="AO15" s="622">
        <v>0.25725418119942967</v>
      </c>
      <c r="AP15" s="94">
        <v>8014.37</v>
      </c>
      <c r="AQ15" s="95">
        <v>9925.48</v>
      </c>
      <c r="AR15" s="201">
        <v>1911.1099999999997</v>
      </c>
      <c r="AS15" s="625">
        <v>0.23846041547869634</v>
      </c>
      <c r="AT15" s="627">
        <v>0.20954765263340919</v>
      </c>
      <c r="AU15" s="622">
        <v>0.24634227336738193</v>
      </c>
      <c r="AV15" s="94">
        <v>-356.6</v>
      </c>
      <c r="AW15" s="131">
        <v>-32.04</v>
      </c>
      <c r="AX15" s="201">
        <v>324.56</v>
      </c>
      <c r="AY15" s="625">
        <v>0.91015143017386424</v>
      </c>
      <c r="AZ15" s="627">
        <v>-4.4495075720237524E-2</v>
      </c>
      <c r="BA15" s="622">
        <v>-3.2280554693576531E-3</v>
      </c>
      <c r="BB15" s="94">
        <v>7657.77</v>
      </c>
      <c r="BC15" s="95">
        <v>9893.44</v>
      </c>
      <c r="BD15" s="201">
        <v>2235.67</v>
      </c>
      <c r="BE15" s="625">
        <v>0.29194791695232425</v>
      </c>
      <c r="BF15" s="627">
        <v>0.19958564795870765</v>
      </c>
      <c r="BG15" s="622">
        <v>0.24526875232106193</v>
      </c>
      <c r="BH15" s="94">
        <v>7657.77</v>
      </c>
      <c r="BI15" s="95">
        <v>9893.44</v>
      </c>
      <c r="BJ15" s="201">
        <v>2235.67</v>
      </c>
      <c r="BK15" s="625">
        <v>0.29194791695232425</v>
      </c>
      <c r="BL15" s="627">
        <v>0.19958564795870765</v>
      </c>
      <c r="BM15" s="622">
        <v>0.24526875232106193</v>
      </c>
      <c r="BN15" s="94">
        <v>1709.56</v>
      </c>
      <c r="BO15" s="95">
        <v>4480.12</v>
      </c>
      <c r="BP15" s="201">
        <v>2770.56</v>
      </c>
      <c r="BQ15" s="625">
        <v>1.6206275298907322</v>
      </c>
      <c r="BR15" s="627">
        <v>3.7841681010362879E-2</v>
      </c>
      <c r="BS15" s="622">
        <v>9.5613077896747903E-2</v>
      </c>
      <c r="BT15" s="94">
        <v>-1784.03</v>
      </c>
      <c r="BU15" s="131">
        <v>1116.3599999999999</v>
      </c>
      <c r="BV15" s="201">
        <v>2900.39</v>
      </c>
      <c r="BW15" s="625">
        <v>1.625751809106349</v>
      </c>
      <c r="BX15" s="627">
        <v>-4.6497450762790368E-2</v>
      </c>
      <c r="BY15" s="622">
        <v>2.7675735066987891E-2</v>
      </c>
      <c r="BZ15" s="94">
        <v>-1078.8900000000001</v>
      </c>
      <c r="CA15" s="95">
        <v>-806.64</v>
      </c>
      <c r="CB15" s="201">
        <v>272.25000000000011</v>
      </c>
      <c r="CC15" s="625">
        <v>0.25234268553791406</v>
      </c>
      <c r="CD15" s="627">
        <v>-2.8119277508487472E-2</v>
      </c>
      <c r="CE15" s="622">
        <v>-1.999745148019914E-2</v>
      </c>
      <c r="CF15" s="94">
        <v>3748.03</v>
      </c>
      <c r="CG15" s="131">
        <v>3950.74</v>
      </c>
      <c r="CH15" s="201">
        <v>202.70999999999958</v>
      </c>
      <c r="CI15" s="625">
        <v>5.4084412344618256E-2</v>
      </c>
      <c r="CJ15" s="627">
        <v>9.7685487566050569E-2</v>
      </c>
      <c r="CK15" s="622">
        <v>9.7942987529606701E-2</v>
      </c>
      <c r="CL15" s="94">
        <v>8926.43</v>
      </c>
      <c r="CM15" s="95">
        <v>10351.049999999999</v>
      </c>
      <c r="CN15" s="201">
        <v>1424.619999999999</v>
      </c>
      <c r="CO15" s="625">
        <v>0.15959571743686993</v>
      </c>
      <c r="CP15" s="627">
        <v>0.23265093042857735</v>
      </c>
      <c r="CQ15" s="622">
        <v>0.25661338409217904</v>
      </c>
      <c r="CR15" s="94">
        <v>896.39</v>
      </c>
      <c r="CS15" s="131">
        <v>986.06</v>
      </c>
      <c r="CT15" s="201">
        <v>89.669999999999959</v>
      </c>
      <c r="CU15" s="625">
        <v>0.10003458316134714</v>
      </c>
      <c r="CV15" s="627">
        <v>2.3362751685373932E-2</v>
      </c>
      <c r="CW15" s="622">
        <v>2.4445461428351141E-2</v>
      </c>
      <c r="CX15" s="94">
        <v>20002.64</v>
      </c>
      <c r="CY15" s="131">
        <v>14846.13</v>
      </c>
      <c r="CZ15" s="201">
        <v>-5156.51</v>
      </c>
      <c r="DA15" s="625">
        <v>-0.2577914715257586</v>
      </c>
      <c r="DB15" s="627">
        <v>0.44276511046416911</v>
      </c>
      <c r="DC15" s="622">
        <v>0.31684066144550727</v>
      </c>
      <c r="DD15" s="627">
        <v>0.47866808936743166</v>
      </c>
      <c r="DE15" s="622">
        <v>0.63194886895798752</v>
      </c>
      <c r="DF15" s="628"/>
      <c r="DG15" s="629"/>
      <c r="DH15" s="224"/>
    </row>
    <row r="16" spans="1:116" ht="19.5" customHeight="1">
      <c r="A16" s="93" t="s">
        <v>8</v>
      </c>
      <c r="B16" s="94">
        <v>43029.95</v>
      </c>
      <c r="C16" s="95">
        <v>46037.17</v>
      </c>
      <c r="D16" s="201">
        <v>3007.2200000000012</v>
      </c>
      <c r="E16" s="619">
        <v>6.9886671957555171E-2</v>
      </c>
      <c r="F16" s="94">
        <v>23093</v>
      </c>
      <c r="G16" s="131">
        <v>24959.919999999998</v>
      </c>
      <c r="H16" s="201">
        <v>1866.9199999999983</v>
      </c>
      <c r="I16" s="625">
        <v>8.084354566318791E-2</v>
      </c>
      <c r="J16" s="626">
        <v>0.53667271284303142</v>
      </c>
      <c r="K16" s="622">
        <v>0.542168860509888</v>
      </c>
      <c r="L16" s="94">
        <v>2620.04</v>
      </c>
      <c r="M16" s="95">
        <v>1035.3</v>
      </c>
      <c r="N16" s="201">
        <v>-1584.74</v>
      </c>
      <c r="O16" s="625">
        <v>-0.60485336101738907</v>
      </c>
      <c r="P16" s="626">
        <v>0.11345602563547395</v>
      </c>
      <c r="Q16" s="622">
        <v>4.1478498328520283E-2</v>
      </c>
      <c r="R16" s="94">
        <v>20472.96</v>
      </c>
      <c r="S16" s="131">
        <v>23924.62</v>
      </c>
      <c r="T16" s="201">
        <v>3451.66</v>
      </c>
      <c r="U16" s="625">
        <v>0.16859604082653412</v>
      </c>
      <c r="V16" s="626">
        <v>0.88654397436452603</v>
      </c>
      <c r="W16" s="622">
        <v>0.95852150167147976</v>
      </c>
      <c r="X16" s="94">
        <v>262.06</v>
      </c>
      <c r="Y16" s="95">
        <v>405.92</v>
      </c>
      <c r="Z16" s="201">
        <v>143.86000000000001</v>
      </c>
      <c r="AA16" s="625">
        <v>0.54895825383499963</v>
      </c>
      <c r="AB16" s="627">
        <v>1.1348027540813233E-2</v>
      </c>
      <c r="AC16" s="622">
        <v>1.6262872637412301E-2</v>
      </c>
      <c r="AD16" s="94">
        <v>20210.900000000001</v>
      </c>
      <c r="AE16" s="95">
        <v>23518.7</v>
      </c>
      <c r="AF16" s="201">
        <v>3307.7999999999993</v>
      </c>
      <c r="AG16" s="625">
        <v>0.16366416141784873</v>
      </c>
      <c r="AH16" s="627">
        <v>0.87519594682371282</v>
      </c>
      <c r="AI16" s="622">
        <v>0.94225862903406754</v>
      </c>
      <c r="AJ16" s="94">
        <v>14601.41</v>
      </c>
      <c r="AK16" s="131">
        <v>7721.21</v>
      </c>
      <c r="AL16" s="201">
        <v>-6880.2</v>
      </c>
      <c r="AM16" s="625">
        <v>-0.47120106893786284</v>
      </c>
      <c r="AN16" s="627">
        <v>0.33933132620419038</v>
      </c>
      <c r="AO16" s="622">
        <v>0.16771686878233394</v>
      </c>
      <c r="AP16" s="94">
        <v>5879.67</v>
      </c>
      <c r="AQ16" s="95">
        <v>3868.47</v>
      </c>
      <c r="AR16" s="201">
        <v>-2011.2000000000003</v>
      </c>
      <c r="AS16" s="625">
        <v>-0.34206001357219029</v>
      </c>
      <c r="AT16" s="627">
        <v>0.25460832286840168</v>
      </c>
      <c r="AU16" s="622">
        <v>0.15498727560024231</v>
      </c>
      <c r="AV16" s="94">
        <v>-487.3</v>
      </c>
      <c r="AW16" s="131">
        <v>2077.65</v>
      </c>
      <c r="AX16" s="201">
        <v>2564.9500000000003</v>
      </c>
      <c r="AY16" s="625">
        <v>5.263595321157398</v>
      </c>
      <c r="AZ16" s="627">
        <v>-8.287880102114574E-2</v>
      </c>
      <c r="BA16" s="622">
        <v>0.53707279622176218</v>
      </c>
      <c r="BB16" s="94">
        <v>5392.37</v>
      </c>
      <c r="BC16" s="95">
        <v>5946.12</v>
      </c>
      <c r="BD16" s="201">
        <v>553.75</v>
      </c>
      <c r="BE16" s="625">
        <v>0.10269139543466045</v>
      </c>
      <c r="BF16" s="627">
        <v>0.26338985666948012</v>
      </c>
      <c r="BG16" s="622">
        <v>0.24853560892503204</v>
      </c>
      <c r="BH16" s="94">
        <v>5392.37</v>
      </c>
      <c r="BI16" s="95">
        <v>5946.12</v>
      </c>
      <c r="BJ16" s="201">
        <v>553.75</v>
      </c>
      <c r="BK16" s="625">
        <v>0.10269139543466045</v>
      </c>
      <c r="BL16" s="627">
        <v>0.26680504084429685</v>
      </c>
      <c r="BM16" s="622">
        <v>0.25282519867169528</v>
      </c>
      <c r="BN16" s="94">
        <v>12707.83</v>
      </c>
      <c r="BO16" s="95">
        <v>15447.92</v>
      </c>
      <c r="BP16" s="201">
        <v>2740.09</v>
      </c>
      <c r="BQ16" s="625">
        <v>0.21562217939648234</v>
      </c>
      <c r="BR16" s="627">
        <v>0.29532523277391681</v>
      </c>
      <c r="BS16" s="622">
        <v>0.33555320624617024</v>
      </c>
      <c r="BT16" s="94">
        <v>2885.7</v>
      </c>
      <c r="BU16" s="131">
        <v>4132.7299999999996</v>
      </c>
      <c r="BV16" s="201">
        <v>1247.0299999999997</v>
      </c>
      <c r="BW16" s="625">
        <v>0.43214124822400107</v>
      </c>
      <c r="BX16" s="627">
        <v>0.14277939131854592</v>
      </c>
      <c r="BY16" s="622">
        <v>0.17572102199526332</v>
      </c>
      <c r="BZ16" s="94">
        <v>-2899.38</v>
      </c>
      <c r="CA16" s="95">
        <v>-2644.62</v>
      </c>
      <c r="CB16" s="201">
        <v>254.76000000000022</v>
      </c>
      <c r="CC16" s="625">
        <v>8.7867061233781088E-2</v>
      </c>
      <c r="CD16" s="627">
        <v>-0.1434562538036406</v>
      </c>
      <c r="CE16" s="622">
        <v>-0.11244754174337866</v>
      </c>
      <c r="CF16" s="94">
        <v>6319.89</v>
      </c>
      <c r="CG16" s="131">
        <v>7276.43</v>
      </c>
      <c r="CH16" s="201">
        <v>956.54</v>
      </c>
      <c r="CI16" s="625">
        <v>0.15135390014699621</v>
      </c>
      <c r="CJ16" s="627">
        <v>0.31269710898574532</v>
      </c>
      <c r="CK16" s="622">
        <v>0.30938912439888261</v>
      </c>
      <c r="CL16" s="94">
        <v>5609.24</v>
      </c>
      <c r="CM16" s="95">
        <v>5716.77</v>
      </c>
      <c r="CN16" s="201">
        <v>107.53000000000065</v>
      </c>
      <c r="CO16" s="625">
        <v>1.9170154958604135E-2</v>
      </c>
      <c r="CP16" s="627">
        <v>0.27753538931962451</v>
      </c>
      <c r="CQ16" s="622">
        <v>0.24307338415813801</v>
      </c>
      <c r="CR16" s="94">
        <v>91.22</v>
      </c>
      <c r="CS16" s="131">
        <v>114.9</v>
      </c>
      <c r="CT16" s="201">
        <v>23.680000000000007</v>
      </c>
      <c r="CU16" s="625">
        <v>0.25959219469414607</v>
      </c>
      <c r="CV16" s="627">
        <v>4.5134061323345315E-3</v>
      </c>
      <c r="CW16" s="622">
        <v>4.8854741120895285E-3</v>
      </c>
      <c r="CX16" s="94">
        <v>2811.85</v>
      </c>
      <c r="CY16" s="131">
        <v>2976.37</v>
      </c>
      <c r="CZ16" s="201">
        <v>164.51999999999998</v>
      </c>
      <c r="DA16" s="625">
        <v>5.8509522200686379E-2</v>
      </c>
      <c r="DB16" s="627">
        <v>6.5346345975303255E-2</v>
      </c>
      <c r="DC16" s="622">
        <v>6.4651454466032557E-2</v>
      </c>
      <c r="DD16" s="627">
        <v>0.86087457757942487</v>
      </c>
      <c r="DE16" s="622">
        <v>0.87344666159269013</v>
      </c>
      <c r="DF16" s="511"/>
    </row>
    <row r="17" spans="1:112" ht="19.5" customHeight="1">
      <c r="A17" s="93" t="s">
        <v>31</v>
      </c>
      <c r="B17" s="94">
        <v>44351.69</v>
      </c>
      <c r="C17" s="95">
        <v>43729.279999999999</v>
      </c>
      <c r="D17" s="201">
        <v>-622.41000000000349</v>
      </c>
      <c r="E17" s="619">
        <v>-1.4033512589937463E-2</v>
      </c>
      <c r="F17" s="94">
        <v>18439.39</v>
      </c>
      <c r="G17" s="131">
        <v>19852.46</v>
      </c>
      <c r="H17" s="201">
        <v>1413.0699999999997</v>
      </c>
      <c r="I17" s="625">
        <v>7.6633229190336549E-2</v>
      </c>
      <c r="J17" s="626">
        <v>0.41575394308537056</v>
      </c>
      <c r="K17" s="622">
        <v>0.45398552182885243</v>
      </c>
      <c r="L17" s="94">
        <v>2762.09</v>
      </c>
      <c r="M17" s="95">
        <v>278.55</v>
      </c>
      <c r="N17" s="201">
        <v>-2483.54</v>
      </c>
      <c r="O17" s="625">
        <v>-0.89915245339579808</v>
      </c>
      <c r="P17" s="626">
        <v>0.14979291614310453</v>
      </c>
      <c r="Q17" s="622">
        <v>1.4031006736696612E-2</v>
      </c>
      <c r="R17" s="94">
        <v>15677.29</v>
      </c>
      <c r="S17" s="131">
        <v>19573.919999999998</v>
      </c>
      <c r="T17" s="201">
        <v>3896.6299999999974</v>
      </c>
      <c r="U17" s="625">
        <v>0.24855252406506465</v>
      </c>
      <c r="V17" s="626">
        <v>0.85020654153960629</v>
      </c>
      <c r="W17" s="622">
        <v>0.98596949697921565</v>
      </c>
      <c r="X17" s="94">
        <v>564.86</v>
      </c>
      <c r="Y17" s="95">
        <v>538.72</v>
      </c>
      <c r="Z17" s="201">
        <v>-26.139999999999986</v>
      </c>
      <c r="AA17" s="625">
        <v>-4.6276953581418381E-2</v>
      </c>
      <c r="AB17" s="627">
        <v>3.0633334399890671E-2</v>
      </c>
      <c r="AC17" s="622">
        <v>2.713618362661353E-2</v>
      </c>
      <c r="AD17" s="94">
        <v>15112.43</v>
      </c>
      <c r="AE17" s="95">
        <v>19035.189999999999</v>
      </c>
      <c r="AF17" s="201">
        <v>3922.7599999999984</v>
      </c>
      <c r="AG17" s="625">
        <v>0.25957175649448821</v>
      </c>
      <c r="AH17" s="627">
        <v>0.8195732071397156</v>
      </c>
      <c r="AI17" s="622">
        <v>0.95883280963668982</v>
      </c>
      <c r="AJ17" s="94">
        <v>4961.45</v>
      </c>
      <c r="AK17" s="131">
        <v>9652.85</v>
      </c>
      <c r="AL17" s="201">
        <v>4691.4000000000005</v>
      </c>
      <c r="AM17" s="625">
        <v>0.94557034737828671</v>
      </c>
      <c r="AN17" s="627">
        <v>0.11186608672634571</v>
      </c>
      <c r="AO17" s="622">
        <v>0.22074111442036093</v>
      </c>
      <c r="AP17" s="94">
        <v>2036.54</v>
      </c>
      <c r="AQ17" s="95">
        <v>3212.99</v>
      </c>
      <c r="AR17" s="201">
        <v>1176.4499999999998</v>
      </c>
      <c r="AS17" s="625">
        <v>0.57767095171221772</v>
      </c>
      <c r="AT17" s="627">
        <v>0.11044508522245042</v>
      </c>
      <c r="AU17" s="622">
        <v>0.16184341890123441</v>
      </c>
      <c r="AV17" s="94">
        <v>453.36</v>
      </c>
      <c r="AW17" s="131">
        <v>-587.79</v>
      </c>
      <c r="AX17" s="201">
        <v>-1041.1500000000001</v>
      </c>
      <c r="AY17" s="625">
        <v>-2.2965193223928004</v>
      </c>
      <c r="AZ17" s="627">
        <v>0.22261286299311578</v>
      </c>
      <c r="BA17" s="622">
        <v>-0.18294174585043838</v>
      </c>
      <c r="BB17" s="94">
        <v>2489.9</v>
      </c>
      <c r="BC17" s="95">
        <v>2625.2</v>
      </c>
      <c r="BD17" s="201">
        <v>135.29999999999973</v>
      </c>
      <c r="BE17" s="625">
        <v>5.4339531708100616E-2</v>
      </c>
      <c r="BF17" s="627">
        <v>0.15882209233866312</v>
      </c>
      <c r="BG17" s="622">
        <v>0.13411723354340879</v>
      </c>
      <c r="BH17" s="94">
        <v>2489.9</v>
      </c>
      <c r="BI17" s="95">
        <v>2625.2</v>
      </c>
      <c r="BJ17" s="201">
        <v>135.29999999999973</v>
      </c>
      <c r="BK17" s="625">
        <v>5.4339531708100616E-2</v>
      </c>
      <c r="BL17" s="627">
        <v>0.16475841410018111</v>
      </c>
      <c r="BM17" s="622">
        <v>0.13791299167489265</v>
      </c>
      <c r="BN17" s="94">
        <v>7833.75</v>
      </c>
      <c r="BO17" s="95">
        <v>9801.9</v>
      </c>
      <c r="BP17" s="201">
        <v>1968.1499999999996</v>
      </c>
      <c r="BQ17" s="625">
        <v>0.25123982766874098</v>
      </c>
      <c r="BR17" s="627">
        <v>0.17662799320612133</v>
      </c>
      <c r="BS17" s="622">
        <v>0.22414958581527067</v>
      </c>
      <c r="BT17" s="94">
        <v>-744.61</v>
      </c>
      <c r="BU17" s="131">
        <v>672.05</v>
      </c>
      <c r="BV17" s="201">
        <v>1416.6599999999999</v>
      </c>
      <c r="BW17" s="625">
        <v>1.9025530143296487</v>
      </c>
      <c r="BX17" s="627">
        <v>-4.9271361389266979E-2</v>
      </c>
      <c r="BY17" s="622">
        <v>3.5305662827636607E-2</v>
      </c>
      <c r="BZ17" s="94">
        <v>-239.48</v>
      </c>
      <c r="CA17" s="95">
        <v>-308.51</v>
      </c>
      <c r="CB17" s="201">
        <v>-69.03</v>
      </c>
      <c r="CC17" s="625">
        <v>-0.28824954067145486</v>
      </c>
      <c r="CD17" s="627">
        <v>-1.5846558098201281E-2</v>
      </c>
      <c r="CE17" s="622">
        <v>-1.6207350701516507E-2</v>
      </c>
      <c r="CF17" s="94">
        <v>2827.17</v>
      </c>
      <c r="CG17" s="131">
        <v>5003.0200000000004</v>
      </c>
      <c r="CH17" s="201">
        <v>2175.8500000000004</v>
      </c>
      <c r="CI17" s="625">
        <v>0.76962121131732453</v>
      </c>
      <c r="CJ17" s="627">
        <v>0.18707580448677016</v>
      </c>
      <c r="CK17" s="622">
        <v>0.26283005318045161</v>
      </c>
      <c r="CL17" s="94">
        <v>3198.43</v>
      </c>
      <c r="CM17" s="95">
        <v>5986.6</v>
      </c>
      <c r="CN17" s="201">
        <v>2788.1700000000005</v>
      </c>
      <c r="CO17" s="625">
        <v>0.87173081793254836</v>
      </c>
      <c r="CP17" s="627">
        <v>0.21164233680486855</v>
      </c>
      <c r="CQ17" s="622">
        <v>0.3145017202349964</v>
      </c>
      <c r="CR17" s="94">
        <v>750.87</v>
      </c>
      <c r="CS17" s="131">
        <v>362.2</v>
      </c>
      <c r="CT17" s="201">
        <v>-388.67</v>
      </c>
      <c r="CU17" s="625">
        <v>-0.51762622025117533</v>
      </c>
      <c r="CV17" s="627">
        <v>4.9685589941524957E-2</v>
      </c>
      <c r="CW17" s="622">
        <v>1.9027916191012541E-2</v>
      </c>
      <c r="CX17" s="94">
        <v>6830.14</v>
      </c>
      <c r="CY17" s="131">
        <v>4694.6400000000003</v>
      </c>
      <c r="CZ17" s="201">
        <v>-2135.5</v>
      </c>
      <c r="DA17" s="625">
        <v>-0.31265830568626701</v>
      </c>
      <c r="DB17" s="627">
        <v>0.15399954319666284</v>
      </c>
      <c r="DC17" s="622">
        <v>0.10735690137134662</v>
      </c>
      <c r="DD17" s="627">
        <v>0.5480448875528291</v>
      </c>
      <c r="DE17" s="622">
        <v>0.75337099340747327</v>
      </c>
      <c r="DF17" s="628"/>
      <c r="DG17" s="629"/>
      <c r="DH17" s="224"/>
    </row>
    <row r="18" spans="1:112" ht="19.5" customHeight="1">
      <c r="A18" s="93" t="s">
        <v>14</v>
      </c>
      <c r="B18" s="94">
        <v>10350.17</v>
      </c>
      <c r="C18" s="95">
        <v>35991.89</v>
      </c>
      <c r="D18" s="201">
        <v>25641.72</v>
      </c>
      <c r="E18" s="619">
        <v>2.4774201776395945</v>
      </c>
      <c r="F18" s="94">
        <v>3167.54</v>
      </c>
      <c r="G18" s="131">
        <v>5379.21</v>
      </c>
      <c r="H18" s="201">
        <v>2211.67</v>
      </c>
      <c r="I18" s="625">
        <v>0.69822954090556077</v>
      </c>
      <c r="J18" s="626">
        <v>0.30603748537463638</v>
      </c>
      <c r="K18" s="622">
        <v>0.14945616915366211</v>
      </c>
      <c r="L18" s="94">
        <v>218.8</v>
      </c>
      <c r="M18" s="95">
        <v>2295.63</v>
      </c>
      <c r="N18" s="201">
        <v>2076.83</v>
      </c>
      <c r="O18" s="625">
        <v>9.4919104204753193</v>
      </c>
      <c r="P18" s="626">
        <v>6.9075686494882466E-2</v>
      </c>
      <c r="Q18" s="622">
        <v>0.42675969147886028</v>
      </c>
      <c r="R18" s="94">
        <v>2948.74</v>
      </c>
      <c r="S18" s="131">
        <v>3083.59</v>
      </c>
      <c r="T18" s="201">
        <v>134.85000000000036</v>
      </c>
      <c r="U18" s="625">
        <v>4.5731397139117176E-2</v>
      </c>
      <c r="V18" s="626">
        <v>0.93092431350511751</v>
      </c>
      <c r="W18" s="622">
        <v>0.57324216753017643</v>
      </c>
      <c r="X18" s="94">
        <v>1762.01</v>
      </c>
      <c r="Y18" s="95">
        <v>84.72</v>
      </c>
      <c r="Z18" s="201">
        <v>-1677.29</v>
      </c>
      <c r="AA18" s="625">
        <v>-0.95191854756783445</v>
      </c>
      <c r="AB18" s="627">
        <v>0.556270796896014</v>
      </c>
      <c r="AC18" s="622">
        <v>1.5749524558438879E-2</v>
      </c>
      <c r="AD18" s="94">
        <v>1186.73</v>
      </c>
      <c r="AE18" s="95">
        <v>2998.87</v>
      </c>
      <c r="AF18" s="201">
        <v>1812.1399999999999</v>
      </c>
      <c r="AG18" s="625">
        <v>1.5270027723239488</v>
      </c>
      <c r="AH18" s="627">
        <v>0.37465351660910362</v>
      </c>
      <c r="AI18" s="622">
        <v>0.55749264297173751</v>
      </c>
      <c r="AJ18" s="94">
        <v>224.61</v>
      </c>
      <c r="AK18" s="131">
        <v>118.88</v>
      </c>
      <c r="AL18" s="201">
        <v>-105.73000000000002</v>
      </c>
      <c r="AM18" s="625">
        <v>-0.47072703797693788</v>
      </c>
      <c r="AN18" s="627">
        <v>2.1701092832291644E-2</v>
      </c>
      <c r="AO18" s="622">
        <v>3.3029663071319679E-3</v>
      </c>
      <c r="AP18" s="94">
        <v>41.42</v>
      </c>
      <c r="AQ18" s="95">
        <v>15.48</v>
      </c>
      <c r="AR18" s="201">
        <v>-25.94</v>
      </c>
      <c r="AS18" s="625">
        <v>-0.6262675036214389</v>
      </c>
      <c r="AT18" s="627">
        <v>1.307639366827254E-2</v>
      </c>
      <c r="AU18" s="622">
        <v>2.8777459887232514E-3</v>
      </c>
      <c r="AV18" s="94">
        <v>-1.74</v>
      </c>
      <c r="AW18" s="131">
        <v>45.06</v>
      </c>
      <c r="AX18" s="201">
        <v>46.800000000000004</v>
      </c>
      <c r="AY18" s="625">
        <v>26.896551724137932</v>
      </c>
      <c r="AZ18" s="627">
        <v>-4.2008691453404148E-2</v>
      </c>
      <c r="BA18" s="622">
        <v>2.9108527131782949</v>
      </c>
      <c r="BB18" s="94">
        <v>39.68</v>
      </c>
      <c r="BC18" s="95">
        <v>60.54</v>
      </c>
      <c r="BD18" s="201">
        <v>20.86</v>
      </c>
      <c r="BE18" s="625">
        <v>0.52570564516129026</v>
      </c>
      <c r="BF18" s="627">
        <v>1.3456595020245937E-2</v>
      </c>
      <c r="BG18" s="622">
        <v>1.9632960283306144E-2</v>
      </c>
      <c r="BH18" s="94">
        <v>39.68</v>
      </c>
      <c r="BI18" s="95">
        <v>60.54</v>
      </c>
      <c r="BJ18" s="201">
        <v>20.86</v>
      </c>
      <c r="BK18" s="625">
        <v>0.52570564516129026</v>
      </c>
      <c r="BL18" s="627">
        <v>3.3436417719279028E-2</v>
      </c>
      <c r="BM18" s="622">
        <v>2.0187603997505729E-2</v>
      </c>
      <c r="BN18" s="94">
        <v>2106.6</v>
      </c>
      <c r="BO18" s="95">
        <v>2336.9899999999998</v>
      </c>
      <c r="BP18" s="201">
        <v>230.38999999999987</v>
      </c>
      <c r="BQ18" s="625">
        <v>0.10936580271527574</v>
      </c>
      <c r="BR18" s="627">
        <v>0.20353288883177764</v>
      </c>
      <c r="BS18" s="622">
        <v>6.4931016403973224E-2</v>
      </c>
      <c r="BT18" s="94">
        <v>-1488.02</v>
      </c>
      <c r="BU18" s="131">
        <v>-12338.64</v>
      </c>
      <c r="BV18" s="201">
        <v>-10850.619999999999</v>
      </c>
      <c r="BW18" s="625">
        <v>-7.2919853227779194</v>
      </c>
      <c r="BX18" s="627">
        <v>-1.2538825175060881</v>
      </c>
      <c r="BY18" s="622">
        <v>-4.1144297685461524</v>
      </c>
      <c r="BZ18" s="94">
        <v>-152.04</v>
      </c>
      <c r="CA18" s="95">
        <v>-110.31</v>
      </c>
      <c r="CB18" s="201">
        <v>41.72999999999999</v>
      </c>
      <c r="CC18" s="625">
        <v>0.27446724546172052</v>
      </c>
      <c r="CD18" s="627">
        <v>-0.12811675781348747</v>
      </c>
      <c r="CE18" s="622">
        <v>-3.6783855252144976E-2</v>
      </c>
      <c r="CF18" s="94">
        <v>345.69</v>
      </c>
      <c r="CG18" s="131">
        <v>869.46</v>
      </c>
      <c r="CH18" s="201">
        <v>523.77</v>
      </c>
      <c r="CI18" s="625">
        <v>1.5151436257918944</v>
      </c>
      <c r="CJ18" s="627">
        <v>0.2912962510427814</v>
      </c>
      <c r="CK18" s="622">
        <v>0.28992920666784489</v>
      </c>
      <c r="CL18" s="94">
        <v>1791.46</v>
      </c>
      <c r="CM18" s="95">
        <v>3463.55</v>
      </c>
      <c r="CN18" s="201">
        <v>1672.0900000000001</v>
      </c>
      <c r="CO18" s="625">
        <v>0.93336719770466559</v>
      </c>
      <c r="CP18" s="627">
        <v>1.5095767360730747</v>
      </c>
      <c r="CQ18" s="622">
        <v>1.1549516984730916</v>
      </c>
      <c r="CR18" s="94">
        <v>0</v>
      </c>
      <c r="CS18" s="131">
        <v>227.42</v>
      </c>
      <c r="CT18" s="201">
        <v>227.42</v>
      </c>
      <c r="CU18" s="625" t="s">
        <v>555</v>
      </c>
      <c r="CV18" s="627">
        <v>0</v>
      </c>
      <c r="CW18" s="622">
        <v>7.5835231270445197E-2</v>
      </c>
      <c r="CX18" s="94">
        <v>649.97</v>
      </c>
      <c r="CY18" s="131">
        <v>10826.86</v>
      </c>
      <c r="CZ18" s="201">
        <v>10176.890000000001</v>
      </c>
      <c r="DA18" s="625">
        <v>15.657476498915337</v>
      </c>
      <c r="DB18" s="627">
        <v>6.2798002351652199E-2</v>
      </c>
      <c r="DC18" s="622">
        <v>0.30081387779302504</v>
      </c>
      <c r="DD18" s="627">
        <v>0.45230170299899725</v>
      </c>
      <c r="DE18" s="622">
        <v>-2.610313217978772</v>
      </c>
      <c r="DF18" s="628"/>
      <c r="DG18" s="629"/>
      <c r="DH18" s="224"/>
    </row>
    <row r="19" spans="1:112" ht="19.5" customHeight="1">
      <c r="A19" s="93" t="s">
        <v>0</v>
      </c>
      <c r="B19" s="94">
        <v>21251.88</v>
      </c>
      <c r="C19" s="95">
        <v>26840.27</v>
      </c>
      <c r="D19" s="201">
        <v>5588.3899999999994</v>
      </c>
      <c r="E19" s="619">
        <v>0.26295979461581748</v>
      </c>
      <c r="F19" s="94">
        <v>1798.71</v>
      </c>
      <c r="G19" s="131">
        <v>1917.25</v>
      </c>
      <c r="H19" s="201">
        <v>118.53999999999996</v>
      </c>
      <c r="I19" s="625">
        <v>6.5902785885440102E-2</v>
      </c>
      <c r="J19" s="626">
        <v>8.4637688524497601E-2</v>
      </c>
      <c r="K19" s="622">
        <v>7.1431844761621247E-2</v>
      </c>
      <c r="L19" s="94">
        <v>282.37</v>
      </c>
      <c r="M19" s="95">
        <v>165.78</v>
      </c>
      <c r="N19" s="201">
        <v>-116.59</v>
      </c>
      <c r="O19" s="625">
        <v>-0.41289797074760065</v>
      </c>
      <c r="P19" s="626">
        <v>0.15698472794391535</v>
      </c>
      <c r="Q19" s="622">
        <v>8.6467596818359624E-2</v>
      </c>
      <c r="R19" s="94">
        <v>1516.34</v>
      </c>
      <c r="S19" s="131">
        <v>1751.46</v>
      </c>
      <c r="T19" s="201">
        <v>235.12000000000012</v>
      </c>
      <c r="U19" s="625">
        <v>0.15505757283986449</v>
      </c>
      <c r="V19" s="626">
        <v>0.84301527205608462</v>
      </c>
      <c r="W19" s="622">
        <v>0.91352718737775462</v>
      </c>
      <c r="X19" s="94">
        <v>0</v>
      </c>
      <c r="Y19" s="95">
        <v>0</v>
      </c>
      <c r="Z19" s="201">
        <v>0</v>
      </c>
      <c r="AA19" s="625">
        <v>0</v>
      </c>
      <c r="AB19" s="627">
        <v>0</v>
      </c>
      <c r="AC19" s="622">
        <v>0</v>
      </c>
      <c r="AD19" s="94">
        <v>1516.34</v>
      </c>
      <c r="AE19" s="95">
        <v>1751.46</v>
      </c>
      <c r="AF19" s="201">
        <v>235.12000000000012</v>
      </c>
      <c r="AG19" s="625">
        <v>0.15505757283986449</v>
      </c>
      <c r="AH19" s="627">
        <v>0.84301527205608462</v>
      </c>
      <c r="AI19" s="622">
        <v>0.91352718737775462</v>
      </c>
      <c r="AJ19" s="94">
        <v>184.72</v>
      </c>
      <c r="AK19" s="131">
        <v>1069.28</v>
      </c>
      <c r="AL19" s="201">
        <v>884.56</v>
      </c>
      <c r="AM19" s="625">
        <v>4.7886530965786056</v>
      </c>
      <c r="AN19" s="627">
        <v>8.691936901582353E-3</v>
      </c>
      <c r="AO19" s="622">
        <v>3.9838645438365558E-2</v>
      </c>
      <c r="AP19" s="94">
        <v>15.66</v>
      </c>
      <c r="AQ19" s="95">
        <v>105.14</v>
      </c>
      <c r="AR19" s="201">
        <v>89.48</v>
      </c>
      <c r="AS19" s="625">
        <v>5.7139208173690932</v>
      </c>
      <c r="AT19" s="627">
        <v>8.7062394716213281E-3</v>
      </c>
      <c r="AU19" s="622">
        <v>5.4838962055026731E-2</v>
      </c>
      <c r="AV19" s="94">
        <v>25.14</v>
      </c>
      <c r="AW19" s="131">
        <v>6.26</v>
      </c>
      <c r="AX19" s="201">
        <v>-18.880000000000003</v>
      </c>
      <c r="AY19" s="625">
        <v>-0.75099443118536202</v>
      </c>
      <c r="AZ19" s="627">
        <v>1.6053639846743295</v>
      </c>
      <c r="BA19" s="622">
        <v>5.9539661403842495E-2</v>
      </c>
      <c r="BB19" s="94">
        <v>40.799999999999997</v>
      </c>
      <c r="BC19" s="95">
        <v>111.4</v>
      </c>
      <c r="BD19" s="201">
        <v>70.600000000000009</v>
      </c>
      <c r="BE19" s="625">
        <v>1.7303921568627454</v>
      </c>
      <c r="BF19" s="627">
        <v>2.6906894232164288E-2</v>
      </c>
      <c r="BG19" s="622">
        <v>6.3604078882760665E-2</v>
      </c>
      <c r="BH19" s="94">
        <v>40.799999999999997</v>
      </c>
      <c r="BI19" s="95">
        <v>111.4</v>
      </c>
      <c r="BJ19" s="201">
        <v>70.600000000000009</v>
      </c>
      <c r="BK19" s="625">
        <v>1.7303921568627454</v>
      </c>
      <c r="BL19" s="627">
        <v>2.6906894232164288E-2</v>
      </c>
      <c r="BM19" s="622">
        <v>6.3604078882760665E-2</v>
      </c>
      <c r="BN19" s="94">
        <v>4069.71</v>
      </c>
      <c r="BO19" s="95">
        <v>4965.07</v>
      </c>
      <c r="BP19" s="201">
        <v>895.35999999999967</v>
      </c>
      <c r="BQ19" s="625">
        <v>0.22000584808254142</v>
      </c>
      <c r="BR19" s="627">
        <v>0.19149882269239238</v>
      </c>
      <c r="BS19" s="622">
        <v>0.18498584403212037</v>
      </c>
      <c r="BT19" s="94">
        <v>-5421.48</v>
      </c>
      <c r="BU19" s="131">
        <v>-8977.75</v>
      </c>
      <c r="BV19" s="201">
        <v>-3556.2700000000004</v>
      </c>
      <c r="BW19" s="625">
        <v>-0.65595925835749658</v>
      </c>
      <c r="BX19" s="627">
        <v>-3.5753722779851485</v>
      </c>
      <c r="BY19" s="622">
        <v>-5.125866420015301</v>
      </c>
      <c r="BZ19" s="94">
        <v>-62.21</v>
      </c>
      <c r="CA19" s="95">
        <v>-159.62</v>
      </c>
      <c r="CB19" s="201">
        <v>-97.41</v>
      </c>
      <c r="CC19" s="625">
        <v>-1.5658254299951775</v>
      </c>
      <c r="CD19" s="627">
        <v>-4.1026418877032858E-2</v>
      </c>
      <c r="CE19" s="622">
        <v>-9.1135395612803038E-2</v>
      </c>
      <c r="CF19" s="94">
        <v>1436.34</v>
      </c>
      <c r="CG19" s="131">
        <v>1611.67</v>
      </c>
      <c r="CH19" s="201">
        <v>175.33000000000015</v>
      </c>
      <c r="CI19" s="625">
        <v>0.12206719857415387</v>
      </c>
      <c r="CJ19" s="627">
        <v>0.94724138385850143</v>
      </c>
      <c r="CK19" s="622">
        <v>0.9201865871901157</v>
      </c>
      <c r="CL19" s="94">
        <v>3935.19</v>
      </c>
      <c r="CM19" s="95">
        <v>4766.92</v>
      </c>
      <c r="CN19" s="201">
        <v>831.73</v>
      </c>
      <c r="CO19" s="625">
        <v>0.21135701198671475</v>
      </c>
      <c r="CP19" s="627">
        <v>2.5951897331732989</v>
      </c>
      <c r="CQ19" s="622">
        <v>2.7216836239480204</v>
      </c>
      <c r="CR19" s="94">
        <v>18.79</v>
      </c>
      <c r="CS19" s="131">
        <v>157.13</v>
      </c>
      <c r="CT19" s="201">
        <v>138.34</v>
      </c>
      <c r="CU19" s="625">
        <v>7.3624268227780743</v>
      </c>
      <c r="CV19" s="627">
        <v>1.2391679966234486E-2</v>
      </c>
      <c r="CW19" s="622">
        <v>8.9713724549804155E-2</v>
      </c>
      <c r="CX19" s="94">
        <v>1568.91</v>
      </c>
      <c r="CY19" s="131">
        <v>4241.72</v>
      </c>
      <c r="CZ19" s="201">
        <v>2672.8100000000004</v>
      </c>
      <c r="DA19" s="625">
        <v>1.7036095123365906</v>
      </c>
      <c r="DB19" s="627">
        <v>7.3824527524153152E-2</v>
      </c>
      <c r="DC19" s="622">
        <v>0.15803566804655841</v>
      </c>
      <c r="DD19" s="627">
        <v>-3.4669005631982275E-2</v>
      </c>
      <c r="DE19" s="622">
        <v>-1.4218195105797451</v>
      </c>
      <c r="DF19" s="628"/>
      <c r="DG19" s="629"/>
      <c r="DH19" s="224"/>
    </row>
    <row r="20" spans="1:112" ht="19.5" customHeight="1">
      <c r="A20" s="93" t="s">
        <v>495</v>
      </c>
      <c r="B20" s="94">
        <v>24562.52</v>
      </c>
      <c r="C20" s="95">
        <v>23477.06</v>
      </c>
      <c r="D20" s="201">
        <v>-1085.4599999999991</v>
      </c>
      <c r="E20" s="619">
        <v>-4.4191719742111113E-2</v>
      </c>
      <c r="F20" s="94">
        <v>6291.85</v>
      </c>
      <c r="G20" s="131">
        <v>4783.3900000000003</v>
      </c>
      <c r="H20" s="201">
        <v>-1508.46</v>
      </c>
      <c r="I20" s="625">
        <v>-0.23974824574648154</v>
      </c>
      <c r="J20" s="626">
        <v>0.25615653442724934</v>
      </c>
      <c r="K20" s="622">
        <v>0.20374740278382386</v>
      </c>
      <c r="L20" s="94">
        <v>-591.99</v>
      </c>
      <c r="M20" s="95">
        <v>-1123.97</v>
      </c>
      <c r="N20" s="201">
        <v>-531.98</v>
      </c>
      <c r="O20" s="625">
        <v>-0.89863004442642613</v>
      </c>
      <c r="P20" s="626">
        <v>-9.4088384179533843E-2</v>
      </c>
      <c r="Q20" s="622">
        <v>-0.23497352296174887</v>
      </c>
      <c r="R20" s="94">
        <v>6883.84</v>
      </c>
      <c r="S20" s="131">
        <v>5907.36</v>
      </c>
      <c r="T20" s="201">
        <v>-976.48000000000047</v>
      </c>
      <c r="U20" s="625">
        <v>-0.141851059873559</v>
      </c>
      <c r="V20" s="626">
        <v>1.0940883841795337</v>
      </c>
      <c r="W20" s="622">
        <v>1.2349735229617487</v>
      </c>
      <c r="X20" s="94">
        <v>497.49</v>
      </c>
      <c r="Y20" s="95">
        <v>493.95</v>
      </c>
      <c r="Z20" s="201">
        <v>-3.5400000000000205</v>
      </c>
      <c r="AA20" s="625">
        <v>-7.1157209190134884E-3</v>
      </c>
      <c r="AB20" s="627">
        <v>7.9068954282126874E-2</v>
      </c>
      <c r="AC20" s="622">
        <v>0.10326358503069998</v>
      </c>
      <c r="AD20" s="94">
        <v>6386.36</v>
      </c>
      <c r="AE20" s="95">
        <v>5413.41</v>
      </c>
      <c r="AF20" s="201">
        <v>-972.94999999999982</v>
      </c>
      <c r="AG20" s="625">
        <v>-0.15234812945089218</v>
      </c>
      <c r="AH20" s="627">
        <v>1.0150210192550679</v>
      </c>
      <c r="AI20" s="622">
        <v>1.1317099379310487</v>
      </c>
      <c r="AJ20" s="94">
        <v>16944.400000000001</v>
      </c>
      <c r="AK20" s="131">
        <v>1718.61</v>
      </c>
      <c r="AL20" s="201">
        <v>-15225.79</v>
      </c>
      <c r="AM20" s="625">
        <v>-0.89857357002903615</v>
      </c>
      <c r="AN20" s="627">
        <v>0.68984778434786009</v>
      </c>
      <c r="AO20" s="622">
        <v>7.3203799794352431E-2</v>
      </c>
      <c r="AP20" s="94">
        <v>8252.9699999999993</v>
      </c>
      <c r="AQ20" s="95">
        <v>716.59</v>
      </c>
      <c r="AR20" s="201">
        <v>-7536.3799999999992</v>
      </c>
      <c r="AS20" s="625">
        <v>-0.91317186418949781</v>
      </c>
      <c r="AT20" s="627">
        <v>1.3116921096338914</v>
      </c>
      <c r="AU20" s="622">
        <v>0.14980798136886184</v>
      </c>
      <c r="AV20" s="94">
        <v>-1959.59</v>
      </c>
      <c r="AW20" s="131">
        <v>5233.4399999999996</v>
      </c>
      <c r="AX20" s="201">
        <v>7193.03</v>
      </c>
      <c r="AY20" s="625">
        <v>3.6706811118652372</v>
      </c>
      <c r="AZ20" s="627">
        <v>-0.23744058199654186</v>
      </c>
      <c r="BA20" s="622">
        <v>7.3032556971210862</v>
      </c>
      <c r="BB20" s="94">
        <v>6293.38</v>
      </c>
      <c r="BC20" s="95">
        <v>5950.04</v>
      </c>
      <c r="BD20" s="201">
        <v>-343.34000000000015</v>
      </c>
      <c r="BE20" s="625">
        <v>-5.4555739523117965E-2</v>
      </c>
      <c r="BF20" s="627">
        <v>0.91422519988843431</v>
      </c>
      <c r="BG20" s="622">
        <v>1.0072248855664798</v>
      </c>
      <c r="BH20" s="94">
        <v>5625.49</v>
      </c>
      <c r="BI20" s="95">
        <v>5950.04</v>
      </c>
      <c r="BJ20" s="201">
        <v>324.55000000000018</v>
      </c>
      <c r="BK20" s="625">
        <v>5.7692752098039493E-2</v>
      </c>
      <c r="BL20" s="627">
        <v>0.8808601456854922</v>
      </c>
      <c r="BM20" s="622">
        <v>1.0991297537042271</v>
      </c>
      <c r="BN20" s="94">
        <v>3772.39</v>
      </c>
      <c r="BO20" s="95">
        <v>3117.68</v>
      </c>
      <c r="BP20" s="201">
        <v>-654.71</v>
      </c>
      <c r="BQ20" s="625">
        <v>-0.17355310559088538</v>
      </c>
      <c r="BR20" s="627">
        <v>0.15358318283303179</v>
      </c>
      <c r="BS20" s="622">
        <v>0.13279686638786967</v>
      </c>
      <c r="BT20" s="94">
        <v>-300.43</v>
      </c>
      <c r="BU20" s="131">
        <v>-1942.72</v>
      </c>
      <c r="BV20" s="201">
        <v>-1642.29</v>
      </c>
      <c r="BW20" s="625">
        <v>-5.4664647338814367</v>
      </c>
      <c r="BX20" s="627">
        <v>-4.7042446714560412E-2</v>
      </c>
      <c r="BY20" s="622">
        <v>-0.35887176474717414</v>
      </c>
      <c r="BZ20" s="94">
        <v>-183.84</v>
      </c>
      <c r="CA20" s="95">
        <v>-38.42</v>
      </c>
      <c r="CB20" s="201">
        <v>145.42000000000002</v>
      </c>
      <c r="CC20" s="625">
        <v>0.7910139251523064</v>
      </c>
      <c r="CD20" s="627">
        <v>-2.8786350910377744E-2</v>
      </c>
      <c r="CE20" s="622">
        <v>-7.0971901260019109E-3</v>
      </c>
      <c r="CF20" s="94">
        <v>3542.82</v>
      </c>
      <c r="CG20" s="131">
        <v>3533.86</v>
      </c>
      <c r="CH20" s="201">
        <v>-8.9600000000000364</v>
      </c>
      <c r="CI20" s="625">
        <v>-2.5290587723903659E-3</v>
      </c>
      <c r="CJ20" s="627">
        <v>0.55474793152907143</v>
      </c>
      <c r="CK20" s="622">
        <v>0.65279740496286076</v>
      </c>
      <c r="CL20" s="94">
        <v>8674.7199999999993</v>
      </c>
      <c r="CM20" s="95">
        <v>8525.2900000000009</v>
      </c>
      <c r="CN20" s="201">
        <v>-149.42999999999847</v>
      </c>
      <c r="CO20" s="625">
        <v>-1.722591622553794E-2</v>
      </c>
      <c r="CP20" s="627">
        <v>1.3583199193280679</v>
      </c>
      <c r="CQ20" s="622">
        <v>1.5748465385034573</v>
      </c>
      <c r="CR20" s="94">
        <v>16.13</v>
      </c>
      <c r="CS20" s="131">
        <v>14.18</v>
      </c>
      <c r="CT20" s="201">
        <v>-1.9499999999999993</v>
      </c>
      <c r="CU20" s="625">
        <v>-0.12089274643521385</v>
      </c>
      <c r="CV20" s="627">
        <v>2.5256953882963067E-3</v>
      </c>
      <c r="CW20" s="622">
        <v>2.6194210303671808E-3</v>
      </c>
      <c r="CX20" s="94">
        <v>-10988.53</v>
      </c>
      <c r="CY20" s="131">
        <v>-10628.81</v>
      </c>
      <c r="CZ20" s="201">
        <v>359.72000000000116</v>
      </c>
      <c r="DA20" s="625">
        <v>3.2735952852656465E-2</v>
      </c>
      <c r="DB20" s="627">
        <v>-0.44736981384646202</v>
      </c>
      <c r="DC20" s="622">
        <v>-0.45273173046369514</v>
      </c>
      <c r="DD20" s="627">
        <v>2.7206233284687995</v>
      </c>
      <c r="DE20" s="622">
        <v>2.9634223160632578</v>
      </c>
      <c r="DF20" s="628"/>
      <c r="DG20" s="629"/>
      <c r="DH20" s="224"/>
    </row>
    <row r="21" spans="1:112" ht="19.5" customHeight="1">
      <c r="A21" s="93" t="s">
        <v>29</v>
      </c>
      <c r="B21" s="94">
        <v>27798.53</v>
      </c>
      <c r="C21" s="95">
        <v>22114</v>
      </c>
      <c r="D21" s="201">
        <v>-5684.5299999999988</v>
      </c>
      <c r="E21" s="619">
        <v>-0.20449030937966861</v>
      </c>
      <c r="F21" s="94">
        <v>9394.89</v>
      </c>
      <c r="G21" s="131">
        <v>4347.21</v>
      </c>
      <c r="H21" s="201">
        <v>-5047.6799999999994</v>
      </c>
      <c r="I21" s="625">
        <v>-0.53727930821968106</v>
      </c>
      <c r="J21" s="626">
        <v>0.33796355418793728</v>
      </c>
      <c r="K21" s="622">
        <v>0.19658180338247264</v>
      </c>
      <c r="L21" s="94">
        <v>1800.59</v>
      </c>
      <c r="M21" s="95">
        <v>-2050.29</v>
      </c>
      <c r="N21" s="201">
        <v>-3850.88</v>
      </c>
      <c r="O21" s="625">
        <v>-2.1386767670596862</v>
      </c>
      <c r="P21" s="626">
        <v>0.19165631529480387</v>
      </c>
      <c r="Q21" s="622">
        <v>-0.47163353047126777</v>
      </c>
      <c r="R21" s="94">
        <v>7594.3</v>
      </c>
      <c r="S21" s="131">
        <v>6397.5</v>
      </c>
      <c r="T21" s="201">
        <v>-1196.8000000000002</v>
      </c>
      <c r="U21" s="625">
        <v>-0.15759187811911568</v>
      </c>
      <c r="V21" s="626">
        <v>0.80834368470519624</v>
      </c>
      <c r="W21" s="622">
        <v>1.4716335304712678</v>
      </c>
      <c r="X21" s="94">
        <v>0</v>
      </c>
      <c r="Y21" s="95">
        <v>281.98</v>
      </c>
      <c r="Z21" s="201">
        <v>281.98</v>
      </c>
      <c r="AA21" s="625" t="s">
        <v>555</v>
      </c>
      <c r="AB21" s="627">
        <v>0</v>
      </c>
      <c r="AC21" s="622">
        <v>6.4864591312588996E-2</v>
      </c>
      <c r="AD21" s="94">
        <v>7594.3</v>
      </c>
      <c r="AE21" s="95">
        <v>6115.52</v>
      </c>
      <c r="AF21" s="201">
        <v>-1478.7799999999997</v>
      </c>
      <c r="AG21" s="625">
        <v>-0.19472235755764189</v>
      </c>
      <c r="AH21" s="627">
        <v>0.80834368470519624</v>
      </c>
      <c r="AI21" s="622">
        <v>1.4067689391586788</v>
      </c>
      <c r="AJ21" s="94">
        <v>79172.740000000005</v>
      </c>
      <c r="AK21" s="131">
        <v>3659.63</v>
      </c>
      <c r="AL21" s="201">
        <v>-75513.11</v>
      </c>
      <c r="AM21" s="625">
        <v>-0.95377664079833535</v>
      </c>
      <c r="AN21" s="627">
        <v>2.8480908882591995</v>
      </c>
      <c r="AO21" s="622">
        <v>0.1654892828072714</v>
      </c>
      <c r="AP21" s="94">
        <v>19919.259999999998</v>
      </c>
      <c r="AQ21" s="95">
        <v>447.38</v>
      </c>
      <c r="AR21" s="201">
        <v>-19471.879999999997</v>
      </c>
      <c r="AS21" s="625">
        <v>-0.97754033031347543</v>
      </c>
      <c r="AT21" s="627">
        <v>2.1202228019700069</v>
      </c>
      <c r="AU21" s="622">
        <v>0.10291198262793838</v>
      </c>
      <c r="AV21" s="94">
        <v>-9046.2800000000007</v>
      </c>
      <c r="AW21" s="131">
        <v>1367.25</v>
      </c>
      <c r="AX21" s="201">
        <v>10413.530000000001</v>
      </c>
      <c r="AY21" s="625">
        <v>1.1511394739052958</v>
      </c>
      <c r="AZ21" s="627">
        <v>-0.45414739302564461</v>
      </c>
      <c r="BA21" s="622">
        <v>3.0561267826009209</v>
      </c>
      <c r="BB21" s="94">
        <v>10872.98</v>
      </c>
      <c r="BC21" s="95">
        <v>1814.63</v>
      </c>
      <c r="BD21" s="201">
        <v>-9058.3499999999985</v>
      </c>
      <c r="BE21" s="625">
        <v>-0.83310647127098536</v>
      </c>
      <c r="BF21" s="627">
        <v>1.4317290599528594</v>
      </c>
      <c r="BG21" s="622">
        <v>0.28364673700664322</v>
      </c>
      <c r="BH21" s="94">
        <v>10872.98</v>
      </c>
      <c r="BI21" s="95">
        <v>1814.63</v>
      </c>
      <c r="BJ21" s="201">
        <v>-9058.3499999999985</v>
      </c>
      <c r="BK21" s="625">
        <v>-0.83310647127098536</v>
      </c>
      <c r="BL21" s="627">
        <v>1.4317290599528594</v>
      </c>
      <c r="BM21" s="622">
        <v>0.29672538067081783</v>
      </c>
      <c r="BN21" s="94">
        <v>6700.19</v>
      </c>
      <c r="BO21" s="95">
        <v>7093.19</v>
      </c>
      <c r="BP21" s="201">
        <v>393</v>
      </c>
      <c r="BQ21" s="625">
        <v>5.8655053065659338E-2</v>
      </c>
      <c r="BR21" s="627">
        <v>0.24102677371789083</v>
      </c>
      <c r="BS21" s="622">
        <v>0.32075562991769918</v>
      </c>
      <c r="BT21" s="94">
        <v>-585.44000000000005</v>
      </c>
      <c r="BU21" s="131">
        <v>1977.37</v>
      </c>
      <c r="BV21" s="201">
        <v>2562.81</v>
      </c>
      <c r="BW21" s="625">
        <v>4.3775792566274934</v>
      </c>
      <c r="BX21" s="627">
        <v>-7.7089395994364193E-2</v>
      </c>
      <c r="BY21" s="622">
        <v>0.32333636387420855</v>
      </c>
      <c r="BZ21" s="94">
        <v>-385.93</v>
      </c>
      <c r="CA21" s="95">
        <v>-642.91999999999996</v>
      </c>
      <c r="CB21" s="201">
        <v>-256.98999999999995</v>
      </c>
      <c r="CC21" s="625">
        <v>-0.66589796077008767</v>
      </c>
      <c r="CD21" s="627">
        <v>-5.0818376940600186E-2</v>
      </c>
      <c r="CE21" s="622">
        <v>-0.10512924493747056</v>
      </c>
      <c r="CF21" s="94">
        <v>1917.99</v>
      </c>
      <c r="CG21" s="131">
        <v>1614.61</v>
      </c>
      <c r="CH21" s="201">
        <v>-303.38000000000011</v>
      </c>
      <c r="CI21" s="625">
        <v>-0.15817600717417718</v>
      </c>
      <c r="CJ21" s="627">
        <v>0.25255652265514927</v>
      </c>
      <c r="CK21" s="622">
        <v>0.26401843179320805</v>
      </c>
      <c r="CL21" s="94">
        <v>2831.52</v>
      </c>
      <c r="CM21" s="95">
        <v>2914.96</v>
      </c>
      <c r="CN21" s="201">
        <v>83.440000000000055</v>
      </c>
      <c r="CO21" s="625">
        <v>2.9468271458439305E-2</v>
      </c>
      <c r="CP21" s="627">
        <v>0.37284805709545316</v>
      </c>
      <c r="CQ21" s="622">
        <v>0.4766495735440322</v>
      </c>
      <c r="CR21" s="94">
        <v>851.15</v>
      </c>
      <c r="CS21" s="131">
        <v>282.54000000000002</v>
      </c>
      <c r="CT21" s="201">
        <v>-568.6099999999999</v>
      </c>
      <c r="CU21" s="625">
        <v>-0.66804911002760958</v>
      </c>
      <c r="CV21" s="627">
        <v>0.11207747916200307</v>
      </c>
      <c r="CW21" s="622">
        <v>4.6200486630736226E-2</v>
      </c>
      <c r="CX21" s="94">
        <v>-7907.97</v>
      </c>
      <c r="CY21" s="131">
        <v>-1845.67</v>
      </c>
      <c r="CZ21" s="201">
        <v>6062.3</v>
      </c>
      <c r="DA21" s="625">
        <v>0.76660634777319592</v>
      </c>
      <c r="DB21" s="627">
        <v>-0.28447439486908122</v>
      </c>
      <c r="DC21" s="622">
        <v>-8.3461608031111523E-2</v>
      </c>
      <c r="DD21" s="627">
        <v>2.0413033459305003</v>
      </c>
      <c r="DE21" s="622">
        <v>1.3018009915755322</v>
      </c>
      <c r="DF21" s="628"/>
      <c r="DG21" s="629"/>
      <c r="DH21" s="224"/>
    </row>
    <row r="22" spans="1:112" ht="19.5" customHeight="1">
      <c r="A22" s="93" t="s">
        <v>499</v>
      </c>
      <c r="B22" s="94">
        <v>0</v>
      </c>
      <c r="C22" s="95">
        <v>14429.49</v>
      </c>
      <c r="D22" s="201">
        <v>14429.49</v>
      </c>
      <c r="E22" s="619" t="s">
        <v>555</v>
      </c>
      <c r="F22" s="94">
        <v>0</v>
      </c>
      <c r="G22" s="131">
        <v>928.15</v>
      </c>
      <c r="H22" s="201">
        <v>928.15</v>
      </c>
      <c r="I22" s="625" t="s">
        <v>555</v>
      </c>
      <c r="J22" s="626" t="s">
        <v>181</v>
      </c>
      <c r="K22" s="622">
        <v>6.432313269561156E-2</v>
      </c>
      <c r="L22" s="94">
        <v>0</v>
      </c>
      <c r="M22" s="95">
        <v>-630.45000000000005</v>
      </c>
      <c r="N22" s="201">
        <v>-630.45000000000005</v>
      </c>
      <c r="O22" s="625" t="s">
        <v>555</v>
      </c>
      <c r="P22" s="626" t="s">
        <v>181</v>
      </c>
      <c r="Q22" s="622">
        <v>-0.67925443085708137</v>
      </c>
      <c r="R22" s="94">
        <v>0</v>
      </c>
      <c r="S22" s="131">
        <v>1558.6</v>
      </c>
      <c r="T22" s="201">
        <v>1558.6</v>
      </c>
      <c r="U22" s="625" t="s">
        <v>555</v>
      </c>
      <c r="V22" s="626" t="s">
        <v>181</v>
      </c>
      <c r="W22" s="622">
        <v>1.6792544308570811</v>
      </c>
      <c r="X22" s="94">
        <v>0</v>
      </c>
      <c r="Y22" s="95">
        <v>98.8</v>
      </c>
      <c r="Z22" s="201">
        <v>98.8</v>
      </c>
      <c r="AA22" s="625" t="s">
        <v>555</v>
      </c>
      <c r="AB22" s="627" t="s">
        <v>181</v>
      </c>
      <c r="AC22" s="622">
        <v>0.10644831115660185</v>
      </c>
      <c r="AD22" s="94">
        <v>0</v>
      </c>
      <c r="AE22" s="95">
        <v>1459.8</v>
      </c>
      <c r="AF22" s="201">
        <v>1459.8</v>
      </c>
      <c r="AG22" s="625" t="s">
        <v>555</v>
      </c>
      <c r="AH22" s="627" t="s">
        <v>181</v>
      </c>
      <c r="AI22" s="622">
        <v>1.5728061197004795</v>
      </c>
      <c r="AJ22" s="94">
        <v>0</v>
      </c>
      <c r="AK22" s="131">
        <v>0</v>
      </c>
      <c r="AL22" s="201">
        <v>0</v>
      </c>
      <c r="AM22" s="625">
        <v>0</v>
      </c>
      <c r="AN22" s="627" t="s">
        <v>181</v>
      </c>
      <c r="AO22" s="622">
        <v>0</v>
      </c>
      <c r="AP22" s="94">
        <v>0</v>
      </c>
      <c r="AQ22" s="95">
        <v>0</v>
      </c>
      <c r="AR22" s="201">
        <v>0</v>
      </c>
      <c r="AS22" s="625">
        <v>0</v>
      </c>
      <c r="AT22" s="627" t="s">
        <v>181</v>
      </c>
      <c r="AU22" s="622">
        <v>0</v>
      </c>
      <c r="AV22" s="94">
        <v>0</v>
      </c>
      <c r="AW22" s="131">
        <v>0</v>
      </c>
      <c r="AX22" s="201">
        <v>0</v>
      </c>
      <c r="AY22" s="625">
        <v>0</v>
      </c>
      <c r="AZ22" s="627" t="s">
        <v>181</v>
      </c>
      <c r="BA22" s="622" t="s">
        <v>181</v>
      </c>
      <c r="BB22" s="94">
        <v>0</v>
      </c>
      <c r="BC22" s="95">
        <v>0</v>
      </c>
      <c r="BD22" s="201">
        <v>0</v>
      </c>
      <c r="BE22" s="625">
        <v>0</v>
      </c>
      <c r="BF22" s="627" t="s">
        <v>181</v>
      </c>
      <c r="BG22" s="622">
        <v>0</v>
      </c>
      <c r="BH22" s="94">
        <v>0</v>
      </c>
      <c r="BI22" s="95">
        <v>0</v>
      </c>
      <c r="BJ22" s="201">
        <v>0</v>
      </c>
      <c r="BK22" s="625">
        <v>0</v>
      </c>
      <c r="BL22" s="627" t="s">
        <v>181</v>
      </c>
      <c r="BM22" s="622">
        <v>0</v>
      </c>
      <c r="BN22" s="94">
        <v>0</v>
      </c>
      <c r="BO22" s="95">
        <v>462.13</v>
      </c>
      <c r="BP22" s="201">
        <v>462.13</v>
      </c>
      <c r="BQ22" s="625" t="s">
        <v>555</v>
      </c>
      <c r="BR22" s="627" t="s">
        <v>181</v>
      </c>
      <c r="BS22" s="622">
        <v>3.2026772949009283E-2</v>
      </c>
      <c r="BT22" s="94">
        <v>0</v>
      </c>
      <c r="BU22" s="131">
        <v>-8295.89</v>
      </c>
      <c r="BV22" s="201">
        <v>-8295.89</v>
      </c>
      <c r="BW22" s="625" t="s">
        <v>555</v>
      </c>
      <c r="BX22" s="627" t="s">
        <v>181</v>
      </c>
      <c r="BY22" s="622">
        <v>-5.6828949171119332</v>
      </c>
      <c r="BZ22" s="94">
        <v>0</v>
      </c>
      <c r="CA22" s="95">
        <v>-6.38</v>
      </c>
      <c r="CB22" s="201">
        <v>-6.38</v>
      </c>
      <c r="CC22" s="625" t="s">
        <v>555</v>
      </c>
      <c r="CD22" s="627" t="s">
        <v>181</v>
      </c>
      <c r="CE22" s="622">
        <v>-4.370461707083162E-3</v>
      </c>
      <c r="CF22" s="94">
        <v>0</v>
      </c>
      <c r="CG22" s="131">
        <v>1548.04</v>
      </c>
      <c r="CH22" s="201">
        <v>1548.04</v>
      </c>
      <c r="CI22" s="625" t="s">
        <v>555</v>
      </c>
      <c r="CJ22" s="627" t="s">
        <v>181</v>
      </c>
      <c r="CK22" s="622">
        <v>1.0604466365255514</v>
      </c>
      <c r="CL22" s="94">
        <v>0</v>
      </c>
      <c r="CM22" s="95">
        <v>9183.08</v>
      </c>
      <c r="CN22" s="201">
        <v>9183.08</v>
      </c>
      <c r="CO22" s="625" t="s">
        <v>555</v>
      </c>
      <c r="CP22" s="627" t="s">
        <v>181</v>
      </c>
      <c r="CQ22" s="622">
        <v>6.2906425537744894</v>
      </c>
      <c r="CR22" s="94">
        <v>0</v>
      </c>
      <c r="CS22" s="131">
        <v>232.7</v>
      </c>
      <c r="CT22" s="201">
        <v>232.7</v>
      </c>
      <c r="CU22" s="625" t="s">
        <v>555</v>
      </c>
      <c r="CV22" s="627" t="s">
        <v>181</v>
      </c>
      <c r="CW22" s="622">
        <v>0.159405397999726</v>
      </c>
      <c r="CX22" s="94">
        <v>0</v>
      </c>
      <c r="CY22" s="131">
        <v>-1201.75</v>
      </c>
      <c r="CZ22" s="201">
        <v>-1201.75</v>
      </c>
      <c r="DA22" s="625" t="s">
        <v>555</v>
      </c>
      <c r="DB22" s="627" t="s">
        <v>181</v>
      </c>
      <c r="DC22" s="622">
        <v>-8.328430180138037E-2</v>
      </c>
      <c r="DD22" s="627">
        <v>0</v>
      </c>
      <c r="DE22" s="622">
        <v>1.8232360597342101</v>
      </c>
      <c r="DF22" s="628"/>
      <c r="DG22" s="629"/>
      <c r="DH22" s="224"/>
    </row>
    <row r="23" spans="1:112" ht="19.5" customHeight="1">
      <c r="A23" s="93" t="s">
        <v>6</v>
      </c>
      <c r="B23" s="94">
        <v>14399.13</v>
      </c>
      <c r="C23" s="131">
        <v>10246.39</v>
      </c>
      <c r="D23" s="201">
        <v>-4152.74</v>
      </c>
      <c r="E23" s="619">
        <v>-0.28840214651857438</v>
      </c>
      <c r="F23" s="94">
        <v>1211.44</v>
      </c>
      <c r="G23" s="131">
        <v>1022.97</v>
      </c>
      <c r="H23" s="201">
        <v>-188.47000000000003</v>
      </c>
      <c r="I23" s="625">
        <v>-0.15557518325298819</v>
      </c>
      <c r="J23" s="626">
        <v>8.4132860804784743E-2</v>
      </c>
      <c r="K23" s="622">
        <v>9.9837113363828639E-2</v>
      </c>
      <c r="L23" s="94">
        <v>-40.119999999999997</v>
      </c>
      <c r="M23" s="95">
        <v>-106.58</v>
      </c>
      <c r="N23" s="201">
        <v>-66.460000000000008</v>
      </c>
      <c r="O23" s="625">
        <v>-1.6565304087736792</v>
      </c>
      <c r="P23" s="626">
        <v>-3.3117612097999072E-2</v>
      </c>
      <c r="Q23" s="622">
        <v>-0.10418682854824676</v>
      </c>
      <c r="R23" s="94">
        <v>1251.56</v>
      </c>
      <c r="S23" s="131">
        <v>1129.55</v>
      </c>
      <c r="T23" s="201">
        <v>-122.00999999999999</v>
      </c>
      <c r="U23" s="625">
        <v>-9.7486337051359895E-2</v>
      </c>
      <c r="V23" s="626">
        <v>1.033117612097999</v>
      </c>
      <c r="W23" s="622">
        <v>1.1041868285482468</v>
      </c>
      <c r="X23" s="94">
        <v>273</v>
      </c>
      <c r="Y23" s="95">
        <v>454.02</v>
      </c>
      <c r="Z23" s="201">
        <v>181.01999999999998</v>
      </c>
      <c r="AA23" s="625">
        <v>0.66307692307692301</v>
      </c>
      <c r="AB23" s="627">
        <v>0.2253516476259658</v>
      </c>
      <c r="AC23" s="622">
        <v>0.44382533212117653</v>
      </c>
      <c r="AD23" s="94">
        <v>978.56</v>
      </c>
      <c r="AE23" s="95">
        <v>675.53</v>
      </c>
      <c r="AF23" s="201">
        <v>-303.02999999999997</v>
      </c>
      <c r="AG23" s="625">
        <v>-0.30966931000654019</v>
      </c>
      <c r="AH23" s="627">
        <v>0.80776596447203319</v>
      </c>
      <c r="AI23" s="622">
        <v>0.6603614964270702</v>
      </c>
      <c r="AJ23" s="94">
        <v>1239.8800000000001</v>
      </c>
      <c r="AK23" s="131">
        <v>608.35</v>
      </c>
      <c r="AL23" s="201">
        <v>-631.53000000000009</v>
      </c>
      <c r="AM23" s="625">
        <v>-0.50934767880762655</v>
      </c>
      <c r="AN23" s="627">
        <v>8.6107980134910944E-2</v>
      </c>
      <c r="AO23" s="622">
        <v>5.9372130086791548E-2</v>
      </c>
      <c r="AP23" s="94">
        <v>68.06</v>
      </c>
      <c r="AQ23" s="95">
        <v>79.72</v>
      </c>
      <c r="AR23" s="201">
        <v>11.659999999999997</v>
      </c>
      <c r="AS23" s="625">
        <v>0.17131942403761383</v>
      </c>
      <c r="AT23" s="627">
        <v>5.6181073763455061E-2</v>
      </c>
      <c r="AU23" s="622">
        <v>7.7929949069865195E-2</v>
      </c>
      <c r="AV23" s="94">
        <v>-205.73</v>
      </c>
      <c r="AW23" s="131">
        <v>-30.04</v>
      </c>
      <c r="AX23" s="201">
        <v>175.69</v>
      </c>
      <c r="AY23" s="625">
        <v>0.85398337626986831</v>
      </c>
      <c r="AZ23" s="627">
        <v>-3.0227740229209519</v>
      </c>
      <c r="BA23" s="622">
        <v>-0.37681886603110887</v>
      </c>
      <c r="BB23" s="94">
        <v>-137.66</v>
      </c>
      <c r="BC23" s="95">
        <v>49.67</v>
      </c>
      <c r="BD23" s="201">
        <v>187.32999999999998</v>
      </c>
      <c r="BE23" s="625">
        <v>1.3608165044312073</v>
      </c>
      <c r="BF23" s="627">
        <v>-0.10999073156700438</v>
      </c>
      <c r="BG23" s="622">
        <v>4.3973263689079722E-2</v>
      </c>
      <c r="BH23" s="94">
        <v>-138.88</v>
      </c>
      <c r="BI23" s="95">
        <v>49.67</v>
      </c>
      <c r="BJ23" s="201">
        <v>188.55</v>
      </c>
      <c r="BK23" s="625">
        <v>1.3576468894009217</v>
      </c>
      <c r="BL23" s="627">
        <v>-0.14192282537606279</v>
      </c>
      <c r="BM23" s="622">
        <v>7.3527452518763053E-2</v>
      </c>
      <c r="BN23" s="94">
        <v>2758.19</v>
      </c>
      <c r="BO23" s="95">
        <v>2457.84</v>
      </c>
      <c r="BP23" s="201">
        <v>-300.34999999999991</v>
      </c>
      <c r="BQ23" s="625">
        <v>-0.10889387605639927</v>
      </c>
      <c r="BR23" s="627">
        <v>0.19155254518849404</v>
      </c>
      <c r="BS23" s="622">
        <v>0.23987375065754868</v>
      </c>
      <c r="BT23" s="94">
        <v>-2020.63</v>
      </c>
      <c r="BU23" s="131">
        <v>-2185.8200000000002</v>
      </c>
      <c r="BV23" s="201">
        <v>-165.19000000000005</v>
      </c>
      <c r="BW23" s="625">
        <v>-8.1751730895809741E-2</v>
      </c>
      <c r="BX23" s="627">
        <v>-2.0649014879005887</v>
      </c>
      <c r="BY23" s="622">
        <v>-3.2357112193388899</v>
      </c>
      <c r="BZ23" s="94">
        <v>-28.73</v>
      </c>
      <c r="CA23" s="95">
        <v>-56.42</v>
      </c>
      <c r="CB23" s="201">
        <v>-27.69</v>
      </c>
      <c r="CC23" s="625">
        <v>-0.96380090497737558</v>
      </c>
      <c r="CD23" s="627">
        <v>-2.9359466971877045E-2</v>
      </c>
      <c r="CE23" s="622">
        <v>-8.351960682723196E-2</v>
      </c>
      <c r="CF23" s="94">
        <v>1976.63</v>
      </c>
      <c r="CG23" s="131">
        <v>1745.45</v>
      </c>
      <c r="CH23" s="201">
        <v>-231.18000000000006</v>
      </c>
      <c r="CI23" s="625">
        <v>-0.11695663831875468</v>
      </c>
      <c r="CJ23" s="627">
        <v>2.0199374591236103</v>
      </c>
      <c r="CK23" s="622">
        <v>2.5838230722543782</v>
      </c>
      <c r="CL23" s="94">
        <v>2090.5500000000002</v>
      </c>
      <c r="CM23" s="95">
        <v>2010.14</v>
      </c>
      <c r="CN23" s="201">
        <v>-80.410000000000082</v>
      </c>
      <c r="CO23" s="625">
        <v>-3.8463562220468331E-2</v>
      </c>
      <c r="CP23" s="627">
        <v>2.1363534172661875</v>
      </c>
      <c r="CQ23" s="622">
        <v>2.9756487498704725</v>
      </c>
      <c r="CR23" s="94">
        <v>56.78</v>
      </c>
      <c r="CS23" s="131">
        <v>21.14</v>
      </c>
      <c r="CT23" s="201">
        <v>-35.64</v>
      </c>
      <c r="CU23" s="625">
        <v>-0.62768580486086645</v>
      </c>
      <c r="CV23" s="627">
        <v>5.8024035317200788E-2</v>
      </c>
      <c r="CW23" s="622">
        <v>3.1293946974967804E-2</v>
      </c>
      <c r="CX23" s="94">
        <v>-957.16</v>
      </c>
      <c r="CY23" s="131">
        <v>-908.64</v>
      </c>
      <c r="CZ23" s="201">
        <v>48.519999999999982</v>
      </c>
      <c r="DA23" s="625">
        <v>5.0691629403652454E-2</v>
      </c>
      <c r="DB23" s="627">
        <v>-6.6473460549352631E-2</v>
      </c>
      <c r="DC23" s="622">
        <v>-8.8679037202370789E-2</v>
      </c>
      <c r="DD23" s="627">
        <v>1.9781311314584697</v>
      </c>
      <c r="DE23" s="622">
        <v>2.3450771986440277</v>
      </c>
      <c r="DF23" s="628"/>
      <c r="DG23" s="629"/>
      <c r="DH23" s="224"/>
    </row>
    <row r="24" spans="1:112" ht="19.5" customHeight="1">
      <c r="A24" s="93" t="s">
        <v>479</v>
      </c>
      <c r="B24" s="94">
        <v>10163.34</v>
      </c>
      <c r="C24" s="95">
        <v>10149.280000000001</v>
      </c>
      <c r="D24" s="201">
        <v>-14.059999999999491</v>
      </c>
      <c r="E24" s="619">
        <v>-1.3834034874361668E-3</v>
      </c>
      <c r="F24" s="94">
        <v>661.49</v>
      </c>
      <c r="G24" s="131">
        <v>1164.44</v>
      </c>
      <c r="H24" s="201">
        <v>502.95000000000005</v>
      </c>
      <c r="I24" s="625">
        <v>0.7603289543303754</v>
      </c>
      <c r="J24" s="626">
        <v>6.5085887119785427E-2</v>
      </c>
      <c r="K24" s="622">
        <v>0.11473129128371667</v>
      </c>
      <c r="L24" s="94">
        <v>134.94999999999999</v>
      </c>
      <c r="M24" s="95">
        <v>250.2</v>
      </c>
      <c r="N24" s="201">
        <v>115.25</v>
      </c>
      <c r="O24" s="625">
        <v>0.85402000741015194</v>
      </c>
      <c r="P24" s="626">
        <v>0.20400913090144973</v>
      </c>
      <c r="Q24" s="622">
        <v>0.2148672323176806</v>
      </c>
      <c r="R24" s="94">
        <v>526.53</v>
      </c>
      <c r="S24" s="131">
        <v>914.24</v>
      </c>
      <c r="T24" s="201">
        <v>387.71000000000004</v>
      </c>
      <c r="U24" s="625">
        <v>0.73634930583252622</v>
      </c>
      <c r="V24" s="626">
        <v>0.79597575171204393</v>
      </c>
      <c r="W24" s="622">
        <v>0.78513276768231932</v>
      </c>
      <c r="X24" s="94">
        <v>0</v>
      </c>
      <c r="Y24" s="95">
        <v>0</v>
      </c>
      <c r="Z24" s="201">
        <v>0</v>
      </c>
      <c r="AA24" s="625">
        <v>0</v>
      </c>
      <c r="AB24" s="627">
        <v>0</v>
      </c>
      <c r="AC24" s="622">
        <v>0</v>
      </c>
      <c r="AD24" s="94">
        <v>526.53</v>
      </c>
      <c r="AE24" s="95">
        <v>914.24</v>
      </c>
      <c r="AF24" s="201">
        <v>387.71000000000004</v>
      </c>
      <c r="AG24" s="625">
        <v>0.73634930583252622</v>
      </c>
      <c r="AH24" s="627">
        <v>0.79597575171204393</v>
      </c>
      <c r="AI24" s="622">
        <v>0.78513276768231932</v>
      </c>
      <c r="AJ24" s="94">
        <v>-2.34</v>
      </c>
      <c r="AK24" s="131">
        <v>-15</v>
      </c>
      <c r="AL24" s="201">
        <v>-12.66</v>
      </c>
      <c r="AM24" s="625">
        <v>-5.4102564102564106</v>
      </c>
      <c r="AN24" s="627">
        <v>-2.3023927173547278E-4</v>
      </c>
      <c r="AO24" s="622">
        <v>-1.4779373512209732E-3</v>
      </c>
      <c r="AP24" s="94">
        <v>-0.14000000000000001</v>
      </c>
      <c r="AQ24" s="95">
        <v>-0.88</v>
      </c>
      <c r="AR24" s="201">
        <v>-0.74</v>
      </c>
      <c r="AS24" s="625">
        <v>-5.2857142857142856</v>
      </c>
      <c r="AT24" s="627">
        <v>-2.1164341108709128E-4</v>
      </c>
      <c r="AU24" s="622">
        <v>-7.5572807529799733E-4</v>
      </c>
      <c r="AV24" s="94">
        <v>42.35</v>
      </c>
      <c r="AW24" s="131">
        <v>32.54</v>
      </c>
      <c r="AX24" s="201">
        <v>-9.8100000000000023</v>
      </c>
      <c r="AY24" s="625">
        <v>-0.23164108618654078</v>
      </c>
      <c r="AZ24" s="627" t="s">
        <v>181</v>
      </c>
      <c r="BA24" s="622" t="s">
        <v>181</v>
      </c>
      <c r="BB24" s="94">
        <v>42.21</v>
      </c>
      <c r="BC24" s="95">
        <v>31.65</v>
      </c>
      <c r="BD24" s="201">
        <v>-10.560000000000002</v>
      </c>
      <c r="BE24" s="625">
        <v>-0.25017768301350396</v>
      </c>
      <c r="BF24" s="627">
        <v>8.0166372286479409E-2</v>
      </c>
      <c r="BG24" s="622">
        <v>3.4618918445922298E-2</v>
      </c>
      <c r="BH24" s="94">
        <v>42.21</v>
      </c>
      <c r="BI24" s="95">
        <v>31.65</v>
      </c>
      <c r="BJ24" s="201">
        <v>-10.560000000000002</v>
      </c>
      <c r="BK24" s="625">
        <v>-0.25017768301350396</v>
      </c>
      <c r="BL24" s="627">
        <v>8.0166372286479409E-2</v>
      </c>
      <c r="BM24" s="622">
        <v>3.4618918445922298E-2</v>
      </c>
      <c r="BN24" s="94">
        <v>1101.53</v>
      </c>
      <c r="BO24" s="95">
        <v>1925.42</v>
      </c>
      <c r="BP24" s="201">
        <v>823.8900000000001</v>
      </c>
      <c r="BQ24" s="625">
        <v>0.74795057783265106</v>
      </c>
      <c r="BR24" s="627">
        <v>0.10838267734819458</v>
      </c>
      <c r="BS24" s="622">
        <v>0.1897100089858591</v>
      </c>
      <c r="BT24" s="94">
        <v>-3529.81</v>
      </c>
      <c r="BU24" s="131">
        <v>-4830.51</v>
      </c>
      <c r="BV24" s="201">
        <v>-1300.7000000000003</v>
      </c>
      <c r="BW24" s="625">
        <v>-0.36849008870165822</v>
      </c>
      <c r="BX24" s="627">
        <v>-6.7039105084230721</v>
      </c>
      <c r="BY24" s="622">
        <v>-5.2836344942247111</v>
      </c>
      <c r="BZ24" s="94">
        <v>-42.35</v>
      </c>
      <c r="CA24" s="95">
        <v>-48.09</v>
      </c>
      <c r="CB24" s="201">
        <v>-5.740000000000002</v>
      </c>
      <c r="CC24" s="625">
        <v>-0.13553719008264467</v>
      </c>
      <c r="CD24" s="627">
        <v>-8.043226406852412E-2</v>
      </c>
      <c r="CE24" s="622">
        <v>-5.2601067553377671E-2</v>
      </c>
      <c r="CF24" s="94">
        <v>1497.23</v>
      </c>
      <c r="CG24" s="131">
        <v>2120.79</v>
      </c>
      <c r="CH24" s="201">
        <v>623.55999999999995</v>
      </c>
      <c r="CI24" s="625">
        <v>0.41647575856748792</v>
      </c>
      <c r="CJ24" s="627">
        <v>2.843579663077128</v>
      </c>
      <c r="CK24" s="622">
        <v>2.3197300490024499</v>
      </c>
      <c r="CL24" s="94">
        <v>1334.26</v>
      </c>
      <c r="CM24" s="95">
        <v>1708.07</v>
      </c>
      <c r="CN24" s="201">
        <v>373.80999999999995</v>
      </c>
      <c r="CO24" s="625">
        <v>0.28016278686313006</v>
      </c>
      <c r="CP24" s="627">
        <v>2.5340626365069419</v>
      </c>
      <c r="CQ24" s="622">
        <v>1.8682949772488624</v>
      </c>
      <c r="CR24" s="94">
        <v>16.37</v>
      </c>
      <c r="CS24" s="131">
        <v>34.47</v>
      </c>
      <c r="CT24" s="201">
        <v>18.099999999999998</v>
      </c>
      <c r="CU24" s="625">
        <v>1.1056811240073303</v>
      </c>
      <c r="CV24" s="627">
        <v>3.1090346229084766E-2</v>
      </c>
      <c r="CW24" s="622">
        <v>3.7703447672383615E-2</v>
      </c>
      <c r="CX24" s="94">
        <v>1208.6199999999999</v>
      </c>
      <c r="CY24" s="131">
        <v>1897.84</v>
      </c>
      <c r="CZ24" s="201">
        <v>689.22</v>
      </c>
      <c r="DA24" s="625">
        <v>0.5702536777481757</v>
      </c>
      <c r="DB24" s="627">
        <v>0.11891956777988337</v>
      </c>
      <c r="DC24" s="622">
        <v>0.18699257484274745</v>
      </c>
      <c r="DD24" s="627">
        <v>-1.2954437543919626</v>
      </c>
      <c r="DE24" s="622">
        <v>-1.0758772313615681</v>
      </c>
      <c r="DF24" s="628"/>
      <c r="DG24" s="629"/>
      <c r="DH24" s="224"/>
    </row>
    <row r="25" spans="1:112" ht="19.5" customHeight="1">
      <c r="A25" s="93" t="s">
        <v>36</v>
      </c>
      <c r="B25" s="94">
        <v>5299.3</v>
      </c>
      <c r="C25" s="95">
        <v>7795.67</v>
      </c>
      <c r="D25" s="201">
        <v>2496.37</v>
      </c>
      <c r="E25" s="619">
        <v>0.47107542505613947</v>
      </c>
      <c r="F25" s="94">
        <v>3096.42</v>
      </c>
      <c r="G25" s="131">
        <v>4368.1499999999996</v>
      </c>
      <c r="H25" s="201">
        <v>1271.7299999999996</v>
      </c>
      <c r="I25" s="625">
        <v>0.41070978743193737</v>
      </c>
      <c r="J25" s="626">
        <v>0.58430736134961225</v>
      </c>
      <c r="K25" s="622">
        <v>0.56033028591512979</v>
      </c>
      <c r="L25" s="94">
        <v>168.78</v>
      </c>
      <c r="M25" s="95">
        <v>220.71</v>
      </c>
      <c r="N25" s="201">
        <v>51.930000000000007</v>
      </c>
      <c r="O25" s="625">
        <v>0.30767863490934949</v>
      </c>
      <c r="P25" s="626">
        <v>5.450810936500862E-2</v>
      </c>
      <c r="Q25" s="622">
        <v>5.0527111019539168E-2</v>
      </c>
      <c r="R25" s="94">
        <v>2927.64</v>
      </c>
      <c r="S25" s="131">
        <v>4147.4399999999996</v>
      </c>
      <c r="T25" s="201">
        <v>1219.7999999999997</v>
      </c>
      <c r="U25" s="625">
        <v>0.41664958806410618</v>
      </c>
      <c r="V25" s="626">
        <v>0.94549189063499128</v>
      </c>
      <c r="W25" s="622">
        <v>0.94947288898046078</v>
      </c>
      <c r="X25" s="94">
        <v>185</v>
      </c>
      <c r="Y25" s="95">
        <v>189.55</v>
      </c>
      <c r="Z25" s="201">
        <v>4.5500000000000114</v>
      </c>
      <c r="AA25" s="625">
        <v>2.4594594594594656E-2</v>
      </c>
      <c r="AB25" s="627">
        <v>5.9746416829758238E-2</v>
      </c>
      <c r="AC25" s="622">
        <v>4.339365635337615E-2</v>
      </c>
      <c r="AD25" s="94">
        <v>2742.64</v>
      </c>
      <c r="AE25" s="95">
        <v>3957.89</v>
      </c>
      <c r="AF25" s="201">
        <v>1215.25</v>
      </c>
      <c r="AG25" s="625">
        <v>0.44309497418545635</v>
      </c>
      <c r="AH25" s="627">
        <v>0.88574547380523305</v>
      </c>
      <c r="AI25" s="622">
        <v>0.90607923262708479</v>
      </c>
      <c r="AJ25" s="94">
        <v>865.58</v>
      </c>
      <c r="AK25" s="131">
        <v>1067.1400000000001</v>
      </c>
      <c r="AL25" s="201">
        <v>201.56000000000006</v>
      </c>
      <c r="AM25" s="625">
        <v>0.23286120289285803</v>
      </c>
      <c r="AN25" s="627">
        <v>0.16333855414866114</v>
      </c>
      <c r="AO25" s="622">
        <v>0.13688881135296904</v>
      </c>
      <c r="AP25" s="94">
        <v>532.51</v>
      </c>
      <c r="AQ25" s="95">
        <v>686.86</v>
      </c>
      <c r="AR25" s="201">
        <v>154.35000000000002</v>
      </c>
      <c r="AS25" s="625">
        <v>0.28985371166738655</v>
      </c>
      <c r="AT25" s="627">
        <v>0.171976023924403</v>
      </c>
      <c r="AU25" s="622">
        <v>0.15724276867781556</v>
      </c>
      <c r="AV25" s="94">
        <v>427.72</v>
      </c>
      <c r="AW25" s="131">
        <v>-506</v>
      </c>
      <c r="AX25" s="201">
        <v>-933.72</v>
      </c>
      <c r="AY25" s="625">
        <v>-2.1830169269615634</v>
      </c>
      <c r="AZ25" s="627">
        <v>0.80321496309928464</v>
      </c>
      <c r="BA25" s="622">
        <v>-0.7366857874967242</v>
      </c>
      <c r="BB25" s="94">
        <v>960.23</v>
      </c>
      <c r="BC25" s="95">
        <v>180.86</v>
      </c>
      <c r="BD25" s="201">
        <v>-779.37</v>
      </c>
      <c r="BE25" s="625">
        <v>-0.81164929235703942</v>
      </c>
      <c r="BF25" s="627">
        <v>0.32798773073192061</v>
      </c>
      <c r="BG25" s="622">
        <v>4.3607623015643394E-2</v>
      </c>
      <c r="BH25" s="94">
        <v>960.23</v>
      </c>
      <c r="BI25" s="95">
        <v>180.86</v>
      </c>
      <c r="BJ25" s="201">
        <v>-779.37</v>
      </c>
      <c r="BK25" s="625">
        <v>-0.81164929235703942</v>
      </c>
      <c r="BL25" s="627">
        <v>0.35011157133273052</v>
      </c>
      <c r="BM25" s="622">
        <v>4.5696065327737762E-2</v>
      </c>
      <c r="BN25" s="94">
        <v>1062.01</v>
      </c>
      <c r="BO25" s="95">
        <v>1469.81</v>
      </c>
      <c r="BP25" s="201">
        <v>407.79999999999995</v>
      </c>
      <c r="BQ25" s="625">
        <v>0.3839888513290835</v>
      </c>
      <c r="BR25" s="627">
        <v>0.20040571396222143</v>
      </c>
      <c r="BS25" s="622">
        <v>0.1885418443828433</v>
      </c>
      <c r="BT25" s="94">
        <v>433.43</v>
      </c>
      <c r="BU25" s="131">
        <v>212.71</v>
      </c>
      <c r="BV25" s="201">
        <v>-220.72</v>
      </c>
      <c r="BW25" s="625">
        <v>-0.50924024640657084</v>
      </c>
      <c r="BX25" s="627">
        <v>0.15803386518099349</v>
      </c>
      <c r="BY25" s="622">
        <v>5.3743282405524159E-2</v>
      </c>
      <c r="BZ25" s="94">
        <v>-414.22</v>
      </c>
      <c r="CA25" s="95">
        <v>-472.37</v>
      </c>
      <c r="CB25" s="201">
        <v>-58.149999999999977</v>
      </c>
      <c r="CC25" s="625">
        <v>-0.14038433682584128</v>
      </c>
      <c r="CD25" s="627">
        <v>-0.15102966484846719</v>
      </c>
      <c r="CE25" s="622">
        <v>-0.11934894602932371</v>
      </c>
      <c r="CF25" s="94">
        <v>323.45999999999998</v>
      </c>
      <c r="CG25" s="131">
        <v>390.91</v>
      </c>
      <c r="CH25" s="201">
        <v>67.450000000000045</v>
      </c>
      <c r="CI25" s="625">
        <v>0.20852655660669031</v>
      </c>
      <c r="CJ25" s="627">
        <v>0.11793746171571916</v>
      </c>
      <c r="CK25" s="622">
        <v>9.8767272460831418E-2</v>
      </c>
      <c r="CL25" s="94">
        <v>861.29</v>
      </c>
      <c r="CM25" s="95">
        <v>1237.94</v>
      </c>
      <c r="CN25" s="201">
        <v>376.65000000000009</v>
      </c>
      <c r="CO25" s="625">
        <v>0.43730915255024455</v>
      </c>
      <c r="CP25" s="627">
        <v>0.31403684041653296</v>
      </c>
      <c r="CQ25" s="622">
        <v>0.31277776795211593</v>
      </c>
      <c r="CR25" s="94">
        <v>369.69</v>
      </c>
      <c r="CS25" s="131">
        <v>221.69</v>
      </c>
      <c r="CT25" s="201">
        <v>-148</v>
      </c>
      <c r="CU25" s="625">
        <v>-0.40033541615948498</v>
      </c>
      <c r="CV25" s="627">
        <v>0.13479348365078903</v>
      </c>
      <c r="CW25" s="622">
        <v>5.6012168099669267E-2</v>
      </c>
      <c r="CX25" s="94">
        <v>208.76</v>
      </c>
      <c r="CY25" s="131">
        <v>2186.15</v>
      </c>
      <c r="CZ25" s="201">
        <v>1977.39</v>
      </c>
      <c r="DA25" s="625">
        <v>9.4720731940984866</v>
      </c>
      <c r="DB25" s="627">
        <v>3.9393882210858037E-2</v>
      </c>
      <c r="DC25" s="622">
        <v>0.28043131635895313</v>
      </c>
      <c r="DD25" s="627">
        <v>0.92388355744829809</v>
      </c>
      <c r="DE25" s="622">
        <v>0.4476476102165548</v>
      </c>
      <c r="DF25" s="628"/>
      <c r="DG25" s="629"/>
      <c r="DH25" s="224"/>
    </row>
    <row r="26" spans="1:112" ht="19.5" customHeight="1">
      <c r="A26" s="93" t="s">
        <v>458</v>
      </c>
      <c r="B26" s="94">
        <v>8390.6</v>
      </c>
      <c r="C26" s="95">
        <v>4884.71</v>
      </c>
      <c r="D26" s="201">
        <v>-3505.8900000000003</v>
      </c>
      <c r="E26" s="619">
        <v>-0.41783543489142616</v>
      </c>
      <c r="F26" s="94">
        <v>2975.22</v>
      </c>
      <c r="G26" s="131">
        <v>1091.55</v>
      </c>
      <c r="H26" s="201">
        <v>-1883.6699999999998</v>
      </c>
      <c r="I26" s="625">
        <v>-0.63311956762861232</v>
      </c>
      <c r="J26" s="626">
        <v>0.35458965985745949</v>
      </c>
      <c r="K26" s="622">
        <v>0.22346260064568826</v>
      </c>
      <c r="L26" s="94">
        <v>-120.64</v>
      </c>
      <c r="M26" s="95">
        <v>-959.69</v>
      </c>
      <c r="N26" s="201">
        <v>-839.05000000000007</v>
      </c>
      <c r="O26" s="625">
        <v>-6.9549900530503983</v>
      </c>
      <c r="P26" s="626">
        <v>-4.0548261977265548E-2</v>
      </c>
      <c r="Q26" s="622">
        <v>-0.87919930374238475</v>
      </c>
      <c r="R26" s="94">
        <v>3095.86</v>
      </c>
      <c r="S26" s="131">
        <v>2051.2399999999998</v>
      </c>
      <c r="T26" s="201">
        <v>-1044.6200000000003</v>
      </c>
      <c r="U26" s="625">
        <v>-0.33742481895176146</v>
      </c>
      <c r="V26" s="626">
        <v>1.0405482619772657</v>
      </c>
      <c r="W26" s="622">
        <v>1.8791993037423846</v>
      </c>
      <c r="X26" s="94">
        <v>0</v>
      </c>
      <c r="Y26" s="95">
        <v>0</v>
      </c>
      <c r="Z26" s="201">
        <v>0</v>
      </c>
      <c r="AA26" s="625">
        <v>0</v>
      </c>
      <c r="AB26" s="627">
        <v>0</v>
      </c>
      <c r="AC26" s="622">
        <v>0</v>
      </c>
      <c r="AD26" s="94">
        <v>3095.86</v>
      </c>
      <c r="AE26" s="95">
        <v>2051.2399999999998</v>
      </c>
      <c r="AF26" s="201">
        <v>-1044.6200000000003</v>
      </c>
      <c r="AG26" s="625">
        <v>-0.33742481895176146</v>
      </c>
      <c r="AH26" s="627">
        <v>1.0405482619772657</v>
      </c>
      <c r="AI26" s="622">
        <v>1.8791993037423846</v>
      </c>
      <c r="AJ26" s="94">
        <v>167.31</v>
      </c>
      <c r="AK26" s="131">
        <v>2624.27</v>
      </c>
      <c r="AL26" s="201">
        <v>2456.96</v>
      </c>
      <c r="AM26" s="625">
        <v>14.68507560815253</v>
      </c>
      <c r="AN26" s="627">
        <v>1.9940171143899125E-2</v>
      </c>
      <c r="AO26" s="622">
        <v>0.53724171956984135</v>
      </c>
      <c r="AP26" s="94">
        <v>-336.09</v>
      </c>
      <c r="AQ26" s="95">
        <v>746.62</v>
      </c>
      <c r="AR26" s="201">
        <v>1082.71</v>
      </c>
      <c r="AS26" s="625">
        <v>3.2214882918265944</v>
      </c>
      <c r="AT26" s="627">
        <v>-0.11296307499949583</v>
      </c>
      <c r="AU26" s="622">
        <v>0.68399981677431176</v>
      </c>
      <c r="AV26" s="94">
        <v>-26.77</v>
      </c>
      <c r="AW26" s="131">
        <v>-346.4</v>
      </c>
      <c r="AX26" s="201">
        <v>-319.63</v>
      </c>
      <c r="AY26" s="625">
        <v>-11.939858050056033</v>
      </c>
      <c r="AZ26" s="627" t="s">
        <v>181</v>
      </c>
      <c r="BA26" s="622">
        <v>-0.46395756877661992</v>
      </c>
      <c r="BB26" s="94">
        <v>-362.86</v>
      </c>
      <c r="BC26" s="95">
        <v>400.22</v>
      </c>
      <c r="BD26" s="201">
        <v>763.08</v>
      </c>
      <c r="BE26" s="625">
        <v>2.1029598192140218</v>
      </c>
      <c r="BF26" s="627">
        <v>-0.11720814248706336</v>
      </c>
      <c r="BG26" s="622">
        <v>0.19511124978062053</v>
      </c>
      <c r="BH26" s="94">
        <v>-362.86</v>
      </c>
      <c r="BI26" s="95">
        <v>400.22</v>
      </c>
      <c r="BJ26" s="201">
        <v>763.08</v>
      </c>
      <c r="BK26" s="625">
        <v>2.1029598192140218</v>
      </c>
      <c r="BL26" s="627">
        <v>-0.11720814248706336</v>
      </c>
      <c r="BM26" s="622">
        <v>0.19511124978062053</v>
      </c>
      <c r="BN26" s="94">
        <v>2750.46</v>
      </c>
      <c r="BO26" s="95">
        <v>3089.42</v>
      </c>
      <c r="BP26" s="201">
        <v>338.96000000000004</v>
      </c>
      <c r="BQ26" s="625">
        <v>0.12323756753415793</v>
      </c>
      <c r="BR26" s="627">
        <v>0.32780254093866945</v>
      </c>
      <c r="BS26" s="622">
        <v>0.63246743409537109</v>
      </c>
      <c r="BT26" s="94">
        <v>125.75</v>
      </c>
      <c r="BU26" s="131">
        <v>945.62</v>
      </c>
      <c r="BV26" s="201">
        <v>819.87</v>
      </c>
      <c r="BW26" s="625">
        <v>6.5198409542743541</v>
      </c>
      <c r="BX26" s="627">
        <v>4.061876183031532E-2</v>
      </c>
      <c r="BY26" s="622">
        <v>0.46099920048360998</v>
      </c>
      <c r="BZ26" s="94">
        <v>-53.39</v>
      </c>
      <c r="CA26" s="95">
        <v>-114.03</v>
      </c>
      <c r="CB26" s="201">
        <v>-60.64</v>
      </c>
      <c r="CC26" s="625">
        <v>-1.1357932197040643</v>
      </c>
      <c r="CD26" s="627">
        <v>-1.7245611881674235E-2</v>
      </c>
      <c r="CE26" s="622">
        <v>-5.5590764610674526E-2</v>
      </c>
      <c r="CF26" s="94">
        <v>1004.18</v>
      </c>
      <c r="CG26" s="131">
        <v>401.34</v>
      </c>
      <c r="CH26" s="201">
        <v>-602.83999999999992</v>
      </c>
      <c r="CI26" s="625">
        <v>-0.60033061801669019</v>
      </c>
      <c r="CJ26" s="627">
        <v>0.32436221276155897</v>
      </c>
      <c r="CK26" s="622">
        <v>0.19565726097384997</v>
      </c>
      <c r="CL26" s="94">
        <v>1935.23</v>
      </c>
      <c r="CM26" s="95">
        <v>882.36</v>
      </c>
      <c r="CN26" s="201">
        <v>-1052.8699999999999</v>
      </c>
      <c r="CO26" s="625">
        <v>-0.54405419510859165</v>
      </c>
      <c r="CP26" s="627">
        <v>0.62510255631714606</v>
      </c>
      <c r="CQ26" s="622">
        <v>0.43015931826602449</v>
      </c>
      <c r="CR26" s="94">
        <v>297.06</v>
      </c>
      <c r="CS26" s="131">
        <v>208.68</v>
      </c>
      <c r="CT26" s="201">
        <v>-88.38</v>
      </c>
      <c r="CU26" s="625">
        <v>-0.29751565340335284</v>
      </c>
      <c r="CV26" s="627">
        <v>9.5953951406071325E-2</v>
      </c>
      <c r="CW26" s="622">
        <v>0.10173358553850355</v>
      </c>
      <c r="CX26" s="94">
        <v>149.9</v>
      </c>
      <c r="CY26" s="131">
        <v>-672.95</v>
      </c>
      <c r="CZ26" s="201">
        <v>-822.85</v>
      </c>
      <c r="DA26" s="625">
        <v>-5.4893262174783191</v>
      </c>
      <c r="DB26" s="627">
        <v>1.7865230138488307E-2</v>
      </c>
      <c r="DC26" s="622">
        <v>-0.13776662278825152</v>
      </c>
      <c r="DD26" s="627">
        <v>0.95158049782612908</v>
      </c>
      <c r="DE26" s="622">
        <v>1.3280747255318734</v>
      </c>
      <c r="DF26" s="628"/>
      <c r="DG26" s="629"/>
      <c r="DH26" s="224"/>
    </row>
    <row r="27" spans="1:112" ht="19.5" customHeight="1">
      <c r="A27" s="93" t="s">
        <v>30</v>
      </c>
      <c r="B27" s="94">
        <v>1789.16</v>
      </c>
      <c r="C27" s="95">
        <v>1946.23</v>
      </c>
      <c r="D27" s="201">
        <v>157.06999999999994</v>
      </c>
      <c r="E27" s="619">
        <v>8.7789800800375559E-2</v>
      </c>
      <c r="F27" s="94">
        <v>578.41999999999996</v>
      </c>
      <c r="G27" s="131">
        <v>709.3</v>
      </c>
      <c r="H27" s="201">
        <v>130.88</v>
      </c>
      <c r="I27" s="625">
        <v>0.22627156737318904</v>
      </c>
      <c r="J27" s="626">
        <v>0.32329137695901983</v>
      </c>
      <c r="K27" s="622">
        <v>0.3644481895767715</v>
      </c>
      <c r="L27" s="94">
        <v>82.66</v>
      </c>
      <c r="M27" s="95">
        <v>111.23</v>
      </c>
      <c r="N27" s="201">
        <v>28.570000000000007</v>
      </c>
      <c r="O27" s="625">
        <v>0.3456327123155094</v>
      </c>
      <c r="P27" s="626">
        <v>0.14290653850143495</v>
      </c>
      <c r="Q27" s="622">
        <v>0.15681657972649093</v>
      </c>
      <c r="R27" s="94">
        <v>495.76</v>
      </c>
      <c r="S27" s="131">
        <v>598.07000000000005</v>
      </c>
      <c r="T27" s="201">
        <v>102.31000000000006</v>
      </c>
      <c r="U27" s="625">
        <v>0.20637001775052458</v>
      </c>
      <c r="V27" s="626">
        <v>0.85709346149856513</v>
      </c>
      <c r="W27" s="622">
        <v>0.84318342027350923</v>
      </c>
      <c r="X27" s="94">
        <v>0</v>
      </c>
      <c r="Y27" s="95">
        <v>0</v>
      </c>
      <c r="Z27" s="201">
        <v>0</v>
      </c>
      <c r="AA27" s="625">
        <v>0</v>
      </c>
      <c r="AB27" s="627">
        <v>0</v>
      </c>
      <c r="AC27" s="622">
        <v>0</v>
      </c>
      <c r="AD27" s="94">
        <v>495.76</v>
      </c>
      <c r="AE27" s="95">
        <v>598.07000000000005</v>
      </c>
      <c r="AF27" s="201">
        <v>102.31000000000006</v>
      </c>
      <c r="AG27" s="625">
        <v>0.20637001775052458</v>
      </c>
      <c r="AH27" s="627">
        <v>0.85709346149856513</v>
      </c>
      <c r="AI27" s="622">
        <v>0.84318342027350923</v>
      </c>
      <c r="AJ27" s="94">
        <v>190.52</v>
      </c>
      <c r="AK27" s="131">
        <v>189.9</v>
      </c>
      <c r="AL27" s="201">
        <v>-0.62000000000000455</v>
      </c>
      <c r="AM27" s="625">
        <v>-3.2542515221499293E-3</v>
      </c>
      <c r="AN27" s="627">
        <v>0.10648572514476067</v>
      </c>
      <c r="AO27" s="622">
        <v>9.7573257014844081E-2</v>
      </c>
      <c r="AP27" s="94">
        <v>56.91</v>
      </c>
      <c r="AQ27" s="95">
        <v>4.9400000000000004</v>
      </c>
      <c r="AR27" s="201">
        <v>-51.97</v>
      </c>
      <c r="AS27" s="625">
        <v>-0.91319627481989107</v>
      </c>
      <c r="AT27" s="627">
        <v>9.838871408319215E-2</v>
      </c>
      <c r="AU27" s="622">
        <v>6.964612998731144E-3</v>
      </c>
      <c r="AV27" s="94">
        <v>-438.39</v>
      </c>
      <c r="AW27" s="131">
        <v>21.02</v>
      </c>
      <c r="AX27" s="201">
        <v>459.40999999999997</v>
      </c>
      <c r="AY27" s="625">
        <v>1.0479481740003194</v>
      </c>
      <c r="AZ27" s="627">
        <v>-7.7032156035846073</v>
      </c>
      <c r="BA27" s="622">
        <v>4.2550607287449385</v>
      </c>
      <c r="BB27" s="94">
        <v>-381.48</v>
      </c>
      <c r="BC27" s="95">
        <v>25.96</v>
      </c>
      <c r="BD27" s="201">
        <v>407.44</v>
      </c>
      <c r="BE27" s="625">
        <v>1.0680507497116494</v>
      </c>
      <c r="BF27" s="627">
        <v>-0.76948523479102793</v>
      </c>
      <c r="BG27" s="622">
        <v>4.3406290233584693E-2</v>
      </c>
      <c r="BH27" s="94">
        <v>-381.48</v>
      </c>
      <c r="BI27" s="95">
        <v>25.96</v>
      </c>
      <c r="BJ27" s="201">
        <v>407.44</v>
      </c>
      <c r="BK27" s="625">
        <v>1.0680507497116494</v>
      </c>
      <c r="BL27" s="627">
        <v>-0.76948523479102793</v>
      </c>
      <c r="BM27" s="622">
        <v>4.3406290233584693E-2</v>
      </c>
      <c r="BN27" s="94">
        <v>307.04000000000002</v>
      </c>
      <c r="BO27" s="95">
        <v>144.16</v>
      </c>
      <c r="BP27" s="201">
        <v>-162.88000000000002</v>
      </c>
      <c r="BQ27" s="625">
        <v>-0.53048462741010949</v>
      </c>
      <c r="BR27" s="627">
        <v>0.171611258914798</v>
      </c>
      <c r="BS27" s="622">
        <v>7.4071409853922715E-2</v>
      </c>
      <c r="BT27" s="94">
        <v>-371.16</v>
      </c>
      <c r="BU27" s="131">
        <v>-820.5</v>
      </c>
      <c r="BV27" s="201">
        <v>-449.34</v>
      </c>
      <c r="BW27" s="625">
        <v>-1.2106369220821207</v>
      </c>
      <c r="BX27" s="627">
        <v>-0.74866871066645158</v>
      </c>
      <c r="BY27" s="622">
        <v>-1.3719129867741233</v>
      </c>
      <c r="BZ27" s="94">
        <v>-122.89</v>
      </c>
      <c r="CA27" s="95">
        <v>-63.78</v>
      </c>
      <c r="CB27" s="201">
        <v>59.11</v>
      </c>
      <c r="CC27" s="625">
        <v>0.48099926763772477</v>
      </c>
      <c r="CD27" s="627">
        <v>-0.24788203969662739</v>
      </c>
      <c r="CE27" s="622">
        <v>-0.10664303509622619</v>
      </c>
      <c r="CF27" s="94">
        <v>5.74</v>
      </c>
      <c r="CG27" s="131">
        <v>0.85</v>
      </c>
      <c r="CH27" s="201">
        <v>-4.8900000000000006</v>
      </c>
      <c r="CI27" s="625">
        <v>-0.85191637630662032</v>
      </c>
      <c r="CJ27" s="627">
        <v>1.1578182991770212E-2</v>
      </c>
      <c r="CK27" s="622">
        <v>1.4212383165850149E-3</v>
      </c>
      <c r="CL27" s="94">
        <v>61.39</v>
      </c>
      <c r="CM27" s="95">
        <v>63.4</v>
      </c>
      <c r="CN27" s="201">
        <v>2.009999999999998</v>
      </c>
      <c r="CO27" s="625">
        <v>3.2741488841830882E-2</v>
      </c>
      <c r="CP27" s="627">
        <v>0.12383007907051799</v>
      </c>
      <c r="CQ27" s="622">
        <v>0.10600765796645877</v>
      </c>
      <c r="CR27" s="94">
        <v>83.07</v>
      </c>
      <c r="CS27" s="131">
        <v>13.62</v>
      </c>
      <c r="CT27" s="201">
        <v>-69.449999999999989</v>
      </c>
      <c r="CU27" s="625">
        <v>-0.83604189237992044</v>
      </c>
      <c r="CV27" s="627">
        <v>0.16756091657253508</v>
      </c>
      <c r="CW27" s="622">
        <v>2.2773253966926945E-2</v>
      </c>
      <c r="CX27" s="94">
        <v>1221.0899999999999</v>
      </c>
      <c r="CY27" s="131">
        <v>1378.52</v>
      </c>
      <c r="CZ27" s="201">
        <v>157.43000000000006</v>
      </c>
      <c r="DA27" s="625">
        <v>0.12892579580538704</v>
      </c>
      <c r="DB27" s="627">
        <v>0.68249346061839067</v>
      </c>
      <c r="DC27" s="622">
        <v>0.70830271858927263</v>
      </c>
      <c r="DD27" s="627">
        <v>-1.4630668065192836</v>
      </c>
      <c r="DE27" s="622">
        <v>-1.3049475813867941</v>
      </c>
      <c r="DF27" s="628"/>
      <c r="DG27" s="629"/>
      <c r="DH27" s="224"/>
    </row>
    <row r="28" spans="1:112" ht="19.5" customHeight="1">
      <c r="A28" s="93" t="s">
        <v>488</v>
      </c>
      <c r="B28" s="94">
        <v>3631.36</v>
      </c>
      <c r="C28" s="95">
        <v>1913.76</v>
      </c>
      <c r="D28" s="201">
        <v>-1717.6000000000001</v>
      </c>
      <c r="E28" s="619">
        <v>-0.47299083538949599</v>
      </c>
      <c r="F28" s="94">
        <v>42.54</v>
      </c>
      <c r="G28" s="131">
        <v>22.36</v>
      </c>
      <c r="H28" s="201">
        <v>-20.18</v>
      </c>
      <c r="I28" s="625">
        <v>-0.47437705688763515</v>
      </c>
      <c r="J28" s="626">
        <v>1.1714619316179061E-2</v>
      </c>
      <c r="K28" s="622">
        <v>1.1683805701864393E-2</v>
      </c>
      <c r="L28" s="94">
        <v>16.98</v>
      </c>
      <c r="M28" s="95">
        <v>2.92</v>
      </c>
      <c r="N28" s="201">
        <v>-14.06</v>
      </c>
      <c r="O28" s="625">
        <v>-0.82803297997644287</v>
      </c>
      <c r="P28" s="626">
        <v>0.39915373765867423</v>
      </c>
      <c r="Q28" s="622">
        <v>0.13059033989266547</v>
      </c>
      <c r="R28" s="94">
        <v>25.56</v>
      </c>
      <c r="S28" s="131">
        <v>19.440000000000001</v>
      </c>
      <c r="T28" s="201">
        <v>-6.1199999999999974</v>
      </c>
      <c r="U28" s="625">
        <v>-0.23943661971830976</v>
      </c>
      <c r="V28" s="626">
        <v>0.60084626234132577</v>
      </c>
      <c r="W28" s="622">
        <v>0.86940966010733456</v>
      </c>
      <c r="X28" s="94">
        <v>1.28</v>
      </c>
      <c r="Y28" s="95">
        <v>1.89</v>
      </c>
      <c r="Z28" s="201">
        <v>0.60999999999999988</v>
      </c>
      <c r="AA28" s="625">
        <v>0.47656249999999989</v>
      </c>
      <c r="AB28" s="627">
        <v>3.0089327691584393E-2</v>
      </c>
      <c r="AC28" s="622">
        <v>8.4525939177101966E-2</v>
      </c>
      <c r="AD28" s="94">
        <v>24.28</v>
      </c>
      <c r="AE28" s="95">
        <v>17.55</v>
      </c>
      <c r="AF28" s="201">
        <v>-6.73</v>
      </c>
      <c r="AG28" s="625">
        <v>-0.27718286655683688</v>
      </c>
      <c r="AH28" s="627">
        <v>0.57075693464974142</v>
      </c>
      <c r="AI28" s="622">
        <v>0.78488372093023262</v>
      </c>
      <c r="AJ28" s="94">
        <v>0.57999999999999996</v>
      </c>
      <c r="AK28" s="131">
        <v>0</v>
      </c>
      <c r="AL28" s="201">
        <v>-0.57999999999999996</v>
      </c>
      <c r="AM28" s="625">
        <v>-1</v>
      </c>
      <c r="AN28" s="627">
        <v>1.5971977440958757E-4</v>
      </c>
      <c r="AO28" s="622">
        <v>0</v>
      </c>
      <c r="AP28" s="94">
        <v>0</v>
      </c>
      <c r="AQ28" s="95">
        <v>0</v>
      </c>
      <c r="AR28" s="201">
        <v>0</v>
      </c>
      <c r="AS28" s="625">
        <v>0</v>
      </c>
      <c r="AT28" s="627">
        <v>0</v>
      </c>
      <c r="AU28" s="622">
        <v>0</v>
      </c>
      <c r="AV28" s="94">
        <v>0</v>
      </c>
      <c r="AW28" s="131">
        <v>0</v>
      </c>
      <c r="AX28" s="201">
        <v>0</v>
      </c>
      <c r="AY28" s="625">
        <v>0</v>
      </c>
      <c r="AZ28" s="627" t="s">
        <v>181</v>
      </c>
      <c r="BA28" s="622" t="s">
        <v>181</v>
      </c>
      <c r="BB28" s="94">
        <v>0</v>
      </c>
      <c r="BC28" s="95">
        <v>0</v>
      </c>
      <c r="BD28" s="201">
        <v>0</v>
      </c>
      <c r="BE28" s="625">
        <v>0</v>
      </c>
      <c r="BF28" s="627">
        <v>0</v>
      </c>
      <c r="BG28" s="622">
        <v>0</v>
      </c>
      <c r="BH28" s="94">
        <v>0</v>
      </c>
      <c r="BI28" s="95">
        <v>0</v>
      </c>
      <c r="BJ28" s="201">
        <v>0</v>
      </c>
      <c r="BK28" s="625">
        <v>0</v>
      </c>
      <c r="BL28" s="627">
        <v>0</v>
      </c>
      <c r="BM28" s="622">
        <v>0</v>
      </c>
      <c r="BN28" s="94">
        <v>763.98</v>
      </c>
      <c r="BO28" s="95">
        <v>814.56</v>
      </c>
      <c r="BP28" s="201">
        <v>50.579999999999927</v>
      </c>
      <c r="BQ28" s="625">
        <v>6.6205921620984751E-2</v>
      </c>
      <c r="BR28" s="627">
        <v>0.21038398836799435</v>
      </c>
      <c r="BS28" s="622">
        <v>0.42563330825181839</v>
      </c>
      <c r="BT28" s="94">
        <v>-721.18</v>
      </c>
      <c r="BU28" s="131">
        <v>397.57</v>
      </c>
      <c r="BV28" s="201">
        <v>1118.75</v>
      </c>
      <c r="BW28" s="625">
        <v>1.5512770736847945</v>
      </c>
      <c r="BX28" s="627">
        <v>-29.702635914332781</v>
      </c>
      <c r="BY28" s="622">
        <v>22.653561253561254</v>
      </c>
      <c r="BZ28" s="94">
        <v>-3.44</v>
      </c>
      <c r="CA28" s="95">
        <v>-2.02</v>
      </c>
      <c r="CB28" s="201">
        <v>1.42</v>
      </c>
      <c r="CC28" s="625">
        <v>0.41279069767441862</v>
      </c>
      <c r="CD28" s="627">
        <v>-0.14168039538714991</v>
      </c>
      <c r="CE28" s="622">
        <v>-0.1150997150997151</v>
      </c>
      <c r="CF28" s="94">
        <v>688.13</v>
      </c>
      <c r="CG28" s="131">
        <v>746.25</v>
      </c>
      <c r="CH28" s="201">
        <v>58.120000000000005</v>
      </c>
      <c r="CI28" s="625">
        <v>8.44607850260852E-2</v>
      </c>
      <c r="CJ28" s="627">
        <v>28.34143327841845</v>
      </c>
      <c r="CK28" s="622">
        <v>42.521367521367523</v>
      </c>
      <c r="CL28" s="94">
        <v>195</v>
      </c>
      <c r="CM28" s="95">
        <v>471.84</v>
      </c>
      <c r="CN28" s="201">
        <v>276.83999999999997</v>
      </c>
      <c r="CO28" s="625">
        <v>1.4196923076923076</v>
      </c>
      <c r="CP28" s="627">
        <v>8.0313014827018119</v>
      </c>
      <c r="CQ28" s="622">
        <v>26.885470085470082</v>
      </c>
      <c r="CR28" s="94">
        <v>36.68</v>
      </c>
      <c r="CS28" s="131">
        <v>13.22</v>
      </c>
      <c r="CT28" s="201">
        <v>-23.46</v>
      </c>
      <c r="CU28" s="625">
        <v>-0.63958560523446017</v>
      </c>
      <c r="CV28" s="627">
        <v>1.5107084019769357</v>
      </c>
      <c r="CW28" s="622">
        <v>0.75327635327635323</v>
      </c>
      <c r="CX28" s="94">
        <v>-170.91</v>
      </c>
      <c r="CY28" s="131">
        <v>-1609.31</v>
      </c>
      <c r="CZ28" s="201">
        <v>-1438.3999999999999</v>
      </c>
      <c r="DA28" s="625">
        <v>-8.416125446141244</v>
      </c>
      <c r="DB28" s="627">
        <v>-4.7065011455763126E-2</v>
      </c>
      <c r="DC28" s="622">
        <v>-0.84091526628208346</v>
      </c>
      <c r="DD28" s="627">
        <v>8.0391268533772653</v>
      </c>
      <c r="DE28" s="622">
        <v>92.698575498575494</v>
      </c>
      <c r="DF28" s="628"/>
      <c r="DG28" s="629"/>
      <c r="DH28" s="224"/>
    </row>
    <row r="29" spans="1:112" ht="19.5" customHeight="1">
      <c r="A29" s="93" t="s">
        <v>182</v>
      </c>
      <c r="B29" s="94">
        <v>3798.67</v>
      </c>
      <c r="C29" s="95">
        <v>1796.26</v>
      </c>
      <c r="D29" s="201">
        <v>-2002.41</v>
      </c>
      <c r="E29" s="619">
        <v>-0.52713449707397586</v>
      </c>
      <c r="F29" s="94">
        <v>600.75</v>
      </c>
      <c r="G29" s="131">
        <v>363.93</v>
      </c>
      <c r="H29" s="201">
        <v>-236.82</v>
      </c>
      <c r="I29" s="625">
        <v>-0.39420724094881399</v>
      </c>
      <c r="J29" s="626">
        <v>0.15814745687306347</v>
      </c>
      <c r="K29" s="622">
        <v>0.20260430004565042</v>
      </c>
      <c r="L29" s="94">
        <v>-276.77999999999997</v>
      </c>
      <c r="M29" s="95">
        <v>-367.68</v>
      </c>
      <c r="N29" s="201">
        <v>-90.900000000000034</v>
      </c>
      <c r="O29" s="625">
        <v>-0.32841968350314343</v>
      </c>
      <c r="P29" s="626">
        <v>-0.46072409488139821</v>
      </c>
      <c r="Q29" s="622">
        <v>-1.0103041793751546</v>
      </c>
      <c r="R29" s="94">
        <v>877.54</v>
      </c>
      <c r="S29" s="131">
        <v>731.62</v>
      </c>
      <c r="T29" s="201">
        <v>-145.91999999999996</v>
      </c>
      <c r="U29" s="625">
        <v>-0.16628301843790594</v>
      </c>
      <c r="V29" s="626">
        <v>1.4607407407407407</v>
      </c>
      <c r="W29" s="622">
        <v>2.0103316571868217</v>
      </c>
      <c r="X29" s="94">
        <v>404.34</v>
      </c>
      <c r="Y29" s="95">
        <v>371.43</v>
      </c>
      <c r="Z29" s="201">
        <v>-32.909999999999968</v>
      </c>
      <c r="AA29" s="625">
        <v>-8.1391897907701363E-2</v>
      </c>
      <c r="AB29" s="627">
        <v>0.67305867665418218</v>
      </c>
      <c r="AC29" s="622">
        <v>1.0206083587503092</v>
      </c>
      <c r="AD29" s="94">
        <v>473.2</v>
      </c>
      <c r="AE29" s="95">
        <v>360.18</v>
      </c>
      <c r="AF29" s="201">
        <v>-113.01999999999998</v>
      </c>
      <c r="AG29" s="625">
        <v>-0.23884192730346573</v>
      </c>
      <c r="AH29" s="627">
        <v>0.7876820640865585</v>
      </c>
      <c r="AI29" s="622">
        <v>0.9896958206248454</v>
      </c>
      <c r="AJ29" s="94">
        <v>17333.68</v>
      </c>
      <c r="AK29" s="131">
        <v>3732.41</v>
      </c>
      <c r="AL29" s="201">
        <v>-13601.27</v>
      </c>
      <c r="AM29" s="625">
        <v>-0.78467296038694612</v>
      </c>
      <c r="AN29" s="627">
        <v>4.5630918189787479</v>
      </c>
      <c r="AO29" s="622">
        <v>2.0778784808435304</v>
      </c>
      <c r="AP29" s="94">
        <v>2686.36</v>
      </c>
      <c r="AQ29" s="95">
        <v>706.51</v>
      </c>
      <c r="AR29" s="201">
        <v>-1979.8500000000001</v>
      </c>
      <c r="AS29" s="625">
        <v>-0.73700099763248417</v>
      </c>
      <c r="AT29" s="627">
        <v>4.4716770703287558</v>
      </c>
      <c r="AU29" s="622">
        <v>1.9413348720907866</v>
      </c>
      <c r="AV29" s="94">
        <v>-2299.06</v>
      </c>
      <c r="AW29" s="131">
        <v>743.21</v>
      </c>
      <c r="AX29" s="201">
        <v>3042.27</v>
      </c>
      <c r="AY29" s="625">
        <v>1.323266900385375</v>
      </c>
      <c r="AZ29" s="627">
        <v>-0.85582721600976785</v>
      </c>
      <c r="BA29" s="622">
        <v>1.0519454784787194</v>
      </c>
      <c r="BB29" s="94">
        <v>387.3</v>
      </c>
      <c r="BC29" s="95">
        <v>1449.72</v>
      </c>
      <c r="BD29" s="201">
        <v>1062.42</v>
      </c>
      <c r="BE29" s="625">
        <v>2.7431448489542989</v>
      </c>
      <c r="BF29" s="627">
        <v>0.44134740296738612</v>
      </c>
      <c r="BG29" s="622">
        <v>1.9815204614417321</v>
      </c>
      <c r="BH29" s="94">
        <v>364.21</v>
      </c>
      <c r="BI29" s="95">
        <v>1449.48</v>
      </c>
      <c r="BJ29" s="201">
        <v>1085.27</v>
      </c>
      <c r="BK29" s="625">
        <v>2.9797918783119628</v>
      </c>
      <c r="BL29" s="627">
        <v>0.76967455621301772</v>
      </c>
      <c r="BM29" s="622">
        <v>4.0243211727469594</v>
      </c>
      <c r="BN29" s="94">
        <v>340.39</v>
      </c>
      <c r="BO29" s="95">
        <v>181.79</v>
      </c>
      <c r="BP29" s="201">
        <v>-158.6</v>
      </c>
      <c r="BQ29" s="625">
        <v>-0.46593613208378626</v>
      </c>
      <c r="BR29" s="627">
        <v>8.9607678476940608E-2</v>
      </c>
      <c r="BS29" s="622">
        <v>0.10120472537383229</v>
      </c>
      <c r="BT29" s="94">
        <v>-1521.44</v>
      </c>
      <c r="BU29" s="131">
        <v>-873.92</v>
      </c>
      <c r="BV29" s="201">
        <v>647.5200000000001</v>
      </c>
      <c r="BW29" s="625">
        <v>0.42559680302870967</v>
      </c>
      <c r="BX29" s="627">
        <v>-3.2152155536770923</v>
      </c>
      <c r="BY29" s="622">
        <v>-2.4263423843633736</v>
      </c>
      <c r="BZ29" s="94">
        <v>-73.13</v>
      </c>
      <c r="CA29" s="95">
        <v>-23.09</v>
      </c>
      <c r="CB29" s="201">
        <v>50.039999999999992</v>
      </c>
      <c r="CC29" s="625">
        <v>0.6842609052372487</v>
      </c>
      <c r="CD29" s="627">
        <v>-0.15454353338968724</v>
      </c>
      <c r="CE29" s="622">
        <v>-6.4106835471153312E-2</v>
      </c>
      <c r="CF29" s="94">
        <v>251.66</v>
      </c>
      <c r="CG29" s="131">
        <v>122.76</v>
      </c>
      <c r="CH29" s="201">
        <v>-128.89999999999998</v>
      </c>
      <c r="CI29" s="625">
        <v>-0.51219899864897078</v>
      </c>
      <c r="CJ29" s="627">
        <v>0.53182586644125107</v>
      </c>
      <c r="CK29" s="622">
        <v>0.34082958520739631</v>
      </c>
      <c r="CL29" s="94">
        <v>696.16</v>
      </c>
      <c r="CM29" s="95">
        <v>299.08</v>
      </c>
      <c r="CN29" s="201">
        <v>-397.08</v>
      </c>
      <c r="CO29" s="625">
        <v>-0.57038611813376239</v>
      </c>
      <c r="CP29" s="627">
        <v>1.4711749788672865</v>
      </c>
      <c r="CQ29" s="622">
        <v>0.83036259647953792</v>
      </c>
      <c r="CR29" s="94">
        <v>12.09</v>
      </c>
      <c r="CS29" s="131">
        <v>0.71</v>
      </c>
      <c r="CT29" s="201">
        <v>-11.379999999999999</v>
      </c>
      <c r="CU29" s="625">
        <v>-0.94127377998345729</v>
      </c>
      <c r="CV29" s="627">
        <v>2.5549450549450549E-2</v>
      </c>
      <c r="CW29" s="622">
        <v>1.9712366039202618E-3</v>
      </c>
      <c r="CX29" s="94">
        <v>743.65</v>
      </c>
      <c r="CY29" s="131">
        <v>-614.84</v>
      </c>
      <c r="CZ29" s="201">
        <v>-1358.49</v>
      </c>
      <c r="DA29" s="625">
        <v>-1.8267867948631749</v>
      </c>
      <c r="DB29" s="627">
        <v>0.19576588648132109</v>
      </c>
      <c r="DC29" s="622">
        <v>-0.34228897821028137</v>
      </c>
      <c r="DD29" s="627">
        <v>-0.57153423499577349</v>
      </c>
      <c r="DE29" s="622">
        <v>2.7070353712032871</v>
      </c>
      <c r="DF29" s="628"/>
      <c r="DG29" s="629"/>
      <c r="DH29" s="224"/>
    </row>
    <row r="30" spans="1:112" ht="19.5" customHeight="1">
      <c r="A30" s="93" t="s">
        <v>128</v>
      </c>
      <c r="B30" s="94">
        <v>505.52</v>
      </c>
      <c r="C30" s="95">
        <v>840.82</v>
      </c>
      <c r="D30" s="201">
        <v>335.30000000000007</v>
      </c>
      <c r="E30" s="619">
        <v>0.66327741731286616</v>
      </c>
      <c r="F30" s="94">
        <v>131.5</v>
      </c>
      <c r="G30" s="131">
        <v>215.61</v>
      </c>
      <c r="H30" s="201">
        <v>84.110000000000014</v>
      </c>
      <c r="I30" s="625">
        <v>0.63961977186311803</v>
      </c>
      <c r="J30" s="626">
        <v>0.26012818483937333</v>
      </c>
      <c r="K30" s="622">
        <v>0.2564282486144478</v>
      </c>
      <c r="L30" s="94">
        <v>-9.83</v>
      </c>
      <c r="M30" s="95">
        <v>10.210000000000001</v>
      </c>
      <c r="N30" s="201">
        <v>20.04</v>
      </c>
      <c r="O30" s="625">
        <v>2.0386571719226856</v>
      </c>
      <c r="P30" s="626">
        <v>-7.4752851711026622E-2</v>
      </c>
      <c r="Q30" s="622">
        <v>4.7354018830295441E-2</v>
      </c>
      <c r="R30" s="94">
        <v>141.33000000000001</v>
      </c>
      <c r="S30" s="131">
        <v>205.4</v>
      </c>
      <c r="T30" s="201">
        <v>64.069999999999993</v>
      </c>
      <c r="U30" s="625">
        <v>0.45333616358876377</v>
      </c>
      <c r="V30" s="626">
        <v>1.0747528517110267</v>
      </c>
      <c r="W30" s="622">
        <v>0.95264598116970456</v>
      </c>
      <c r="X30" s="94">
        <v>0</v>
      </c>
      <c r="Y30" s="95">
        <v>0</v>
      </c>
      <c r="Z30" s="201">
        <v>0</v>
      </c>
      <c r="AA30" s="625">
        <v>0</v>
      </c>
      <c r="AB30" s="627">
        <v>0</v>
      </c>
      <c r="AC30" s="622">
        <v>0</v>
      </c>
      <c r="AD30" s="94">
        <v>141.33000000000001</v>
      </c>
      <c r="AE30" s="95">
        <v>205.4</v>
      </c>
      <c r="AF30" s="201">
        <v>64.069999999999993</v>
      </c>
      <c r="AG30" s="625">
        <v>0.45333616358876377</v>
      </c>
      <c r="AH30" s="627">
        <v>1.0747528517110267</v>
      </c>
      <c r="AI30" s="622">
        <v>0.95264598116970456</v>
      </c>
      <c r="AJ30" s="94">
        <v>40</v>
      </c>
      <c r="AK30" s="131">
        <v>261.01</v>
      </c>
      <c r="AL30" s="201">
        <v>221.01</v>
      </c>
      <c r="AM30" s="625">
        <v>5.5252499999999998</v>
      </c>
      <c r="AN30" s="627">
        <v>7.9126444057604051E-2</v>
      </c>
      <c r="AO30" s="622">
        <v>0.31042315834542467</v>
      </c>
      <c r="AP30" s="94">
        <v>40</v>
      </c>
      <c r="AQ30" s="95">
        <v>261.01</v>
      </c>
      <c r="AR30" s="201">
        <v>221.01</v>
      </c>
      <c r="AS30" s="625">
        <v>5.5252499999999998</v>
      </c>
      <c r="AT30" s="627">
        <v>0.30418250950570341</v>
      </c>
      <c r="AU30" s="622">
        <v>1.2105653726636054</v>
      </c>
      <c r="AV30" s="94">
        <v>110.64</v>
      </c>
      <c r="AW30" s="131">
        <v>-61.25</v>
      </c>
      <c r="AX30" s="201">
        <v>-171.89</v>
      </c>
      <c r="AY30" s="625">
        <v>-1.5535972523499637</v>
      </c>
      <c r="AZ30" s="627">
        <v>2.766</v>
      </c>
      <c r="BA30" s="622">
        <v>-0.23466533849277807</v>
      </c>
      <c r="BB30" s="94">
        <v>150.63999999999999</v>
      </c>
      <c r="BC30" s="95">
        <v>199.77</v>
      </c>
      <c r="BD30" s="201">
        <v>49.130000000000024</v>
      </c>
      <c r="BE30" s="625">
        <v>0.3261417950079662</v>
      </c>
      <c r="BF30" s="627">
        <v>1.0658741951461117</v>
      </c>
      <c r="BG30" s="622">
        <v>0.9725900681596884</v>
      </c>
      <c r="BH30" s="94">
        <v>150.63999999999999</v>
      </c>
      <c r="BI30" s="95">
        <v>199.77</v>
      </c>
      <c r="BJ30" s="201">
        <v>49.130000000000024</v>
      </c>
      <c r="BK30" s="625">
        <v>0.3261417950079662</v>
      </c>
      <c r="BL30" s="627">
        <v>1.0658741951461117</v>
      </c>
      <c r="BM30" s="622">
        <v>0.9725900681596884</v>
      </c>
      <c r="BN30" s="94">
        <v>0</v>
      </c>
      <c r="BO30" s="95">
        <v>0</v>
      </c>
      <c r="BP30" s="201">
        <v>0</v>
      </c>
      <c r="BQ30" s="625">
        <v>0</v>
      </c>
      <c r="BR30" s="627">
        <v>0</v>
      </c>
      <c r="BS30" s="622">
        <v>0</v>
      </c>
      <c r="BT30" s="94">
        <v>-184.87</v>
      </c>
      <c r="BU30" s="131">
        <v>-250.96</v>
      </c>
      <c r="BV30" s="201">
        <v>-66.09</v>
      </c>
      <c r="BW30" s="625">
        <v>-0.35749445556336884</v>
      </c>
      <c r="BX30" s="627">
        <v>-1.3080733036156513</v>
      </c>
      <c r="BY30" s="622">
        <v>-1.221811100292113</v>
      </c>
      <c r="BZ30" s="94">
        <v>-54.39</v>
      </c>
      <c r="CA30" s="95">
        <v>-33.979999999999997</v>
      </c>
      <c r="CB30" s="201">
        <v>20.410000000000004</v>
      </c>
      <c r="CC30" s="625">
        <v>0.37525280382423248</v>
      </c>
      <c r="CD30" s="627">
        <v>-0.38484398216939075</v>
      </c>
      <c r="CE30" s="622">
        <v>-0.16543330087633884</v>
      </c>
      <c r="CF30" s="94">
        <v>11.04</v>
      </c>
      <c r="CG30" s="131">
        <v>14.9</v>
      </c>
      <c r="CH30" s="201">
        <v>3.8600000000000012</v>
      </c>
      <c r="CI30" s="625">
        <v>0.3496376811594204</v>
      </c>
      <c r="CJ30" s="627">
        <v>7.811504988325195E-2</v>
      </c>
      <c r="CK30" s="622">
        <v>7.2541382667964949E-2</v>
      </c>
      <c r="CL30" s="94">
        <v>10.74</v>
      </c>
      <c r="CM30" s="95">
        <v>17.86</v>
      </c>
      <c r="CN30" s="201">
        <v>7.1199999999999992</v>
      </c>
      <c r="CO30" s="625">
        <v>0.66294227188081933</v>
      </c>
      <c r="CP30" s="627">
        <v>7.5992358310337502E-2</v>
      </c>
      <c r="CQ30" s="622">
        <v>8.6952288218111004E-2</v>
      </c>
      <c r="CR30" s="94">
        <v>34.81</v>
      </c>
      <c r="CS30" s="131">
        <v>33.700000000000003</v>
      </c>
      <c r="CT30" s="201">
        <v>-1.1099999999999994</v>
      </c>
      <c r="CU30" s="625">
        <v>-3.1887388681413366E-2</v>
      </c>
      <c r="CV30" s="627">
        <v>0.24630297884384064</v>
      </c>
      <c r="CW30" s="622">
        <v>0.16407010710808181</v>
      </c>
      <c r="CX30" s="94">
        <v>173.37</v>
      </c>
      <c r="CY30" s="131">
        <v>224.1</v>
      </c>
      <c r="CZ30" s="201">
        <v>50.72999999999999</v>
      </c>
      <c r="DA30" s="625">
        <v>0.29261117840456818</v>
      </c>
      <c r="DB30" s="627">
        <v>0.34295379015667038</v>
      </c>
      <c r="DC30" s="622">
        <v>0.26652553459717893</v>
      </c>
      <c r="DD30" s="627">
        <v>-0.22670345998726382</v>
      </c>
      <c r="DE30" s="622">
        <v>-9.1041869522882179E-2</v>
      </c>
      <c r="DF30" s="628"/>
      <c r="DG30" s="629"/>
      <c r="DH30" s="224"/>
    </row>
    <row r="31" spans="1:112" ht="19.5" customHeight="1">
      <c r="A31" s="93" t="s">
        <v>496</v>
      </c>
      <c r="B31" s="94">
        <v>292.20999999999998</v>
      </c>
      <c r="C31" s="95">
        <v>308.60000000000002</v>
      </c>
      <c r="D31" s="201">
        <v>16.390000000000043</v>
      </c>
      <c r="E31" s="619">
        <v>5.6089798432634216E-2</v>
      </c>
      <c r="F31" s="94">
        <v>2.0299999999999998</v>
      </c>
      <c r="G31" s="131">
        <v>0.81</v>
      </c>
      <c r="H31" s="201">
        <v>-1.2199999999999998</v>
      </c>
      <c r="I31" s="625">
        <v>-0.60098522167487678</v>
      </c>
      <c r="J31" s="626">
        <v>6.9470586222237429E-3</v>
      </c>
      <c r="K31" s="622">
        <v>2.6247569669475049E-3</v>
      </c>
      <c r="L31" s="94">
        <v>-63.48</v>
      </c>
      <c r="M31" s="95">
        <v>-176.17</v>
      </c>
      <c r="N31" s="201">
        <v>-112.69</v>
      </c>
      <c r="O31" s="625">
        <v>-1.775204788909893</v>
      </c>
      <c r="P31" s="626">
        <v>-31.270935960591135</v>
      </c>
      <c r="Q31" s="622">
        <v>-217.49382716049379</v>
      </c>
      <c r="R31" s="94">
        <v>65.510000000000005</v>
      </c>
      <c r="S31" s="131">
        <v>176.97</v>
      </c>
      <c r="T31" s="201">
        <v>111.46</v>
      </c>
      <c r="U31" s="625">
        <v>1.7014196305907492</v>
      </c>
      <c r="V31" s="626">
        <v>32.270935960591139</v>
      </c>
      <c r="W31" s="622">
        <v>218.48148148148147</v>
      </c>
      <c r="X31" s="94">
        <v>0</v>
      </c>
      <c r="Y31" s="95">
        <v>0</v>
      </c>
      <c r="Z31" s="201">
        <v>0</v>
      </c>
      <c r="AA31" s="625">
        <v>0</v>
      </c>
      <c r="AB31" s="627">
        <v>0</v>
      </c>
      <c r="AC31" s="622">
        <v>0</v>
      </c>
      <c r="AD31" s="94">
        <v>65.510000000000005</v>
      </c>
      <c r="AE31" s="95">
        <v>176.97</v>
      </c>
      <c r="AF31" s="201">
        <v>111.46</v>
      </c>
      <c r="AG31" s="625">
        <v>1.7014196305907492</v>
      </c>
      <c r="AH31" s="627">
        <v>32.270935960591139</v>
      </c>
      <c r="AI31" s="622">
        <v>218.48148148148147</v>
      </c>
      <c r="AJ31" s="94">
        <v>335.75</v>
      </c>
      <c r="AK31" s="131">
        <v>10.57</v>
      </c>
      <c r="AL31" s="201">
        <v>-325.18</v>
      </c>
      <c r="AM31" s="625">
        <v>-0.96851824274013409</v>
      </c>
      <c r="AN31" s="627">
        <v>1.1490024297594197</v>
      </c>
      <c r="AO31" s="622">
        <v>3.4251458198314967E-2</v>
      </c>
      <c r="AP31" s="94">
        <v>0.23</v>
      </c>
      <c r="AQ31" s="95">
        <v>0.97</v>
      </c>
      <c r="AR31" s="201">
        <v>0.74</v>
      </c>
      <c r="AS31" s="625">
        <v>3.2173913043478257</v>
      </c>
      <c r="AT31" s="627">
        <v>0.11330049261083745</v>
      </c>
      <c r="AU31" s="622">
        <v>1.1975308641975309</v>
      </c>
      <c r="AV31" s="94">
        <v>0.78</v>
      </c>
      <c r="AW31" s="131">
        <v>-495.38</v>
      </c>
      <c r="AX31" s="201">
        <v>-496.15999999999997</v>
      </c>
      <c r="AY31" s="625">
        <v>-636.10256410256409</v>
      </c>
      <c r="AZ31" s="627">
        <v>3.3913043478260869</v>
      </c>
      <c r="BA31" s="622">
        <v>-510.70103092783506</v>
      </c>
      <c r="BB31" s="94">
        <v>1.01</v>
      </c>
      <c r="BC31" s="95">
        <v>-494.41</v>
      </c>
      <c r="BD31" s="201">
        <v>-495.42</v>
      </c>
      <c r="BE31" s="625">
        <v>-490.51485148514854</v>
      </c>
      <c r="BF31" s="627">
        <v>1.5417493512440848E-2</v>
      </c>
      <c r="BG31" s="622">
        <v>-2.7937503531672037</v>
      </c>
      <c r="BH31" s="94">
        <v>1.01</v>
      </c>
      <c r="BI31" s="95">
        <v>-494.41</v>
      </c>
      <c r="BJ31" s="201">
        <v>-495.42</v>
      </c>
      <c r="BK31" s="625">
        <v>-490.51485148514854</v>
      </c>
      <c r="BL31" s="627">
        <v>1.5417493512440848E-2</v>
      </c>
      <c r="BM31" s="622">
        <v>-2.7937503531672037</v>
      </c>
      <c r="BN31" s="94">
        <v>60.47</v>
      </c>
      <c r="BO31" s="95">
        <v>67.13</v>
      </c>
      <c r="BP31" s="201">
        <v>6.6599999999999966</v>
      </c>
      <c r="BQ31" s="625">
        <v>0.11013725814453443</v>
      </c>
      <c r="BR31" s="627">
        <v>0.20694021422949249</v>
      </c>
      <c r="BS31" s="622">
        <v>0.21753078418664934</v>
      </c>
      <c r="BT31" s="94">
        <v>-31.42</v>
      </c>
      <c r="BU31" s="131">
        <v>472.73</v>
      </c>
      <c r="BV31" s="201">
        <v>504.15000000000003</v>
      </c>
      <c r="BW31" s="625">
        <v>16.045512412476128</v>
      </c>
      <c r="BX31" s="627">
        <v>-0.47962143184246681</v>
      </c>
      <c r="BY31" s="622">
        <v>2.6712437136237783</v>
      </c>
      <c r="BZ31" s="94">
        <v>-5.92</v>
      </c>
      <c r="CA31" s="95">
        <v>-9.06</v>
      </c>
      <c r="CB31" s="201">
        <v>-3.1400000000000006</v>
      </c>
      <c r="CC31" s="625">
        <v>-0.53040540540540548</v>
      </c>
      <c r="CD31" s="627">
        <v>-9.0367882765989921E-2</v>
      </c>
      <c r="CE31" s="622">
        <v>-5.1195117816579087E-2</v>
      </c>
      <c r="CF31" s="94">
        <v>0</v>
      </c>
      <c r="CG31" s="131">
        <v>336.74</v>
      </c>
      <c r="CH31" s="201">
        <v>336.74</v>
      </c>
      <c r="CI31" s="625" t="s">
        <v>555</v>
      </c>
      <c r="CJ31" s="627">
        <v>0</v>
      </c>
      <c r="CK31" s="622">
        <v>1.9028083856020794</v>
      </c>
      <c r="CL31" s="94">
        <v>0.34</v>
      </c>
      <c r="CM31" s="95">
        <v>324.75</v>
      </c>
      <c r="CN31" s="201">
        <v>324.41000000000003</v>
      </c>
      <c r="CO31" s="625">
        <v>954.14705882352939</v>
      </c>
      <c r="CP31" s="627">
        <v>5.1900473210196914E-3</v>
      </c>
      <c r="CQ31" s="622">
        <v>1.8350567892863197</v>
      </c>
      <c r="CR31" s="94">
        <v>3.32</v>
      </c>
      <c r="CS31" s="131">
        <v>11.19</v>
      </c>
      <c r="CT31" s="201">
        <v>7.8699999999999992</v>
      </c>
      <c r="CU31" s="625">
        <v>2.3704819277108431</v>
      </c>
      <c r="CV31" s="627">
        <v>5.0679285605251104E-2</v>
      </c>
      <c r="CW31" s="622">
        <v>6.3231056111205289E-2</v>
      </c>
      <c r="CX31" s="94">
        <v>98.18</v>
      </c>
      <c r="CY31" s="131">
        <v>-464.96</v>
      </c>
      <c r="CZ31" s="201">
        <v>-563.14</v>
      </c>
      <c r="DA31" s="625">
        <v>-5.7357914035445097</v>
      </c>
      <c r="DB31" s="627">
        <v>0.33599123917730406</v>
      </c>
      <c r="DC31" s="622">
        <v>-1.5066753078418662</v>
      </c>
      <c r="DD31" s="627">
        <v>-0.49870248816974505</v>
      </c>
      <c r="DE31" s="622">
        <v>3.6273944736396002</v>
      </c>
      <c r="DF31" s="628"/>
      <c r="DG31" s="629"/>
      <c r="DH31" s="224"/>
    </row>
    <row r="32" spans="1:112" ht="19.5" customHeight="1">
      <c r="A32" s="93" t="s">
        <v>25</v>
      </c>
      <c r="B32" s="94">
        <v>105.1</v>
      </c>
      <c r="C32" s="95">
        <v>89.25</v>
      </c>
      <c r="D32" s="201">
        <v>-15.849999999999994</v>
      </c>
      <c r="E32" s="619">
        <v>-0.15080875356803039</v>
      </c>
      <c r="F32" s="94">
        <v>104.62</v>
      </c>
      <c r="G32" s="131">
        <v>89.25</v>
      </c>
      <c r="H32" s="201">
        <v>-15.370000000000005</v>
      </c>
      <c r="I32" s="625">
        <v>-0.14691263620722619</v>
      </c>
      <c r="J32" s="626">
        <v>0.99543292102759284</v>
      </c>
      <c r="K32" s="622">
        <v>1</v>
      </c>
      <c r="L32" s="94">
        <v>19.43</v>
      </c>
      <c r="M32" s="95">
        <v>4.6900000000000004</v>
      </c>
      <c r="N32" s="201">
        <v>-14.739999999999998</v>
      </c>
      <c r="O32" s="625">
        <v>-0.75862068965517238</v>
      </c>
      <c r="P32" s="626">
        <v>0.18571974765819155</v>
      </c>
      <c r="Q32" s="622">
        <v>5.2549019607843139E-2</v>
      </c>
      <c r="R32" s="94">
        <v>85.18</v>
      </c>
      <c r="S32" s="131">
        <v>84.56</v>
      </c>
      <c r="T32" s="201">
        <v>-0.62000000000000455</v>
      </c>
      <c r="U32" s="625">
        <v>-7.2787039211082939E-3</v>
      </c>
      <c r="V32" s="626">
        <v>0.81418466832345637</v>
      </c>
      <c r="W32" s="622">
        <v>0.94745098039215692</v>
      </c>
      <c r="X32" s="94">
        <v>0</v>
      </c>
      <c r="Y32" s="95">
        <v>0</v>
      </c>
      <c r="Z32" s="201">
        <v>0</v>
      </c>
      <c r="AA32" s="625">
        <v>0</v>
      </c>
      <c r="AB32" s="627">
        <v>0</v>
      </c>
      <c r="AC32" s="622">
        <v>0</v>
      </c>
      <c r="AD32" s="94">
        <v>85.18</v>
      </c>
      <c r="AE32" s="95">
        <v>84.56</v>
      </c>
      <c r="AF32" s="201">
        <v>-0.62000000000000455</v>
      </c>
      <c r="AG32" s="625">
        <v>-7.2787039211082939E-3</v>
      </c>
      <c r="AH32" s="627">
        <v>0.81418466832345637</v>
      </c>
      <c r="AI32" s="622">
        <v>0.94745098039215692</v>
      </c>
      <c r="AJ32" s="94">
        <v>1.1200000000000001</v>
      </c>
      <c r="AK32" s="131">
        <v>0</v>
      </c>
      <c r="AL32" s="201">
        <v>-1.1200000000000001</v>
      </c>
      <c r="AM32" s="625">
        <v>-1</v>
      </c>
      <c r="AN32" s="627">
        <v>1.0656517602283542E-2</v>
      </c>
      <c r="AO32" s="622">
        <v>0</v>
      </c>
      <c r="AP32" s="94">
        <v>1.1200000000000001</v>
      </c>
      <c r="AQ32" s="95">
        <v>0</v>
      </c>
      <c r="AR32" s="201">
        <v>-1.1200000000000001</v>
      </c>
      <c r="AS32" s="625">
        <v>-1</v>
      </c>
      <c r="AT32" s="627">
        <v>1.0705410055438732E-2</v>
      </c>
      <c r="AU32" s="622">
        <v>0</v>
      </c>
      <c r="AV32" s="94">
        <v>0</v>
      </c>
      <c r="AW32" s="131">
        <v>2.82</v>
      </c>
      <c r="AX32" s="201">
        <v>2.82</v>
      </c>
      <c r="AY32" s="625" t="s">
        <v>555</v>
      </c>
      <c r="AZ32" s="627">
        <v>0</v>
      </c>
      <c r="BA32" s="622" t="s">
        <v>181</v>
      </c>
      <c r="BB32" s="94">
        <v>1.1200000000000001</v>
      </c>
      <c r="BC32" s="95">
        <v>2.82</v>
      </c>
      <c r="BD32" s="201">
        <v>1.6999999999999997</v>
      </c>
      <c r="BE32" s="625">
        <v>1.5178571428571426</v>
      </c>
      <c r="BF32" s="627">
        <v>1.3148626438131018E-2</v>
      </c>
      <c r="BG32" s="622">
        <v>3.3349101229895928E-2</v>
      </c>
      <c r="BH32" s="94">
        <v>1.1200000000000001</v>
      </c>
      <c r="BI32" s="95">
        <v>2.82</v>
      </c>
      <c r="BJ32" s="201">
        <v>1.6999999999999997</v>
      </c>
      <c r="BK32" s="625">
        <v>1.5178571428571426</v>
      </c>
      <c r="BL32" s="627">
        <v>1.3148626438131018E-2</v>
      </c>
      <c r="BM32" s="622">
        <v>3.3349101229895928E-2</v>
      </c>
      <c r="BN32" s="94">
        <v>13.48</v>
      </c>
      <c r="BO32" s="95">
        <v>13.72</v>
      </c>
      <c r="BP32" s="201">
        <v>0.24000000000000021</v>
      </c>
      <c r="BQ32" s="625">
        <v>1.7804154302670638E-2</v>
      </c>
      <c r="BR32" s="627">
        <v>0.12825880114176974</v>
      </c>
      <c r="BS32" s="622">
        <v>0.15372549019607845</v>
      </c>
      <c r="BT32" s="94">
        <v>13.28</v>
      </c>
      <c r="BU32" s="131">
        <v>11.89</v>
      </c>
      <c r="BV32" s="201">
        <v>-1.3899999999999988</v>
      </c>
      <c r="BW32" s="625">
        <v>-0.10466867469879509</v>
      </c>
      <c r="BX32" s="627">
        <v>0.15590514205212488</v>
      </c>
      <c r="BY32" s="622">
        <v>0.14061021759697256</v>
      </c>
      <c r="BZ32" s="94">
        <v>-0.42</v>
      </c>
      <c r="CA32" s="95">
        <v>-0.17</v>
      </c>
      <c r="CB32" s="201">
        <v>0.24999999999999997</v>
      </c>
      <c r="CC32" s="625">
        <v>0.59523809523809523</v>
      </c>
      <c r="CD32" s="627">
        <v>-4.9307349142991303E-3</v>
      </c>
      <c r="CE32" s="622">
        <v>-2.0104068117313151E-3</v>
      </c>
      <c r="CF32" s="94">
        <v>4.2300000000000004</v>
      </c>
      <c r="CG32" s="131">
        <v>5.1100000000000003</v>
      </c>
      <c r="CH32" s="201">
        <v>0.87999999999999989</v>
      </c>
      <c r="CI32" s="625">
        <v>0.20803782505910162</v>
      </c>
      <c r="CJ32" s="627">
        <v>4.9659544494012678E-2</v>
      </c>
      <c r="CK32" s="622">
        <v>6.0430463576158944E-2</v>
      </c>
      <c r="CL32" s="94">
        <v>4.7</v>
      </c>
      <c r="CM32" s="95">
        <v>5.48</v>
      </c>
      <c r="CN32" s="201">
        <v>0.78000000000000025</v>
      </c>
      <c r="CO32" s="625">
        <v>0.16595744680851068</v>
      </c>
      <c r="CP32" s="627">
        <v>5.5177271660014085E-2</v>
      </c>
      <c r="CQ32" s="622">
        <v>6.4806054872280042E-2</v>
      </c>
      <c r="CR32" s="94">
        <v>0.15</v>
      </c>
      <c r="CS32" s="131">
        <v>0.01</v>
      </c>
      <c r="CT32" s="201">
        <v>-0.13999999999999999</v>
      </c>
      <c r="CU32" s="625">
        <v>-0.93333333333333324</v>
      </c>
      <c r="CV32" s="627">
        <v>1.7609767551068323E-3</v>
      </c>
      <c r="CW32" s="622">
        <v>1.1825922421948912E-4</v>
      </c>
      <c r="CX32" s="94">
        <v>62.12</v>
      </c>
      <c r="CY32" s="131">
        <v>59.42</v>
      </c>
      <c r="CZ32" s="201">
        <v>-2.6999999999999957</v>
      </c>
      <c r="DA32" s="625">
        <v>-4.3464262717321248E-2</v>
      </c>
      <c r="DB32" s="627">
        <v>0.59105613701236914</v>
      </c>
      <c r="DC32" s="622">
        <v>0.66577030812324933</v>
      </c>
      <c r="DD32" s="627">
        <v>0.27083822493543086</v>
      </c>
      <c r="DE32" s="622">
        <v>0.29730368968779564</v>
      </c>
      <c r="DF32" s="628"/>
      <c r="DG32" s="629"/>
      <c r="DH32" s="224"/>
    </row>
    <row r="33" spans="1:112" ht="19.5" customHeight="1">
      <c r="A33" s="93" t="s">
        <v>1</v>
      </c>
      <c r="B33" s="94">
        <v>15830.74</v>
      </c>
      <c r="C33" s="95">
        <v>0</v>
      </c>
      <c r="D33" s="201">
        <v>-15830.74</v>
      </c>
      <c r="E33" s="619">
        <v>-1</v>
      </c>
      <c r="F33" s="94">
        <v>6819.23</v>
      </c>
      <c r="G33" s="131">
        <v>0</v>
      </c>
      <c r="H33" s="201">
        <v>-6819.23</v>
      </c>
      <c r="I33" s="625">
        <v>-1</v>
      </c>
      <c r="J33" s="626">
        <v>0.43075876427760168</v>
      </c>
      <c r="K33" s="622" t="s">
        <v>181</v>
      </c>
      <c r="L33" s="94">
        <v>-3550.89</v>
      </c>
      <c r="M33" s="95">
        <v>0</v>
      </c>
      <c r="N33" s="201">
        <v>3550.89</v>
      </c>
      <c r="O33" s="625">
        <v>1</v>
      </c>
      <c r="P33" s="626">
        <v>-0.52071714841705008</v>
      </c>
      <c r="Q33" s="622" t="s">
        <v>181</v>
      </c>
      <c r="R33" s="94">
        <v>10370.120000000001</v>
      </c>
      <c r="S33" s="131">
        <v>0</v>
      </c>
      <c r="T33" s="201">
        <v>-10370.120000000001</v>
      </c>
      <c r="U33" s="625">
        <v>-1</v>
      </c>
      <c r="V33" s="626">
        <v>1.5207171484170503</v>
      </c>
      <c r="W33" s="622" t="s">
        <v>181</v>
      </c>
      <c r="X33" s="94">
        <v>4906.3</v>
      </c>
      <c r="Y33" s="95">
        <v>0</v>
      </c>
      <c r="Z33" s="201">
        <v>-4906.3</v>
      </c>
      <c r="AA33" s="625">
        <v>-1</v>
      </c>
      <c r="AB33" s="627">
        <v>0.71948005859899145</v>
      </c>
      <c r="AC33" s="622" t="s">
        <v>181</v>
      </c>
      <c r="AD33" s="94">
        <v>5463.82</v>
      </c>
      <c r="AE33" s="95">
        <v>0</v>
      </c>
      <c r="AF33" s="201">
        <v>-5463.82</v>
      </c>
      <c r="AG33" s="625">
        <v>-1</v>
      </c>
      <c r="AH33" s="627">
        <v>0.80123708981805863</v>
      </c>
      <c r="AI33" s="622" t="s">
        <v>181</v>
      </c>
      <c r="AJ33" s="94">
        <v>7842.23</v>
      </c>
      <c r="AK33" s="131">
        <v>0</v>
      </c>
      <c r="AL33" s="201">
        <v>-7842.23</v>
      </c>
      <c r="AM33" s="625">
        <v>-1</v>
      </c>
      <c r="AN33" s="627">
        <v>0.49537987485108087</v>
      </c>
      <c r="AO33" s="622" t="s">
        <v>181</v>
      </c>
      <c r="AP33" s="94">
        <v>5313.58</v>
      </c>
      <c r="AQ33" s="95">
        <v>0</v>
      </c>
      <c r="AR33" s="201">
        <v>-5313.58</v>
      </c>
      <c r="AS33" s="625">
        <v>-1</v>
      </c>
      <c r="AT33" s="627">
        <v>0.77920527684210683</v>
      </c>
      <c r="AU33" s="622" t="s">
        <v>181</v>
      </c>
      <c r="AV33" s="94">
        <v>3679.39</v>
      </c>
      <c r="AW33" s="131">
        <v>0</v>
      </c>
      <c r="AX33" s="201">
        <v>-3679.39</v>
      </c>
      <c r="AY33" s="625">
        <v>-1</v>
      </c>
      <c r="AZ33" s="627">
        <v>0.69245028775326611</v>
      </c>
      <c r="BA33" s="622" t="s">
        <v>181</v>
      </c>
      <c r="BB33" s="94">
        <v>8992.98</v>
      </c>
      <c r="BC33" s="95">
        <v>0</v>
      </c>
      <c r="BD33" s="201">
        <v>-8992.98</v>
      </c>
      <c r="BE33" s="625">
        <v>-1</v>
      </c>
      <c r="BF33" s="627">
        <v>0.86720115099921691</v>
      </c>
      <c r="BG33" s="622" t="s">
        <v>181</v>
      </c>
      <c r="BH33" s="94">
        <v>6181.09</v>
      </c>
      <c r="BI33" s="95">
        <v>0</v>
      </c>
      <c r="BJ33" s="201">
        <v>-6181.09</v>
      </c>
      <c r="BK33" s="625">
        <v>-1</v>
      </c>
      <c r="BL33" s="627">
        <v>1.131276286554096</v>
      </c>
      <c r="BM33" s="622" t="s">
        <v>181</v>
      </c>
      <c r="BN33" s="94">
        <v>4408.91</v>
      </c>
      <c r="BO33" s="95">
        <v>0</v>
      </c>
      <c r="BP33" s="201">
        <v>-4408.91</v>
      </c>
      <c r="BQ33" s="625">
        <v>-1</v>
      </c>
      <c r="BR33" s="627">
        <v>0.27850308955866876</v>
      </c>
      <c r="BS33" s="622" t="s">
        <v>181</v>
      </c>
      <c r="BT33" s="94">
        <v>7888.68</v>
      </c>
      <c r="BU33" s="131">
        <v>0</v>
      </c>
      <c r="BV33" s="201">
        <v>-7888.68</v>
      </c>
      <c r="BW33" s="625">
        <v>-1</v>
      </c>
      <c r="BX33" s="627">
        <v>1.4438030535412953</v>
      </c>
      <c r="BY33" s="622" t="s">
        <v>181</v>
      </c>
      <c r="BZ33" s="94">
        <v>-1456.3</v>
      </c>
      <c r="CA33" s="95">
        <v>0</v>
      </c>
      <c r="CB33" s="201">
        <v>1456.3</v>
      </c>
      <c r="CC33" s="625">
        <v>1</v>
      </c>
      <c r="CD33" s="627">
        <v>-0.26653513475919777</v>
      </c>
      <c r="CE33" s="622" t="s">
        <v>181</v>
      </c>
      <c r="CF33" s="94">
        <v>3529.75</v>
      </c>
      <c r="CG33" s="131">
        <v>0</v>
      </c>
      <c r="CH33" s="201">
        <v>-3529.75</v>
      </c>
      <c r="CI33" s="625">
        <v>-1</v>
      </c>
      <c r="CJ33" s="627">
        <v>0.64602237994663081</v>
      </c>
      <c r="CK33" s="622" t="s">
        <v>181</v>
      </c>
      <c r="CL33" s="94">
        <v>5167.26</v>
      </c>
      <c r="CM33" s="95">
        <v>0</v>
      </c>
      <c r="CN33" s="201">
        <v>-5167.26</v>
      </c>
      <c r="CO33" s="625">
        <v>-1</v>
      </c>
      <c r="CP33" s="627">
        <v>0.94572295573426657</v>
      </c>
      <c r="CQ33" s="622" t="s">
        <v>181</v>
      </c>
      <c r="CR33" s="94">
        <v>833.11</v>
      </c>
      <c r="CS33" s="131">
        <v>0</v>
      </c>
      <c r="CT33" s="201">
        <v>-833.11</v>
      </c>
      <c r="CU33" s="625">
        <v>-1</v>
      </c>
      <c r="CV33" s="627">
        <v>0.1524775706373929</v>
      </c>
      <c r="CW33" s="622" t="s">
        <v>181</v>
      </c>
      <c r="CX33" s="94">
        <v>-16679.78</v>
      </c>
      <c r="CY33" s="131">
        <v>0</v>
      </c>
      <c r="CZ33" s="201">
        <v>16679.78</v>
      </c>
      <c r="DA33" s="625">
        <v>1</v>
      </c>
      <c r="DB33" s="627">
        <v>-1.0536323633639362</v>
      </c>
      <c r="DC33" s="622" t="s">
        <v>181</v>
      </c>
      <c r="DD33" s="627">
        <v>4.0527689418758301</v>
      </c>
      <c r="DE33" s="622">
        <v>0</v>
      </c>
      <c r="DF33" s="628"/>
      <c r="DG33" s="629"/>
      <c r="DH33" s="224"/>
    </row>
    <row r="34" spans="1:112" ht="19.5" customHeight="1" thickBot="1">
      <c r="A34" s="93" t="s">
        <v>122</v>
      </c>
      <c r="B34" s="94">
        <v>0</v>
      </c>
      <c r="C34" s="95">
        <v>0</v>
      </c>
      <c r="D34" s="201">
        <v>0</v>
      </c>
      <c r="E34" s="619">
        <v>0</v>
      </c>
      <c r="F34" s="94">
        <v>0</v>
      </c>
      <c r="G34" s="131">
        <v>0</v>
      </c>
      <c r="H34" s="201">
        <v>0</v>
      </c>
      <c r="I34" s="625">
        <v>0</v>
      </c>
      <c r="J34" s="626" t="s">
        <v>181</v>
      </c>
      <c r="K34" s="622" t="s">
        <v>181</v>
      </c>
      <c r="L34" s="94">
        <v>-72.12</v>
      </c>
      <c r="M34" s="95">
        <v>-4.01</v>
      </c>
      <c r="N34" s="201">
        <v>68.11</v>
      </c>
      <c r="O34" s="625">
        <v>0.94439822518025507</v>
      </c>
      <c r="P34" s="626" t="s">
        <v>181</v>
      </c>
      <c r="Q34" s="622" t="s">
        <v>181</v>
      </c>
      <c r="R34" s="94">
        <v>72.12</v>
      </c>
      <c r="S34" s="131">
        <v>4.01</v>
      </c>
      <c r="T34" s="201">
        <v>-68.11</v>
      </c>
      <c r="U34" s="625">
        <v>-0.94439822518025507</v>
      </c>
      <c r="V34" s="626" t="s">
        <v>181</v>
      </c>
      <c r="W34" s="622" t="s">
        <v>181</v>
      </c>
      <c r="X34" s="94">
        <v>0</v>
      </c>
      <c r="Y34" s="95">
        <v>0</v>
      </c>
      <c r="Z34" s="201">
        <v>0</v>
      </c>
      <c r="AA34" s="625">
        <v>0</v>
      </c>
      <c r="AB34" s="627" t="s">
        <v>181</v>
      </c>
      <c r="AC34" s="622" t="s">
        <v>181</v>
      </c>
      <c r="AD34" s="94">
        <v>72.12</v>
      </c>
      <c r="AE34" s="95">
        <v>4.01</v>
      </c>
      <c r="AF34" s="201">
        <v>-68.11</v>
      </c>
      <c r="AG34" s="625">
        <v>-0.94439822518025507</v>
      </c>
      <c r="AH34" s="627" t="s">
        <v>181</v>
      </c>
      <c r="AI34" s="622" t="s">
        <v>181</v>
      </c>
      <c r="AJ34" s="94">
        <v>119.25</v>
      </c>
      <c r="AK34" s="131">
        <v>60.6</v>
      </c>
      <c r="AL34" s="201">
        <v>-58.65</v>
      </c>
      <c r="AM34" s="625">
        <v>-0.49182389937106918</v>
      </c>
      <c r="AN34" s="627" t="s">
        <v>181</v>
      </c>
      <c r="AO34" s="622" t="s">
        <v>181</v>
      </c>
      <c r="AP34" s="94">
        <v>72.86</v>
      </c>
      <c r="AQ34" s="95">
        <v>38.54</v>
      </c>
      <c r="AR34" s="201">
        <v>-34.32</v>
      </c>
      <c r="AS34" s="625">
        <v>-0.47104035135877026</v>
      </c>
      <c r="AT34" s="627" t="s">
        <v>181</v>
      </c>
      <c r="AU34" s="622" t="s">
        <v>181</v>
      </c>
      <c r="AV34" s="94">
        <v>392.14</v>
      </c>
      <c r="AW34" s="131">
        <v>114.4</v>
      </c>
      <c r="AX34" s="201">
        <v>-277.74</v>
      </c>
      <c r="AY34" s="625">
        <v>-0.70826745550058656</v>
      </c>
      <c r="AZ34" s="627">
        <v>5.3821026626406807</v>
      </c>
      <c r="BA34" s="622">
        <v>2.9683445770627923</v>
      </c>
      <c r="BB34" s="94">
        <v>465</v>
      </c>
      <c r="BC34" s="95">
        <v>152.94999999999999</v>
      </c>
      <c r="BD34" s="201">
        <v>-312.05</v>
      </c>
      <c r="BE34" s="625">
        <v>-0.67107526881720436</v>
      </c>
      <c r="BF34" s="627">
        <v>6.4475873544093174</v>
      </c>
      <c r="BG34" s="622">
        <v>38.142144638403991</v>
      </c>
      <c r="BH34" s="94">
        <v>465</v>
      </c>
      <c r="BI34" s="95">
        <v>152.94999999999999</v>
      </c>
      <c r="BJ34" s="201">
        <v>-312.05</v>
      </c>
      <c r="BK34" s="625">
        <v>-0.67107526881720436</v>
      </c>
      <c r="BL34" s="627">
        <v>6.4475873544093174</v>
      </c>
      <c r="BM34" s="622">
        <v>38.142144638403991</v>
      </c>
      <c r="BN34" s="94">
        <v>17.98</v>
      </c>
      <c r="BO34" s="95">
        <v>1</v>
      </c>
      <c r="BP34" s="201">
        <v>-16.98</v>
      </c>
      <c r="BQ34" s="625">
        <v>-0.94438264738598443</v>
      </c>
      <c r="BR34" s="627" t="s">
        <v>181</v>
      </c>
      <c r="BS34" s="622" t="s">
        <v>181</v>
      </c>
      <c r="BT34" s="94">
        <v>17.98</v>
      </c>
      <c r="BU34" s="131">
        <v>1</v>
      </c>
      <c r="BV34" s="201">
        <v>-16.98</v>
      </c>
      <c r="BW34" s="625">
        <v>-0.94438264738598443</v>
      </c>
      <c r="BX34" s="627">
        <v>0.24930671103716029</v>
      </c>
      <c r="BY34" s="622">
        <v>0.24937655860349128</v>
      </c>
      <c r="BZ34" s="94">
        <v>-2.99</v>
      </c>
      <c r="CA34" s="95">
        <v>-6.08</v>
      </c>
      <c r="CB34" s="201">
        <v>-3.09</v>
      </c>
      <c r="CC34" s="625">
        <v>-1.0334448160535117</v>
      </c>
      <c r="CD34" s="627">
        <v>-4.1458679977814751E-2</v>
      </c>
      <c r="CE34" s="622">
        <v>-1.5162094763092271</v>
      </c>
      <c r="CF34" s="94">
        <v>0</v>
      </c>
      <c r="CG34" s="131">
        <v>0</v>
      </c>
      <c r="CH34" s="201">
        <v>0</v>
      </c>
      <c r="CI34" s="625">
        <v>0</v>
      </c>
      <c r="CJ34" s="627">
        <v>0</v>
      </c>
      <c r="CK34" s="622">
        <v>0</v>
      </c>
      <c r="CL34" s="94">
        <v>3.79</v>
      </c>
      <c r="CM34" s="95">
        <v>0</v>
      </c>
      <c r="CN34" s="201">
        <v>-3.79</v>
      </c>
      <c r="CO34" s="625">
        <v>-1</v>
      </c>
      <c r="CP34" s="627">
        <v>5.2551303383250134E-2</v>
      </c>
      <c r="CQ34" s="622">
        <v>0</v>
      </c>
      <c r="CR34" s="94">
        <v>6.15</v>
      </c>
      <c r="CS34" s="131">
        <v>51.17</v>
      </c>
      <c r="CT34" s="201">
        <v>45.02</v>
      </c>
      <c r="CU34" s="625">
        <v>7.3203252032520325</v>
      </c>
      <c r="CV34" s="627">
        <v>8.5274542429284519E-2</v>
      </c>
      <c r="CW34" s="622">
        <v>12.760598503740649</v>
      </c>
      <c r="CX34" s="94">
        <v>-417.81</v>
      </c>
      <c r="CY34" s="131">
        <v>-195.03</v>
      </c>
      <c r="CZ34" s="201">
        <v>222.78</v>
      </c>
      <c r="DA34" s="625">
        <v>0.53320887484741863</v>
      </c>
      <c r="DB34" s="627" t="s">
        <v>181</v>
      </c>
      <c r="DC34" s="622" t="s">
        <v>181</v>
      </c>
      <c r="DD34" s="627">
        <v>6.7931225734886302</v>
      </c>
      <c r="DE34" s="622">
        <v>49.635910224438902</v>
      </c>
      <c r="DF34" s="628"/>
      <c r="DG34" s="629"/>
      <c r="DH34" s="224"/>
    </row>
    <row r="35" spans="1:112" s="226" customFormat="1" ht="24" customHeight="1" thickTop="1" thickBot="1">
      <c r="A35" s="72" t="s">
        <v>10</v>
      </c>
      <c r="B35" s="73">
        <v>748249.12000000011</v>
      </c>
      <c r="C35" s="74">
        <v>789917.22000000009</v>
      </c>
      <c r="D35" s="132">
        <v>41668.100000000028</v>
      </c>
      <c r="E35" s="565">
        <v>5.5687469435313164E-2</v>
      </c>
      <c r="F35" s="73">
        <v>364441.48999999993</v>
      </c>
      <c r="G35" s="81">
        <v>377729.85000000003</v>
      </c>
      <c r="H35" s="132">
        <v>13288.360000000004</v>
      </c>
      <c r="I35" s="632">
        <v>3.6462259003496297E-2</v>
      </c>
      <c r="J35" s="361">
        <v>0.48705902921743482</v>
      </c>
      <c r="K35" s="565">
        <v>0.47818915759299435</v>
      </c>
      <c r="L35" s="73">
        <v>15040.839999999998</v>
      </c>
      <c r="M35" s="74">
        <v>7595.5800000000008</v>
      </c>
      <c r="N35" s="132">
        <v>-7445.2599999999957</v>
      </c>
      <c r="O35" s="633">
        <v>-0.49500293866565953</v>
      </c>
      <c r="P35" s="361">
        <v>4.1270932132343112E-2</v>
      </c>
      <c r="Q35" s="635">
        <v>2.0108498176673092E-2</v>
      </c>
      <c r="R35" s="126">
        <v>349400.63</v>
      </c>
      <c r="S35" s="135">
        <v>370134.26999999996</v>
      </c>
      <c r="T35" s="132">
        <v>20733.64</v>
      </c>
      <c r="U35" s="633">
        <v>5.9340591343524353E-2</v>
      </c>
      <c r="V35" s="639">
        <v>0.95872901298916346</v>
      </c>
      <c r="W35" s="635">
        <v>0.97989150182332674</v>
      </c>
      <c r="X35" s="126">
        <v>31253.11</v>
      </c>
      <c r="Y35" s="127">
        <v>34979.85</v>
      </c>
      <c r="Z35" s="132">
        <v>3726.7399999999971</v>
      </c>
      <c r="AA35" s="632">
        <v>0.11924381285574454</v>
      </c>
      <c r="AB35" s="356">
        <v>8.5756179956349113E-2</v>
      </c>
      <c r="AC35" s="352">
        <v>9.2605469226220788E-2</v>
      </c>
      <c r="AD35" s="126">
        <v>318147.53000000003</v>
      </c>
      <c r="AE35" s="127">
        <v>335154.39999999997</v>
      </c>
      <c r="AF35" s="132">
        <v>17006.87</v>
      </c>
      <c r="AG35" s="632">
        <v>5.3455923420181621E-2</v>
      </c>
      <c r="AH35" s="356">
        <v>0.87297286047206124</v>
      </c>
      <c r="AI35" s="352">
        <v>0.88728597964921208</v>
      </c>
      <c r="AJ35" s="126">
        <v>343151.4</v>
      </c>
      <c r="AK35" s="135">
        <v>166648.54000000004</v>
      </c>
      <c r="AL35" s="132">
        <v>-176502.86</v>
      </c>
      <c r="AM35" s="632">
        <v>-0.51435856009912817</v>
      </c>
      <c r="AN35" s="357">
        <v>0.45860581834028746</v>
      </c>
      <c r="AO35" s="352">
        <v>0.21096962539948175</v>
      </c>
      <c r="AP35" s="126">
        <v>126971.76999999999</v>
      </c>
      <c r="AQ35" s="127">
        <v>82686.219999999987</v>
      </c>
      <c r="AR35" s="132">
        <v>-44285.549999999996</v>
      </c>
      <c r="AS35" s="633">
        <v>-0.34878264672533121</v>
      </c>
      <c r="AT35" s="356">
        <v>0.34840097377496732</v>
      </c>
      <c r="AU35" s="352">
        <v>0.21890305995144407</v>
      </c>
      <c r="AV35" s="126">
        <v>-19243.930000000004</v>
      </c>
      <c r="AW35" s="135">
        <v>43121.090000000004</v>
      </c>
      <c r="AX35" s="132">
        <v>62365.020000000011</v>
      </c>
      <c r="AY35" s="633">
        <v>3.2407631913024</v>
      </c>
      <c r="AZ35" s="356">
        <v>-0.15156069731090624</v>
      </c>
      <c r="BA35" s="352">
        <v>0.52150273648982881</v>
      </c>
      <c r="BB35" s="126">
        <v>107727.86999999998</v>
      </c>
      <c r="BC35" s="127">
        <v>125807.33999999998</v>
      </c>
      <c r="BD35" s="132">
        <v>18079.470000000012</v>
      </c>
      <c r="BE35" s="632">
        <v>0.16782537332261377</v>
      </c>
      <c r="BF35" s="356">
        <v>0.30832191115396668</v>
      </c>
      <c r="BG35" s="352">
        <v>0.33989649215675166</v>
      </c>
      <c r="BH35" s="126">
        <v>93574.319999999992</v>
      </c>
      <c r="BI35" s="127">
        <v>108643.96999999997</v>
      </c>
      <c r="BJ35" s="132">
        <v>15069.650000000001</v>
      </c>
      <c r="BK35" s="632">
        <v>0.16104471825175948</v>
      </c>
      <c r="BL35" s="356">
        <v>0.29412241547184098</v>
      </c>
      <c r="BM35" s="352">
        <v>0.32416095387678034</v>
      </c>
      <c r="BN35" s="126">
        <v>175066.71000000008</v>
      </c>
      <c r="BO35" s="127">
        <v>189086.85</v>
      </c>
      <c r="BP35" s="132">
        <v>14020.14000000001</v>
      </c>
      <c r="BQ35" s="632">
        <v>8.0084557480973512E-2</v>
      </c>
      <c r="BR35" s="356">
        <v>0.23396848097863457</v>
      </c>
      <c r="BS35" s="352">
        <v>0.23937552595701103</v>
      </c>
      <c r="BT35" s="126">
        <v>13980.71</v>
      </c>
      <c r="BU35" s="135">
        <v>5691.1500000000106</v>
      </c>
      <c r="BV35" s="132">
        <v>-8289.5600000000013</v>
      </c>
      <c r="BW35" s="633">
        <v>-0.59292839920147034</v>
      </c>
      <c r="BX35" s="356">
        <v>4.3944109828543999E-2</v>
      </c>
      <c r="BY35" s="352">
        <v>1.6980681142780795E-2</v>
      </c>
      <c r="BZ35" s="126">
        <v>-17294.329999999998</v>
      </c>
      <c r="CA35" s="127">
        <v>-14547.060000000001</v>
      </c>
      <c r="CB35" s="132">
        <v>2747.2699999999995</v>
      </c>
      <c r="CC35" s="632">
        <v>0.15885379774758532</v>
      </c>
      <c r="CD35" s="356">
        <v>-5.4359466502851672E-2</v>
      </c>
      <c r="CE35" s="352">
        <v>-4.3404054966904811E-2</v>
      </c>
      <c r="CF35" s="126">
        <v>69150.449999999983</v>
      </c>
      <c r="CG35" s="135">
        <v>77752.03</v>
      </c>
      <c r="CH35" s="132">
        <v>8601.5799999999981</v>
      </c>
      <c r="CI35" s="632">
        <v>0.1243893568299269</v>
      </c>
      <c r="CJ35" s="356">
        <v>0.21735340833857794</v>
      </c>
      <c r="CK35" s="352">
        <v>0.23198868939211303</v>
      </c>
      <c r="CL35" s="126">
        <v>102217.40999999999</v>
      </c>
      <c r="CM35" s="127">
        <v>125096.1</v>
      </c>
      <c r="CN35" s="132">
        <v>22878.689999999995</v>
      </c>
      <c r="CO35" s="632">
        <v>0.22382380848820196</v>
      </c>
      <c r="CP35" s="634">
        <v>0.32128934020012662</v>
      </c>
      <c r="CQ35" s="635">
        <v>0.37324916516089307</v>
      </c>
      <c r="CR35" s="126">
        <v>10561.880000000001</v>
      </c>
      <c r="CS35" s="135">
        <v>5336.0000000000009</v>
      </c>
      <c r="CT35" s="132">
        <v>-5225.8799999999983</v>
      </c>
      <c r="CU35" s="632">
        <v>-0.49478691293595456</v>
      </c>
      <c r="CV35" s="356">
        <v>3.3198057517529682E-2</v>
      </c>
      <c r="CW35" s="352">
        <v>1.5921020281995407E-2</v>
      </c>
      <c r="CX35" s="126">
        <v>45957.08</v>
      </c>
      <c r="CY35" s="135">
        <v>27182.22</v>
      </c>
      <c r="CZ35" s="132">
        <v>-18774.859999999993</v>
      </c>
      <c r="DA35" s="632">
        <v>-0.408530306973376</v>
      </c>
      <c r="DB35" s="356">
        <v>6.1419490877583652E-2</v>
      </c>
      <c r="DC35" s="352">
        <v>3.4411479218037555E-2</v>
      </c>
      <c r="DD35" s="640">
        <v>0.85554783342180896</v>
      </c>
      <c r="DE35" s="565">
        <v>0.91889651456164667</v>
      </c>
      <c r="DF35" s="628"/>
      <c r="DG35" s="629"/>
      <c r="DH35" s="225"/>
    </row>
    <row r="36" spans="1:112" ht="13.5" thickTop="1">
      <c r="A36" s="10"/>
      <c r="B36" s="9" t="s">
        <v>557</v>
      </c>
      <c r="C36" s="10"/>
      <c r="D36" s="10"/>
      <c r="E36" s="10"/>
      <c r="F36" s="10"/>
      <c r="G36" s="10"/>
      <c r="H36" s="10"/>
      <c r="I36" s="10"/>
      <c r="J36" s="10"/>
      <c r="K36" s="10"/>
      <c r="L36" s="10"/>
      <c r="M36" s="10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38"/>
      <c r="Y36" s="10"/>
      <c r="Z36" s="10"/>
      <c r="AA36" s="10"/>
      <c r="AB36" s="10"/>
      <c r="AC36" s="10"/>
      <c r="AD36" s="38"/>
      <c r="AE36" s="10"/>
      <c r="AF36" s="10"/>
      <c r="AG36" s="10"/>
      <c r="AH36" s="10"/>
      <c r="AI36" s="10"/>
      <c r="AJ36" s="19"/>
      <c r="AK36" s="18"/>
      <c r="AL36" s="18"/>
      <c r="AM36" s="18"/>
      <c r="AN36" s="19"/>
      <c r="AO36" s="18"/>
      <c r="AP36" s="19"/>
      <c r="AQ36" s="18"/>
      <c r="AR36" s="18"/>
      <c r="AS36" s="18"/>
      <c r="AT36" s="10"/>
      <c r="AU36" s="10"/>
      <c r="AV36" s="10"/>
      <c r="AW36" s="10"/>
      <c r="AX36" s="10"/>
      <c r="AY36" s="10"/>
      <c r="AZ36" s="10"/>
      <c r="BA36" s="10"/>
      <c r="BB36" s="38"/>
      <c r="BC36" s="10"/>
      <c r="BD36" s="10"/>
      <c r="BE36" s="10"/>
      <c r="BF36" s="10"/>
      <c r="BG36" s="10"/>
      <c r="BU36" s="10"/>
      <c r="BV36" s="10"/>
      <c r="BW36" s="10"/>
      <c r="BX36" s="10"/>
      <c r="BY36" s="10"/>
      <c r="BZ36" s="10"/>
      <c r="CA36" s="10"/>
      <c r="CB36" s="10"/>
      <c r="CC36" s="10"/>
      <c r="CD36" s="10"/>
      <c r="CE36" s="10"/>
      <c r="CF36" s="10"/>
      <c r="CG36" s="10"/>
      <c r="CH36" s="10"/>
      <c r="CI36" s="10"/>
      <c r="CJ36" s="10"/>
      <c r="CK36" s="10"/>
      <c r="CL36" s="38"/>
      <c r="CM36" s="10"/>
      <c r="CN36" s="10"/>
      <c r="CO36" s="10"/>
      <c r="CP36" s="10"/>
      <c r="CQ36" s="10"/>
      <c r="CR36" s="10"/>
      <c r="CS36" s="10"/>
      <c r="CT36" s="10"/>
      <c r="CU36" s="10"/>
      <c r="CV36" s="10"/>
      <c r="CW36" s="10"/>
      <c r="CX36" s="10"/>
      <c r="CY36" s="10"/>
      <c r="CZ36" s="10"/>
      <c r="DA36" s="10"/>
      <c r="DB36" s="10"/>
      <c r="DC36" s="10"/>
      <c r="DD36" s="10"/>
      <c r="DE36" s="10"/>
    </row>
    <row r="37" spans="1:112" ht="15">
      <c r="AJ37" s="101"/>
      <c r="AK37" s="102"/>
      <c r="AL37" s="102"/>
      <c r="AM37" s="102"/>
      <c r="AN37" s="101"/>
      <c r="AT37" s="88"/>
      <c r="AU37" s="88"/>
      <c r="AV37" s="88"/>
      <c r="AW37" s="88"/>
      <c r="AX37" s="88"/>
      <c r="AY37" s="88"/>
      <c r="DE37" s="189"/>
      <c r="DF37" s="636"/>
      <c r="DG37" s="636"/>
      <c r="DH37" s="224"/>
    </row>
    <row r="38" spans="1:112" ht="15">
      <c r="AJ38" s="101"/>
      <c r="AK38" s="102"/>
      <c r="AL38" s="102"/>
      <c r="AM38" s="102"/>
      <c r="AN38" s="101"/>
      <c r="AT38" s="88"/>
      <c r="AU38" s="88"/>
      <c r="AV38" s="88"/>
      <c r="AW38" s="88"/>
      <c r="AX38" s="88"/>
      <c r="AY38" s="88"/>
      <c r="DE38" s="189"/>
      <c r="DF38" s="636"/>
      <c r="DG38" s="636"/>
      <c r="DH38" s="224"/>
    </row>
    <row r="39" spans="1:112">
      <c r="B39" s="88" t="s">
        <v>67</v>
      </c>
      <c r="X39" s="88" t="s">
        <v>68</v>
      </c>
      <c r="AJ39" s="102"/>
      <c r="AK39" s="101"/>
      <c r="AL39" s="101"/>
      <c r="AM39" s="101"/>
      <c r="AN39" s="102"/>
      <c r="AO39" s="101"/>
      <c r="AP39" s="102"/>
      <c r="AQ39" s="88"/>
      <c r="AR39" s="88"/>
      <c r="AS39" s="88"/>
      <c r="AT39" s="88"/>
      <c r="AU39" s="88"/>
      <c r="AV39" s="88"/>
      <c r="AW39" s="88"/>
      <c r="AX39" s="88"/>
      <c r="AY39" s="88"/>
      <c r="BB39" s="88" t="s">
        <v>80</v>
      </c>
      <c r="CL39" s="88" t="s">
        <v>90</v>
      </c>
      <c r="DE39" s="189"/>
    </row>
    <row r="40" spans="1:112">
      <c r="B40" s="88" t="s">
        <v>69</v>
      </c>
      <c r="X40" s="88" t="s">
        <v>70</v>
      </c>
      <c r="AJ40" s="102"/>
      <c r="AK40" s="101"/>
      <c r="AL40" s="101"/>
      <c r="AM40" s="101"/>
      <c r="AN40" s="102"/>
      <c r="AO40" s="101"/>
      <c r="AP40" s="102"/>
      <c r="AQ40" s="88"/>
      <c r="AR40" s="88"/>
      <c r="AS40" s="88"/>
      <c r="AT40" s="88"/>
      <c r="AU40" s="88"/>
      <c r="AV40" s="88"/>
      <c r="AW40" s="88"/>
      <c r="AX40" s="88"/>
      <c r="AY40" s="88"/>
      <c r="DE40" s="189"/>
    </row>
    <row r="41" spans="1:112">
      <c r="B41" s="88" t="s">
        <v>71</v>
      </c>
      <c r="X41" s="88" t="s">
        <v>72</v>
      </c>
      <c r="AJ41" s="102"/>
      <c r="AK41" s="101"/>
      <c r="AL41" s="101"/>
      <c r="AM41" s="101"/>
      <c r="AN41" s="102"/>
      <c r="AO41" s="101"/>
      <c r="AP41" s="102"/>
      <c r="AQ41" s="88"/>
      <c r="AR41" s="88"/>
      <c r="AS41" s="88"/>
      <c r="AT41" s="88"/>
      <c r="AU41" s="88"/>
      <c r="AV41" s="88"/>
      <c r="AW41" s="88"/>
      <c r="AX41" s="88"/>
      <c r="AY41" s="88"/>
    </row>
    <row r="42" spans="1:112">
      <c r="X42" s="88" t="s">
        <v>73</v>
      </c>
      <c r="AJ42" s="102"/>
      <c r="AK42" s="101"/>
      <c r="AL42" s="101"/>
      <c r="AM42" s="101"/>
      <c r="AN42" s="102"/>
      <c r="AO42" s="101"/>
      <c r="AP42" s="102"/>
      <c r="AQ42" s="88"/>
      <c r="AR42" s="88"/>
      <c r="AS42" s="88"/>
      <c r="AT42" s="88"/>
      <c r="AU42" s="88"/>
      <c r="AV42" s="88"/>
      <c r="AW42" s="88"/>
      <c r="AX42" s="88"/>
      <c r="AY42" s="88"/>
    </row>
    <row r="46" spans="1:112">
      <c r="C46" s="251"/>
      <c r="D46" s="249"/>
      <c r="E46" s="249"/>
      <c r="F46" s="249"/>
      <c r="G46" s="250"/>
      <c r="H46" s="249"/>
      <c r="I46" s="249"/>
      <c r="J46" s="249"/>
      <c r="K46" s="249"/>
    </row>
    <row r="47" spans="1:112">
      <c r="C47" s="251"/>
      <c r="D47" s="249"/>
      <c r="E47" s="249"/>
      <c r="F47" s="249"/>
      <c r="G47" s="250"/>
      <c r="H47" s="249"/>
      <c r="I47" s="249"/>
      <c r="J47" s="249"/>
      <c r="K47" s="249"/>
    </row>
    <row r="48" spans="1:112">
      <c r="C48" s="251"/>
      <c r="D48" s="249"/>
      <c r="E48" s="249"/>
      <c r="F48" s="249"/>
      <c r="G48" s="250"/>
      <c r="H48" s="249"/>
      <c r="I48" s="249"/>
      <c r="J48" s="249"/>
      <c r="K48" s="249"/>
    </row>
    <row r="49" spans="2:109">
      <c r="C49" s="251"/>
      <c r="D49" s="249"/>
      <c r="E49" s="249"/>
      <c r="F49" s="249"/>
      <c r="G49" s="250"/>
      <c r="H49" s="249"/>
      <c r="I49" s="249"/>
      <c r="J49" s="249"/>
      <c r="K49" s="249"/>
    </row>
    <row r="50" spans="2:109">
      <c r="C50" s="251"/>
      <c r="D50" s="249"/>
      <c r="E50" s="249"/>
      <c r="F50" s="249"/>
      <c r="G50" s="250"/>
      <c r="H50" s="249"/>
      <c r="I50" s="249"/>
      <c r="J50" s="249"/>
      <c r="K50" s="249"/>
    </row>
    <row r="51" spans="2:109">
      <c r="C51" s="251"/>
      <c r="D51" s="249"/>
      <c r="E51" s="249"/>
      <c r="F51" s="249"/>
      <c r="G51" s="250"/>
      <c r="H51" s="249"/>
      <c r="I51" s="249"/>
      <c r="J51" s="249"/>
      <c r="K51" s="249"/>
    </row>
    <row r="52" spans="2:109">
      <c r="C52" s="251"/>
      <c r="D52" s="249"/>
      <c r="E52" s="249"/>
      <c r="F52" s="249"/>
      <c r="G52" s="250"/>
      <c r="H52" s="249"/>
      <c r="I52" s="249"/>
      <c r="J52" s="249"/>
      <c r="K52" s="249"/>
    </row>
    <row r="53" spans="2:109">
      <c r="C53" s="251"/>
      <c r="D53" s="249"/>
      <c r="E53" s="249"/>
      <c r="F53" s="249"/>
      <c r="G53" s="250"/>
      <c r="H53" s="249"/>
      <c r="I53" s="249"/>
      <c r="J53" s="249"/>
      <c r="K53" s="249"/>
    </row>
    <row r="54" spans="2:109">
      <c r="C54" s="251"/>
      <c r="D54" s="249"/>
      <c r="E54" s="249"/>
      <c r="F54" s="249"/>
      <c r="G54" s="250"/>
      <c r="H54" s="249"/>
      <c r="I54" s="249"/>
      <c r="J54" s="249"/>
      <c r="K54" s="249"/>
    </row>
    <row r="55" spans="2:109">
      <c r="C55" s="251"/>
      <c r="D55" s="249"/>
      <c r="E55" s="249"/>
      <c r="F55" s="249"/>
      <c r="G55" s="250"/>
      <c r="H55" s="249"/>
      <c r="I55" s="249"/>
      <c r="J55" s="249"/>
      <c r="K55" s="249"/>
    </row>
    <row r="56" spans="2:109">
      <c r="C56" s="251"/>
      <c r="D56" s="249"/>
      <c r="E56" s="249"/>
      <c r="F56" s="249"/>
      <c r="G56" s="250"/>
      <c r="H56" s="249"/>
      <c r="I56" s="249"/>
      <c r="J56" s="249"/>
      <c r="K56" s="249"/>
    </row>
    <row r="57" spans="2:109">
      <c r="C57" s="251"/>
      <c r="D57" s="249"/>
      <c r="E57" s="249"/>
      <c r="F57" s="249"/>
      <c r="G57" s="250"/>
      <c r="H57" s="249"/>
      <c r="I57" s="249"/>
      <c r="J57" s="249"/>
      <c r="K57" s="249"/>
    </row>
    <row r="58" spans="2:109">
      <c r="C58" s="251"/>
      <c r="D58" s="249"/>
      <c r="E58" s="249"/>
      <c r="F58" s="249"/>
      <c r="G58" s="250"/>
      <c r="H58" s="249"/>
      <c r="I58" s="249"/>
      <c r="J58" s="249"/>
      <c r="K58" s="249"/>
    </row>
    <row r="59" spans="2:109">
      <c r="C59" s="251"/>
      <c r="D59" s="249"/>
      <c r="E59" s="249"/>
      <c r="F59" s="249"/>
      <c r="G59" s="250"/>
      <c r="H59" s="249"/>
      <c r="I59" s="249"/>
      <c r="J59" s="249"/>
      <c r="K59" s="249"/>
    </row>
    <row r="60" spans="2:109">
      <c r="C60" s="251"/>
      <c r="D60" s="249"/>
      <c r="E60" s="249"/>
      <c r="F60" s="249"/>
      <c r="G60" s="250"/>
      <c r="H60" s="249"/>
      <c r="I60" s="249"/>
      <c r="J60" s="249"/>
      <c r="K60" s="249"/>
    </row>
    <row r="61" spans="2:109">
      <c r="C61" s="251"/>
      <c r="D61" s="249"/>
      <c r="E61" s="249"/>
      <c r="F61" s="249"/>
      <c r="G61" s="250"/>
      <c r="H61" s="249"/>
      <c r="I61" s="249"/>
      <c r="J61" s="249"/>
      <c r="K61" s="249"/>
    </row>
    <row r="62" spans="2:109">
      <c r="C62" s="251"/>
      <c r="D62" s="249"/>
      <c r="E62" s="249"/>
      <c r="F62" s="249"/>
      <c r="G62" s="250"/>
      <c r="H62" s="249"/>
      <c r="I62" s="249"/>
      <c r="J62" s="249"/>
      <c r="K62" s="249"/>
    </row>
    <row r="63" spans="2:109">
      <c r="C63" s="251"/>
      <c r="D63" s="249"/>
      <c r="E63" s="249"/>
      <c r="F63" s="249"/>
      <c r="G63" s="250"/>
      <c r="H63" s="249"/>
      <c r="I63" s="249"/>
      <c r="J63" s="249"/>
      <c r="K63" s="249"/>
    </row>
    <row r="64" spans="2:109">
      <c r="B64" s="69"/>
      <c r="C64" s="251"/>
      <c r="D64" s="249"/>
      <c r="E64" s="249"/>
      <c r="F64" s="249"/>
      <c r="G64" s="250"/>
      <c r="H64" s="249"/>
      <c r="I64" s="249"/>
      <c r="J64" s="249"/>
      <c r="K64" s="249"/>
      <c r="L64" s="69"/>
      <c r="M64" s="69"/>
      <c r="N64" s="69"/>
      <c r="O64" s="69"/>
      <c r="P64" s="69"/>
      <c r="Q64" s="69"/>
      <c r="R64" s="69"/>
      <c r="S64" s="69"/>
      <c r="T64" s="69"/>
      <c r="U64" s="69"/>
      <c r="V64" s="69"/>
      <c r="W64" s="69"/>
      <c r="X64" s="69"/>
      <c r="Y64" s="69"/>
      <c r="Z64" s="69"/>
      <c r="AA64" s="69"/>
      <c r="AB64" s="69"/>
      <c r="AC64" s="69"/>
      <c r="AD64" s="69"/>
      <c r="AE64" s="69"/>
      <c r="AF64" s="69"/>
      <c r="AG64" s="69"/>
      <c r="AH64" s="69"/>
      <c r="AI64" s="69"/>
      <c r="AJ64" s="69"/>
      <c r="AK64" s="69"/>
      <c r="AL64" s="69"/>
      <c r="AM64" s="69"/>
      <c r="AN64" s="69"/>
      <c r="AZ64" s="69"/>
      <c r="BA64" s="69"/>
      <c r="BB64" s="69"/>
      <c r="BC64" s="69"/>
      <c r="BD64" s="69"/>
      <c r="BE64" s="69"/>
      <c r="BF64" s="69"/>
      <c r="BG64" s="69"/>
      <c r="BH64" s="69"/>
      <c r="BI64" s="69"/>
      <c r="BJ64" s="69"/>
      <c r="BK64" s="69"/>
      <c r="BL64" s="69"/>
      <c r="BM64" s="69"/>
      <c r="BN64" s="69"/>
      <c r="BO64" s="69"/>
      <c r="BP64" s="69"/>
      <c r="BQ64" s="69"/>
      <c r="BR64" s="69"/>
      <c r="BS64" s="69"/>
      <c r="BT64" s="69"/>
      <c r="BU64" s="69"/>
      <c r="BV64" s="69"/>
      <c r="BW64" s="69"/>
      <c r="BX64" s="69"/>
      <c r="BY64" s="69"/>
      <c r="BZ64" s="69"/>
      <c r="CA64" s="69"/>
      <c r="CB64" s="69"/>
      <c r="CC64" s="69"/>
      <c r="CD64" s="69"/>
      <c r="CE64" s="69"/>
      <c r="CF64" s="69"/>
      <c r="CG64" s="69"/>
      <c r="CH64" s="69"/>
      <c r="CI64" s="69"/>
      <c r="CJ64" s="69"/>
      <c r="CK64" s="69"/>
      <c r="CL64" s="69"/>
      <c r="CM64" s="69"/>
      <c r="CN64" s="69"/>
      <c r="CO64" s="69"/>
      <c r="CP64" s="69"/>
      <c r="CQ64" s="69"/>
      <c r="CR64" s="69"/>
      <c r="CS64" s="69"/>
      <c r="CT64" s="69"/>
      <c r="CU64" s="69"/>
      <c r="CV64" s="69"/>
      <c r="CW64" s="69"/>
      <c r="CX64" s="69"/>
      <c r="CY64" s="69"/>
      <c r="CZ64" s="69"/>
      <c r="DA64" s="69"/>
      <c r="DB64" s="69"/>
      <c r="DC64" s="69"/>
      <c r="DD64" s="69"/>
      <c r="DE64" s="69"/>
    </row>
    <row r="65" spans="1:109">
      <c r="B65" s="69"/>
      <c r="C65" s="251"/>
      <c r="D65" s="249"/>
      <c r="E65" s="249"/>
      <c r="F65" s="249"/>
      <c r="G65" s="250"/>
      <c r="H65" s="249"/>
      <c r="I65" s="249"/>
      <c r="J65" s="249"/>
      <c r="K65" s="249"/>
      <c r="L65" s="69"/>
      <c r="M65" s="69"/>
      <c r="N65" s="69"/>
      <c r="O65" s="69"/>
      <c r="P65" s="69"/>
      <c r="Q65" s="69"/>
      <c r="R65" s="69"/>
      <c r="S65" s="69"/>
      <c r="T65" s="69"/>
      <c r="U65" s="69"/>
      <c r="V65" s="69"/>
      <c r="W65" s="69"/>
      <c r="X65" s="69"/>
      <c r="Y65" s="69"/>
      <c r="Z65" s="69"/>
      <c r="AA65" s="69"/>
      <c r="AB65" s="69"/>
      <c r="AC65" s="69"/>
      <c r="AD65" s="69"/>
      <c r="AE65" s="69"/>
      <c r="AF65" s="69"/>
      <c r="AG65" s="69"/>
      <c r="AH65" s="69"/>
      <c r="AI65" s="69"/>
      <c r="AJ65" s="69"/>
      <c r="AK65" s="69"/>
      <c r="AL65" s="69"/>
      <c r="AM65" s="69"/>
      <c r="AN65" s="69"/>
      <c r="AZ65" s="69"/>
      <c r="BA65" s="69"/>
      <c r="BB65" s="69"/>
      <c r="BC65" s="69"/>
      <c r="BD65" s="69"/>
      <c r="BE65" s="69"/>
      <c r="BF65" s="69"/>
      <c r="BG65" s="69"/>
      <c r="BH65" s="69"/>
      <c r="BI65" s="69"/>
      <c r="BJ65" s="69"/>
      <c r="BK65" s="69"/>
      <c r="BL65" s="69"/>
      <c r="BM65" s="69"/>
      <c r="BN65" s="69"/>
      <c r="BO65" s="69"/>
      <c r="BP65" s="69"/>
      <c r="BQ65" s="69"/>
      <c r="BR65" s="69"/>
      <c r="BS65" s="69"/>
      <c r="BT65" s="69"/>
      <c r="BU65" s="69"/>
      <c r="BV65" s="69"/>
      <c r="BW65" s="69"/>
      <c r="BX65" s="69"/>
      <c r="BY65" s="69"/>
      <c r="BZ65" s="69"/>
      <c r="CA65" s="69"/>
      <c r="CB65" s="69"/>
      <c r="CC65" s="69"/>
      <c r="CD65" s="69"/>
      <c r="CE65" s="69"/>
      <c r="CF65" s="69"/>
      <c r="CG65" s="69"/>
      <c r="CH65" s="69"/>
      <c r="CI65" s="69"/>
      <c r="CJ65" s="69"/>
      <c r="CK65" s="69"/>
      <c r="CL65" s="69"/>
      <c r="CM65" s="69"/>
      <c r="CN65" s="69"/>
      <c r="CO65" s="69"/>
      <c r="CP65" s="69"/>
      <c r="CQ65" s="69"/>
      <c r="CR65" s="69"/>
      <c r="CS65" s="69"/>
      <c r="CT65" s="69"/>
      <c r="CU65" s="69"/>
      <c r="CV65" s="69"/>
      <c r="CW65" s="69"/>
      <c r="CX65" s="69"/>
      <c r="CY65" s="69"/>
      <c r="CZ65" s="69"/>
      <c r="DA65" s="69"/>
      <c r="DB65" s="69"/>
      <c r="DC65" s="69"/>
      <c r="DD65" s="69"/>
      <c r="DE65" s="69"/>
    </row>
    <row r="66" spans="1:109">
      <c r="B66" s="69"/>
      <c r="C66" s="251"/>
      <c r="D66" s="249"/>
      <c r="E66" s="249"/>
      <c r="F66" s="249"/>
      <c r="G66" s="250"/>
      <c r="H66" s="249"/>
      <c r="I66" s="249"/>
      <c r="J66" s="249"/>
      <c r="K66" s="249"/>
      <c r="L66" s="69"/>
      <c r="M66" s="69"/>
      <c r="N66" s="69"/>
      <c r="O66" s="69"/>
      <c r="P66" s="69"/>
      <c r="Q66" s="69"/>
      <c r="R66" s="69"/>
      <c r="S66" s="69"/>
      <c r="T66" s="69"/>
      <c r="U66" s="69"/>
      <c r="V66" s="69"/>
      <c r="W66" s="69"/>
      <c r="X66" s="69"/>
      <c r="Y66" s="69"/>
      <c r="Z66" s="69"/>
      <c r="AA66" s="69"/>
      <c r="AB66" s="69"/>
      <c r="AC66" s="69"/>
      <c r="AD66" s="69"/>
      <c r="AE66" s="69"/>
      <c r="AF66" s="69"/>
      <c r="AG66" s="69"/>
      <c r="AH66" s="69"/>
      <c r="AI66" s="69"/>
      <c r="AJ66" s="69"/>
      <c r="AK66" s="69"/>
      <c r="AL66" s="69"/>
      <c r="AM66" s="69"/>
      <c r="AN66" s="69"/>
      <c r="AZ66" s="69"/>
      <c r="BA66" s="69"/>
      <c r="BB66" s="69"/>
      <c r="BC66" s="69"/>
      <c r="BD66" s="69"/>
      <c r="BE66" s="69"/>
      <c r="BF66" s="69"/>
      <c r="BG66" s="69"/>
      <c r="BH66" s="69"/>
      <c r="BI66" s="69"/>
      <c r="BJ66" s="69"/>
      <c r="BK66" s="69"/>
      <c r="BL66" s="69"/>
      <c r="BM66" s="69"/>
      <c r="BN66" s="69"/>
      <c r="BO66" s="69"/>
      <c r="BP66" s="69"/>
      <c r="BQ66" s="69"/>
      <c r="BR66" s="69"/>
      <c r="BS66" s="69"/>
      <c r="BT66" s="69"/>
      <c r="BU66" s="69"/>
      <c r="BV66" s="69"/>
      <c r="BW66" s="69"/>
      <c r="BX66" s="69"/>
      <c r="BY66" s="69"/>
      <c r="BZ66" s="69"/>
      <c r="CA66" s="69"/>
      <c r="CB66" s="69"/>
      <c r="CC66" s="69"/>
      <c r="CD66" s="69"/>
      <c r="CE66" s="69"/>
      <c r="CF66" s="69"/>
      <c r="CG66" s="69"/>
      <c r="CH66" s="69"/>
      <c r="CI66" s="69"/>
      <c r="CJ66" s="69"/>
      <c r="CK66" s="69"/>
      <c r="CL66" s="69"/>
      <c r="CM66" s="69"/>
      <c r="CN66" s="69"/>
      <c r="CO66" s="69"/>
      <c r="CP66" s="69"/>
      <c r="CQ66" s="69"/>
      <c r="CR66" s="69"/>
      <c r="CS66" s="69"/>
      <c r="CT66" s="69"/>
      <c r="CU66" s="69"/>
      <c r="CV66" s="69"/>
      <c r="CW66" s="69"/>
      <c r="CX66" s="69"/>
      <c r="CY66" s="69"/>
      <c r="CZ66" s="69"/>
      <c r="DA66" s="69"/>
      <c r="DB66" s="69"/>
      <c r="DC66" s="69"/>
      <c r="DD66" s="69"/>
      <c r="DE66" s="69"/>
    </row>
    <row r="67" spans="1:109">
      <c r="B67" s="69"/>
      <c r="C67" s="251"/>
      <c r="D67" s="249"/>
      <c r="E67" s="249"/>
      <c r="F67" s="249"/>
      <c r="G67" s="250"/>
      <c r="H67" s="249"/>
      <c r="I67" s="249"/>
      <c r="J67" s="249"/>
      <c r="K67" s="249"/>
      <c r="L67" s="69"/>
      <c r="M67" s="69"/>
      <c r="N67" s="69"/>
      <c r="O67" s="69"/>
      <c r="P67" s="69"/>
      <c r="Q67" s="69"/>
      <c r="R67" s="69"/>
      <c r="S67" s="69"/>
      <c r="T67" s="69"/>
      <c r="U67" s="69"/>
      <c r="V67" s="69"/>
      <c r="W67" s="69"/>
      <c r="X67" s="69"/>
      <c r="Y67" s="69"/>
      <c r="Z67" s="69"/>
      <c r="AA67" s="69"/>
      <c r="AB67" s="69"/>
      <c r="AC67" s="69"/>
      <c r="AD67" s="69"/>
      <c r="AE67" s="69"/>
      <c r="AF67" s="69"/>
      <c r="AG67" s="69"/>
      <c r="AH67" s="69"/>
      <c r="AI67" s="69"/>
      <c r="AJ67" s="69"/>
      <c r="AK67" s="69"/>
      <c r="AL67" s="69"/>
      <c r="AM67" s="69"/>
      <c r="AN67" s="69"/>
      <c r="AZ67" s="69"/>
      <c r="BA67" s="69"/>
      <c r="BB67" s="69"/>
      <c r="BC67" s="69"/>
      <c r="BD67" s="69"/>
      <c r="BE67" s="69"/>
      <c r="BF67" s="69"/>
      <c r="BG67" s="69"/>
      <c r="BH67" s="69"/>
      <c r="BI67" s="69"/>
      <c r="BJ67" s="69"/>
      <c r="BK67" s="69"/>
      <c r="BL67" s="69"/>
      <c r="BM67" s="69"/>
      <c r="BN67" s="69"/>
      <c r="BO67" s="69"/>
      <c r="BP67" s="69"/>
      <c r="BQ67" s="69"/>
      <c r="BR67" s="69"/>
      <c r="BS67" s="69"/>
      <c r="BT67" s="69"/>
      <c r="BU67" s="69"/>
      <c r="BV67" s="69"/>
      <c r="BW67" s="69"/>
      <c r="BX67" s="69"/>
      <c r="BY67" s="69"/>
      <c r="BZ67" s="69"/>
      <c r="CA67" s="69"/>
      <c r="CB67" s="69"/>
      <c r="CC67" s="69"/>
      <c r="CD67" s="69"/>
      <c r="CE67" s="69"/>
      <c r="CF67" s="69"/>
      <c r="CG67" s="69"/>
      <c r="CH67" s="69"/>
      <c r="CI67" s="69"/>
      <c r="CJ67" s="69"/>
      <c r="CK67" s="69"/>
      <c r="CL67" s="69"/>
      <c r="CM67" s="69"/>
      <c r="CN67" s="69"/>
      <c r="CO67" s="69"/>
      <c r="CP67" s="69"/>
      <c r="CQ67" s="69"/>
      <c r="CR67" s="69"/>
      <c r="CS67" s="69"/>
      <c r="CT67" s="69"/>
      <c r="CU67" s="69"/>
      <c r="CV67" s="69"/>
      <c r="CW67" s="69"/>
      <c r="CX67" s="69"/>
      <c r="CY67" s="69"/>
      <c r="CZ67" s="69"/>
      <c r="DA67" s="69"/>
      <c r="DB67" s="69"/>
      <c r="DC67" s="69"/>
      <c r="DD67" s="69"/>
      <c r="DE67" s="69"/>
    </row>
    <row r="68" spans="1:109">
      <c r="B68" s="69"/>
      <c r="C68" s="251"/>
      <c r="D68" s="249"/>
      <c r="E68" s="249"/>
      <c r="F68" s="249"/>
      <c r="G68" s="250"/>
      <c r="H68" s="249"/>
      <c r="I68" s="249"/>
      <c r="J68" s="249"/>
      <c r="K68" s="249"/>
      <c r="L68" s="69"/>
      <c r="M68" s="69"/>
      <c r="N68" s="69"/>
      <c r="O68" s="69"/>
      <c r="P68" s="69"/>
      <c r="Q68" s="69"/>
      <c r="R68" s="69"/>
      <c r="S68" s="69"/>
      <c r="T68" s="69"/>
      <c r="U68" s="69"/>
      <c r="V68" s="69"/>
      <c r="W68" s="69"/>
      <c r="X68" s="69"/>
      <c r="Y68" s="69"/>
      <c r="Z68" s="69"/>
      <c r="AA68" s="69"/>
      <c r="AB68" s="69"/>
      <c r="AC68" s="69"/>
      <c r="AD68" s="69"/>
      <c r="AE68" s="69"/>
      <c r="AF68" s="69"/>
      <c r="AG68" s="69"/>
      <c r="AH68" s="69"/>
      <c r="AI68" s="69"/>
      <c r="AJ68" s="69"/>
      <c r="AK68" s="69"/>
      <c r="AL68" s="69"/>
      <c r="AM68" s="69"/>
      <c r="AN68" s="69"/>
      <c r="AZ68" s="69"/>
      <c r="BA68" s="69"/>
      <c r="BB68" s="69"/>
      <c r="BC68" s="69"/>
      <c r="BD68" s="69"/>
      <c r="BE68" s="69"/>
      <c r="BF68" s="69"/>
      <c r="BG68" s="69"/>
      <c r="BH68" s="69"/>
      <c r="BI68" s="69"/>
      <c r="BJ68" s="69"/>
      <c r="BK68" s="69"/>
      <c r="BL68" s="69"/>
      <c r="BM68" s="69"/>
      <c r="BN68" s="69"/>
      <c r="BO68" s="69"/>
      <c r="BP68" s="69"/>
      <c r="BQ68" s="69"/>
      <c r="BR68" s="69"/>
      <c r="BS68" s="69"/>
      <c r="BT68" s="69"/>
      <c r="BU68" s="69"/>
      <c r="BV68" s="69"/>
      <c r="BW68" s="69"/>
      <c r="BX68" s="69"/>
      <c r="BY68" s="69"/>
      <c r="BZ68" s="69"/>
      <c r="CA68" s="69"/>
      <c r="CB68" s="69"/>
      <c r="CC68" s="69"/>
      <c r="CD68" s="69"/>
      <c r="CE68" s="69"/>
      <c r="CF68" s="69"/>
      <c r="CG68" s="69"/>
      <c r="CH68" s="69"/>
      <c r="CI68" s="69"/>
      <c r="CJ68" s="69"/>
      <c r="CK68" s="69"/>
      <c r="CL68" s="69"/>
      <c r="CM68" s="69"/>
      <c r="CN68" s="69"/>
      <c r="CO68" s="69"/>
      <c r="CP68" s="69"/>
      <c r="CQ68" s="69"/>
      <c r="CR68" s="69"/>
      <c r="CS68" s="69"/>
      <c r="CT68" s="69"/>
      <c r="CU68" s="69"/>
      <c r="CV68" s="69"/>
      <c r="CW68" s="69"/>
      <c r="CX68" s="69"/>
      <c r="CY68" s="69"/>
      <c r="CZ68" s="69"/>
      <c r="DA68" s="69"/>
      <c r="DB68" s="69"/>
      <c r="DC68" s="69"/>
      <c r="DD68" s="69"/>
      <c r="DE68" s="69"/>
    </row>
    <row r="69" spans="1:109">
      <c r="B69" s="69"/>
      <c r="C69" s="251"/>
      <c r="D69" s="249"/>
      <c r="E69" s="249"/>
      <c r="F69" s="249"/>
      <c r="G69" s="250"/>
      <c r="H69" s="249"/>
      <c r="I69" s="249"/>
      <c r="J69" s="249"/>
      <c r="K69" s="249"/>
      <c r="L69" s="69"/>
      <c r="M69" s="69"/>
      <c r="N69" s="69"/>
      <c r="O69" s="69"/>
      <c r="P69" s="69"/>
      <c r="Q69" s="69"/>
      <c r="R69" s="69"/>
      <c r="S69" s="69"/>
      <c r="T69" s="69"/>
      <c r="U69" s="69"/>
      <c r="V69" s="69"/>
      <c r="W69" s="69"/>
      <c r="X69" s="69"/>
      <c r="Y69" s="69"/>
      <c r="Z69" s="69"/>
      <c r="AA69" s="69"/>
      <c r="AB69" s="69"/>
      <c r="AC69" s="69"/>
      <c r="AD69" s="69"/>
      <c r="AE69" s="69"/>
      <c r="AF69" s="69"/>
      <c r="AG69" s="69"/>
      <c r="AH69" s="69"/>
      <c r="AI69" s="69"/>
      <c r="AJ69" s="69"/>
      <c r="AK69" s="69"/>
      <c r="AL69" s="69"/>
      <c r="AM69" s="69"/>
      <c r="AN69" s="69"/>
      <c r="AZ69" s="69"/>
      <c r="BA69" s="69"/>
      <c r="BB69" s="69"/>
      <c r="BC69" s="69"/>
      <c r="BD69" s="69"/>
      <c r="BE69" s="69"/>
      <c r="BF69" s="69"/>
      <c r="BG69" s="69"/>
      <c r="BH69" s="69"/>
      <c r="BI69" s="69"/>
      <c r="BJ69" s="69"/>
      <c r="BK69" s="69"/>
      <c r="BL69" s="69"/>
      <c r="BM69" s="69"/>
      <c r="BN69" s="69"/>
      <c r="BO69" s="69"/>
      <c r="BP69" s="69"/>
      <c r="BQ69" s="69"/>
      <c r="BR69" s="69"/>
      <c r="BS69" s="69"/>
      <c r="BT69" s="69"/>
      <c r="BU69" s="69"/>
      <c r="BV69" s="69"/>
      <c r="BW69" s="69"/>
      <c r="BX69" s="69"/>
      <c r="BY69" s="69"/>
      <c r="BZ69" s="69"/>
      <c r="CA69" s="69"/>
      <c r="CB69" s="69"/>
      <c r="CC69" s="69"/>
      <c r="CD69" s="69"/>
      <c r="CE69" s="69"/>
      <c r="CF69" s="69"/>
      <c r="CG69" s="69"/>
      <c r="CH69" s="69"/>
      <c r="CI69" s="69"/>
      <c r="CJ69" s="69"/>
      <c r="CK69" s="69"/>
      <c r="CL69" s="69"/>
      <c r="CM69" s="69"/>
      <c r="CN69" s="69"/>
      <c r="CO69" s="69"/>
      <c r="CP69" s="69"/>
      <c r="CQ69" s="69"/>
      <c r="CR69" s="69"/>
      <c r="CS69" s="69"/>
      <c r="CT69" s="69"/>
      <c r="CU69" s="69"/>
      <c r="CV69" s="69"/>
      <c r="CW69" s="69"/>
      <c r="CX69" s="69"/>
      <c r="CY69" s="69"/>
      <c r="CZ69" s="69"/>
      <c r="DA69" s="69"/>
      <c r="DB69" s="69"/>
      <c r="DC69" s="69"/>
      <c r="DD69" s="69"/>
      <c r="DE69" s="69"/>
    </row>
    <row r="70" spans="1:109">
      <c r="B70" s="69"/>
      <c r="C70" s="251"/>
      <c r="D70" s="249"/>
      <c r="E70" s="249"/>
      <c r="F70" s="249"/>
      <c r="G70" s="249"/>
      <c r="H70" s="249"/>
      <c r="I70" s="249"/>
      <c r="J70" s="249"/>
      <c r="K70" s="249"/>
      <c r="L70" s="69"/>
      <c r="M70" s="69"/>
      <c r="N70" s="69"/>
      <c r="O70" s="69"/>
      <c r="P70" s="69"/>
      <c r="Q70" s="69"/>
      <c r="R70" s="69"/>
      <c r="S70" s="69"/>
      <c r="T70" s="69"/>
      <c r="U70" s="69"/>
      <c r="V70" s="69"/>
      <c r="W70" s="69"/>
      <c r="X70" s="69"/>
      <c r="Y70" s="69"/>
      <c r="Z70" s="69"/>
      <c r="AA70" s="69"/>
      <c r="AB70" s="69"/>
      <c r="AC70" s="69"/>
      <c r="AD70" s="69"/>
      <c r="AE70" s="69"/>
      <c r="AF70" s="69"/>
      <c r="AG70" s="69"/>
      <c r="AH70" s="69"/>
      <c r="AI70" s="69"/>
      <c r="AJ70" s="69"/>
      <c r="AK70" s="69"/>
      <c r="AL70" s="69"/>
      <c r="AM70" s="69"/>
      <c r="AN70" s="69"/>
      <c r="AZ70" s="69"/>
      <c r="BA70" s="69"/>
      <c r="BB70" s="69"/>
      <c r="BC70" s="69"/>
      <c r="BD70" s="69"/>
      <c r="BE70" s="69"/>
      <c r="BF70" s="69"/>
      <c r="BG70" s="69"/>
      <c r="BH70" s="69"/>
      <c r="BI70" s="69"/>
      <c r="BJ70" s="69"/>
      <c r="BK70" s="69"/>
      <c r="BL70" s="69"/>
      <c r="BM70" s="69"/>
      <c r="BN70" s="69"/>
      <c r="BO70" s="69"/>
      <c r="BP70" s="69"/>
      <c r="BQ70" s="69"/>
      <c r="BR70" s="69"/>
      <c r="BS70" s="69"/>
      <c r="BT70" s="69"/>
      <c r="BU70" s="69"/>
      <c r="BV70" s="69"/>
      <c r="BW70" s="69"/>
      <c r="BX70" s="69"/>
      <c r="BY70" s="69"/>
      <c r="BZ70" s="69"/>
      <c r="CA70" s="69"/>
      <c r="CB70" s="69"/>
      <c r="CC70" s="69"/>
      <c r="CD70" s="69"/>
      <c r="CE70" s="69"/>
      <c r="CF70" s="69"/>
      <c r="CG70" s="69"/>
      <c r="CH70" s="69"/>
      <c r="CI70" s="69"/>
      <c r="CJ70" s="69"/>
      <c r="CK70" s="69"/>
      <c r="CL70" s="69"/>
      <c r="CM70" s="69"/>
      <c r="CN70" s="69"/>
      <c r="CO70" s="69"/>
      <c r="CP70" s="69"/>
      <c r="CQ70" s="69"/>
      <c r="CR70" s="69"/>
      <c r="CS70" s="69"/>
      <c r="CT70" s="69"/>
      <c r="CU70" s="69"/>
      <c r="CV70" s="69"/>
      <c r="CW70" s="69"/>
      <c r="CX70" s="69"/>
      <c r="CY70" s="69"/>
      <c r="CZ70" s="69"/>
      <c r="DA70" s="69"/>
      <c r="DB70" s="69"/>
      <c r="DC70" s="69"/>
      <c r="DD70" s="69"/>
      <c r="DE70" s="69"/>
    </row>
    <row r="71" spans="1:109">
      <c r="B71" s="69"/>
      <c r="C71" s="224"/>
      <c r="D71" s="69"/>
      <c r="E71" s="69"/>
      <c r="F71" s="69"/>
      <c r="G71" s="69"/>
      <c r="H71" s="69"/>
      <c r="I71" s="69"/>
      <c r="J71" s="69"/>
      <c r="K71" s="69"/>
      <c r="L71" s="69"/>
      <c r="M71" s="69"/>
      <c r="N71" s="69"/>
      <c r="O71" s="69"/>
      <c r="P71" s="69"/>
      <c r="Q71" s="69"/>
      <c r="R71" s="69"/>
      <c r="S71" s="69"/>
      <c r="T71" s="69"/>
      <c r="U71" s="69"/>
      <c r="V71" s="69"/>
      <c r="W71" s="69"/>
      <c r="X71" s="69"/>
      <c r="Y71" s="69"/>
      <c r="Z71" s="69"/>
      <c r="AA71" s="69"/>
      <c r="AB71" s="69"/>
      <c r="AC71" s="69"/>
      <c r="AD71" s="69"/>
      <c r="AE71" s="69"/>
      <c r="AF71" s="69"/>
      <c r="AG71" s="69"/>
      <c r="AH71" s="69"/>
      <c r="AI71" s="69"/>
      <c r="AJ71" s="69"/>
      <c r="AK71" s="69"/>
      <c r="AL71" s="69"/>
      <c r="AM71" s="69"/>
      <c r="AN71" s="69"/>
      <c r="AZ71" s="69"/>
      <c r="BA71" s="69"/>
      <c r="BB71" s="69"/>
      <c r="BC71" s="69"/>
      <c r="BD71" s="69"/>
      <c r="BE71" s="69"/>
      <c r="BF71" s="69"/>
      <c r="BG71" s="69"/>
      <c r="BH71" s="69"/>
      <c r="BI71" s="69"/>
      <c r="BJ71" s="69"/>
      <c r="BK71" s="69"/>
      <c r="BL71" s="69"/>
      <c r="BM71" s="69"/>
      <c r="BN71" s="69"/>
      <c r="BO71" s="69"/>
      <c r="BP71" s="69"/>
      <c r="BQ71" s="69"/>
      <c r="BR71" s="69"/>
      <c r="BS71" s="69"/>
      <c r="BT71" s="69"/>
      <c r="BU71" s="69"/>
      <c r="BV71" s="69"/>
      <c r="BW71" s="69"/>
      <c r="BX71" s="69"/>
      <c r="BY71" s="69"/>
      <c r="BZ71" s="69"/>
      <c r="CA71" s="69"/>
      <c r="CB71" s="69"/>
      <c r="CC71" s="69"/>
      <c r="CD71" s="69"/>
      <c r="CE71" s="69"/>
      <c r="CF71" s="69"/>
      <c r="CG71" s="69"/>
      <c r="CH71" s="69"/>
      <c r="CI71" s="69"/>
      <c r="CJ71" s="69"/>
      <c r="CK71" s="69"/>
      <c r="CL71" s="69"/>
      <c r="CM71" s="69"/>
      <c r="CN71" s="69"/>
      <c r="CO71" s="69"/>
      <c r="CP71" s="69"/>
      <c r="CQ71" s="69"/>
      <c r="CR71" s="69"/>
      <c r="CS71" s="69"/>
      <c r="CT71" s="69"/>
      <c r="CU71" s="69"/>
      <c r="CV71" s="69"/>
      <c r="CW71" s="69"/>
      <c r="CX71" s="69"/>
      <c r="CY71" s="69"/>
      <c r="CZ71" s="69"/>
      <c r="DA71" s="69"/>
      <c r="DB71" s="69"/>
      <c r="DC71" s="69"/>
      <c r="DD71" s="69"/>
      <c r="DE71" s="69"/>
    </row>
    <row r="72" spans="1:109">
      <c r="B72" s="69"/>
      <c r="C72" s="224"/>
      <c r="D72" s="69"/>
      <c r="E72" s="69"/>
      <c r="F72" s="69"/>
      <c r="G72" s="69"/>
      <c r="H72" s="69"/>
      <c r="I72" s="69"/>
      <c r="J72" s="69"/>
      <c r="K72" s="69"/>
      <c r="L72" s="69"/>
      <c r="M72" s="69"/>
      <c r="N72" s="69"/>
      <c r="O72" s="69"/>
      <c r="P72" s="69"/>
      <c r="Q72" s="69"/>
      <c r="R72" s="69"/>
      <c r="S72" s="69"/>
      <c r="T72" s="69"/>
      <c r="U72" s="69"/>
      <c r="V72" s="69"/>
      <c r="W72" s="69"/>
      <c r="X72" s="69"/>
      <c r="Y72" s="69"/>
      <c r="Z72" s="69"/>
      <c r="AA72" s="69"/>
      <c r="AB72" s="69"/>
      <c r="AC72" s="69"/>
      <c r="AD72" s="69"/>
      <c r="AE72" s="69"/>
      <c r="AF72" s="69"/>
      <c r="AG72" s="69"/>
      <c r="AH72" s="69"/>
      <c r="AI72" s="69"/>
      <c r="AJ72" s="69"/>
      <c r="AK72" s="69"/>
      <c r="AL72" s="69"/>
      <c r="AM72" s="69"/>
      <c r="AN72" s="69"/>
      <c r="AZ72" s="69"/>
      <c r="BA72" s="69"/>
      <c r="BB72" s="69"/>
      <c r="BC72" s="69"/>
      <c r="BD72" s="69"/>
      <c r="BE72" s="69"/>
      <c r="BF72" s="69"/>
      <c r="BG72" s="69"/>
      <c r="BH72" s="69"/>
      <c r="BI72" s="69"/>
      <c r="BJ72" s="69"/>
      <c r="BK72" s="69"/>
      <c r="BL72" s="69"/>
      <c r="BM72" s="69"/>
      <c r="BN72" s="69"/>
      <c r="BO72" s="69"/>
      <c r="BP72" s="69"/>
      <c r="BQ72" s="69"/>
      <c r="BR72" s="69"/>
      <c r="BS72" s="69"/>
      <c r="BT72" s="69"/>
      <c r="BU72" s="69"/>
      <c r="BV72" s="69"/>
      <c r="BW72" s="69"/>
      <c r="BX72" s="69"/>
      <c r="BY72" s="69"/>
      <c r="BZ72" s="69"/>
      <c r="CA72" s="69"/>
      <c r="CB72" s="69"/>
      <c r="CC72" s="69"/>
      <c r="CD72" s="69"/>
      <c r="CE72" s="69"/>
      <c r="CF72" s="69"/>
      <c r="CG72" s="69"/>
      <c r="CH72" s="69"/>
      <c r="CI72" s="69"/>
      <c r="CJ72" s="69"/>
      <c r="CK72" s="69"/>
      <c r="CL72" s="69"/>
      <c r="CM72" s="69"/>
      <c r="CN72" s="69"/>
      <c r="CO72" s="69"/>
      <c r="CP72" s="69"/>
      <c r="CQ72" s="69"/>
      <c r="CR72" s="69"/>
      <c r="CS72" s="69"/>
      <c r="CT72" s="69"/>
      <c r="CU72" s="69"/>
      <c r="CV72" s="69"/>
      <c r="CW72" s="69"/>
      <c r="CX72" s="69"/>
      <c r="CY72" s="69"/>
      <c r="CZ72" s="69"/>
      <c r="DA72" s="69"/>
      <c r="DB72" s="69"/>
      <c r="DC72" s="69"/>
      <c r="DD72" s="69"/>
      <c r="DE72" s="69"/>
    </row>
    <row r="73" spans="1:109">
      <c r="B73" s="69"/>
      <c r="C73" s="224"/>
      <c r="D73" s="69"/>
      <c r="E73" s="69"/>
      <c r="F73" s="69"/>
      <c r="G73" s="69"/>
      <c r="H73" s="69"/>
      <c r="I73" s="69"/>
      <c r="J73" s="69"/>
      <c r="K73" s="69"/>
      <c r="L73" s="69"/>
      <c r="M73" s="69"/>
      <c r="N73" s="69"/>
      <c r="O73" s="69"/>
      <c r="P73" s="69"/>
      <c r="Q73" s="69"/>
      <c r="R73" s="69"/>
      <c r="S73" s="69"/>
      <c r="T73" s="69"/>
      <c r="U73" s="69"/>
      <c r="V73" s="69"/>
      <c r="W73" s="69"/>
      <c r="X73" s="69"/>
      <c r="Y73" s="69"/>
      <c r="Z73" s="69"/>
      <c r="AA73" s="69"/>
      <c r="AB73" s="69"/>
      <c r="AC73" s="69"/>
      <c r="AD73" s="69"/>
      <c r="AE73" s="69"/>
      <c r="AF73" s="69"/>
      <c r="AG73" s="69"/>
      <c r="AH73" s="69"/>
      <c r="AI73" s="69"/>
      <c r="AJ73" s="69"/>
      <c r="AK73" s="69"/>
      <c r="AL73" s="69"/>
      <c r="AM73" s="69"/>
      <c r="AN73" s="69"/>
      <c r="AZ73" s="69"/>
      <c r="BA73" s="69"/>
      <c r="BB73" s="69"/>
      <c r="BC73" s="69"/>
      <c r="BD73" s="69"/>
      <c r="BE73" s="69"/>
      <c r="BF73" s="69"/>
      <c r="BG73" s="69"/>
      <c r="BH73" s="69"/>
      <c r="BI73" s="69"/>
      <c r="BJ73" s="69"/>
      <c r="BK73" s="69"/>
      <c r="BL73" s="69"/>
      <c r="BM73" s="69"/>
      <c r="BN73" s="69"/>
      <c r="BO73" s="69"/>
      <c r="BP73" s="69"/>
      <c r="BQ73" s="69"/>
      <c r="BR73" s="69"/>
      <c r="BS73" s="69"/>
      <c r="BT73" s="69"/>
      <c r="BU73" s="69"/>
      <c r="BV73" s="69"/>
      <c r="BW73" s="69"/>
      <c r="BX73" s="69"/>
      <c r="BY73" s="69"/>
      <c r="BZ73" s="69"/>
      <c r="CA73" s="69"/>
      <c r="CB73" s="69"/>
      <c r="CC73" s="69"/>
      <c r="CD73" s="69"/>
      <c r="CE73" s="69"/>
      <c r="CF73" s="69"/>
      <c r="CG73" s="69"/>
      <c r="CH73" s="69"/>
      <c r="CI73" s="69"/>
      <c r="CJ73" s="69"/>
      <c r="CK73" s="69"/>
      <c r="CL73" s="69"/>
      <c r="CM73" s="69"/>
      <c r="CN73" s="69"/>
      <c r="CO73" s="69"/>
      <c r="CP73" s="69"/>
      <c r="CQ73" s="69"/>
      <c r="CR73" s="69"/>
      <c r="CS73" s="69"/>
      <c r="CT73" s="69"/>
      <c r="CU73" s="69"/>
      <c r="CV73" s="69"/>
      <c r="CW73" s="69"/>
      <c r="CX73" s="69"/>
      <c r="CY73" s="69"/>
      <c r="CZ73" s="69"/>
      <c r="DA73" s="69"/>
      <c r="DB73" s="69"/>
      <c r="DC73" s="69"/>
      <c r="DD73" s="69"/>
      <c r="DE73" s="69"/>
    </row>
    <row r="74" spans="1:109">
      <c r="A74" s="69"/>
      <c r="B74" s="69"/>
      <c r="C74" s="224"/>
      <c r="D74" s="69"/>
      <c r="E74" s="69"/>
      <c r="F74" s="69"/>
      <c r="G74" s="69"/>
      <c r="H74" s="69"/>
      <c r="I74" s="69"/>
      <c r="J74" s="69"/>
      <c r="K74" s="69"/>
      <c r="L74" s="69"/>
      <c r="M74" s="69"/>
      <c r="N74" s="69"/>
      <c r="O74" s="69"/>
      <c r="P74" s="69"/>
      <c r="Q74" s="69"/>
      <c r="R74" s="69"/>
      <c r="S74" s="69"/>
      <c r="T74" s="69"/>
      <c r="U74" s="69"/>
      <c r="V74" s="69"/>
      <c r="W74" s="69"/>
      <c r="X74" s="69"/>
      <c r="Y74" s="69"/>
      <c r="Z74" s="69"/>
      <c r="AA74" s="69"/>
      <c r="AB74" s="69"/>
      <c r="AC74" s="69"/>
      <c r="AD74" s="69"/>
      <c r="AE74" s="69"/>
      <c r="AF74" s="69"/>
      <c r="AG74" s="69"/>
      <c r="AH74" s="69"/>
      <c r="AI74" s="69"/>
      <c r="AJ74" s="69"/>
      <c r="AK74" s="69"/>
      <c r="AL74" s="69"/>
      <c r="AM74" s="69"/>
      <c r="AN74" s="69"/>
      <c r="AZ74" s="69"/>
      <c r="BA74" s="69"/>
      <c r="BB74" s="69"/>
      <c r="BC74" s="69"/>
      <c r="BD74" s="69"/>
      <c r="BE74" s="69"/>
      <c r="BF74" s="69"/>
      <c r="BG74" s="69"/>
      <c r="BH74" s="69"/>
      <c r="BI74" s="69"/>
      <c r="BJ74" s="69"/>
      <c r="BK74" s="69"/>
      <c r="BL74" s="69"/>
      <c r="BM74" s="69"/>
      <c r="BN74" s="69"/>
      <c r="BO74" s="69"/>
      <c r="BP74" s="69"/>
      <c r="BQ74" s="69"/>
      <c r="BR74" s="69"/>
      <c r="BS74" s="69"/>
      <c r="BT74" s="69"/>
      <c r="BU74" s="69"/>
      <c r="BV74" s="69"/>
      <c r="BW74" s="69"/>
      <c r="BX74" s="69"/>
      <c r="BY74" s="69"/>
      <c r="BZ74" s="69"/>
      <c r="CA74" s="69"/>
      <c r="CB74" s="69"/>
      <c r="CC74" s="69"/>
      <c r="CD74" s="69"/>
      <c r="CE74" s="69"/>
      <c r="CF74" s="69"/>
      <c r="CG74" s="69"/>
      <c r="CH74" s="69"/>
      <c r="CI74" s="69"/>
      <c r="CJ74" s="69"/>
      <c r="CK74" s="69"/>
      <c r="CL74" s="69"/>
      <c r="CM74" s="69"/>
      <c r="CN74" s="69"/>
      <c r="CO74" s="69"/>
      <c r="CP74" s="69"/>
      <c r="CQ74" s="69"/>
      <c r="CR74" s="69"/>
      <c r="CS74" s="69"/>
      <c r="CT74" s="69"/>
      <c r="CU74" s="69"/>
      <c r="CV74" s="69"/>
      <c r="CW74" s="69"/>
      <c r="CX74" s="69"/>
      <c r="CY74" s="69"/>
      <c r="CZ74" s="69"/>
      <c r="DA74" s="69"/>
      <c r="DB74" s="69"/>
      <c r="DC74" s="69"/>
      <c r="DD74" s="69"/>
      <c r="DE74" s="69"/>
    </row>
    <row r="75" spans="1:109">
      <c r="A75" s="69"/>
      <c r="B75" s="69"/>
      <c r="C75" s="224"/>
      <c r="D75" s="69"/>
      <c r="E75" s="69"/>
      <c r="F75" s="69"/>
      <c r="G75" s="69"/>
      <c r="H75" s="69"/>
      <c r="I75" s="69"/>
      <c r="J75" s="69"/>
      <c r="K75" s="69"/>
      <c r="L75" s="69"/>
      <c r="M75" s="69"/>
      <c r="N75" s="69"/>
      <c r="O75" s="69"/>
      <c r="P75" s="69"/>
      <c r="Q75" s="69"/>
      <c r="R75" s="69"/>
      <c r="S75" s="69"/>
      <c r="T75" s="69"/>
      <c r="U75" s="69"/>
      <c r="V75" s="69"/>
      <c r="W75" s="69"/>
      <c r="X75" s="69"/>
      <c r="Y75" s="69"/>
      <c r="Z75" s="69"/>
      <c r="AA75" s="69"/>
      <c r="AB75" s="69"/>
      <c r="AC75" s="69"/>
      <c r="AD75" s="69"/>
      <c r="AE75" s="69"/>
      <c r="AF75" s="69"/>
      <c r="AG75" s="69"/>
      <c r="AH75" s="69"/>
      <c r="AI75" s="69"/>
      <c r="AJ75" s="69"/>
      <c r="AK75" s="69"/>
      <c r="AL75" s="69"/>
      <c r="AM75" s="69"/>
      <c r="AN75" s="69"/>
      <c r="AZ75" s="69"/>
      <c r="BA75" s="69"/>
      <c r="BB75" s="69"/>
      <c r="BC75" s="69"/>
      <c r="BD75" s="69"/>
      <c r="BE75" s="69"/>
      <c r="BF75" s="69"/>
      <c r="BG75" s="69"/>
      <c r="BH75" s="69"/>
      <c r="BI75" s="69"/>
      <c r="BJ75" s="69"/>
      <c r="BK75" s="69"/>
      <c r="BL75" s="69"/>
      <c r="BM75" s="69"/>
      <c r="BN75" s="69"/>
      <c r="BO75" s="69"/>
      <c r="BP75" s="69"/>
      <c r="BQ75" s="69"/>
      <c r="BR75" s="69"/>
      <c r="BS75" s="69"/>
      <c r="BT75" s="69"/>
      <c r="BU75" s="69"/>
      <c r="BV75" s="69"/>
      <c r="BW75" s="69"/>
      <c r="BX75" s="69"/>
      <c r="BY75" s="69"/>
      <c r="BZ75" s="69"/>
      <c r="CA75" s="69"/>
      <c r="CB75" s="69"/>
      <c r="CC75" s="69"/>
      <c r="CD75" s="69"/>
      <c r="CE75" s="69"/>
      <c r="CF75" s="69"/>
      <c r="CG75" s="69"/>
      <c r="CH75" s="69"/>
      <c r="CI75" s="69"/>
      <c r="CJ75" s="69"/>
      <c r="CK75" s="69"/>
      <c r="CL75" s="69"/>
      <c r="CM75" s="69"/>
      <c r="CN75" s="69"/>
      <c r="CO75" s="69"/>
      <c r="CP75" s="69"/>
      <c r="CQ75" s="69"/>
      <c r="CR75" s="69"/>
      <c r="CS75" s="69"/>
      <c r="CT75" s="69"/>
      <c r="CU75" s="69"/>
      <c r="CV75" s="69"/>
      <c r="CW75" s="69"/>
      <c r="CX75" s="69"/>
      <c r="CY75" s="69"/>
      <c r="CZ75" s="69"/>
      <c r="DA75" s="69"/>
      <c r="DB75" s="69"/>
      <c r="DC75" s="69"/>
      <c r="DD75" s="69"/>
      <c r="DE75" s="69"/>
    </row>
    <row r="76" spans="1:109">
      <c r="A76" s="69"/>
      <c r="B76" s="69"/>
      <c r="C76" s="224"/>
      <c r="D76" s="69"/>
      <c r="E76" s="69"/>
      <c r="F76" s="69"/>
      <c r="G76" s="69"/>
      <c r="H76" s="69"/>
      <c r="I76" s="69"/>
      <c r="J76" s="69"/>
      <c r="K76" s="69"/>
      <c r="L76" s="69"/>
      <c r="M76" s="69"/>
      <c r="N76" s="69"/>
      <c r="O76" s="69"/>
      <c r="P76" s="69"/>
      <c r="Q76" s="69"/>
      <c r="R76" s="69"/>
      <c r="S76" s="69"/>
      <c r="T76" s="69"/>
      <c r="U76" s="69"/>
      <c r="V76" s="69"/>
      <c r="W76" s="69"/>
      <c r="X76" s="69"/>
      <c r="Y76" s="69"/>
      <c r="Z76" s="69"/>
      <c r="AA76" s="69"/>
      <c r="AB76" s="69"/>
      <c r="AC76" s="69"/>
      <c r="AD76" s="69"/>
      <c r="AE76" s="69"/>
      <c r="AF76" s="69"/>
      <c r="AG76" s="69"/>
      <c r="AH76" s="69"/>
      <c r="AI76" s="69"/>
      <c r="AJ76" s="69"/>
      <c r="AK76" s="69"/>
      <c r="AL76" s="69"/>
      <c r="AM76" s="69"/>
      <c r="AN76" s="69"/>
      <c r="AZ76" s="69"/>
      <c r="BA76" s="69"/>
      <c r="BB76" s="69"/>
      <c r="BC76" s="69"/>
      <c r="BD76" s="69"/>
      <c r="BE76" s="69"/>
      <c r="BF76" s="69"/>
      <c r="BG76" s="69"/>
      <c r="BH76" s="69"/>
      <c r="BI76" s="69"/>
      <c r="BJ76" s="69"/>
      <c r="BK76" s="69"/>
      <c r="BL76" s="69"/>
      <c r="BM76" s="69"/>
      <c r="BN76" s="69"/>
      <c r="BO76" s="69"/>
      <c r="BP76" s="69"/>
      <c r="BQ76" s="69"/>
      <c r="BR76" s="69"/>
      <c r="BS76" s="69"/>
      <c r="BT76" s="69"/>
      <c r="BU76" s="69"/>
      <c r="BV76" s="69"/>
      <c r="BW76" s="69"/>
      <c r="BX76" s="69"/>
      <c r="BY76" s="69"/>
      <c r="BZ76" s="69"/>
      <c r="CA76" s="69"/>
      <c r="CB76" s="69"/>
      <c r="CC76" s="69"/>
      <c r="CD76" s="69"/>
      <c r="CE76" s="69"/>
      <c r="CF76" s="69"/>
      <c r="CG76" s="69"/>
      <c r="CH76" s="69"/>
      <c r="CI76" s="69"/>
      <c r="CJ76" s="69"/>
      <c r="CK76" s="69"/>
      <c r="CL76" s="69"/>
      <c r="CM76" s="69"/>
      <c r="CN76" s="69"/>
      <c r="CO76" s="69"/>
      <c r="CP76" s="69"/>
      <c r="CQ76" s="69"/>
      <c r="CR76" s="69"/>
      <c r="CS76" s="69"/>
      <c r="CT76" s="69"/>
      <c r="CU76" s="69"/>
      <c r="CV76" s="69"/>
      <c r="CW76" s="69"/>
      <c r="CX76" s="69"/>
      <c r="CY76" s="69"/>
      <c r="CZ76" s="69"/>
      <c r="DA76" s="69"/>
      <c r="DB76" s="69"/>
      <c r="DC76" s="69"/>
      <c r="DD76" s="69"/>
      <c r="DE76" s="69"/>
    </row>
    <row r="77" spans="1:109">
      <c r="A77" s="69"/>
      <c r="B77" s="69"/>
      <c r="C77" s="224"/>
      <c r="D77" s="69"/>
      <c r="E77" s="69"/>
      <c r="F77" s="69"/>
      <c r="G77" s="69"/>
      <c r="H77" s="69"/>
      <c r="I77" s="69"/>
      <c r="J77" s="69"/>
      <c r="K77" s="69"/>
      <c r="L77" s="69"/>
      <c r="M77" s="69"/>
      <c r="N77" s="69"/>
      <c r="O77" s="69"/>
      <c r="P77" s="69"/>
      <c r="Q77" s="69"/>
      <c r="R77" s="69"/>
      <c r="S77" s="69"/>
      <c r="T77" s="69"/>
      <c r="U77" s="69"/>
      <c r="V77" s="69"/>
      <c r="W77" s="69"/>
      <c r="X77" s="69"/>
      <c r="Y77" s="69"/>
      <c r="Z77" s="69"/>
      <c r="AA77" s="69"/>
      <c r="AB77" s="69"/>
      <c r="AC77" s="69"/>
      <c r="AD77" s="69"/>
      <c r="AE77" s="69"/>
      <c r="AF77" s="69"/>
      <c r="AG77" s="69"/>
      <c r="AH77" s="69"/>
      <c r="AI77" s="69"/>
      <c r="AJ77" s="69"/>
      <c r="AK77" s="69"/>
      <c r="AL77" s="69"/>
      <c r="AM77" s="69"/>
      <c r="AN77" s="69"/>
      <c r="AZ77" s="69"/>
      <c r="BA77" s="69"/>
      <c r="BB77" s="69"/>
      <c r="BC77" s="69"/>
      <c r="BD77" s="69"/>
      <c r="BE77" s="69"/>
      <c r="BF77" s="69"/>
      <c r="BG77" s="69"/>
      <c r="BH77" s="69"/>
      <c r="BI77" s="69"/>
      <c r="BJ77" s="69"/>
      <c r="BK77" s="69"/>
      <c r="BL77" s="69"/>
      <c r="BM77" s="69"/>
      <c r="BN77" s="69"/>
      <c r="BO77" s="69"/>
      <c r="BP77" s="69"/>
      <c r="BQ77" s="69"/>
      <c r="BR77" s="69"/>
      <c r="BS77" s="69"/>
      <c r="BT77" s="69"/>
      <c r="BU77" s="69"/>
      <c r="BV77" s="69"/>
      <c r="BW77" s="69"/>
      <c r="BX77" s="69"/>
      <c r="BY77" s="69"/>
      <c r="BZ77" s="69"/>
      <c r="CA77" s="69"/>
      <c r="CB77" s="69"/>
      <c r="CC77" s="69"/>
      <c r="CD77" s="69"/>
      <c r="CE77" s="69"/>
      <c r="CF77" s="69"/>
      <c r="CG77" s="69"/>
      <c r="CH77" s="69"/>
      <c r="CI77" s="69"/>
      <c r="CJ77" s="69"/>
      <c r="CK77" s="69"/>
      <c r="CL77" s="69"/>
      <c r="CM77" s="69"/>
      <c r="CN77" s="69"/>
      <c r="CO77" s="69"/>
      <c r="CP77" s="69"/>
      <c r="CQ77" s="69"/>
      <c r="CR77" s="69"/>
      <c r="CS77" s="69"/>
      <c r="CT77" s="69"/>
      <c r="CU77" s="69"/>
      <c r="CV77" s="69"/>
      <c r="CW77" s="69"/>
      <c r="CX77" s="69"/>
      <c r="CY77" s="69"/>
      <c r="CZ77" s="69"/>
      <c r="DA77" s="69"/>
      <c r="DB77" s="69"/>
      <c r="DC77" s="69"/>
      <c r="DD77" s="69"/>
      <c r="DE77" s="69"/>
    </row>
    <row r="78" spans="1:109">
      <c r="A78" s="69"/>
      <c r="B78" s="69"/>
      <c r="C78" s="224"/>
      <c r="D78" s="69"/>
      <c r="E78" s="69"/>
      <c r="F78" s="69"/>
      <c r="G78" s="69"/>
      <c r="H78" s="69"/>
      <c r="I78" s="69"/>
      <c r="J78" s="69"/>
      <c r="K78" s="69"/>
      <c r="L78" s="69"/>
      <c r="M78" s="69"/>
      <c r="N78" s="69"/>
      <c r="O78" s="69"/>
      <c r="P78" s="69"/>
      <c r="Q78" s="69"/>
      <c r="R78" s="69"/>
      <c r="S78" s="69"/>
      <c r="T78" s="69"/>
      <c r="U78" s="69"/>
      <c r="V78" s="69"/>
      <c r="W78" s="69"/>
      <c r="X78" s="69"/>
      <c r="Y78" s="69"/>
      <c r="Z78" s="69"/>
      <c r="AA78" s="69"/>
      <c r="AB78" s="69"/>
      <c r="AC78" s="69"/>
      <c r="AD78" s="69"/>
      <c r="AE78" s="69"/>
      <c r="AF78" s="69"/>
      <c r="AG78" s="69"/>
      <c r="AH78" s="69"/>
      <c r="AI78" s="69"/>
      <c r="AJ78" s="69"/>
      <c r="AK78" s="69"/>
      <c r="AL78" s="69"/>
      <c r="AM78" s="69"/>
      <c r="AN78" s="69"/>
      <c r="AZ78" s="69"/>
      <c r="BA78" s="69"/>
      <c r="BB78" s="69"/>
      <c r="BC78" s="69"/>
      <c r="BD78" s="69"/>
      <c r="BE78" s="69"/>
      <c r="BF78" s="69"/>
      <c r="BG78" s="69"/>
      <c r="BH78" s="69"/>
      <c r="BI78" s="69"/>
      <c r="BJ78" s="69"/>
      <c r="BK78" s="69"/>
      <c r="BL78" s="69"/>
      <c r="BM78" s="69"/>
      <c r="BN78" s="69"/>
      <c r="BO78" s="69"/>
      <c r="BP78" s="69"/>
      <c r="BQ78" s="69"/>
      <c r="BR78" s="69"/>
      <c r="BS78" s="69"/>
      <c r="BT78" s="69"/>
      <c r="BU78" s="69"/>
      <c r="BV78" s="69"/>
      <c r="BW78" s="69"/>
      <c r="BX78" s="69"/>
      <c r="BY78" s="69"/>
      <c r="BZ78" s="69"/>
      <c r="CA78" s="69"/>
      <c r="CB78" s="69"/>
      <c r="CC78" s="69"/>
      <c r="CD78" s="69"/>
      <c r="CE78" s="69"/>
      <c r="CF78" s="69"/>
      <c r="CG78" s="69"/>
      <c r="CH78" s="69"/>
      <c r="CI78" s="69"/>
      <c r="CJ78" s="69"/>
      <c r="CK78" s="69"/>
      <c r="CL78" s="69"/>
      <c r="CM78" s="69"/>
      <c r="CN78" s="69"/>
      <c r="CO78" s="69"/>
      <c r="CP78" s="69"/>
      <c r="CQ78" s="69"/>
      <c r="CR78" s="69"/>
      <c r="CS78" s="69"/>
      <c r="CT78" s="69"/>
      <c r="CU78" s="69"/>
      <c r="CV78" s="69"/>
      <c r="CW78" s="69"/>
      <c r="CX78" s="69"/>
      <c r="CY78" s="69"/>
      <c r="CZ78" s="69"/>
      <c r="DA78" s="69"/>
      <c r="DB78" s="69"/>
      <c r="DC78" s="69"/>
      <c r="DD78" s="69"/>
      <c r="DE78" s="69"/>
    </row>
    <row r="79" spans="1:109">
      <c r="A79" s="69"/>
      <c r="B79" s="69"/>
      <c r="C79" s="224"/>
      <c r="D79" s="69"/>
      <c r="E79" s="69"/>
      <c r="F79" s="69"/>
      <c r="G79" s="69"/>
      <c r="H79" s="69"/>
      <c r="I79" s="69"/>
      <c r="J79" s="69"/>
      <c r="K79" s="69"/>
      <c r="L79" s="69"/>
      <c r="M79" s="69"/>
      <c r="N79" s="69"/>
      <c r="O79" s="69"/>
      <c r="P79" s="69"/>
      <c r="Q79" s="69"/>
      <c r="R79" s="69"/>
      <c r="S79" s="69"/>
      <c r="T79" s="69"/>
      <c r="U79" s="69"/>
      <c r="V79" s="69"/>
      <c r="W79" s="69"/>
      <c r="X79" s="69"/>
      <c r="Y79" s="69"/>
      <c r="Z79" s="69"/>
      <c r="AA79" s="69"/>
      <c r="AB79" s="69"/>
      <c r="AC79" s="69"/>
      <c r="AD79" s="69"/>
      <c r="AE79" s="69"/>
      <c r="AF79" s="69"/>
      <c r="AG79" s="69"/>
      <c r="AH79" s="69"/>
      <c r="AI79" s="69"/>
      <c r="AJ79" s="69"/>
      <c r="AK79" s="69"/>
      <c r="AL79" s="69"/>
      <c r="AM79" s="69"/>
      <c r="AN79" s="69"/>
      <c r="AZ79" s="69"/>
      <c r="BA79" s="69"/>
      <c r="BB79" s="69"/>
      <c r="BC79" s="69"/>
      <c r="BD79" s="69"/>
      <c r="BE79" s="69"/>
      <c r="BF79" s="69"/>
      <c r="BG79" s="69"/>
      <c r="BH79" s="69"/>
      <c r="BI79" s="69"/>
      <c r="BJ79" s="69"/>
      <c r="BK79" s="69"/>
      <c r="BL79" s="69"/>
      <c r="BM79" s="69"/>
      <c r="BN79" s="69"/>
      <c r="BO79" s="69"/>
      <c r="BP79" s="69"/>
      <c r="BQ79" s="69"/>
      <c r="BR79" s="69"/>
      <c r="BS79" s="69"/>
      <c r="BT79" s="69"/>
      <c r="BU79" s="69"/>
      <c r="BV79" s="69"/>
      <c r="BW79" s="69"/>
      <c r="BX79" s="69"/>
      <c r="BY79" s="69"/>
      <c r="BZ79" s="69"/>
      <c r="CA79" s="69"/>
      <c r="CB79" s="69"/>
      <c r="CC79" s="69"/>
      <c r="CD79" s="69"/>
      <c r="CE79" s="69"/>
      <c r="CF79" s="69"/>
      <c r="CG79" s="69"/>
      <c r="CH79" s="69"/>
      <c r="CI79" s="69"/>
      <c r="CJ79" s="69"/>
      <c r="CK79" s="69"/>
      <c r="CL79" s="69"/>
      <c r="CM79" s="69"/>
      <c r="CN79" s="69"/>
      <c r="CO79" s="69"/>
      <c r="CP79" s="69"/>
      <c r="CQ79" s="69"/>
      <c r="CR79" s="69"/>
      <c r="CS79" s="69"/>
      <c r="CT79" s="69"/>
      <c r="CU79" s="69"/>
      <c r="CV79" s="69"/>
      <c r="CW79" s="69"/>
      <c r="CX79" s="69"/>
      <c r="CY79" s="69"/>
      <c r="CZ79" s="69"/>
      <c r="DA79" s="69"/>
      <c r="DB79" s="69"/>
      <c r="DC79" s="69"/>
      <c r="DD79" s="69"/>
      <c r="DE79" s="69"/>
    </row>
    <row r="80" spans="1:109" ht="13.5" thickBot="1">
      <c r="C80" s="189"/>
    </row>
    <row r="81" spans="3:116" ht="24" customHeight="1" thickTop="1">
      <c r="C81" s="189"/>
      <c r="AN81" s="104" t="s">
        <v>13</v>
      </c>
      <c r="AO81" s="105">
        <v>58</v>
      </c>
      <c r="AP81" s="106" t="s">
        <v>13</v>
      </c>
      <c r="AQ81" s="107">
        <v>79</v>
      </c>
      <c r="AR81" s="105"/>
      <c r="AS81" s="105"/>
      <c r="AT81" s="106" t="s">
        <v>13</v>
      </c>
      <c r="AU81" s="107">
        <v>99</v>
      </c>
      <c r="AV81" s="108" t="s">
        <v>13</v>
      </c>
      <c r="AW81" s="109">
        <v>109</v>
      </c>
      <c r="AX81" s="110"/>
      <c r="AY81" s="110"/>
    </row>
    <row r="82" spans="3:116" ht="24" customHeight="1">
      <c r="AN82" s="93" t="s">
        <v>28</v>
      </c>
      <c r="AO82" s="110">
        <v>59</v>
      </c>
      <c r="AP82" s="111" t="s">
        <v>33</v>
      </c>
      <c r="AQ82" s="112">
        <v>80</v>
      </c>
      <c r="AR82" s="110"/>
      <c r="AS82" s="110"/>
      <c r="AT82" s="111" t="s">
        <v>25</v>
      </c>
      <c r="AU82" s="112">
        <v>100</v>
      </c>
      <c r="AV82" s="113" t="s">
        <v>5</v>
      </c>
      <c r="AW82" s="114">
        <v>120</v>
      </c>
      <c r="AX82" s="110"/>
      <c r="AY82" s="110"/>
    </row>
    <row r="83" spans="3:116" ht="24" customHeight="1">
      <c r="AN83" s="115" t="s">
        <v>13</v>
      </c>
      <c r="AO83" s="110">
        <v>60</v>
      </c>
      <c r="AP83" s="116" t="s">
        <v>13</v>
      </c>
      <c r="AQ83" s="112">
        <v>81</v>
      </c>
      <c r="AR83" s="110"/>
      <c r="AS83" s="110"/>
      <c r="AT83" s="116" t="s">
        <v>13</v>
      </c>
      <c r="AU83" s="112">
        <v>101</v>
      </c>
      <c r="AV83" s="117" t="s">
        <v>13</v>
      </c>
      <c r="AW83" s="114">
        <v>121</v>
      </c>
      <c r="AX83" s="110"/>
      <c r="AY83" s="110"/>
    </row>
    <row r="84" spans="3:116" ht="24" customHeight="1">
      <c r="AN84" s="93" t="s">
        <v>458</v>
      </c>
      <c r="AO84" s="110">
        <v>61</v>
      </c>
      <c r="AP84" s="111" t="s">
        <v>20</v>
      </c>
      <c r="AQ84" s="112">
        <v>82</v>
      </c>
      <c r="AR84" s="110"/>
      <c r="AS84" s="110"/>
      <c r="AT84" s="111" t="s">
        <v>36</v>
      </c>
      <c r="AU84" s="112">
        <v>102</v>
      </c>
      <c r="AV84" s="113" t="s">
        <v>7</v>
      </c>
      <c r="AW84" s="114">
        <v>122</v>
      </c>
      <c r="AX84" s="110"/>
      <c r="AY84" s="110"/>
    </row>
    <row r="85" spans="3:116" ht="24" customHeight="1">
      <c r="AN85" s="93" t="s">
        <v>37</v>
      </c>
      <c r="AO85" s="110">
        <v>62</v>
      </c>
      <c r="AP85" s="116" t="s">
        <v>13</v>
      </c>
      <c r="AQ85" s="112">
        <v>83</v>
      </c>
      <c r="AR85" s="110"/>
      <c r="AS85" s="110"/>
      <c r="AT85" s="116" t="s">
        <v>13</v>
      </c>
      <c r="AU85" s="112">
        <v>103</v>
      </c>
      <c r="AV85" s="117" t="s">
        <v>13</v>
      </c>
      <c r="AW85" s="114">
        <v>123</v>
      </c>
      <c r="AX85" s="110"/>
      <c r="AY85" s="110"/>
    </row>
    <row r="86" spans="3:116" ht="24" customHeight="1">
      <c r="AN86" s="93" t="s">
        <v>37</v>
      </c>
      <c r="AO86" s="110">
        <v>62</v>
      </c>
      <c r="AP86" s="116" t="s">
        <v>13</v>
      </c>
      <c r="AQ86" s="112">
        <v>83</v>
      </c>
      <c r="AR86" s="110"/>
      <c r="AS86" s="110"/>
      <c r="AT86" s="116" t="s">
        <v>13</v>
      </c>
      <c r="AU86" s="112">
        <v>103</v>
      </c>
      <c r="AV86" s="117" t="s">
        <v>13</v>
      </c>
      <c r="AW86" s="114">
        <v>123</v>
      </c>
      <c r="AX86" s="110"/>
      <c r="AY86" s="110"/>
    </row>
    <row r="87" spans="3:116" s="88" customFormat="1" ht="24" customHeight="1">
      <c r="AN87" s="93" t="s">
        <v>112</v>
      </c>
      <c r="AO87" s="110">
        <v>64</v>
      </c>
      <c r="AP87" s="116" t="s">
        <v>13</v>
      </c>
      <c r="AQ87" s="112">
        <v>85</v>
      </c>
      <c r="AR87" s="110"/>
      <c r="AS87" s="110"/>
      <c r="AT87" s="116" t="s">
        <v>13</v>
      </c>
      <c r="AU87" s="112">
        <v>105</v>
      </c>
      <c r="AV87" s="117" t="s">
        <v>13</v>
      </c>
      <c r="AW87" s="114">
        <v>125</v>
      </c>
      <c r="AX87" s="110"/>
      <c r="AY87" s="110"/>
      <c r="DF87" s="69"/>
      <c r="DG87" s="69"/>
      <c r="DH87" s="69"/>
      <c r="DI87" s="69"/>
      <c r="DJ87" s="69"/>
      <c r="DK87" s="69"/>
      <c r="DL87" s="69"/>
    </row>
    <row r="88" spans="3:116" s="88" customFormat="1" ht="24" customHeight="1">
      <c r="AN88" s="115" t="s">
        <v>13</v>
      </c>
      <c r="AO88" s="110">
        <v>65</v>
      </c>
      <c r="AP88" s="111" t="s">
        <v>31</v>
      </c>
      <c r="AQ88" s="112">
        <v>86</v>
      </c>
      <c r="AR88" s="110"/>
      <c r="AS88" s="110"/>
      <c r="AT88" s="111" t="s">
        <v>49</v>
      </c>
      <c r="AU88" s="112">
        <v>106</v>
      </c>
      <c r="AV88" s="113" t="s">
        <v>6</v>
      </c>
      <c r="AW88" s="114">
        <v>126</v>
      </c>
      <c r="AX88" s="110"/>
      <c r="AY88" s="110"/>
      <c r="DF88" s="69"/>
      <c r="DG88" s="69"/>
      <c r="DH88" s="69"/>
      <c r="DI88" s="69"/>
      <c r="DJ88" s="69"/>
      <c r="DK88" s="69"/>
      <c r="DL88" s="69"/>
    </row>
    <row r="89" spans="3:116" s="88" customFormat="1" ht="24" customHeight="1">
      <c r="AN89" s="93" t="s">
        <v>29</v>
      </c>
      <c r="AO89" s="110">
        <v>66</v>
      </c>
      <c r="AP89" s="116" t="s">
        <v>13</v>
      </c>
      <c r="AQ89" s="112">
        <v>87</v>
      </c>
      <c r="AR89" s="110"/>
      <c r="AS89" s="110"/>
      <c r="AT89" s="116" t="s">
        <v>13</v>
      </c>
      <c r="AU89" s="112">
        <v>107</v>
      </c>
      <c r="AV89" s="117" t="s">
        <v>13</v>
      </c>
      <c r="AW89" s="114">
        <v>127</v>
      </c>
      <c r="AX89" s="110"/>
      <c r="AY89" s="110"/>
      <c r="DF89" s="69"/>
      <c r="DG89" s="69"/>
      <c r="DH89" s="69"/>
      <c r="DI89" s="69"/>
      <c r="DJ89" s="69"/>
      <c r="DK89" s="69"/>
      <c r="DL89" s="69"/>
    </row>
    <row r="90" spans="3:116" s="88" customFormat="1" ht="24" customHeight="1">
      <c r="AN90" s="93" t="s">
        <v>42</v>
      </c>
      <c r="AO90" s="110">
        <v>67</v>
      </c>
      <c r="AP90" s="111" t="s">
        <v>26</v>
      </c>
      <c r="AQ90" s="112">
        <v>88</v>
      </c>
      <c r="AR90" s="110"/>
      <c r="AS90" s="110"/>
      <c r="AT90" s="111" t="s">
        <v>27</v>
      </c>
      <c r="AU90" s="112">
        <v>108</v>
      </c>
      <c r="AV90" s="113" t="s">
        <v>17</v>
      </c>
      <c r="AW90" s="114">
        <v>128</v>
      </c>
      <c r="AX90" s="110"/>
      <c r="AY90" s="110"/>
      <c r="DF90" s="69"/>
      <c r="DG90" s="69"/>
      <c r="DH90" s="69"/>
      <c r="DI90" s="69"/>
      <c r="DJ90" s="69"/>
      <c r="DK90" s="69"/>
      <c r="DL90" s="69"/>
    </row>
    <row r="91" spans="3:116" s="88" customFormat="1" ht="24" customHeight="1">
      <c r="AN91" s="115" t="s">
        <v>13</v>
      </c>
      <c r="AO91" s="110">
        <v>68</v>
      </c>
      <c r="AP91" s="116" t="s">
        <v>13</v>
      </c>
      <c r="AQ91" s="112">
        <v>89</v>
      </c>
      <c r="AR91" s="110"/>
      <c r="AS91" s="110"/>
      <c r="AT91" s="116" t="s">
        <v>13</v>
      </c>
      <c r="AU91" s="112">
        <v>109</v>
      </c>
      <c r="AV91" s="117" t="s">
        <v>13</v>
      </c>
      <c r="AW91" s="114">
        <v>129</v>
      </c>
      <c r="AX91" s="110"/>
      <c r="AY91" s="110"/>
      <c r="DF91" s="69"/>
      <c r="DG91" s="69"/>
      <c r="DH91" s="69"/>
      <c r="DI91" s="69"/>
      <c r="DJ91" s="69"/>
      <c r="DK91" s="69"/>
      <c r="DL91" s="69"/>
    </row>
    <row r="92" spans="3:116" s="88" customFormat="1" ht="24" customHeight="1">
      <c r="AN92" s="93" t="s">
        <v>19</v>
      </c>
      <c r="AO92" s="110">
        <v>69</v>
      </c>
      <c r="AP92" s="111" t="s">
        <v>122</v>
      </c>
      <c r="AQ92" s="112">
        <v>90</v>
      </c>
      <c r="AR92" s="110"/>
      <c r="AS92" s="110"/>
      <c r="AT92" s="111" t="s">
        <v>40</v>
      </c>
      <c r="AU92" s="112">
        <v>100</v>
      </c>
      <c r="AV92" s="113" t="s">
        <v>42</v>
      </c>
      <c r="AW92" s="114">
        <v>130</v>
      </c>
      <c r="AX92" s="110"/>
      <c r="AY92" s="110"/>
      <c r="DF92" s="69"/>
      <c r="DG92" s="69"/>
      <c r="DH92" s="69"/>
      <c r="DI92" s="69"/>
      <c r="DJ92" s="69"/>
      <c r="DK92" s="69"/>
      <c r="DL92" s="69"/>
    </row>
    <row r="93" spans="3:116" s="88" customFormat="1" ht="24" customHeight="1">
      <c r="AN93" s="115" t="s">
        <v>13</v>
      </c>
      <c r="AO93" s="110">
        <v>70</v>
      </c>
      <c r="AP93" s="116" t="s">
        <v>13</v>
      </c>
      <c r="AQ93" s="112">
        <v>91</v>
      </c>
      <c r="AR93" s="110"/>
      <c r="AS93" s="110"/>
      <c r="AT93" s="116" t="s">
        <v>13</v>
      </c>
      <c r="AU93" s="112">
        <v>101</v>
      </c>
      <c r="AV93" s="117" t="s">
        <v>13</v>
      </c>
      <c r="AW93" s="114">
        <v>131</v>
      </c>
      <c r="AX93" s="110"/>
      <c r="AY93" s="110"/>
      <c r="DF93" s="69"/>
      <c r="DG93" s="69"/>
      <c r="DH93" s="69"/>
      <c r="DI93" s="69"/>
      <c r="DJ93" s="69"/>
      <c r="DK93" s="69"/>
      <c r="DL93" s="69"/>
    </row>
    <row r="94" spans="3:116" s="88" customFormat="1" ht="24" customHeight="1">
      <c r="AN94" s="93" t="s">
        <v>35</v>
      </c>
      <c r="AO94" s="110">
        <v>71</v>
      </c>
      <c r="AP94" s="111" t="s">
        <v>9</v>
      </c>
      <c r="AQ94" s="112">
        <v>92</v>
      </c>
      <c r="AR94" s="110"/>
      <c r="AS94" s="110"/>
      <c r="AT94" s="111" t="s">
        <v>2</v>
      </c>
      <c r="AU94" s="112">
        <v>102</v>
      </c>
      <c r="AV94" s="113" t="s">
        <v>48</v>
      </c>
      <c r="AW94" s="114">
        <v>132</v>
      </c>
      <c r="AX94" s="110"/>
      <c r="AY94" s="110"/>
      <c r="DF94" s="69"/>
      <c r="DG94" s="69"/>
      <c r="DH94" s="69"/>
      <c r="DI94" s="69"/>
      <c r="DJ94" s="69"/>
      <c r="DK94" s="69"/>
      <c r="DL94" s="69"/>
    </row>
    <row r="95" spans="3:116" s="88" customFormat="1" ht="24" customHeight="1">
      <c r="AN95" s="115" t="s">
        <v>13</v>
      </c>
      <c r="AO95" s="110">
        <v>74</v>
      </c>
      <c r="AP95" s="116" t="s">
        <v>13</v>
      </c>
      <c r="AQ95" s="112">
        <v>95</v>
      </c>
      <c r="AR95" s="110"/>
      <c r="AS95" s="110"/>
      <c r="AT95" s="116" t="s">
        <v>13</v>
      </c>
      <c r="AU95" s="112">
        <v>105</v>
      </c>
      <c r="AV95" s="113"/>
      <c r="AW95" s="114"/>
      <c r="AX95" s="110"/>
      <c r="AY95" s="110"/>
      <c r="DF95" s="69"/>
      <c r="DG95" s="69"/>
      <c r="DH95" s="69"/>
      <c r="DI95" s="69"/>
      <c r="DJ95" s="69"/>
      <c r="DK95" s="69"/>
      <c r="DL95" s="69"/>
    </row>
    <row r="96" spans="3:116" s="88" customFormat="1" ht="24" customHeight="1">
      <c r="AN96" s="93" t="s">
        <v>38</v>
      </c>
      <c r="AO96" s="110">
        <v>75</v>
      </c>
      <c r="AP96" s="111" t="s">
        <v>22</v>
      </c>
      <c r="AQ96" s="112">
        <v>96</v>
      </c>
      <c r="AR96" s="110"/>
      <c r="AS96" s="110"/>
      <c r="AT96" s="111" t="s">
        <v>1</v>
      </c>
      <c r="AU96" s="112">
        <v>106</v>
      </c>
      <c r="AV96" s="113"/>
      <c r="AW96" s="114"/>
      <c r="AX96" s="110"/>
      <c r="AY96" s="110"/>
      <c r="DF96" s="69"/>
      <c r="DG96" s="69"/>
      <c r="DH96" s="69"/>
      <c r="DI96" s="69"/>
      <c r="DJ96" s="69"/>
      <c r="DK96" s="69"/>
      <c r="DL96" s="69"/>
    </row>
    <row r="97" spans="40:116" s="88" customFormat="1" ht="24" customHeight="1">
      <c r="AN97" s="115" t="s">
        <v>13</v>
      </c>
      <c r="AO97" s="110">
        <v>76</v>
      </c>
      <c r="AP97" s="116" t="s">
        <v>13</v>
      </c>
      <c r="AQ97" s="112">
        <v>97</v>
      </c>
      <c r="AR97" s="110"/>
      <c r="AS97" s="110"/>
      <c r="AT97" s="116" t="s">
        <v>13</v>
      </c>
      <c r="AU97" s="112">
        <v>107</v>
      </c>
      <c r="AV97" s="113"/>
      <c r="AW97" s="114"/>
      <c r="AX97" s="110"/>
      <c r="AY97" s="110"/>
      <c r="DF97" s="69"/>
      <c r="DG97" s="69"/>
      <c r="DH97" s="69"/>
      <c r="DI97" s="69"/>
      <c r="DJ97" s="69"/>
      <c r="DK97" s="69"/>
      <c r="DL97" s="69"/>
    </row>
    <row r="98" spans="40:116" s="88" customFormat="1" ht="24" customHeight="1">
      <c r="AN98" s="93" t="s">
        <v>116</v>
      </c>
      <c r="AO98" s="110">
        <v>77</v>
      </c>
      <c r="AP98" s="111" t="s">
        <v>113</v>
      </c>
      <c r="AQ98" s="112">
        <v>98</v>
      </c>
      <c r="AR98" s="110"/>
      <c r="AS98" s="110"/>
      <c r="AT98" s="111" t="s">
        <v>24</v>
      </c>
      <c r="AU98" s="112">
        <v>108</v>
      </c>
      <c r="AV98" s="113"/>
      <c r="AW98" s="114"/>
      <c r="AX98" s="110"/>
      <c r="AY98" s="110"/>
      <c r="DF98" s="69"/>
      <c r="DG98" s="69"/>
      <c r="DH98" s="69"/>
      <c r="DI98" s="69"/>
      <c r="DJ98" s="69"/>
      <c r="DK98" s="69"/>
      <c r="DL98" s="69"/>
    </row>
    <row r="99" spans="40:116" s="88" customFormat="1" ht="24" customHeight="1">
      <c r="AN99" s="93"/>
      <c r="AO99" s="110"/>
      <c r="AP99" s="111"/>
      <c r="AQ99" s="112"/>
      <c r="AR99" s="110"/>
      <c r="AS99" s="110"/>
      <c r="AT99" s="111"/>
      <c r="AU99" s="112"/>
      <c r="AV99" s="113"/>
      <c r="AW99" s="114"/>
      <c r="AX99" s="110"/>
      <c r="AY99" s="110"/>
      <c r="DF99" s="69"/>
      <c r="DG99" s="69"/>
      <c r="DH99" s="69"/>
      <c r="DI99" s="69"/>
      <c r="DJ99" s="69"/>
      <c r="DK99" s="69"/>
      <c r="DL99" s="69"/>
    </row>
    <row r="100" spans="40:116" s="88" customFormat="1" ht="24" customHeight="1">
      <c r="AN100" s="93" t="s">
        <v>41</v>
      </c>
      <c r="AO100" s="110">
        <v>78</v>
      </c>
      <c r="AP100" s="111"/>
      <c r="AQ100" s="112"/>
      <c r="AR100" s="110"/>
      <c r="AS100" s="110"/>
      <c r="AT100" s="111"/>
      <c r="AU100" s="112"/>
      <c r="AV100" s="113"/>
      <c r="AW100" s="114"/>
      <c r="AX100" s="110"/>
      <c r="AY100" s="110"/>
      <c r="DF100" s="69"/>
      <c r="DG100" s="69"/>
      <c r="DH100" s="69"/>
      <c r="DI100" s="69"/>
      <c r="DJ100" s="69"/>
      <c r="DK100" s="69"/>
      <c r="DL100" s="69"/>
    </row>
    <row r="101" spans="40:116" s="88" customFormat="1" ht="13.5" thickBot="1">
      <c r="AN101" s="118"/>
      <c r="AO101" s="119"/>
      <c r="AP101" s="120"/>
      <c r="AQ101" s="121"/>
      <c r="AR101" s="119"/>
      <c r="AS101" s="119"/>
      <c r="AT101" s="120"/>
      <c r="AU101" s="121"/>
      <c r="AV101" s="122"/>
      <c r="AW101" s="123"/>
      <c r="AX101" s="110"/>
      <c r="AY101" s="110"/>
      <c r="DF101" s="69"/>
      <c r="DG101" s="69"/>
      <c r="DH101" s="69"/>
      <c r="DI101" s="69"/>
      <c r="DJ101" s="69"/>
      <c r="DK101" s="69"/>
      <c r="DL101" s="69"/>
    </row>
    <row r="102" spans="40:116" s="88" customFormat="1" ht="13.5" thickTop="1">
      <c r="AO102" s="102"/>
      <c r="AP102" s="101"/>
      <c r="AQ102" s="102"/>
      <c r="AR102" s="102"/>
      <c r="AS102" s="102"/>
      <c r="AT102" s="101"/>
      <c r="AU102" s="102"/>
      <c r="AV102" s="101"/>
      <c r="AW102" s="102"/>
      <c r="AX102" s="102"/>
      <c r="AY102" s="102"/>
      <c r="DF102" s="69"/>
      <c r="DG102" s="69"/>
      <c r="DH102" s="69"/>
      <c r="DI102" s="69"/>
      <c r="DJ102" s="69"/>
      <c r="DK102" s="69"/>
      <c r="DL102" s="69"/>
    </row>
  </sheetData>
  <sortState ref="A10:DL34">
    <sortCondition descending="1" ref="C10:C34"/>
  </sortState>
  <mergeCells count="188"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  <mergeCell ref="A6:A9"/>
    <mergeCell ref="B6:E6"/>
    <mergeCell ref="F6:K6"/>
    <mergeCell ref="L6:Q6"/>
    <mergeCell ref="R6:W6"/>
    <mergeCell ref="X6:AC6"/>
    <mergeCell ref="AD6:AI6"/>
    <mergeCell ref="AJ6:AO6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AP5:AQ5"/>
    <mergeCell ref="AT5:AU5"/>
    <mergeCell ref="AV5:AW5"/>
    <mergeCell ref="AZ5:BA5"/>
    <mergeCell ref="BB5:BC5"/>
    <mergeCell ref="BF5:BG5"/>
    <mergeCell ref="BT5:BU5"/>
    <mergeCell ref="BX5:BY5"/>
    <mergeCell ref="BZ5:CA5"/>
    <mergeCell ref="CD5:CE5"/>
    <mergeCell ref="CF5:CG5"/>
    <mergeCell ref="CJ5:CK5"/>
    <mergeCell ref="CL5:CM5"/>
    <mergeCell ref="CP5:CQ5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BZ6:CE6"/>
    <mergeCell ref="CF6:CK6"/>
    <mergeCell ref="CL6:CQ6"/>
    <mergeCell ref="Z7:AA7"/>
    <mergeCell ref="AB7:AC7"/>
    <mergeCell ref="AD7:AE7"/>
    <mergeCell ref="AF7:AG7"/>
    <mergeCell ref="AH7:AI7"/>
    <mergeCell ref="AJ7:AK7"/>
    <mergeCell ref="AT7:AU7"/>
    <mergeCell ref="BT6:BY6"/>
    <mergeCell ref="DD7:DE7"/>
    <mergeCell ref="CH7:CI7"/>
    <mergeCell ref="CJ7:CK7"/>
    <mergeCell ref="CL7:CM7"/>
    <mergeCell ref="CN7:CO7"/>
    <mergeCell ref="CP7:CQ7"/>
    <mergeCell ref="CR7:CS7"/>
    <mergeCell ref="CT7:CU7"/>
    <mergeCell ref="BD7:BE7"/>
    <mergeCell ref="BF7:BG7"/>
    <mergeCell ref="BH7:BI7"/>
    <mergeCell ref="T7:U7"/>
    <mergeCell ref="V7:W7"/>
    <mergeCell ref="X7:Y7"/>
    <mergeCell ref="T8:T9"/>
    <mergeCell ref="U8:U9"/>
    <mergeCell ref="Z8:Z9"/>
    <mergeCell ref="AA8:AA9"/>
    <mergeCell ref="CZ7:DA7"/>
    <mergeCell ref="DB7:DC7"/>
    <mergeCell ref="AL7:AM7"/>
    <mergeCell ref="AN7:AO7"/>
    <mergeCell ref="AP7:AQ7"/>
    <mergeCell ref="AR7:AS7"/>
    <mergeCell ref="AX7:AY7"/>
    <mergeCell ref="AZ7:BA7"/>
    <mergeCell ref="BB7:BC7"/>
    <mergeCell ref="BP7:BQ7"/>
    <mergeCell ref="BR7:BS7"/>
    <mergeCell ref="BT7:BU7"/>
    <mergeCell ref="CV7:CW7"/>
    <mergeCell ref="CX7:CY7"/>
    <mergeCell ref="BV7:BW7"/>
    <mergeCell ref="BX7:BY7"/>
    <mergeCell ref="BZ7:CA7"/>
    <mergeCell ref="CB7:CC7"/>
    <mergeCell ref="CD7:CE7"/>
    <mergeCell ref="CF7:CG7"/>
    <mergeCell ref="AF8:AF9"/>
    <mergeCell ref="AG8:AG9"/>
    <mergeCell ref="V9:W9"/>
    <mergeCell ref="X9:Y9"/>
    <mergeCell ref="AB9:AC9"/>
    <mergeCell ref="AD9:AE9"/>
    <mergeCell ref="BJ7:BK7"/>
    <mergeCell ref="BL7:BM7"/>
    <mergeCell ref="BN7:BO7"/>
    <mergeCell ref="AV7:AW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P8:BP9"/>
    <mergeCell ref="BQ8:BQ9"/>
    <mergeCell ref="BH9:BI9"/>
    <mergeCell ref="BL9:BM9"/>
    <mergeCell ref="BN9:BO9"/>
    <mergeCell ref="BV8:BV9"/>
    <mergeCell ref="BW8:BW9"/>
    <mergeCell ref="CB8:CB9"/>
    <mergeCell ref="CC8:CC9"/>
    <mergeCell ref="AZ9:BA9"/>
    <mergeCell ref="BB9:BC9"/>
    <mergeCell ref="BF9:BG9"/>
    <mergeCell ref="AX8:AX9"/>
    <mergeCell ref="AY8:AY9"/>
    <mergeCell ref="BD8:BD9"/>
    <mergeCell ref="BE8:BE9"/>
    <mergeCell ref="BJ8:BJ9"/>
    <mergeCell ref="BK8:BK9"/>
    <mergeCell ref="AH9:AI9"/>
    <mergeCell ref="AJ9:AK9"/>
    <mergeCell ref="AN9:AO9"/>
    <mergeCell ref="AP9:AQ9"/>
    <mergeCell ref="AT9:AU9"/>
    <mergeCell ref="AV9:AW9"/>
    <mergeCell ref="AS8:AS9"/>
    <mergeCell ref="AL8:AL9"/>
    <mergeCell ref="AM8:AM9"/>
    <mergeCell ref="AR8:AR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BR9:BS9"/>
    <mergeCell ref="BT9:BU9"/>
    <mergeCell ref="BX9:BY9"/>
    <mergeCell ref="BZ9:CA9"/>
    <mergeCell ref="CD9:CE9"/>
    <mergeCell ref="CF9:CG9"/>
    <mergeCell ref="CN8:CN9"/>
    <mergeCell ref="CO8:CO9"/>
    <mergeCell ref="CT8:CT9"/>
    <mergeCell ref="CH8:CH9"/>
    <mergeCell ref="CI8:CI9"/>
  </mergeCells>
  <conditionalFormatting sqref="DF37:DG38 AN25:AN34 AO25:AO35 AM25:AM35 DA10:DE14 AM10:AO24 AM32:AO32 DA15:DG35 I10:K35 O10:Q35 U10:W35 AS10:AU35 AY10:BA35 E10:E35 BW10:BY35 CC10:CE35 CI10:CK35 CO10:CQ35 CU10:CW35 AA10:AI35 BE10:BS35">
    <cfRule type="cellIs" dxfId="382" priority="3" stopIfTrue="1" operator="greaterThan">
      <formula>E$35</formula>
    </cfRule>
  </conditionalFormatting>
  <conditionalFormatting sqref="BQ10:BQ24 BK10:BK24 BQ29:BQ34 BK29:BK34">
    <cfRule type="cellIs" dxfId="381" priority="2" stopIfTrue="1" operator="lessThan">
      <formula>$E$37</formula>
    </cfRule>
  </conditionalFormatting>
  <conditionalFormatting sqref="I10:I34 O10:O34 U10:U34 AA10:AA34 AM10:AM34 AS10:AS34 AY10:AY34 BE10:BE34 BW10:BW34 CC10:CC34 CI10:CI34 CO10:CO34 CU10:CU34 DA10:DA34 E10:E34 AG10:AG34">
    <cfRule type="cellIs" dxfId="380" priority="1" stopIfTrue="1" operator="lessThan">
      <formula>$E$42</formula>
    </cfRule>
  </conditionalFormatting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59999389629810485"/>
  </sheetPr>
  <dimension ref="A1:DL102"/>
  <sheetViews>
    <sheetView showGridLines="0" showZeros="0" zoomScale="80" zoomScaleNormal="75" zoomScaleSheetLayoutView="75" workbookViewId="0">
      <pane xSplit="1" ySplit="9" topLeftCell="B10" activePane="bottomRight" state="frozen"/>
      <selection activeCell="B12" sqref="B12"/>
      <selection pane="topRight" activeCell="B12" sqref="B12"/>
      <selection pane="bottomLeft" activeCell="B12" sqref="B12"/>
      <selection pane="bottomRight" activeCell="A12" sqref="A12"/>
    </sheetView>
  </sheetViews>
  <sheetFormatPr baseColWidth="10" defaultRowHeight="12.75"/>
  <cols>
    <col min="1" max="1" width="24" style="88" customWidth="1"/>
    <col min="2" max="2" width="11.28515625" style="88" customWidth="1"/>
    <col min="3" max="3" width="11" style="88" customWidth="1"/>
    <col min="4" max="4" width="8.85546875" style="88" customWidth="1"/>
    <col min="5" max="5" width="6" style="88" bestFit="1" customWidth="1"/>
    <col min="6" max="7" width="11.28515625" style="88" customWidth="1"/>
    <col min="8" max="8" width="9.42578125" style="88" customWidth="1"/>
    <col min="9" max="9" width="6" style="88" bestFit="1" customWidth="1"/>
    <col min="10" max="11" width="8.5703125" style="88" customWidth="1"/>
    <col min="12" max="12" width="8.28515625" style="88" customWidth="1"/>
    <col min="13" max="15" width="10.140625" style="88" customWidth="1"/>
    <col min="16" max="16" width="8.42578125" style="88" bestFit="1" customWidth="1"/>
    <col min="17" max="17" width="8.42578125" style="88" customWidth="1"/>
    <col min="18" max="18" width="12" style="88" customWidth="1"/>
    <col min="19" max="19" width="11.7109375" style="88" bestFit="1" customWidth="1"/>
    <col min="20" max="20" width="8.85546875" style="88" customWidth="1"/>
    <col min="21" max="21" width="7.140625" style="88" bestFit="1" customWidth="1"/>
    <col min="22" max="22" width="8.140625" style="88" bestFit="1" customWidth="1"/>
    <col min="23" max="23" width="8.140625" style="88" customWidth="1"/>
    <col min="24" max="27" width="9" style="88" customWidth="1"/>
    <col min="28" max="29" width="8.140625" style="88" customWidth="1"/>
    <col min="30" max="31" width="9.85546875" style="88" customWidth="1"/>
    <col min="32" max="35" width="8.140625" style="88" customWidth="1"/>
    <col min="36" max="37" width="10" style="88" bestFit="1" customWidth="1"/>
    <col min="38" max="39" width="10" style="88" customWidth="1"/>
    <col min="40" max="40" width="9.7109375" style="88" customWidth="1"/>
    <col min="41" max="41" width="10.42578125" style="102" customWidth="1"/>
    <col min="42" max="42" width="11" style="101" customWidth="1"/>
    <col min="43" max="43" width="10" style="102" bestFit="1" customWidth="1"/>
    <col min="44" max="44" width="10" style="102" customWidth="1"/>
    <col min="45" max="45" width="8.42578125" style="102" customWidth="1"/>
    <col min="46" max="46" width="8.140625" style="101" customWidth="1"/>
    <col min="47" max="47" width="8.5703125" style="102" customWidth="1"/>
    <col min="48" max="48" width="9.7109375" style="101" customWidth="1"/>
    <col min="49" max="49" width="8.7109375" style="102" bestFit="1" customWidth="1"/>
    <col min="50" max="50" width="8.7109375" style="102" customWidth="1"/>
    <col min="51" max="51" width="9.28515625" style="102" customWidth="1"/>
    <col min="52" max="52" width="8.140625" style="88" bestFit="1" customWidth="1"/>
    <col min="53" max="53" width="8.85546875" style="88" customWidth="1"/>
    <col min="54" max="57" width="10" style="88" customWidth="1"/>
    <col min="58" max="58" width="8.85546875" style="88" customWidth="1"/>
    <col min="59" max="69" width="8.7109375" style="88" customWidth="1"/>
    <col min="70" max="70" width="9.28515625" style="88" customWidth="1"/>
    <col min="71" max="71" width="8.7109375" style="88" customWidth="1"/>
    <col min="72" max="73" width="10" style="88" bestFit="1" customWidth="1"/>
    <col min="74" max="74" width="10" style="88" customWidth="1"/>
    <col min="75" max="75" width="8.7109375" style="88" customWidth="1"/>
    <col min="76" max="77" width="8" style="88" customWidth="1"/>
    <col min="78" max="79" width="10" style="88" bestFit="1" customWidth="1"/>
    <col min="80" max="80" width="10" style="88" customWidth="1"/>
    <col min="81" max="81" width="8.42578125" style="88" bestFit="1" customWidth="1"/>
    <col min="82" max="82" width="8" style="88" customWidth="1"/>
    <col min="83" max="83" width="8.7109375" style="88" bestFit="1" customWidth="1"/>
    <col min="84" max="85" width="10" style="88" bestFit="1" customWidth="1"/>
    <col min="86" max="87" width="10" style="88" customWidth="1"/>
    <col min="88" max="88" width="8.42578125" style="88" bestFit="1" customWidth="1"/>
    <col min="89" max="89" width="8.7109375" style="88" bestFit="1" customWidth="1"/>
    <col min="90" max="93" width="10.140625" style="88" customWidth="1"/>
    <col min="94" max="96" width="9.85546875" style="88" customWidth="1"/>
    <col min="97" max="97" width="8.7109375" style="88" bestFit="1" customWidth="1"/>
    <col min="98" max="99" width="8.7109375" style="88" customWidth="1"/>
    <col min="100" max="101" width="9.85546875" style="88" customWidth="1"/>
    <col min="102" max="104" width="8.7109375" style="88" customWidth="1"/>
    <col min="105" max="105" width="9.140625" style="88" bestFit="1" customWidth="1"/>
    <col min="106" max="106" width="9" style="88" customWidth="1"/>
    <col min="107" max="107" width="8.7109375" style="88" bestFit="1" customWidth="1"/>
    <col min="108" max="108" width="11.140625" style="88" customWidth="1"/>
    <col min="109" max="109" width="9.140625" style="88" customWidth="1"/>
    <col min="110" max="16384" width="11.42578125" style="69"/>
  </cols>
  <sheetData>
    <row r="1" spans="1:116" s="217" customFormat="1" ht="24" customHeight="1">
      <c r="A1" s="84"/>
      <c r="B1" s="1274" t="s">
        <v>535</v>
      </c>
      <c r="C1" s="1274"/>
      <c r="D1" s="1274"/>
      <c r="E1" s="1274"/>
      <c r="F1" s="1274"/>
      <c r="G1" s="1274"/>
      <c r="H1" s="1274"/>
      <c r="I1" s="1274"/>
      <c r="J1" s="1274"/>
      <c r="K1" s="1274"/>
      <c r="L1" s="1274"/>
      <c r="M1" s="1274"/>
      <c r="N1" s="1274"/>
      <c r="O1" s="1274"/>
      <c r="P1" s="1274"/>
      <c r="Q1" s="1274"/>
      <c r="R1" s="1274"/>
      <c r="S1" s="1274"/>
      <c r="T1" s="1274"/>
      <c r="U1" s="1274"/>
      <c r="V1" s="1274"/>
      <c r="W1" s="1274"/>
      <c r="X1" s="1274" t="s">
        <v>535</v>
      </c>
      <c r="Y1" s="1274"/>
      <c r="Z1" s="1274"/>
      <c r="AA1" s="1274"/>
      <c r="AB1" s="1274"/>
      <c r="AC1" s="1274"/>
      <c r="AD1" s="1274"/>
      <c r="AE1" s="1274"/>
      <c r="AF1" s="1274"/>
      <c r="AG1" s="1274"/>
      <c r="AH1" s="1274"/>
      <c r="AI1" s="1274"/>
      <c r="AJ1" s="1274"/>
      <c r="AK1" s="1274"/>
      <c r="AL1" s="1274"/>
      <c r="AM1" s="1274"/>
      <c r="AN1" s="1274"/>
      <c r="AO1" s="1274"/>
      <c r="AP1" s="1274"/>
      <c r="AQ1" s="1274"/>
      <c r="AR1" s="1274"/>
      <c r="AS1" s="1274"/>
      <c r="AT1" s="1274"/>
      <c r="AU1" s="1274"/>
      <c r="AV1" s="1274"/>
      <c r="AW1" s="1274"/>
      <c r="AX1" s="1274"/>
      <c r="AY1" s="1274"/>
      <c r="AZ1" s="1274"/>
      <c r="BA1" s="1274"/>
      <c r="BB1" s="1274" t="s">
        <v>535</v>
      </c>
      <c r="BC1" s="1274"/>
      <c r="BD1" s="1274"/>
      <c r="BE1" s="1274"/>
      <c r="BF1" s="1274"/>
      <c r="BG1" s="1274"/>
      <c r="BH1" s="1274"/>
      <c r="BI1" s="1274"/>
      <c r="BJ1" s="1274"/>
      <c r="BK1" s="1274"/>
      <c r="BL1" s="1274"/>
      <c r="BM1" s="1274"/>
      <c r="BN1" s="1274"/>
      <c r="BO1" s="1274"/>
      <c r="BP1" s="1274"/>
      <c r="BQ1" s="1274"/>
      <c r="BR1" s="1274"/>
      <c r="BS1" s="1274"/>
      <c r="BT1" s="1274"/>
      <c r="BU1" s="1274"/>
      <c r="BV1" s="1274"/>
      <c r="BW1" s="1274"/>
      <c r="BX1" s="1274"/>
      <c r="BY1" s="1274"/>
      <c r="BZ1" s="1274"/>
      <c r="CA1" s="1274"/>
      <c r="CB1" s="1274"/>
      <c r="CC1" s="1274"/>
      <c r="CD1" s="1274"/>
      <c r="CE1" s="1274"/>
      <c r="CF1" s="1274"/>
      <c r="CG1" s="1274"/>
      <c r="CH1" s="1274"/>
      <c r="CI1" s="1274"/>
      <c r="CJ1" s="1274"/>
      <c r="CK1" s="1274"/>
      <c r="CL1" s="1274" t="s">
        <v>535</v>
      </c>
      <c r="CM1" s="1274"/>
      <c r="CN1" s="1274"/>
      <c r="CO1" s="1274"/>
      <c r="CP1" s="1274"/>
      <c r="CQ1" s="1274"/>
      <c r="CR1" s="1274"/>
      <c r="CS1" s="1274"/>
      <c r="CT1" s="1274"/>
      <c r="CU1" s="1274"/>
      <c r="CV1" s="1274"/>
      <c r="CW1" s="1274"/>
      <c r="CX1" s="1274"/>
      <c r="CY1" s="1274"/>
      <c r="CZ1" s="1274"/>
      <c r="DA1" s="1274"/>
      <c r="DB1" s="1274"/>
      <c r="DC1" s="1274"/>
      <c r="DD1" s="1274"/>
      <c r="DE1" s="1274"/>
      <c r="DF1" s="216"/>
      <c r="DG1" s="216"/>
      <c r="DH1" s="216"/>
      <c r="DI1" s="216"/>
    </row>
    <row r="2" spans="1:116" s="219" customFormat="1" ht="26.25">
      <c r="A2" s="86"/>
      <c r="B2" s="1275" t="s">
        <v>208</v>
      </c>
      <c r="C2" s="1275"/>
      <c r="D2" s="1275"/>
      <c r="E2" s="1275"/>
      <c r="F2" s="1275"/>
      <c r="G2" s="1275"/>
      <c r="H2" s="1275"/>
      <c r="I2" s="1275"/>
      <c r="J2" s="1275"/>
      <c r="K2" s="1275"/>
      <c r="L2" s="1275"/>
      <c r="M2" s="1275"/>
      <c r="N2" s="1275"/>
      <c r="O2" s="1275"/>
      <c r="P2" s="1275"/>
      <c r="Q2" s="1275"/>
      <c r="R2" s="1275"/>
      <c r="S2" s="1275"/>
      <c r="T2" s="1275"/>
      <c r="U2" s="1275"/>
      <c r="V2" s="1275"/>
      <c r="W2" s="1275"/>
      <c r="X2" s="1275" t="s">
        <v>560</v>
      </c>
      <c r="Y2" s="1275"/>
      <c r="Z2" s="1275"/>
      <c r="AA2" s="1275"/>
      <c r="AB2" s="1275"/>
      <c r="AC2" s="1275"/>
      <c r="AD2" s="1275"/>
      <c r="AE2" s="1275"/>
      <c r="AF2" s="1275"/>
      <c r="AG2" s="1275"/>
      <c r="AH2" s="1275"/>
      <c r="AI2" s="1275"/>
      <c r="AJ2" s="1275"/>
      <c r="AK2" s="1275"/>
      <c r="AL2" s="1275"/>
      <c r="AM2" s="1275"/>
      <c r="AN2" s="1275"/>
      <c r="AO2" s="1275"/>
      <c r="AP2" s="1275"/>
      <c r="AQ2" s="1275"/>
      <c r="AR2" s="1275"/>
      <c r="AS2" s="1275"/>
      <c r="AT2" s="1275"/>
      <c r="AU2" s="1275"/>
      <c r="AV2" s="1275"/>
      <c r="AW2" s="1275"/>
      <c r="AX2" s="1275"/>
      <c r="AY2" s="1275"/>
      <c r="AZ2" s="1275"/>
      <c r="BA2" s="1275"/>
      <c r="BB2" s="1275" t="s">
        <v>560</v>
      </c>
      <c r="BC2" s="1275"/>
      <c r="BD2" s="1275"/>
      <c r="BE2" s="1275"/>
      <c r="BF2" s="1275"/>
      <c r="BG2" s="1275"/>
      <c r="BH2" s="1275"/>
      <c r="BI2" s="1275"/>
      <c r="BJ2" s="1275"/>
      <c r="BK2" s="1275"/>
      <c r="BL2" s="1275"/>
      <c r="BM2" s="1275"/>
      <c r="BN2" s="1275"/>
      <c r="BO2" s="1275"/>
      <c r="BP2" s="1275"/>
      <c r="BQ2" s="1275"/>
      <c r="BR2" s="1275"/>
      <c r="BS2" s="1275"/>
      <c r="BT2" s="1275"/>
      <c r="BU2" s="1275"/>
      <c r="BV2" s="1275"/>
      <c r="BW2" s="1275"/>
      <c r="BX2" s="1275"/>
      <c r="BY2" s="1275"/>
      <c r="BZ2" s="1275"/>
      <c r="CA2" s="1275"/>
      <c r="CB2" s="1275"/>
      <c r="CC2" s="1275"/>
      <c r="CD2" s="1275"/>
      <c r="CE2" s="1275"/>
      <c r="CF2" s="1275"/>
      <c r="CG2" s="1275"/>
      <c r="CH2" s="1275"/>
      <c r="CI2" s="1275"/>
      <c r="CJ2" s="1275"/>
      <c r="CK2" s="1275"/>
      <c r="CL2" s="1275" t="s">
        <v>560</v>
      </c>
      <c r="CM2" s="1275"/>
      <c r="CN2" s="1275"/>
      <c r="CO2" s="1275"/>
      <c r="CP2" s="1275"/>
      <c r="CQ2" s="1275"/>
      <c r="CR2" s="1275"/>
      <c r="CS2" s="1275"/>
      <c r="CT2" s="1275"/>
      <c r="CU2" s="1275"/>
      <c r="CV2" s="1275"/>
      <c r="CW2" s="1275"/>
      <c r="CX2" s="1275"/>
      <c r="CY2" s="1275"/>
      <c r="CZ2" s="1275"/>
      <c r="DA2" s="1275"/>
      <c r="DB2" s="1275"/>
      <c r="DC2" s="1275"/>
      <c r="DD2" s="1275"/>
      <c r="DE2" s="1275"/>
      <c r="DF2" s="218"/>
      <c r="DG2" s="218"/>
      <c r="DH2" s="218"/>
      <c r="DI2" s="218"/>
    </row>
    <row r="3" spans="1:116" s="249" customFormat="1" ht="15.75">
      <c r="A3" s="191"/>
      <c r="B3" s="1255" t="s">
        <v>554</v>
      </c>
      <c r="C3" s="1255"/>
      <c r="D3" s="1255"/>
      <c r="E3" s="1255"/>
      <c r="F3" s="1255"/>
      <c r="G3" s="1255"/>
      <c r="H3" s="1255"/>
      <c r="I3" s="1255"/>
      <c r="J3" s="1255"/>
      <c r="K3" s="1255"/>
      <c r="L3" s="1255"/>
      <c r="M3" s="1255"/>
      <c r="N3" s="1255"/>
      <c r="O3" s="1255"/>
      <c r="P3" s="1255"/>
      <c r="Q3" s="1255"/>
      <c r="R3" s="1255"/>
      <c r="S3" s="1255"/>
      <c r="T3" s="1255"/>
      <c r="U3" s="1255"/>
      <c r="V3" s="1255"/>
      <c r="W3" s="1255"/>
      <c r="X3" s="999" t="s">
        <v>554</v>
      </c>
      <c r="Y3" s="999"/>
      <c r="Z3" s="999"/>
      <c r="AA3" s="999"/>
      <c r="AB3" s="999"/>
      <c r="AC3" s="999"/>
      <c r="AD3" s="999"/>
      <c r="AE3" s="999"/>
      <c r="AF3" s="999"/>
      <c r="AG3" s="999"/>
      <c r="AH3" s="999"/>
      <c r="AI3" s="999"/>
      <c r="AJ3" s="999"/>
      <c r="AK3" s="999"/>
      <c r="AL3" s="999"/>
      <c r="AM3" s="999"/>
      <c r="AN3" s="999"/>
      <c r="AO3" s="999"/>
      <c r="AP3" s="999"/>
      <c r="AQ3" s="999"/>
      <c r="AR3" s="999"/>
      <c r="AS3" s="999"/>
      <c r="AT3" s="999"/>
      <c r="AU3" s="999"/>
      <c r="AV3" s="999"/>
      <c r="AW3" s="999"/>
      <c r="AX3" s="999"/>
      <c r="AY3" s="999"/>
      <c r="AZ3" s="999"/>
      <c r="BA3" s="999"/>
      <c r="BB3" s="999" t="s">
        <v>554</v>
      </c>
      <c r="BC3" s="999"/>
      <c r="BD3" s="999"/>
      <c r="BE3" s="999"/>
      <c r="BF3" s="999"/>
      <c r="BG3" s="999"/>
      <c r="BH3" s="999"/>
      <c r="BI3" s="999"/>
      <c r="BJ3" s="999"/>
      <c r="BK3" s="999"/>
      <c r="BL3" s="999"/>
      <c r="BM3" s="999"/>
      <c r="BN3" s="999"/>
      <c r="BO3" s="999"/>
      <c r="BP3" s="999"/>
      <c r="BQ3" s="999"/>
      <c r="BR3" s="999"/>
      <c r="BS3" s="999"/>
      <c r="BT3" s="999"/>
      <c r="BU3" s="999"/>
      <c r="BV3" s="999"/>
      <c r="BW3" s="999"/>
      <c r="BX3" s="999"/>
      <c r="BY3" s="999"/>
      <c r="BZ3" s="999"/>
      <c r="CA3" s="999"/>
      <c r="CB3" s="999"/>
      <c r="CC3" s="999"/>
      <c r="CD3" s="999"/>
      <c r="CE3" s="999"/>
      <c r="CF3" s="999"/>
      <c r="CG3" s="999"/>
      <c r="CH3" s="999"/>
      <c r="CI3" s="999"/>
      <c r="CJ3" s="999"/>
      <c r="CK3" s="999"/>
      <c r="CL3" s="999" t="s">
        <v>554</v>
      </c>
      <c r="CM3" s="999"/>
      <c r="CN3" s="999"/>
      <c r="CO3" s="999"/>
      <c r="CP3" s="999"/>
      <c r="CQ3" s="999"/>
      <c r="CR3" s="999"/>
      <c r="CS3" s="999"/>
      <c r="CT3" s="999"/>
      <c r="CU3" s="999"/>
      <c r="CV3" s="999"/>
      <c r="CW3" s="999"/>
      <c r="CX3" s="999"/>
      <c r="CY3" s="999"/>
      <c r="CZ3" s="999"/>
      <c r="DA3" s="999"/>
      <c r="DB3" s="999"/>
      <c r="DC3" s="999"/>
      <c r="DD3" s="999"/>
      <c r="DE3" s="999"/>
      <c r="DF3" s="220"/>
      <c r="DG3" s="220"/>
      <c r="DH3" s="220"/>
      <c r="DI3" s="220"/>
    </row>
    <row r="4" spans="1:116">
      <c r="A4" s="89"/>
      <c r="B4" s="1276" t="s">
        <v>16</v>
      </c>
      <c r="C4" s="1276"/>
      <c r="D4" s="1276"/>
      <c r="E4" s="1276"/>
      <c r="F4" s="1276"/>
      <c r="G4" s="1276"/>
      <c r="H4" s="1276"/>
      <c r="I4" s="1276"/>
      <c r="J4" s="1276"/>
      <c r="K4" s="1276"/>
      <c r="L4" s="1276"/>
      <c r="M4" s="1276"/>
      <c r="N4" s="1276"/>
      <c r="O4" s="1276"/>
      <c r="P4" s="1276"/>
      <c r="Q4" s="1276"/>
      <c r="R4" s="1276"/>
      <c r="S4" s="1276"/>
      <c r="T4" s="1276"/>
      <c r="U4" s="1276"/>
      <c r="V4" s="1276"/>
      <c r="W4" s="1276"/>
      <c r="X4" s="1015" t="s">
        <v>16</v>
      </c>
      <c r="Y4" s="1015"/>
      <c r="Z4" s="1015"/>
      <c r="AA4" s="1015"/>
      <c r="AB4" s="1015"/>
      <c r="AC4" s="1015"/>
      <c r="AD4" s="1015"/>
      <c r="AE4" s="1015"/>
      <c r="AF4" s="1015"/>
      <c r="AG4" s="1015"/>
      <c r="AH4" s="1015"/>
      <c r="AI4" s="1015"/>
      <c r="AJ4" s="1015"/>
      <c r="AK4" s="1015"/>
      <c r="AL4" s="1015"/>
      <c r="AM4" s="1015"/>
      <c r="AN4" s="1015"/>
      <c r="AO4" s="1015"/>
      <c r="AP4" s="1015"/>
      <c r="AQ4" s="1015"/>
      <c r="AR4" s="1015"/>
      <c r="AS4" s="1015"/>
      <c r="AT4" s="1015"/>
      <c r="AU4" s="1015"/>
      <c r="AV4" s="1015"/>
      <c r="AW4" s="1015"/>
      <c r="AX4" s="1015"/>
      <c r="AY4" s="1015"/>
      <c r="AZ4" s="1015"/>
      <c r="BA4" s="1015"/>
      <c r="BB4" s="1276" t="s">
        <v>16</v>
      </c>
      <c r="BC4" s="1276"/>
      <c r="BD4" s="1276"/>
      <c r="BE4" s="1276"/>
      <c r="BF4" s="1276"/>
      <c r="BG4" s="1276"/>
      <c r="BH4" s="1276"/>
      <c r="BI4" s="1276"/>
      <c r="BJ4" s="1276"/>
      <c r="BK4" s="1276"/>
      <c r="BL4" s="1276"/>
      <c r="BM4" s="1276"/>
      <c r="BN4" s="1276"/>
      <c r="BO4" s="1276"/>
      <c r="BP4" s="1276"/>
      <c r="BQ4" s="1276"/>
      <c r="BR4" s="1276"/>
      <c r="BS4" s="1276"/>
      <c r="BT4" s="1276"/>
      <c r="BU4" s="1276"/>
      <c r="BV4" s="1276"/>
      <c r="BW4" s="1276"/>
      <c r="BX4" s="1276"/>
      <c r="BY4" s="1276"/>
      <c r="BZ4" s="1276"/>
      <c r="CA4" s="1276"/>
      <c r="CB4" s="1276"/>
      <c r="CC4" s="1276"/>
      <c r="CD4" s="1276"/>
      <c r="CE4" s="1276"/>
      <c r="CF4" s="1276"/>
      <c r="CG4" s="1276"/>
      <c r="CH4" s="1276"/>
      <c r="CI4" s="1276"/>
      <c r="CJ4" s="1276"/>
      <c r="CK4" s="1276"/>
      <c r="CL4" s="1276" t="s">
        <v>16</v>
      </c>
      <c r="CM4" s="1276"/>
      <c r="CN4" s="1276"/>
      <c r="CO4" s="1276"/>
      <c r="CP4" s="1276"/>
      <c r="CQ4" s="1276"/>
      <c r="CR4" s="1276"/>
      <c r="CS4" s="1276"/>
      <c r="CT4" s="1276"/>
      <c r="CU4" s="1276"/>
      <c r="CV4" s="1276"/>
      <c r="CW4" s="1276"/>
      <c r="CX4" s="1276"/>
      <c r="CY4" s="1276"/>
      <c r="CZ4" s="1276"/>
      <c r="DA4" s="1276"/>
      <c r="DB4" s="1276"/>
      <c r="DC4" s="1276"/>
      <c r="DD4" s="1276"/>
      <c r="DE4" s="1276"/>
      <c r="DF4" s="221"/>
      <c r="DG4" s="221"/>
      <c r="DH4" s="221"/>
      <c r="DI4" s="221"/>
    </row>
    <row r="5" spans="1:116" ht="3" customHeight="1" thickBot="1">
      <c r="A5" s="90"/>
      <c r="B5" s="1050"/>
      <c r="C5" s="1050"/>
      <c r="D5" s="1050"/>
      <c r="E5" s="1050"/>
      <c r="F5" s="1050"/>
      <c r="G5" s="1050"/>
      <c r="H5" s="90"/>
      <c r="I5" s="90"/>
      <c r="J5" s="1050"/>
      <c r="K5" s="1050"/>
      <c r="L5" s="1050"/>
      <c r="M5" s="1050"/>
      <c r="N5" s="90"/>
      <c r="O5" s="90"/>
      <c r="P5" s="1050"/>
      <c r="Q5" s="1050"/>
      <c r="R5" s="1050"/>
      <c r="S5" s="1050"/>
      <c r="T5" s="90"/>
      <c r="U5" s="90"/>
      <c r="V5" s="1050"/>
      <c r="W5" s="1050"/>
      <c r="X5" s="1050"/>
      <c r="Y5" s="1050"/>
      <c r="Z5" s="90"/>
      <c r="AA5" s="90"/>
      <c r="AB5" s="1050"/>
      <c r="AC5" s="1050"/>
      <c r="AD5" s="90"/>
      <c r="AE5" s="90"/>
      <c r="AF5" s="90"/>
      <c r="AG5" s="90"/>
      <c r="AH5" s="90"/>
      <c r="AI5" s="90"/>
      <c r="AJ5" s="1050"/>
      <c r="AK5" s="1050"/>
      <c r="AL5" s="90"/>
      <c r="AM5" s="90"/>
      <c r="AN5" s="1050"/>
      <c r="AO5" s="1050"/>
      <c r="AP5" s="1050"/>
      <c r="AQ5" s="1050"/>
      <c r="AR5" s="90"/>
      <c r="AS5" s="90"/>
      <c r="AT5" s="1050"/>
      <c r="AU5" s="1050"/>
      <c r="AV5" s="1050"/>
      <c r="AW5" s="1050"/>
      <c r="AX5" s="90"/>
      <c r="AY5" s="90"/>
      <c r="AZ5" s="1050"/>
      <c r="BA5" s="1050"/>
      <c r="BB5" s="1050"/>
      <c r="BC5" s="1050"/>
      <c r="BD5" s="90"/>
      <c r="BE5" s="90"/>
      <c r="BF5" s="1050"/>
      <c r="BG5" s="1050"/>
      <c r="BH5" s="90"/>
      <c r="BI5" s="90"/>
      <c r="BJ5" s="90"/>
      <c r="BK5" s="90"/>
      <c r="BL5" s="90"/>
      <c r="BM5" s="90"/>
      <c r="BN5" s="90"/>
      <c r="BO5" s="90"/>
      <c r="BP5" s="90"/>
      <c r="BQ5" s="90"/>
      <c r="BR5" s="90"/>
      <c r="BS5" s="90"/>
      <c r="BT5" s="1050"/>
      <c r="BU5" s="1050"/>
      <c r="BV5" s="90"/>
      <c r="BW5" s="90"/>
      <c r="BX5" s="1050"/>
      <c r="BY5" s="1050"/>
      <c r="BZ5" s="1050"/>
      <c r="CA5" s="1050"/>
      <c r="CB5" s="90"/>
      <c r="CC5" s="90"/>
      <c r="CD5" s="1050"/>
      <c r="CE5" s="1050"/>
      <c r="CF5" s="1050"/>
      <c r="CG5" s="1050"/>
      <c r="CH5" s="90"/>
      <c r="CI5" s="90"/>
      <c r="CJ5" s="1050"/>
      <c r="CK5" s="1050"/>
      <c r="CL5" s="1050"/>
      <c r="CM5" s="1050"/>
      <c r="CN5" s="90"/>
      <c r="CO5" s="90"/>
      <c r="CP5" s="1050" t="s">
        <v>98</v>
      </c>
      <c r="CQ5" s="1050"/>
      <c r="CR5" s="90"/>
      <c r="CS5" s="90"/>
      <c r="CT5" s="90"/>
      <c r="CU5" s="90"/>
      <c r="CV5" s="90"/>
      <c r="CW5" s="90"/>
    </row>
    <row r="6" spans="1:116" s="222" customFormat="1" ht="30.75" customHeight="1" thickTop="1">
      <c r="A6" s="1271" t="s">
        <v>13</v>
      </c>
      <c r="B6" s="992" t="s">
        <v>11</v>
      </c>
      <c r="C6" s="993"/>
      <c r="D6" s="993"/>
      <c r="E6" s="1006"/>
      <c r="F6" s="992" t="s">
        <v>45</v>
      </c>
      <c r="G6" s="993"/>
      <c r="H6" s="993"/>
      <c r="I6" s="993"/>
      <c r="J6" s="993"/>
      <c r="K6" s="994"/>
      <c r="L6" s="1005" t="s">
        <v>46</v>
      </c>
      <c r="M6" s="993"/>
      <c r="N6" s="993"/>
      <c r="O6" s="993"/>
      <c r="P6" s="993"/>
      <c r="Q6" s="1006"/>
      <c r="R6" s="992" t="s">
        <v>43</v>
      </c>
      <c r="S6" s="993"/>
      <c r="T6" s="993"/>
      <c r="U6" s="993"/>
      <c r="V6" s="993"/>
      <c r="W6" s="994"/>
      <c r="X6" s="992" t="s">
        <v>78</v>
      </c>
      <c r="Y6" s="993"/>
      <c r="Z6" s="993"/>
      <c r="AA6" s="993"/>
      <c r="AB6" s="993"/>
      <c r="AC6" s="994"/>
      <c r="AD6" s="992" t="s">
        <v>134</v>
      </c>
      <c r="AE6" s="993"/>
      <c r="AF6" s="993"/>
      <c r="AG6" s="993"/>
      <c r="AH6" s="993"/>
      <c r="AI6" s="994"/>
      <c r="AJ6" s="984" t="s">
        <v>12</v>
      </c>
      <c r="AK6" s="985"/>
      <c r="AL6" s="985"/>
      <c r="AM6" s="985"/>
      <c r="AN6" s="985"/>
      <c r="AO6" s="986"/>
      <c r="AP6" s="992" t="s">
        <v>63</v>
      </c>
      <c r="AQ6" s="993"/>
      <c r="AR6" s="993"/>
      <c r="AS6" s="993"/>
      <c r="AT6" s="993"/>
      <c r="AU6" s="994"/>
      <c r="AV6" s="992" t="s">
        <v>46</v>
      </c>
      <c r="AW6" s="993"/>
      <c r="AX6" s="993"/>
      <c r="AY6" s="993"/>
      <c r="AZ6" s="993"/>
      <c r="BA6" s="994"/>
      <c r="BB6" s="1005" t="s">
        <v>44</v>
      </c>
      <c r="BC6" s="993"/>
      <c r="BD6" s="993"/>
      <c r="BE6" s="993"/>
      <c r="BF6" s="993"/>
      <c r="BG6" s="1006"/>
      <c r="BH6" s="992" t="s">
        <v>132</v>
      </c>
      <c r="BI6" s="993"/>
      <c r="BJ6" s="993"/>
      <c r="BK6" s="993"/>
      <c r="BL6" s="993"/>
      <c r="BM6" s="994"/>
      <c r="BN6" s="992" t="s">
        <v>79</v>
      </c>
      <c r="BO6" s="993"/>
      <c r="BP6" s="993"/>
      <c r="BQ6" s="993"/>
      <c r="BR6" s="993"/>
      <c r="BS6" s="994"/>
      <c r="BT6" s="992" t="s">
        <v>85</v>
      </c>
      <c r="BU6" s="993"/>
      <c r="BV6" s="993"/>
      <c r="BW6" s="993"/>
      <c r="BX6" s="993"/>
      <c r="BY6" s="994"/>
      <c r="BZ6" s="992" t="s">
        <v>201</v>
      </c>
      <c r="CA6" s="993"/>
      <c r="CB6" s="993"/>
      <c r="CC6" s="993"/>
      <c r="CD6" s="993"/>
      <c r="CE6" s="994"/>
      <c r="CF6" s="992" t="s">
        <v>52</v>
      </c>
      <c r="CG6" s="993"/>
      <c r="CH6" s="993"/>
      <c r="CI6" s="993"/>
      <c r="CJ6" s="993"/>
      <c r="CK6" s="994"/>
      <c r="CL6" s="1005" t="s">
        <v>47</v>
      </c>
      <c r="CM6" s="993"/>
      <c r="CN6" s="993"/>
      <c r="CO6" s="993"/>
      <c r="CP6" s="993"/>
      <c r="CQ6" s="1006"/>
      <c r="CR6" s="992" t="s">
        <v>115</v>
      </c>
      <c r="CS6" s="993"/>
      <c r="CT6" s="993"/>
      <c r="CU6" s="993"/>
      <c r="CV6" s="993"/>
      <c r="CW6" s="994"/>
      <c r="CX6" s="992" t="s">
        <v>544</v>
      </c>
      <c r="CY6" s="993"/>
      <c r="CZ6" s="993"/>
      <c r="DA6" s="993"/>
      <c r="DB6" s="993"/>
      <c r="DC6" s="994"/>
      <c r="DD6" s="992" t="s">
        <v>545</v>
      </c>
      <c r="DE6" s="994"/>
    </row>
    <row r="7" spans="1:116" s="222" customFormat="1" ht="31.5" customHeight="1">
      <c r="A7" s="1272"/>
      <c r="B7" s="1140" t="s">
        <v>54</v>
      </c>
      <c r="C7" s="1141"/>
      <c r="D7" s="1149" t="s">
        <v>130</v>
      </c>
      <c r="E7" s="1141"/>
      <c r="F7" s="1140" t="s">
        <v>54</v>
      </c>
      <c r="G7" s="1149"/>
      <c r="H7" s="1149" t="s">
        <v>130</v>
      </c>
      <c r="I7" s="1149"/>
      <c r="J7" s="1148" t="s">
        <v>152</v>
      </c>
      <c r="K7" s="1142"/>
      <c r="L7" s="1148" t="s">
        <v>54</v>
      </c>
      <c r="M7" s="1141"/>
      <c r="N7" s="1149" t="s">
        <v>130</v>
      </c>
      <c r="O7" s="1149"/>
      <c r="P7" s="1148" t="s">
        <v>153</v>
      </c>
      <c r="Q7" s="1142"/>
      <c r="R7" s="1140" t="s">
        <v>54</v>
      </c>
      <c r="S7" s="1149"/>
      <c r="T7" s="1149" t="s">
        <v>130</v>
      </c>
      <c r="U7" s="1149"/>
      <c r="V7" s="1148" t="s">
        <v>153</v>
      </c>
      <c r="W7" s="1142"/>
      <c r="X7" s="1140" t="s">
        <v>54</v>
      </c>
      <c r="Y7" s="1141"/>
      <c r="Z7" s="1149" t="s">
        <v>130</v>
      </c>
      <c r="AA7" s="1149"/>
      <c r="AB7" s="1148" t="s">
        <v>153</v>
      </c>
      <c r="AC7" s="1142"/>
      <c r="AD7" s="1140" t="s">
        <v>54</v>
      </c>
      <c r="AE7" s="1141"/>
      <c r="AF7" s="1149" t="s">
        <v>130</v>
      </c>
      <c r="AG7" s="1149"/>
      <c r="AH7" s="1148" t="s">
        <v>153</v>
      </c>
      <c r="AI7" s="1142"/>
      <c r="AJ7" s="1158" t="s">
        <v>54</v>
      </c>
      <c r="AK7" s="1148"/>
      <c r="AL7" s="1149" t="s">
        <v>130</v>
      </c>
      <c r="AM7" s="1149"/>
      <c r="AN7" s="1148" t="s">
        <v>154</v>
      </c>
      <c r="AO7" s="1142"/>
      <c r="AP7" s="1140" t="s">
        <v>54</v>
      </c>
      <c r="AQ7" s="1141"/>
      <c r="AR7" s="1149" t="s">
        <v>130</v>
      </c>
      <c r="AS7" s="1149"/>
      <c r="AT7" s="1148" t="s">
        <v>155</v>
      </c>
      <c r="AU7" s="1142"/>
      <c r="AV7" s="1140" t="s">
        <v>54</v>
      </c>
      <c r="AW7" s="1149"/>
      <c r="AX7" s="1149" t="s">
        <v>130</v>
      </c>
      <c r="AY7" s="1149"/>
      <c r="AZ7" s="1148" t="s">
        <v>156</v>
      </c>
      <c r="BA7" s="1142"/>
      <c r="BB7" s="1148" t="s">
        <v>54</v>
      </c>
      <c r="BC7" s="1141"/>
      <c r="BD7" s="1149" t="s">
        <v>130</v>
      </c>
      <c r="BE7" s="1149"/>
      <c r="BF7" s="1148" t="s">
        <v>158</v>
      </c>
      <c r="BG7" s="1142"/>
      <c r="BH7" s="1148" t="s">
        <v>54</v>
      </c>
      <c r="BI7" s="1141"/>
      <c r="BJ7" s="1149" t="s">
        <v>130</v>
      </c>
      <c r="BK7" s="1149"/>
      <c r="BL7" s="1148" t="s">
        <v>159</v>
      </c>
      <c r="BM7" s="1142"/>
      <c r="BN7" s="1140" t="s">
        <v>54</v>
      </c>
      <c r="BO7" s="1149"/>
      <c r="BP7" s="1149" t="s">
        <v>130</v>
      </c>
      <c r="BQ7" s="1149"/>
      <c r="BR7" s="1148" t="s">
        <v>160</v>
      </c>
      <c r="BS7" s="1142"/>
      <c r="BT7" s="1140" t="s">
        <v>54</v>
      </c>
      <c r="BU7" s="1141"/>
      <c r="BV7" s="1149" t="s">
        <v>130</v>
      </c>
      <c r="BW7" s="1149"/>
      <c r="BX7" s="1148" t="s">
        <v>161</v>
      </c>
      <c r="BY7" s="1142"/>
      <c r="BZ7" s="1140" t="s">
        <v>54</v>
      </c>
      <c r="CA7" s="1141"/>
      <c r="CB7" s="1149" t="s">
        <v>130</v>
      </c>
      <c r="CC7" s="1149"/>
      <c r="CD7" s="1148" t="s">
        <v>165</v>
      </c>
      <c r="CE7" s="1142"/>
      <c r="CF7" s="1140" t="s">
        <v>54</v>
      </c>
      <c r="CG7" s="1149"/>
      <c r="CH7" s="1149" t="s">
        <v>130</v>
      </c>
      <c r="CI7" s="1149"/>
      <c r="CJ7" s="1148" t="s">
        <v>165</v>
      </c>
      <c r="CK7" s="1142"/>
      <c r="CL7" s="1148" t="s">
        <v>54</v>
      </c>
      <c r="CM7" s="1141"/>
      <c r="CN7" s="1149" t="s">
        <v>130</v>
      </c>
      <c r="CO7" s="1149"/>
      <c r="CP7" s="1148" t="s">
        <v>165</v>
      </c>
      <c r="CQ7" s="1142"/>
      <c r="CR7" s="1140" t="s">
        <v>54</v>
      </c>
      <c r="CS7" s="1149"/>
      <c r="CT7" s="1149" t="s">
        <v>130</v>
      </c>
      <c r="CU7" s="1149"/>
      <c r="CV7" s="1148" t="s">
        <v>165</v>
      </c>
      <c r="CW7" s="1142"/>
      <c r="CX7" s="1140" t="s">
        <v>54</v>
      </c>
      <c r="CY7" s="1149"/>
      <c r="CZ7" s="1149" t="s">
        <v>130</v>
      </c>
      <c r="DA7" s="1149"/>
      <c r="DB7" s="1148" t="s">
        <v>213</v>
      </c>
      <c r="DC7" s="1142"/>
      <c r="DD7" s="1158" t="s">
        <v>55</v>
      </c>
      <c r="DE7" s="1157"/>
      <c r="DF7" s="618"/>
      <c r="DG7" s="618"/>
      <c r="DH7" s="618"/>
      <c r="DI7" s="618"/>
      <c r="DJ7" s="618"/>
      <c r="DK7" s="618"/>
      <c r="DL7" s="618"/>
    </row>
    <row r="8" spans="1:116" s="68" customFormat="1" ht="15" customHeight="1">
      <c r="A8" s="1272"/>
      <c r="B8" s="75">
        <v>41639</v>
      </c>
      <c r="C8" s="83">
        <v>42004</v>
      </c>
      <c r="D8" s="1269" t="s">
        <v>54</v>
      </c>
      <c r="E8" s="1269" t="s">
        <v>55</v>
      </c>
      <c r="F8" s="75">
        <v>41639</v>
      </c>
      <c r="G8" s="76">
        <v>42004</v>
      </c>
      <c r="H8" s="1269" t="s">
        <v>54</v>
      </c>
      <c r="I8" s="1256" t="s">
        <v>55</v>
      </c>
      <c r="J8" s="82">
        <v>41639</v>
      </c>
      <c r="K8" s="77">
        <v>42004</v>
      </c>
      <c r="L8" s="75">
        <v>41639</v>
      </c>
      <c r="M8" s="83">
        <v>42004</v>
      </c>
      <c r="N8" s="1269" t="s">
        <v>54</v>
      </c>
      <c r="O8" s="1269" t="s">
        <v>55</v>
      </c>
      <c r="P8" s="76">
        <v>41639</v>
      </c>
      <c r="Q8" s="77">
        <v>42004</v>
      </c>
      <c r="R8" s="75">
        <v>41639</v>
      </c>
      <c r="S8" s="76">
        <v>42004</v>
      </c>
      <c r="T8" s="1269" t="s">
        <v>54</v>
      </c>
      <c r="U8" s="1269" t="s">
        <v>55</v>
      </c>
      <c r="V8" s="82">
        <v>41639</v>
      </c>
      <c r="W8" s="77">
        <v>42004</v>
      </c>
      <c r="X8" s="75">
        <v>41639</v>
      </c>
      <c r="Y8" s="83">
        <v>42004</v>
      </c>
      <c r="Z8" s="1256" t="s">
        <v>54</v>
      </c>
      <c r="AA8" s="1256" t="s">
        <v>55</v>
      </c>
      <c r="AB8" s="76">
        <v>41639</v>
      </c>
      <c r="AC8" s="77">
        <v>42004</v>
      </c>
      <c r="AD8" s="75">
        <v>41639</v>
      </c>
      <c r="AE8" s="83">
        <v>42004</v>
      </c>
      <c r="AF8" s="1256" t="s">
        <v>54</v>
      </c>
      <c r="AG8" s="1256" t="s">
        <v>55</v>
      </c>
      <c r="AH8" s="76">
        <v>41639</v>
      </c>
      <c r="AI8" s="77">
        <v>42004</v>
      </c>
      <c r="AJ8" s="75">
        <v>41639</v>
      </c>
      <c r="AK8" s="76">
        <v>42004</v>
      </c>
      <c r="AL8" s="1256" t="s">
        <v>54</v>
      </c>
      <c r="AM8" s="1256" t="s">
        <v>55</v>
      </c>
      <c r="AN8" s="76">
        <v>41639</v>
      </c>
      <c r="AO8" s="77">
        <v>42004</v>
      </c>
      <c r="AP8" s="75">
        <v>41639</v>
      </c>
      <c r="AQ8" s="83">
        <v>42004</v>
      </c>
      <c r="AR8" s="1256" t="s">
        <v>54</v>
      </c>
      <c r="AS8" s="1256" t="s">
        <v>55</v>
      </c>
      <c r="AT8" s="76">
        <v>41639</v>
      </c>
      <c r="AU8" s="77">
        <v>42004</v>
      </c>
      <c r="AV8" s="75">
        <v>41639</v>
      </c>
      <c r="AW8" s="76">
        <v>42004</v>
      </c>
      <c r="AX8" s="1256" t="s">
        <v>54</v>
      </c>
      <c r="AY8" s="1256" t="s">
        <v>55</v>
      </c>
      <c r="AZ8" s="82">
        <v>41639</v>
      </c>
      <c r="BA8" s="77">
        <v>42004</v>
      </c>
      <c r="BB8" s="75">
        <v>41639</v>
      </c>
      <c r="BC8" s="83">
        <v>42004</v>
      </c>
      <c r="BD8" s="1256" t="s">
        <v>54</v>
      </c>
      <c r="BE8" s="1256" t="s">
        <v>55</v>
      </c>
      <c r="BF8" s="76">
        <v>41639</v>
      </c>
      <c r="BG8" s="77">
        <v>42004</v>
      </c>
      <c r="BH8" s="75">
        <v>41639</v>
      </c>
      <c r="BI8" s="83">
        <v>42004</v>
      </c>
      <c r="BJ8" s="1256" t="s">
        <v>54</v>
      </c>
      <c r="BK8" s="1256" t="s">
        <v>55</v>
      </c>
      <c r="BL8" s="76">
        <v>41639</v>
      </c>
      <c r="BM8" s="77">
        <v>42004</v>
      </c>
      <c r="BN8" s="75">
        <v>41639</v>
      </c>
      <c r="BO8" s="76">
        <v>42004</v>
      </c>
      <c r="BP8" s="1256" t="s">
        <v>54</v>
      </c>
      <c r="BQ8" s="1256" t="s">
        <v>55</v>
      </c>
      <c r="BR8" s="82">
        <v>41639</v>
      </c>
      <c r="BS8" s="77">
        <v>42004</v>
      </c>
      <c r="BT8" s="75">
        <v>41639</v>
      </c>
      <c r="BU8" s="83">
        <v>42004</v>
      </c>
      <c r="BV8" s="1256" t="s">
        <v>54</v>
      </c>
      <c r="BW8" s="1256" t="s">
        <v>55</v>
      </c>
      <c r="BX8" s="76">
        <v>41639</v>
      </c>
      <c r="BY8" s="77">
        <v>42004</v>
      </c>
      <c r="BZ8" s="75">
        <v>41639</v>
      </c>
      <c r="CA8" s="83">
        <v>42004</v>
      </c>
      <c r="CB8" s="1256" t="s">
        <v>54</v>
      </c>
      <c r="CC8" s="1256" t="s">
        <v>55</v>
      </c>
      <c r="CD8" s="76">
        <v>41639</v>
      </c>
      <c r="CE8" s="77">
        <v>42004</v>
      </c>
      <c r="CF8" s="75">
        <v>41639</v>
      </c>
      <c r="CG8" s="76">
        <v>42004</v>
      </c>
      <c r="CH8" s="1256" t="s">
        <v>54</v>
      </c>
      <c r="CI8" s="1256" t="s">
        <v>55</v>
      </c>
      <c r="CJ8" s="82">
        <v>41639</v>
      </c>
      <c r="CK8" s="77">
        <v>42004</v>
      </c>
      <c r="CL8" s="75">
        <v>41639</v>
      </c>
      <c r="CM8" s="83">
        <v>42004</v>
      </c>
      <c r="CN8" s="1256" t="s">
        <v>54</v>
      </c>
      <c r="CO8" s="1256" t="s">
        <v>55</v>
      </c>
      <c r="CP8" s="76">
        <v>41639</v>
      </c>
      <c r="CQ8" s="83">
        <v>42004</v>
      </c>
      <c r="CR8" s="75">
        <v>41639</v>
      </c>
      <c r="CS8" s="76">
        <v>42004</v>
      </c>
      <c r="CT8" s="1256" t="s">
        <v>54</v>
      </c>
      <c r="CU8" s="1256" t="s">
        <v>55</v>
      </c>
      <c r="CV8" s="82">
        <v>41639</v>
      </c>
      <c r="CW8" s="77">
        <v>42004</v>
      </c>
      <c r="CX8" s="75">
        <v>41639</v>
      </c>
      <c r="CY8" s="76">
        <v>42004</v>
      </c>
      <c r="CZ8" s="1256" t="s">
        <v>54</v>
      </c>
      <c r="DA8" s="1256" t="s">
        <v>55</v>
      </c>
      <c r="DB8" s="82">
        <v>41639</v>
      </c>
      <c r="DC8" s="77">
        <v>42004</v>
      </c>
      <c r="DD8" s="76">
        <v>41639</v>
      </c>
      <c r="DE8" s="77">
        <v>42004</v>
      </c>
    </row>
    <row r="9" spans="1:116" s="223" customFormat="1" ht="15.75" customHeight="1" thickBot="1">
      <c r="A9" s="1273"/>
      <c r="B9" s="1260">
        <v>1</v>
      </c>
      <c r="C9" s="1261"/>
      <c r="D9" s="1270"/>
      <c r="E9" s="1270"/>
      <c r="F9" s="1260">
        <v>2</v>
      </c>
      <c r="G9" s="1263"/>
      <c r="H9" s="1270"/>
      <c r="I9" s="1257"/>
      <c r="J9" s="1258" t="s">
        <v>56</v>
      </c>
      <c r="K9" s="1259"/>
      <c r="L9" s="1268">
        <v>3</v>
      </c>
      <c r="M9" s="1261"/>
      <c r="N9" s="1270"/>
      <c r="O9" s="1270"/>
      <c r="P9" s="1262" t="s">
        <v>61</v>
      </c>
      <c r="Q9" s="1264"/>
      <c r="R9" s="1260">
        <v>4</v>
      </c>
      <c r="S9" s="1263"/>
      <c r="T9" s="1270"/>
      <c r="U9" s="1270"/>
      <c r="V9" s="1258" t="s">
        <v>62</v>
      </c>
      <c r="W9" s="1259"/>
      <c r="X9" s="1260">
        <v>5</v>
      </c>
      <c r="Y9" s="1261"/>
      <c r="Z9" s="1257"/>
      <c r="AA9" s="1257"/>
      <c r="AB9" s="1262" t="s">
        <v>81</v>
      </c>
      <c r="AC9" s="1259"/>
      <c r="AD9" s="1260">
        <v>6</v>
      </c>
      <c r="AE9" s="1261"/>
      <c r="AF9" s="1257"/>
      <c r="AG9" s="1257"/>
      <c r="AH9" s="1262" t="s">
        <v>135</v>
      </c>
      <c r="AI9" s="1259"/>
      <c r="AJ9" s="1266">
        <v>7</v>
      </c>
      <c r="AK9" s="1268"/>
      <c r="AL9" s="1257"/>
      <c r="AM9" s="1257"/>
      <c r="AN9" s="1262" t="s">
        <v>136</v>
      </c>
      <c r="AO9" s="1259"/>
      <c r="AP9" s="1260">
        <v>8</v>
      </c>
      <c r="AQ9" s="1261"/>
      <c r="AR9" s="1257"/>
      <c r="AS9" s="1257"/>
      <c r="AT9" s="1262" t="s">
        <v>137</v>
      </c>
      <c r="AU9" s="1259"/>
      <c r="AV9" s="1260">
        <v>9</v>
      </c>
      <c r="AW9" s="1263"/>
      <c r="AX9" s="1257"/>
      <c r="AY9" s="1257"/>
      <c r="AZ9" s="1258" t="s">
        <v>138</v>
      </c>
      <c r="BA9" s="1259"/>
      <c r="BB9" s="1268">
        <v>10</v>
      </c>
      <c r="BC9" s="1261"/>
      <c r="BD9" s="1257"/>
      <c r="BE9" s="1257"/>
      <c r="BF9" s="1262" t="s">
        <v>139</v>
      </c>
      <c r="BG9" s="1264"/>
      <c r="BH9" s="1260">
        <v>11</v>
      </c>
      <c r="BI9" s="1263"/>
      <c r="BJ9" s="1257"/>
      <c r="BK9" s="1257"/>
      <c r="BL9" s="1262" t="s">
        <v>202</v>
      </c>
      <c r="BM9" s="1264"/>
      <c r="BN9" s="1260">
        <v>12</v>
      </c>
      <c r="BO9" s="1263"/>
      <c r="BP9" s="1257"/>
      <c r="BQ9" s="1257"/>
      <c r="BR9" s="1258" t="s">
        <v>203</v>
      </c>
      <c r="BS9" s="1259"/>
      <c r="BT9" s="1260">
        <v>13</v>
      </c>
      <c r="BU9" s="1261"/>
      <c r="BV9" s="1257"/>
      <c r="BW9" s="1257"/>
      <c r="BX9" s="1262" t="s">
        <v>204</v>
      </c>
      <c r="BY9" s="1259"/>
      <c r="BZ9" s="1260">
        <v>14</v>
      </c>
      <c r="CA9" s="1261"/>
      <c r="CB9" s="1257"/>
      <c r="CC9" s="1257"/>
      <c r="CD9" s="1262" t="s">
        <v>162</v>
      </c>
      <c r="CE9" s="1259"/>
      <c r="CF9" s="1260">
        <v>15</v>
      </c>
      <c r="CG9" s="1263"/>
      <c r="CH9" s="1257"/>
      <c r="CI9" s="1257"/>
      <c r="CJ9" s="1258" t="s">
        <v>163</v>
      </c>
      <c r="CK9" s="1259"/>
      <c r="CL9" s="1268">
        <v>16</v>
      </c>
      <c r="CM9" s="1261"/>
      <c r="CN9" s="1257"/>
      <c r="CO9" s="1257"/>
      <c r="CP9" s="1262" t="s">
        <v>164</v>
      </c>
      <c r="CQ9" s="1264"/>
      <c r="CR9" s="1260">
        <v>17</v>
      </c>
      <c r="CS9" s="1263"/>
      <c r="CT9" s="1257"/>
      <c r="CU9" s="1257"/>
      <c r="CV9" s="1258" t="s">
        <v>166</v>
      </c>
      <c r="CW9" s="1259"/>
      <c r="CX9" s="1260">
        <v>18</v>
      </c>
      <c r="CY9" s="1263"/>
      <c r="CZ9" s="1257"/>
      <c r="DA9" s="1257"/>
      <c r="DB9" s="1258" t="s">
        <v>205</v>
      </c>
      <c r="DC9" s="1259"/>
      <c r="DD9" s="1266">
        <v>19</v>
      </c>
      <c r="DE9" s="1267"/>
    </row>
    <row r="10" spans="1:116" s="224" customFormat="1" ht="19.5" customHeight="1">
      <c r="A10" s="93" t="s">
        <v>495</v>
      </c>
      <c r="B10" s="94">
        <v>147018.6</v>
      </c>
      <c r="C10" s="95">
        <v>155977.98000000001</v>
      </c>
      <c r="D10" s="200">
        <v>8959.3800000000047</v>
      </c>
      <c r="E10" s="619">
        <v>6.0940452432549377E-2</v>
      </c>
      <c r="F10" s="94">
        <v>1776.63</v>
      </c>
      <c r="G10" s="131">
        <v>2707.2</v>
      </c>
      <c r="H10" s="200">
        <v>930.56999999999971</v>
      </c>
      <c r="I10" s="620">
        <v>0.52378379291129817</v>
      </c>
      <c r="J10" s="621">
        <v>1.20843893221674E-2</v>
      </c>
      <c r="K10" s="622">
        <v>1.7356296061790257E-2</v>
      </c>
      <c r="L10" s="94">
        <v>-37.46</v>
      </c>
      <c r="M10" s="95">
        <v>371.46</v>
      </c>
      <c r="N10" s="200">
        <v>408.91999999999996</v>
      </c>
      <c r="O10" s="620">
        <v>10.916177255739454</v>
      </c>
      <c r="P10" s="621">
        <v>-2.1084862914619251E-2</v>
      </c>
      <c r="Q10" s="622">
        <v>0.13721187943262411</v>
      </c>
      <c r="R10" s="94">
        <v>1814.09</v>
      </c>
      <c r="S10" s="131">
        <v>2335.7399999999998</v>
      </c>
      <c r="T10" s="200">
        <v>521.64999999999986</v>
      </c>
      <c r="U10" s="620">
        <v>0.28755464172119349</v>
      </c>
      <c r="V10" s="621">
        <v>1.0210848629146192</v>
      </c>
      <c r="W10" s="622">
        <v>0.86278812056737586</v>
      </c>
      <c r="X10" s="94">
        <v>329</v>
      </c>
      <c r="Y10" s="95">
        <v>637.71</v>
      </c>
      <c r="Z10" s="200">
        <v>308.71000000000004</v>
      </c>
      <c r="AA10" s="620">
        <v>0.93832826747720377</v>
      </c>
      <c r="AB10" s="623">
        <v>0.18518205816630362</v>
      </c>
      <c r="AC10" s="622">
        <v>0.23556072695035463</v>
      </c>
      <c r="AD10" s="94">
        <v>1485.09</v>
      </c>
      <c r="AE10" s="95">
        <v>1698.03</v>
      </c>
      <c r="AF10" s="200">
        <v>212.94000000000005</v>
      </c>
      <c r="AG10" s="620">
        <v>0.14338524937882557</v>
      </c>
      <c r="AH10" s="623">
        <v>0.83590280474831558</v>
      </c>
      <c r="AI10" s="622">
        <v>0.62722739361702129</v>
      </c>
      <c r="AJ10" s="94">
        <v>38485.050000000003</v>
      </c>
      <c r="AK10" s="131">
        <v>22391.07</v>
      </c>
      <c r="AL10" s="200">
        <v>-16093.980000000003</v>
      </c>
      <c r="AM10" s="620">
        <v>-0.41818784177232465</v>
      </c>
      <c r="AN10" s="623">
        <v>0.2617699393138011</v>
      </c>
      <c r="AO10" s="622">
        <v>0.14355276302462694</v>
      </c>
      <c r="AP10" s="94">
        <v>1827.99</v>
      </c>
      <c r="AQ10" s="95">
        <v>1176.33</v>
      </c>
      <c r="AR10" s="200">
        <v>-651.66000000000008</v>
      </c>
      <c r="AS10" s="620">
        <v>-0.35648991515270878</v>
      </c>
      <c r="AT10" s="623">
        <v>1.0289086641562959</v>
      </c>
      <c r="AU10" s="622">
        <v>0.43451906028368792</v>
      </c>
      <c r="AV10" s="94">
        <v>-127.87</v>
      </c>
      <c r="AW10" s="131">
        <v>579.85</v>
      </c>
      <c r="AX10" s="200">
        <v>707.72</v>
      </c>
      <c r="AY10" s="620">
        <v>5.5346836630953309</v>
      </c>
      <c r="AZ10" s="623">
        <v>-6.9951148529258919E-2</v>
      </c>
      <c r="BA10" s="622">
        <v>0.49293140530293372</v>
      </c>
      <c r="BB10" s="94">
        <v>1700.12</v>
      </c>
      <c r="BC10" s="95">
        <v>1756.18</v>
      </c>
      <c r="BD10" s="200">
        <v>56.060000000000173</v>
      </c>
      <c r="BE10" s="620">
        <v>3.2974143001670571E-2</v>
      </c>
      <c r="BF10" s="623">
        <v>0.93717511259088582</v>
      </c>
      <c r="BG10" s="622">
        <v>0.75187306806408261</v>
      </c>
      <c r="BH10" s="94">
        <v>1700.12</v>
      </c>
      <c r="BI10" s="95">
        <v>1756.18</v>
      </c>
      <c r="BJ10" s="200">
        <v>56.060000000000173</v>
      </c>
      <c r="BK10" s="620">
        <v>3.2974143001670571E-2</v>
      </c>
      <c r="BL10" s="623">
        <v>1.1447925714939835</v>
      </c>
      <c r="BM10" s="622">
        <v>1.0342455669216681</v>
      </c>
      <c r="BN10" s="94">
        <v>3450.94</v>
      </c>
      <c r="BO10" s="95">
        <v>4041.68</v>
      </c>
      <c r="BP10" s="200">
        <v>590.73999999999978</v>
      </c>
      <c r="BQ10" s="620">
        <v>0.17118234452062331</v>
      </c>
      <c r="BR10" s="623">
        <v>2.3472812283615814E-2</v>
      </c>
      <c r="BS10" s="624">
        <v>2.5911862687284445E-2</v>
      </c>
      <c r="BT10" s="94">
        <v>-8164.24</v>
      </c>
      <c r="BU10" s="131">
        <v>-8523.42</v>
      </c>
      <c r="BV10" s="200">
        <v>-359.18000000000029</v>
      </c>
      <c r="BW10" s="620">
        <v>-4.3994297080928571E-2</v>
      </c>
      <c r="BX10" s="623">
        <v>-5.4974715337117619</v>
      </c>
      <c r="BY10" s="622">
        <v>-5.0195932934047107</v>
      </c>
      <c r="BZ10" s="94">
        <v>-51.25</v>
      </c>
      <c r="CA10" s="95">
        <v>-77.13</v>
      </c>
      <c r="CB10" s="200">
        <v>-25.879999999999995</v>
      </c>
      <c r="CC10" s="620">
        <v>-0.50497560975609745</v>
      </c>
      <c r="CD10" s="623">
        <v>-3.4509693015238138E-2</v>
      </c>
      <c r="CE10" s="622">
        <v>-4.5423225738061165E-2</v>
      </c>
      <c r="CF10" s="94">
        <v>1483.26</v>
      </c>
      <c r="CG10" s="131">
        <v>1690.64</v>
      </c>
      <c r="CH10" s="200">
        <v>207.38000000000011</v>
      </c>
      <c r="CI10" s="620">
        <v>0.13981365370872276</v>
      </c>
      <c r="CJ10" s="623">
        <v>0.9987677514494071</v>
      </c>
      <c r="CK10" s="622">
        <v>0.99564789785810626</v>
      </c>
      <c r="CL10" s="94">
        <v>6565.07</v>
      </c>
      <c r="CM10" s="95">
        <v>6942.76</v>
      </c>
      <c r="CN10" s="200">
        <v>377.69000000000051</v>
      </c>
      <c r="CO10" s="620">
        <v>5.753023197010855E-2</v>
      </c>
      <c r="CP10" s="623">
        <v>4.4206546404595004</v>
      </c>
      <c r="CQ10" s="622">
        <v>4.0887145692361146</v>
      </c>
      <c r="CR10" s="94">
        <v>133.63</v>
      </c>
      <c r="CS10" s="131">
        <v>59.95</v>
      </c>
      <c r="CT10" s="200">
        <v>-73.679999999999993</v>
      </c>
      <c r="CU10" s="620">
        <v>-0.55137319464192169</v>
      </c>
      <c r="CV10" s="623">
        <v>8.9981078587829694E-2</v>
      </c>
      <c r="CW10" s="622">
        <v>3.530561886421324E-2</v>
      </c>
      <c r="CX10" s="94">
        <v>-181.49</v>
      </c>
      <c r="CY10" s="131">
        <v>-150.94</v>
      </c>
      <c r="CZ10" s="200">
        <v>30.550000000000011</v>
      </c>
      <c r="DA10" s="620">
        <v>0.16832883354454797</v>
      </c>
      <c r="DB10" s="623">
        <v>-1.2344696521392532E-3</v>
      </c>
      <c r="DC10" s="622">
        <v>-9.6770069723944364E-4</v>
      </c>
      <c r="DD10" s="623">
        <v>1.1222080816650843</v>
      </c>
      <c r="DE10" s="622">
        <v>1.0888912445598724</v>
      </c>
      <c r="DF10" s="69"/>
      <c r="DG10" s="69"/>
      <c r="DH10" s="69"/>
      <c r="DI10" s="69"/>
      <c r="DJ10" s="69"/>
      <c r="DK10" s="69"/>
      <c r="DL10" s="69"/>
    </row>
    <row r="11" spans="1:116" ht="19.5" customHeight="1">
      <c r="A11" s="93" t="s">
        <v>31</v>
      </c>
      <c r="B11" s="94">
        <v>106334.48</v>
      </c>
      <c r="C11" s="95">
        <v>77901.210000000006</v>
      </c>
      <c r="D11" s="201">
        <v>-28433.26999999999</v>
      </c>
      <c r="E11" s="619">
        <v>-0.26739464000764374</v>
      </c>
      <c r="F11" s="94">
        <v>20262.97</v>
      </c>
      <c r="G11" s="131">
        <v>25450.75</v>
      </c>
      <c r="H11" s="201">
        <v>5187.7799999999988</v>
      </c>
      <c r="I11" s="625">
        <v>0.25602268571685188</v>
      </c>
      <c r="J11" s="626">
        <v>0.19055879146632401</v>
      </c>
      <c r="K11" s="622">
        <v>0.3267054516868223</v>
      </c>
      <c r="L11" s="94">
        <v>2504.6999999999998</v>
      </c>
      <c r="M11" s="95">
        <v>2543.21</v>
      </c>
      <c r="N11" s="201">
        <v>38.510000000000218</v>
      </c>
      <c r="O11" s="625">
        <v>1.5375094821735226E-2</v>
      </c>
      <c r="P11" s="626">
        <v>0.12360971762777123</v>
      </c>
      <c r="Q11" s="622">
        <v>9.9926721216467104E-2</v>
      </c>
      <c r="R11" s="94">
        <v>17758.27</v>
      </c>
      <c r="S11" s="131">
        <v>22907.54</v>
      </c>
      <c r="T11" s="201">
        <v>5149.2700000000004</v>
      </c>
      <c r="U11" s="625">
        <v>0.28996461930131712</v>
      </c>
      <c r="V11" s="626">
        <v>0.87639028237222871</v>
      </c>
      <c r="W11" s="622">
        <v>0.90007327878353294</v>
      </c>
      <c r="X11" s="94">
        <v>5729.39</v>
      </c>
      <c r="Y11" s="95">
        <v>8496.0400000000009</v>
      </c>
      <c r="Z11" s="201">
        <v>2766.6500000000005</v>
      </c>
      <c r="AA11" s="625">
        <v>0.48288735799099036</v>
      </c>
      <c r="AB11" s="627">
        <v>0.28275173876287635</v>
      </c>
      <c r="AC11" s="622">
        <v>0.33382277536025462</v>
      </c>
      <c r="AD11" s="94">
        <v>12028.89</v>
      </c>
      <c r="AE11" s="95">
        <v>14411.5</v>
      </c>
      <c r="AF11" s="201">
        <v>2382.6100000000006</v>
      </c>
      <c r="AG11" s="625">
        <v>0.19807397024995663</v>
      </c>
      <c r="AH11" s="627">
        <v>0.5936390371204221</v>
      </c>
      <c r="AI11" s="622">
        <v>0.56625050342327832</v>
      </c>
      <c r="AJ11" s="94">
        <v>25012.59</v>
      </c>
      <c r="AK11" s="131">
        <v>30687.59</v>
      </c>
      <c r="AL11" s="201">
        <v>5675</v>
      </c>
      <c r="AM11" s="625">
        <v>0.22688574034116418</v>
      </c>
      <c r="AN11" s="627">
        <v>0.23522558252036405</v>
      </c>
      <c r="AO11" s="622">
        <v>0.39392956797461809</v>
      </c>
      <c r="AP11" s="94">
        <v>5508.94</v>
      </c>
      <c r="AQ11" s="95">
        <v>6740.4</v>
      </c>
      <c r="AR11" s="201">
        <v>1231.46</v>
      </c>
      <c r="AS11" s="625">
        <v>0.22353846656525578</v>
      </c>
      <c r="AT11" s="627">
        <v>0.27187228723133872</v>
      </c>
      <c r="AU11" s="622">
        <v>0.26484091824405959</v>
      </c>
      <c r="AV11" s="94">
        <v>1246.96</v>
      </c>
      <c r="AW11" s="131">
        <v>-1340.55</v>
      </c>
      <c r="AX11" s="201">
        <v>-2587.5100000000002</v>
      </c>
      <c r="AY11" s="625">
        <v>-2.0750545326233403</v>
      </c>
      <c r="AZ11" s="627">
        <v>0.2263520749908331</v>
      </c>
      <c r="BA11" s="622">
        <v>-0.19888285561687735</v>
      </c>
      <c r="BB11" s="94">
        <v>6755.89</v>
      </c>
      <c r="BC11" s="95">
        <v>5399.85</v>
      </c>
      <c r="BD11" s="201">
        <v>-1356.04</v>
      </c>
      <c r="BE11" s="625">
        <v>-0.20071966831905194</v>
      </c>
      <c r="BF11" s="627">
        <v>0.38043626997449642</v>
      </c>
      <c r="BG11" s="622">
        <v>0.23572369621530728</v>
      </c>
      <c r="BH11" s="94">
        <v>6755.8</v>
      </c>
      <c r="BI11" s="95">
        <v>5399.85</v>
      </c>
      <c r="BJ11" s="201">
        <v>-1355.9499999999998</v>
      </c>
      <c r="BK11" s="625">
        <v>-0.20070902039728822</v>
      </c>
      <c r="BL11" s="627">
        <v>0.56163120620439633</v>
      </c>
      <c r="BM11" s="622">
        <v>0.37469035145543494</v>
      </c>
      <c r="BN11" s="94">
        <v>3017.78</v>
      </c>
      <c r="BO11" s="95">
        <v>3725.76</v>
      </c>
      <c r="BP11" s="201">
        <v>707.98</v>
      </c>
      <c r="BQ11" s="625">
        <v>0.23460292002730482</v>
      </c>
      <c r="BR11" s="627">
        <v>2.8380070133412986E-2</v>
      </c>
      <c r="BS11" s="622">
        <v>4.7826728236955496E-2</v>
      </c>
      <c r="BT11" s="94">
        <v>-1345.31</v>
      </c>
      <c r="BU11" s="131">
        <v>-66.03</v>
      </c>
      <c r="BV11" s="201">
        <v>1279.28</v>
      </c>
      <c r="BW11" s="625">
        <v>0.95091837569036131</v>
      </c>
      <c r="BX11" s="627">
        <v>-0.11183991207833807</v>
      </c>
      <c r="BY11" s="622">
        <v>-4.5817576241196272E-3</v>
      </c>
      <c r="BZ11" s="94">
        <v>-158.09</v>
      </c>
      <c r="CA11" s="95">
        <v>-415.97</v>
      </c>
      <c r="CB11" s="201">
        <v>-257.88</v>
      </c>
      <c r="CC11" s="625">
        <v>-1.6312227212347397</v>
      </c>
      <c r="CD11" s="627">
        <v>-1.3142526035236834E-2</v>
      </c>
      <c r="CE11" s="622">
        <v>-2.8863754640391356E-2</v>
      </c>
      <c r="CF11" s="94">
        <v>2135.02</v>
      </c>
      <c r="CG11" s="131">
        <v>2916</v>
      </c>
      <c r="CH11" s="201">
        <v>780.98</v>
      </c>
      <c r="CI11" s="625">
        <v>0.36579516819514574</v>
      </c>
      <c r="CJ11" s="627">
        <v>0.17749102369379055</v>
      </c>
      <c r="CK11" s="622">
        <v>0.20233841029733199</v>
      </c>
      <c r="CL11" s="94">
        <v>3879.53</v>
      </c>
      <c r="CM11" s="95">
        <v>4168.25</v>
      </c>
      <c r="CN11" s="201">
        <v>288.7199999999998</v>
      </c>
      <c r="CO11" s="625">
        <v>7.442138609573834E-2</v>
      </c>
      <c r="CP11" s="627">
        <v>0.32251770529117818</v>
      </c>
      <c r="CQ11" s="622">
        <v>0.28923082260694583</v>
      </c>
      <c r="CR11" s="94">
        <v>447.57</v>
      </c>
      <c r="CS11" s="131">
        <v>676.52</v>
      </c>
      <c r="CT11" s="201">
        <v>228.95</v>
      </c>
      <c r="CU11" s="625">
        <v>0.51154009428692715</v>
      </c>
      <c r="CV11" s="627">
        <v>3.7207921927958444E-2</v>
      </c>
      <c r="CW11" s="622">
        <v>4.6943066301217778E-2</v>
      </c>
      <c r="CX11" s="94">
        <v>314.36</v>
      </c>
      <c r="CY11" s="131">
        <v>1732.88</v>
      </c>
      <c r="CZ11" s="201">
        <v>1418.52</v>
      </c>
      <c r="DA11" s="625">
        <v>4.5124061585443442</v>
      </c>
      <c r="DB11" s="627">
        <v>2.9563317561716578E-3</v>
      </c>
      <c r="DC11" s="622">
        <v>2.2244583877451967E-2</v>
      </c>
      <c r="DD11" s="627">
        <v>0.97386541900374857</v>
      </c>
      <c r="DE11" s="622">
        <v>0.87975713839641956</v>
      </c>
      <c r="DF11" s="224"/>
      <c r="DG11" s="224"/>
      <c r="DH11" s="224"/>
      <c r="DI11" s="224"/>
      <c r="DJ11" s="224"/>
      <c r="DK11" s="224"/>
      <c r="DL11" s="224"/>
    </row>
    <row r="12" spans="1:116" ht="19.5" customHeight="1">
      <c r="A12" s="93" t="s">
        <v>29</v>
      </c>
      <c r="B12" s="94">
        <v>62558.35</v>
      </c>
      <c r="C12" s="95">
        <v>69779.11</v>
      </c>
      <c r="D12" s="201">
        <v>7220.760000000002</v>
      </c>
      <c r="E12" s="619">
        <v>0.11542439978036509</v>
      </c>
      <c r="F12" s="94">
        <v>16961.98</v>
      </c>
      <c r="G12" s="131">
        <v>17295.12</v>
      </c>
      <c r="H12" s="201">
        <v>333.13999999999942</v>
      </c>
      <c r="I12" s="625">
        <v>1.9640395755684149E-2</v>
      </c>
      <c r="J12" s="626">
        <v>0.27113854505433727</v>
      </c>
      <c r="K12" s="622">
        <v>0.24785526785881906</v>
      </c>
      <c r="L12" s="94">
        <v>814.86</v>
      </c>
      <c r="M12" s="95">
        <v>609.45000000000005</v>
      </c>
      <c r="N12" s="201">
        <v>-205.40999999999997</v>
      </c>
      <c r="O12" s="625">
        <v>-0.25208011192106616</v>
      </c>
      <c r="P12" s="626">
        <v>4.8040382078035702E-2</v>
      </c>
      <c r="Q12" s="622">
        <v>3.5238263741448457E-2</v>
      </c>
      <c r="R12" s="94">
        <v>16147.12</v>
      </c>
      <c r="S12" s="131">
        <v>16685.66</v>
      </c>
      <c r="T12" s="201">
        <v>538.53999999999905</v>
      </c>
      <c r="U12" s="625">
        <v>3.3352077646044559E-2</v>
      </c>
      <c r="V12" s="626">
        <v>0.95195961792196437</v>
      </c>
      <c r="W12" s="622">
        <v>0.9647611580607709</v>
      </c>
      <c r="X12" s="94">
        <v>2047.2</v>
      </c>
      <c r="Y12" s="95">
        <v>2630.59</v>
      </c>
      <c r="Z12" s="201">
        <v>583.3900000000001</v>
      </c>
      <c r="AA12" s="625">
        <v>0.28496971473231736</v>
      </c>
      <c r="AB12" s="627">
        <v>0.12069345677804125</v>
      </c>
      <c r="AC12" s="622">
        <v>0.1521001299788611</v>
      </c>
      <c r="AD12" s="94">
        <v>14099.92</v>
      </c>
      <c r="AE12" s="95">
        <v>14055.07</v>
      </c>
      <c r="AF12" s="201">
        <v>-44.850000000000364</v>
      </c>
      <c r="AG12" s="625">
        <v>-3.1808691113141326E-3</v>
      </c>
      <c r="AH12" s="627">
        <v>0.83126616114392304</v>
      </c>
      <c r="AI12" s="622">
        <v>0.81266102808190988</v>
      </c>
      <c r="AJ12" s="94">
        <v>15023.06</v>
      </c>
      <c r="AK12" s="131">
        <v>17035.96</v>
      </c>
      <c r="AL12" s="201">
        <v>2012.8999999999996</v>
      </c>
      <c r="AM12" s="625">
        <v>0.13398735011375842</v>
      </c>
      <c r="AN12" s="627">
        <v>0.24014476085126926</v>
      </c>
      <c r="AO12" s="622">
        <v>0.24414126233481623</v>
      </c>
      <c r="AP12" s="94">
        <v>6654.82</v>
      </c>
      <c r="AQ12" s="95">
        <v>5780.19</v>
      </c>
      <c r="AR12" s="201">
        <v>-874.63000000000011</v>
      </c>
      <c r="AS12" s="625">
        <v>-0.13142804764065746</v>
      </c>
      <c r="AT12" s="627">
        <v>0.39233745117020535</v>
      </c>
      <c r="AU12" s="622">
        <v>0.33420930297101148</v>
      </c>
      <c r="AV12" s="94">
        <v>-968.13</v>
      </c>
      <c r="AW12" s="131">
        <v>939.54</v>
      </c>
      <c r="AX12" s="201">
        <v>1907.67</v>
      </c>
      <c r="AY12" s="625">
        <v>1.9704688419943603</v>
      </c>
      <c r="AZ12" s="627">
        <v>-0.14547801443164504</v>
      </c>
      <c r="BA12" s="622">
        <v>0.16254482984123358</v>
      </c>
      <c r="BB12" s="94">
        <v>5686.69</v>
      </c>
      <c r="BC12" s="95">
        <v>6719.73</v>
      </c>
      <c r="BD12" s="201">
        <v>1033.04</v>
      </c>
      <c r="BE12" s="625">
        <v>0.18165927806861284</v>
      </c>
      <c r="BF12" s="627">
        <v>0.35217983144981885</v>
      </c>
      <c r="BG12" s="622">
        <v>0.40272485475552061</v>
      </c>
      <c r="BH12" s="94">
        <v>5663.19</v>
      </c>
      <c r="BI12" s="95">
        <v>6638.57</v>
      </c>
      <c r="BJ12" s="201">
        <v>975.38000000000011</v>
      </c>
      <c r="BK12" s="625">
        <v>0.17223155147540523</v>
      </c>
      <c r="BL12" s="627">
        <v>0.40164695969906211</v>
      </c>
      <c r="BM12" s="622">
        <v>0.47232564476733307</v>
      </c>
      <c r="BN12" s="94">
        <v>4853.07</v>
      </c>
      <c r="BO12" s="95">
        <v>4895.29</v>
      </c>
      <c r="BP12" s="201">
        <v>42.220000000000255</v>
      </c>
      <c r="BQ12" s="625">
        <v>8.6996478517722305E-3</v>
      </c>
      <c r="BR12" s="627">
        <v>7.7576694398109922E-2</v>
      </c>
      <c r="BS12" s="622">
        <v>7.0154090529386232E-2</v>
      </c>
      <c r="BT12" s="94">
        <v>-1726.75</v>
      </c>
      <c r="BU12" s="131">
        <v>-3534.35</v>
      </c>
      <c r="BV12" s="201">
        <v>-1807.6</v>
      </c>
      <c r="BW12" s="625">
        <v>-1.0468220645721731</v>
      </c>
      <c r="BX12" s="627">
        <v>-0.12246523384529841</v>
      </c>
      <c r="BY12" s="622">
        <v>-0.25146441817792442</v>
      </c>
      <c r="BZ12" s="94">
        <v>-537.16</v>
      </c>
      <c r="CA12" s="95">
        <v>-1115.4000000000001</v>
      </c>
      <c r="CB12" s="201">
        <v>-578.24000000000012</v>
      </c>
      <c r="CC12" s="625">
        <v>-1.0764762826718299</v>
      </c>
      <c r="CD12" s="627">
        <v>-3.8096670052028658E-2</v>
      </c>
      <c r="CE12" s="622">
        <v>-7.9359263240951494E-2</v>
      </c>
      <c r="CF12" s="94">
        <v>3628.62</v>
      </c>
      <c r="CG12" s="131">
        <v>3241.27</v>
      </c>
      <c r="CH12" s="201">
        <v>-387.34999999999991</v>
      </c>
      <c r="CI12" s="625">
        <v>-0.10674857108211935</v>
      </c>
      <c r="CJ12" s="627">
        <v>0.25735039631430534</v>
      </c>
      <c r="CK12" s="622">
        <v>0.23061215632508411</v>
      </c>
      <c r="CL12" s="94">
        <v>5274.09</v>
      </c>
      <c r="CM12" s="95">
        <v>7240.89</v>
      </c>
      <c r="CN12" s="201">
        <v>1966.8000000000002</v>
      </c>
      <c r="CO12" s="625">
        <v>0.37291741324095723</v>
      </c>
      <c r="CP12" s="627">
        <v>0.37405105844572167</v>
      </c>
      <c r="CQ12" s="622">
        <v>0.5151799315122586</v>
      </c>
      <c r="CR12" s="94">
        <v>1612.23</v>
      </c>
      <c r="CS12" s="131">
        <v>566.98</v>
      </c>
      <c r="CT12" s="201">
        <v>-1045.25</v>
      </c>
      <c r="CU12" s="625">
        <v>-0.64832561111007736</v>
      </c>
      <c r="CV12" s="627">
        <v>0.11434320194724509</v>
      </c>
      <c r="CW12" s="622">
        <v>4.0339891583606485E-2</v>
      </c>
      <c r="CX12" s="94">
        <v>185.7</v>
      </c>
      <c r="CY12" s="131">
        <v>1017.11</v>
      </c>
      <c r="CZ12" s="201">
        <v>831.41000000000008</v>
      </c>
      <c r="DA12" s="625">
        <v>4.4771674744211101</v>
      </c>
      <c r="DB12" s="627">
        <v>2.9684286749890303E-3</v>
      </c>
      <c r="DC12" s="622">
        <v>1.457613890460913E-2</v>
      </c>
      <c r="DD12" s="627">
        <v>0.98682971250900708</v>
      </c>
      <c r="DE12" s="622">
        <v>0.92763394276940625</v>
      </c>
    </row>
    <row r="13" spans="1:116" ht="19.5" customHeight="1">
      <c r="A13" s="93" t="s">
        <v>458</v>
      </c>
      <c r="B13" s="94">
        <v>114794.16</v>
      </c>
      <c r="C13" s="95">
        <v>58654.7</v>
      </c>
      <c r="D13" s="201">
        <v>-56139.460000000006</v>
      </c>
      <c r="E13" s="619">
        <v>-0.48904456463638923</v>
      </c>
      <c r="F13" s="94">
        <v>24372.31</v>
      </c>
      <c r="G13" s="131">
        <v>24491.99</v>
      </c>
      <c r="H13" s="201">
        <v>119.68000000000029</v>
      </c>
      <c r="I13" s="625">
        <v>4.91049063465877E-3</v>
      </c>
      <c r="J13" s="626">
        <v>0.2123131525157726</v>
      </c>
      <c r="K13" s="622">
        <v>0.41756227548687491</v>
      </c>
      <c r="L13" s="94">
        <v>1357.75</v>
      </c>
      <c r="M13" s="95">
        <v>-11153.54</v>
      </c>
      <c r="N13" s="201">
        <v>-12511.29</v>
      </c>
      <c r="O13" s="625">
        <v>-9.214722887129442</v>
      </c>
      <c r="P13" s="626">
        <v>5.5708712058889776E-2</v>
      </c>
      <c r="Q13" s="622">
        <v>-0.45539541703226238</v>
      </c>
      <c r="R13" s="94">
        <v>23014.560000000001</v>
      </c>
      <c r="S13" s="131">
        <v>35645.53</v>
      </c>
      <c r="T13" s="201">
        <v>12630.969999999998</v>
      </c>
      <c r="U13" s="625">
        <v>0.54882517849570001</v>
      </c>
      <c r="V13" s="626">
        <v>0.94429128794111017</v>
      </c>
      <c r="W13" s="622">
        <v>1.4553954170322623</v>
      </c>
      <c r="X13" s="94">
        <v>13323.94</v>
      </c>
      <c r="Y13" s="95">
        <v>10806.25</v>
      </c>
      <c r="Z13" s="201">
        <v>-2517.6900000000005</v>
      </c>
      <c r="AA13" s="625">
        <v>-0.18895987222998606</v>
      </c>
      <c r="AB13" s="627">
        <v>0.54668351091874345</v>
      </c>
      <c r="AC13" s="622">
        <v>0.44121567908528458</v>
      </c>
      <c r="AD13" s="94">
        <v>9690.6200000000008</v>
      </c>
      <c r="AE13" s="95">
        <v>24839.279999999999</v>
      </c>
      <c r="AF13" s="201">
        <v>15148.659999999998</v>
      </c>
      <c r="AG13" s="625">
        <v>1.5632291845103818</v>
      </c>
      <c r="AH13" s="627">
        <v>0.39760777702236677</v>
      </c>
      <c r="AI13" s="622">
        <v>1.0141797379469777</v>
      </c>
      <c r="AJ13" s="94">
        <v>12934.85</v>
      </c>
      <c r="AK13" s="131">
        <v>15371.64</v>
      </c>
      <c r="AL13" s="201">
        <v>2436.7899999999991</v>
      </c>
      <c r="AM13" s="625">
        <v>0.18838950586980127</v>
      </c>
      <c r="AN13" s="627">
        <v>0.11267864149186683</v>
      </c>
      <c r="AO13" s="622">
        <v>0.26207004724259098</v>
      </c>
      <c r="AP13" s="94">
        <v>2987.37</v>
      </c>
      <c r="AQ13" s="95">
        <v>-2041.9</v>
      </c>
      <c r="AR13" s="201">
        <v>-5029.2700000000004</v>
      </c>
      <c r="AS13" s="625">
        <v>-1.6835109142824627</v>
      </c>
      <c r="AT13" s="627">
        <v>0.12257229618366088</v>
      </c>
      <c r="AU13" s="622">
        <v>-8.3370114065863976E-2</v>
      </c>
      <c r="AV13" s="94">
        <v>-3180.43</v>
      </c>
      <c r="AW13" s="131">
        <v>-1019.59</v>
      </c>
      <c r="AX13" s="201">
        <v>2160.8399999999997</v>
      </c>
      <c r="AY13" s="625">
        <v>0.67941756303392931</v>
      </c>
      <c r="AZ13" s="627">
        <v>-1.0646254062938303</v>
      </c>
      <c r="BA13" s="622" t="s">
        <v>181</v>
      </c>
      <c r="BB13" s="94">
        <v>-193.06</v>
      </c>
      <c r="BC13" s="95">
        <v>-3061.48</v>
      </c>
      <c r="BD13" s="201">
        <v>-2868.42</v>
      </c>
      <c r="BE13" s="625">
        <v>-14.857660830829793</v>
      </c>
      <c r="BF13" s="627">
        <v>-8.3886026932515761E-3</v>
      </c>
      <c r="BG13" s="622">
        <v>-8.588678580455951E-2</v>
      </c>
      <c r="BH13" s="94">
        <v>-1899.66</v>
      </c>
      <c r="BI13" s="95">
        <v>-4714.51</v>
      </c>
      <c r="BJ13" s="201">
        <v>-2814.8500000000004</v>
      </c>
      <c r="BK13" s="625">
        <v>-1.4817651579756379</v>
      </c>
      <c r="BL13" s="627">
        <v>-0.19603080091882666</v>
      </c>
      <c r="BM13" s="622">
        <v>-0.18980059003320549</v>
      </c>
      <c r="BN13" s="94">
        <v>4565.9399999999996</v>
      </c>
      <c r="BO13" s="95">
        <v>5214.5200000000004</v>
      </c>
      <c r="BP13" s="201">
        <v>648.58000000000084</v>
      </c>
      <c r="BQ13" s="625">
        <v>0.14204742068445947</v>
      </c>
      <c r="BR13" s="627">
        <v>3.9775019913905023E-2</v>
      </c>
      <c r="BS13" s="622">
        <v>8.8901997623378873E-2</v>
      </c>
      <c r="BT13" s="94">
        <v>-3252.68</v>
      </c>
      <c r="BU13" s="131">
        <v>-4496.42</v>
      </c>
      <c r="BV13" s="201">
        <v>-1243.7400000000002</v>
      </c>
      <c r="BW13" s="625">
        <v>-0.38237391935265697</v>
      </c>
      <c r="BX13" s="627">
        <v>-0.33565241439660204</v>
      </c>
      <c r="BY13" s="622">
        <v>-0.18102054487891758</v>
      </c>
      <c r="BZ13" s="94">
        <v>-1048.53</v>
      </c>
      <c r="CA13" s="95">
        <v>-824.6</v>
      </c>
      <c r="CB13" s="201">
        <v>223.92999999999995</v>
      </c>
      <c r="CC13" s="625">
        <v>0.21356565858869078</v>
      </c>
      <c r="CD13" s="627">
        <v>-0.10820050729468289</v>
      </c>
      <c r="CE13" s="622">
        <v>-3.3197419570937643E-2</v>
      </c>
      <c r="CF13" s="94">
        <v>2559.83</v>
      </c>
      <c r="CG13" s="131">
        <v>2113.71</v>
      </c>
      <c r="CH13" s="201">
        <v>-446.11999999999989</v>
      </c>
      <c r="CI13" s="625">
        <v>-0.17427719809518596</v>
      </c>
      <c r="CJ13" s="627">
        <v>0.26415544103473254</v>
      </c>
      <c r="CK13" s="622">
        <v>8.5095461704203998E-2</v>
      </c>
      <c r="CL13" s="94">
        <v>6220.29</v>
      </c>
      <c r="CM13" s="95">
        <v>5239.51</v>
      </c>
      <c r="CN13" s="201">
        <v>-980.77999999999975</v>
      </c>
      <c r="CO13" s="625">
        <v>-0.15767432065064488</v>
      </c>
      <c r="CP13" s="627">
        <v>0.641887722354194</v>
      </c>
      <c r="CQ13" s="622">
        <v>0.21093646836784322</v>
      </c>
      <c r="CR13" s="94">
        <v>235.06</v>
      </c>
      <c r="CS13" s="131">
        <v>900.87</v>
      </c>
      <c r="CT13" s="201">
        <v>665.81</v>
      </c>
      <c r="CU13" s="625">
        <v>2.8325108482940524</v>
      </c>
      <c r="CV13" s="627">
        <v>2.4256445923996606E-2</v>
      </c>
      <c r="CW13" s="622">
        <v>3.626795945776206E-2</v>
      </c>
      <c r="CX13" s="94">
        <v>6876.31</v>
      </c>
      <c r="CY13" s="131">
        <v>26620.71</v>
      </c>
      <c r="CZ13" s="201">
        <v>19744.399999999998</v>
      </c>
      <c r="DA13" s="625">
        <v>2.8713656016090021</v>
      </c>
      <c r="DB13" s="627">
        <v>5.9901217971367188E-2</v>
      </c>
      <c r="DC13" s="622">
        <v>0.45385467831222392</v>
      </c>
      <c r="DD13" s="627">
        <v>0.29041588670281154</v>
      </c>
      <c r="DE13" s="622">
        <v>-7.1718262365092711E-2</v>
      </c>
      <c r="DF13" s="142"/>
      <c r="DG13" s="224"/>
      <c r="DH13" s="224"/>
      <c r="DI13" s="224"/>
      <c r="DJ13" s="224"/>
      <c r="DK13" s="224"/>
      <c r="DL13" s="224"/>
    </row>
    <row r="14" spans="1:116" s="224" customFormat="1" ht="19.5" customHeight="1">
      <c r="A14" s="93" t="s">
        <v>28</v>
      </c>
      <c r="B14" s="94">
        <v>65291.19</v>
      </c>
      <c r="C14" s="95">
        <v>49774.93</v>
      </c>
      <c r="D14" s="201">
        <v>-15516.260000000002</v>
      </c>
      <c r="E14" s="619">
        <v>-0.23764706999520152</v>
      </c>
      <c r="F14" s="94">
        <v>18452.54</v>
      </c>
      <c r="G14" s="131">
        <v>20721.650000000001</v>
      </c>
      <c r="H14" s="201">
        <v>2269.1100000000006</v>
      </c>
      <c r="I14" s="625">
        <v>0.1229700626580406</v>
      </c>
      <c r="J14" s="626">
        <v>0.28261914049966008</v>
      </c>
      <c r="K14" s="622">
        <v>0.41630696416850815</v>
      </c>
      <c r="L14" s="94">
        <v>-315.14</v>
      </c>
      <c r="M14" s="95">
        <v>204.6</v>
      </c>
      <c r="N14" s="201">
        <v>519.74</v>
      </c>
      <c r="O14" s="625">
        <v>1.6492352605191345</v>
      </c>
      <c r="P14" s="626">
        <v>-1.7078407633854199E-2</v>
      </c>
      <c r="Q14" s="622">
        <v>9.8737310976683805E-3</v>
      </c>
      <c r="R14" s="94">
        <v>18767.68</v>
      </c>
      <c r="S14" s="131">
        <v>20517.060000000001</v>
      </c>
      <c r="T14" s="201">
        <v>1749.380000000001</v>
      </c>
      <c r="U14" s="625">
        <v>9.3212373612508365E-2</v>
      </c>
      <c r="V14" s="626">
        <v>1.0170784076338542</v>
      </c>
      <c r="W14" s="622">
        <v>0.99012675148938434</v>
      </c>
      <c r="X14" s="94">
        <v>311.05</v>
      </c>
      <c r="Y14" s="95">
        <v>196.01</v>
      </c>
      <c r="Z14" s="201">
        <v>-115.04000000000002</v>
      </c>
      <c r="AA14" s="625">
        <v>-0.36984407651502976</v>
      </c>
      <c r="AB14" s="627">
        <v>1.685675793142841E-2</v>
      </c>
      <c r="AC14" s="622">
        <v>9.4591888194231633E-3</v>
      </c>
      <c r="AD14" s="94">
        <v>18456.63</v>
      </c>
      <c r="AE14" s="95">
        <v>20321.05</v>
      </c>
      <c r="AF14" s="201">
        <v>1864.4199999999983</v>
      </c>
      <c r="AG14" s="625">
        <v>0.10101627436861432</v>
      </c>
      <c r="AH14" s="627">
        <v>1.0002216497024259</v>
      </c>
      <c r="AI14" s="622">
        <v>0.98066756266996102</v>
      </c>
      <c r="AJ14" s="94">
        <v>18993.349999999999</v>
      </c>
      <c r="AK14" s="131">
        <v>16234.94</v>
      </c>
      <c r="AL14" s="201">
        <v>-2758.409999999998</v>
      </c>
      <c r="AM14" s="625">
        <v>-0.14523030429071218</v>
      </c>
      <c r="AN14" s="627">
        <v>0.29090218756925701</v>
      </c>
      <c r="AO14" s="622">
        <v>0.32616700817057903</v>
      </c>
      <c r="AP14" s="94">
        <v>7687.23</v>
      </c>
      <c r="AQ14" s="95">
        <v>6901.88</v>
      </c>
      <c r="AR14" s="201">
        <v>-785.34999999999945</v>
      </c>
      <c r="AS14" s="625">
        <v>-0.10216293775521215</v>
      </c>
      <c r="AT14" s="627">
        <v>0.41659468019036944</v>
      </c>
      <c r="AU14" s="622">
        <v>0.33307579270955739</v>
      </c>
      <c r="AV14" s="94">
        <v>129.26</v>
      </c>
      <c r="AW14" s="131">
        <v>488.25</v>
      </c>
      <c r="AX14" s="201">
        <v>358.99</v>
      </c>
      <c r="AY14" s="625">
        <v>2.7772706173603594</v>
      </c>
      <c r="AZ14" s="627">
        <v>1.6814899515169963E-2</v>
      </c>
      <c r="BA14" s="622">
        <v>7.0741595043669253E-2</v>
      </c>
      <c r="BB14" s="94">
        <v>7816.5</v>
      </c>
      <c r="BC14" s="95">
        <v>7390.13</v>
      </c>
      <c r="BD14" s="201">
        <v>-426.36999999999989</v>
      </c>
      <c r="BE14" s="625">
        <v>-5.4547431714961923E-2</v>
      </c>
      <c r="BF14" s="627">
        <v>0.416487280260533</v>
      </c>
      <c r="BG14" s="622">
        <v>0.36019439432355316</v>
      </c>
      <c r="BH14" s="94">
        <v>7816.5</v>
      </c>
      <c r="BI14" s="95">
        <v>7390.13</v>
      </c>
      <c r="BJ14" s="201">
        <v>-426.36999999999989</v>
      </c>
      <c r="BK14" s="625">
        <v>-5.4547431714961923E-2</v>
      </c>
      <c r="BL14" s="627">
        <v>0.42350634975073997</v>
      </c>
      <c r="BM14" s="622">
        <v>0.3636687080638058</v>
      </c>
      <c r="BN14" s="94">
        <v>3845.17</v>
      </c>
      <c r="BO14" s="95">
        <v>3915.39</v>
      </c>
      <c r="BP14" s="201">
        <v>70.2199999999998</v>
      </c>
      <c r="BQ14" s="625">
        <v>1.8261871386700667E-2</v>
      </c>
      <c r="BR14" s="627">
        <v>5.889263160925693E-2</v>
      </c>
      <c r="BS14" s="622">
        <v>7.8661888625458642E-2</v>
      </c>
      <c r="BT14" s="94">
        <v>-3960.45</v>
      </c>
      <c r="BU14" s="131">
        <v>-3064.08</v>
      </c>
      <c r="BV14" s="201">
        <v>896.36999999999989</v>
      </c>
      <c r="BW14" s="625">
        <v>0.22633034124910045</v>
      </c>
      <c r="BX14" s="627">
        <v>-0.21458142683686024</v>
      </c>
      <c r="BY14" s="622">
        <v>-0.15078354711001646</v>
      </c>
      <c r="BZ14" s="94">
        <v>-4032.2</v>
      </c>
      <c r="CA14" s="95">
        <v>-1028.58</v>
      </c>
      <c r="CB14" s="201">
        <v>3003.62</v>
      </c>
      <c r="CC14" s="625">
        <v>0.74490848668220822</v>
      </c>
      <c r="CD14" s="627">
        <v>-0.21846891875710786</v>
      </c>
      <c r="CE14" s="622">
        <v>-5.0616478971312995E-2</v>
      </c>
      <c r="CF14" s="94">
        <v>2898.91</v>
      </c>
      <c r="CG14" s="131">
        <v>2468.14</v>
      </c>
      <c r="CH14" s="201">
        <v>-430.77</v>
      </c>
      <c r="CI14" s="625">
        <v>-0.1485972313731713</v>
      </c>
      <c r="CJ14" s="627">
        <v>0.15706605160313664</v>
      </c>
      <c r="CK14" s="622">
        <v>0.12145730658602778</v>
      </c>
      <c r="CL14" s="94">
        <v>6742.91</v>
      </c>
      <c r="CM14" s="95">
        <v>6938.63</v>
      </c>
      <c r="CN14" s="201">
        <v>195.72000000000025</v>
      </c>
      <c r="CO14" s="625">
        <v>2.9026043651776495E-2</v>
      </c>
      <c r="CP14" s="627">
        <v>0.36533809259870298</v>
      </c>
      <c r="CQ14" s="622">
        <v>0.34145036796819062</v>
      </c>
      <c r="CR14" s="94">
        <v>1429.71</v>
      </c>
      <c r="CS14" s="131">
        <v>604.37</v>
      </c>
      <c r="CT14" s="201">
        <v>-825.34</v>
      </c>
      <c r="CU14" s="625">
        <v>-0.57727790950612368</v>
      </c>
      <c r="CV14" s="627">
        <v>7.7463220533759411E-2</v>
      </c>
      <c r="CW14" s="622">
        <v>2.9741081292551323E-2</v>
      </c>
      <c r="CX14" s="94">
        <v>7561.26</v>
      </c>
      <c r="CY14" s="131">
        <v>7012.44</v>
      </c>
      <c r="CZ14" s="201">
        <v>-548.82000000000062</v>
      </c>
      <c r="DA14" s="625">
        <v>-7.2583140905087329E-2</v>
      </c>
      <c r="DB14" s="627">
        <v>0.11580827367367634</v>
      </c>
      <c r="DC14" s="622">
        <v>0.14088297060387628</v>
      </c>
      <c r="DD14" s="627">
        <v>0.59032282708165029</v>
      </c>
      <c r="DE14" s="622">
        <v>0.65491743782924605</v>
      </c>
      <c r="DF14" s="629"/>
      <c r="DG14" s="629"/>
      <c r="DI14" s="69"/>
      <c r="DJ14" s="69"/>
      <c r="DK14" s="69"/>
      <c r="DL14" s="69"/>
    </row>
    <row r="15" spans="1:116" ht="19.5" customHeight="1">
      <c r="A15" s="93" t="s">
        <v>182</v>
      </c>
      <c r="B15" s="94">
        <v>36913.730000000003</v>
      </c>
      <c r="C15" s="95">
        <v>40223.03</v>
      </c>
      <c r="D15" s="201">
        <v>3309.2999999999956</v>
      </c>
      <c r="E15" s="619">
        <v>8.96495694149574E-2</v>
      </c>
      <c r="F15" s="94">
        <v>4024.34</v>
      </c>
      <c r="G15" s="131">
        <v>5809.62</v>
      </c>
      <c r="H15" s="201">
        <v>1785.2799999999997</v>
      </c>
      <c r="I15" s="625">
        <v>0.44362056883861695</v>
      </c>
      <c r="J15" s="626">
        <v>0.1090201396607712</v>
      </c>
      <c r="K15" s="622">
        <v>0.14443516562526493</v>
      </c>
      <c r="L15" s="94">
        <v>1199.9100000000001</v>
      </c>
      <c r="M15" s="95">
        <v>1336.57</v>
      </c>
      <c r="N15" s="201">
        <v>136.65999999999985</v>
      </c>
      <c r="O15" s="625">
        <v>0.11389187522397501</v>
      </c>
      <c r="P15" s="626">
        <v>0.29816317706754403</v>
      </c>
      <c r="Q15" s="622">
        <v>0.2300615186535436</v>
      </c>
      <c r="R15" s="94">
        <v>2824.43</v>
      </c>
      <c r="S15" s="131">
        <v>4473.05</v>
      </c>
      <c r="T15" s="201">
        <v>1648.6200000000003</v>
      </c>
      <c r="U15" s="625">
        <v>0.58370007399723145</v>
      </c>
      <c r="V15" s="626">
        <v>0.70183682293245597</v>
      </c>
      <c r="W15" s="622">
        <v>0.76993848134645648</v>
      </c>
      <c r="X15" s="94">
        <v>1039.0899999999999</v>
      </c>
      <c r="Y15" s="95">
        <v>1836.98</v>
      </c>
      <c r="Z15" s="201">
        <v>797.8900000000001</v>
      </c>
      <c r="AA15" s="625">
        <v>0.76787381266300336</v>
      </c>
      <c r="AB15" s="627">
        <v>0.2582013448167898</v>
      </c>
      <c r="AC15" s="622">
        <v>0.31619624002946839</v>
      </c>
      <c r="AD15" s="94">
        <v>1785.34</v>
      </c>
      <c r="AE15" s="95">
        <v>2636.07</v>
      </c>
      <c r="AF15" s="201">
        <v>850.73000000000025</v>
      </c>
      <c r="AG15" s="625">
        <v>0.47650867621853554</v>
      </c>
      <c r="AH15" s="627">
        <v>0.44363547811566612</v>
      </c>
      <c r="AI15" s="622">
        <v>0.45374224131698809</v>
      </c>
      <c r="AJ15" s="94">
        <v>17603.75</v>
      </c>
      <c r="AK15" s="131">
        <v>9783.17</v>
      </c>
      <c r="AL15" s="201">
        <v>-7820.58</v>
      </c>
      <c r="AM15" s="625">
        <v>-0.44425647944330043</v>
      </c>
      <c r="AN15" s="627">
        <v>0.47688895161773137</v>
      </c>
      <c r="AO15" s="622">
        <v>0.24322309880682783</v>
      </c>
      <c r="AP15" s="94">
        <v>1350</v>
      </c>
      <c r="AQ15" s="95">
        <v>522.70000000000005</v>
      </c>
      <c r="AR15" s="201">
        <v>-827.3</v>
      </c>
      <c r="AS15" s="625">
        <v>-0.61281481481481481</v>
      </c>
      <c r="AT15" s="627">
        <v>0.33545873360600742</v>
      </c>
      <c r="AU15" s="622">
        <v>8.997146112826658E-2</v>
      </c>
      <c r="AV15" s="94">
        <v>105.51</v>
      </c>
      <c r="AW15" s="131">
        <v>-437.97</v>
      </c>
      <c r="AX15" s="201">
        <v>-543.48</v>
      </c>
      <c r="AY15" s="625">
        <v>-5.1509809496730163</v>
      </c>
      <c r="AZ15" s="627">
        <v>7.8155555555555561E-2</v>
      </c>
      <c r="BA15" s="622">
        <v>-0.83789936866271286</v>
      </c>
      <c r="BB15" s="94">
        <v>1455.5</v>
      </c>
      <c r="BC15" s="95">
        <v>84.73</v>
      </c>
      <c r="BD15" s="201">
        <v>-1370.77</v>
      </c>
      <c r="BE15" s="625">
        <v>-0.94178632772243209</v>
      </c>
      <c r="BF15" s="627">
        <v>0.51532521606129378</v>
      </c>
      <c r="BG15" s="622">
        <v>1.8942332413006784E-2</v>
      </c>
      <c r="BH15" s="94">
        <v>1455.5</v>
      </c>
      <c r="BI15" s="95">
        <v>84.73</v>
      </c>
      <c r="BJ15" s="201">
        <v>-1370.77</v>
      </c>
      <c r="BK15" s="625">
        <v>-0.94178632772243209</v>
      </c>
      <c r="BL15" s="627">
        <v>0.81525087658373196</v>
      </c>
      <c r="BM15" s="622">
        <v>3.2142545531795436E-2</v>
      </c>
      <c r="BN15" s="94">
        <v>2803.65</v>
      </c>
      <c r="BO15" s="95">
        <v>3151.45</v>
      </c>
      <c r="BP15" s="201">
        <v>347.79999999999973</v>
      </c>
      <c r="BQ15" s="625">
        <v>0.12405257432275774</v>
      </c>
      <c r="BR15" s="627">
        <v>7.5951414284061783E-2</v>
      </c>
      <c r="BS15" s="622">
        <v>7.8349393369917683E-2</v>
      </c>
      <c r="BT15" s="94">
        <v>-7938.41</v>
      </c>
      <c r="BU15" s="131">
        <v>-3543.83</v>
      </c>
      <c r="BV15" s="201">
        <v>4394.58</v>
      </c>
      <c r="BW15" s="625">
        <v>0.55358440796078812</v>
      </c>
      <c r="BX15" s="627">
        <v>-4.4464415741539431</v>
      </c>
      <c r="BY15" s="622">
        <v>-1.3443611133240012</v>
      </c>
      <c r="BZ15" s="94">
        <v>-602.34</v>
      </c>
      <c r="CA15" s="95">
        <v>-843.06</v>
      </c>
      <c r="CB15" s="201">
        <v>-240.71999999999991</v>
      </c>
      <c r="CC15" s="625">
        <v>-0.39964139854567171</v>
      </c>
      <c r="CD15" s="627">
        <v>-0.33738111508172114</v>
      </c>
      <c r="CE15" s="622">
        <v>-0.31981700030727556</v>
      </c>
      <c r="CF15" s="94">
        <v>2072.86</v>
      </c>
      <c r="CG15" s="131">
        <v>2152.6799999999998</v>
      </c>
      <c r="CH15" s="201">
        <v>79.819999999999709</v>
      </c>
      <c r="CI15" s="625">
        <v>3.8507183311945671E-2</v>
      </c>
      <c r="CJ15" s="627">
        <v>1.1610449550225728</v>
      </c>
      <c r="CK15" s="622">
        <v>0.81662474820471376</v>
      </c>
      <c r="CL15" s="94">
        <v>4654.07</v>
      </c>
      <c r="CM15" s="95">
        <v>2785.7</v>
      </c>
      <c r="CN15" s="201">
        <v>-1868.37</v>
      </c>
      <c r="CO15" s="625">
        <v>-0.40144862453723301</v>
      </c>
      <c r="CP15" s="627">
        <v>2.6068255906437989</v>
      </c>
      <c r="CQ15" s="622">
        <v>1.0567625290678926</v>
      </c>
      <c r="CR15" s="94">
        <v>99.61</v>
      </c>
      <c r="CS15" s="131">
        <v>11.31</v>
      </c>
      <c r="CT15" s="201">
        <v>-88.3</v>
      </c>
      <c r="CU15" s="625">
        <v>-0.88645718301375365</v>
      </c>
      <c r="CV15" s="627">
        <v>5.5793294274479932E-2</v>
      </c>
      <c r="CW15" s="622">
        <v>4.2904778704662624E-3</v>
      </c>
      <c r="CX15" s="94">
        <v>2044.05</v>
      </c>
      <c r="CY15" s="131">
        <v>1988.54</v>
      </c>
      <c r="CZ15" s="201">
        <v>-55.509999999999991</v>
      </c>
      <c r="DA15" s="625">
        <v>-2.7156869939580729E-2</v>
      </c>
      <c r="DB15" s="627">
        <v>5.5373705122728038E-2</v>
      </c>
      <c r="DC15" s="622">
        <v>4.943784692500789E-2</v>
      </c>
      <c r="DD15" s="627">
        <v>-0.14490797271108025</v>
      </c>
      <c r="DE15" s="622">
        <v>0.24564218704359139</v>
      </c>
      <c r="DF15" s="628"/>
      <c r="DG15" s="629"/>
      <c r="DH15" s="224"/>
    </row>
    <row r="16" spans="1:116" ht="19.5" customHeight="1">
      <c r="A16" s="93" t="s">
        <v>488</v>
      </c>
      <c r="B16" s="94">
        <v>17315.29</v>
      </c>
      <c r="C16" s="95">
        <v>31172.05</v>
      </c>
      <c r="D16" s="201">
        <v>13856.759999999998</v>
      </c>
      <c r="E16" s="619">
        <v>0.80026150298377896</v>
      </c>
      <c r="F16" s="94">
        <v>1413.36</v>
      </c>
      <c r="G16" s="131">
        <v>1039.69</v>
      </c>
      <c r="H16" s="201">
        <v>-373.66999999999985</v>
      </c>
      <c r="I16" s="625">
        <v>-0.26438416256297043</v>
      </c>
      <c r="J16" s="626">
        <v>8.1624968452737423E-2</v>
      </c>
      <c r="K16" s="622">
        <v>3.3353276412683798E-2</v>
      </c>
      <c r="L16" s="94">
        <v>586.37</v>
      </c>
      <c r="M16" s="95">
        <v>-88.54</v>
      </c>
      <c r="N16" s="201">
        <v>-674.91</v>
      </c>
      <c r="O16" s="625">
        <v>-1.1509968108873236</v>
      </c>
      <c r="P16" s="626">
        <v>0.41487660610177168</v>
      </c>
      <c r="Q16" s="622">
        <v>-8.5159999615269932E-2</v>
      </c>
      <c r="R16" s="94">
        <v>826.99</v>
      </c>
      <c r="S16" s="131">
        <v>1128.23</v>
      </c>
      <c r="T16" s="201">
        <v>301.24</v>
      </c>
      <c r="U16" s="625">
        <v>0.36426075285069953</v>
      </c>
      <c r="V16" s="626">
        <v>0.58512339389822843</v>
      </c>
      <c r="W16" s="622">
        <v>1.0851599996152699</v>
      </c>
      <c r="X16" s="94">
        <v>253.13</v>
      </c>
      <c r="Y16" s="95">
        <v>193.75</v>
      </c>
      <c r="Z16" s="201">
        <v>-59.379999999999995</v>
      </c>
      <c r="AA16" s="625">
        <v>-0.23458302058230948</v>
      </c>
      <c r="AB16" s="627">
        <v>0.17909803588611536</v>
      </c>
      <c r="AC16" s="622">
        <v>0.18635362463811328</v>
      </c>
      <c r="AD16" s="94">
        <v>573.86</v>
      </c>
      <c r="AE16" s="95">
        <v>934.48</v>
      </c>
      <c r="AF16" s="201">
        <v>360.62</v>
      </c>
      <c r="AG16" s="625">
        <v>0.6284111107238699</v>
      </c>
      <c r="AH16" s="627">
        <v>0.40602535801211304</v>
      </c>
      <c r="AI16" s="622">
        <v>0.89880637497715665</v>
      </c>
      <c r="AJ16" s="94">
        <v>2639.46</v>
      </c>
      <c r="AK16" s="131">
        <v>12618.44</v>
      </c>
      <c r="AL16" s="201">
        <v>9978.98</v>
      </c>
      <c r="AM16" s="625">
        <v>3.7806899896190886</v>
      </c>
      <c r="AN16" s="627">
        <v>0.15243521766022977</v>
      </c>
      <c r="AO16" s="622">
        <v>0.40479981265268089</v>
      </c>
      <c r="AP16" s="94">
        <v>452.86</v>
      </c>
      <c r="AQ16" s="95">
        <v>665.59</v>
      </c>
      <c r="AR16" s="201">
        <v>212.73000000000002</v>
      </c>
      <c r="AS16" s="625">
        <v>0.4697478249348585</v>
      </c>
      <c r="AT16" s="627">
        <v>0.32041376577800423</v>
      </c>
      <c r="AU16" s="622">
        <v>0.64018120786003518</v>
      </c>
      <c r="AV16" s="94">
        <v>94.76</v>
      </c>
      <c r="AW16" s="131">
        <v>207.32</v>
      </c>
      <c r="AX16" s="201">
        <v>112.55999999999999</v>
      </c>
      <c r="AY16" s="625">
        <v>1.1878429717180243</v>
      </c>
      <c r="AZ16" s="627">
        <v>0.20924789118049728</v>
      </c>
      <c r="BA16" s="622">
        <v>0.31148304511786534</v>
      </c>
      <c r="BB16" s="94">
        <v>547.63</v>
      </c>
      <c r="BC16" s="95">
        <v>872.91</v>
      </c>
      <c r="BD16" s="201">
        <v>325.27999999999997</v>
      </c>
      <c r="BE16" s="625">
        <v>0.59397768566367803</v>
      </c>
      <c r="BF16" s="627">
        <v>0.66219664082999796</v>
      </c>
      <c r="BG16" s="622">
        <v>0.77369862528030631</v>
      </c>
      <c r="BH16" s="94">
        <v>547.63</v>
      </c>
      <c r="BI16" s="95">
        <v>872.91</v>
      </c>
      <c r="BJ16" s="201">
        <v>325.27999999999997</v>
      </c>
      <c r="BK16" s="625">
        <v>0.59397768566367803</v>
      </c>
      <c r="BL16" s="627">
        <v>0.95429198759279266</v>
      </c>
      <c r="BM16" s="622">
        <v>0.93411308963273687</v>
      </c>
      <c r="BN16" s="94">
        <v>314.95999999999998</v>
      </c>
      <c r="BO16" s="95">
        <v>292.06</v>
      </c>
      <c r="BP16" s="201">
        <v>-22.899999999999977</v>
      </c>
      <c r="BQ16" s="625">
        <v>-7.2707645415290761E-2</v>
      </c>
      <c r="BR16" s="627">
        <v>1.8189704013042807E-2</v>
      </c>
      <c r="BS16" s="622">
        <v>9.3692907588689232E-3</v>
      </c>
      <c r="BT16" s="94">
        <v>-1729.55</v>
      </c>
      <c r="BU16" s="131">
        <v>-2779.74</v>
      </c>
      <c r="BV16" s="201">
        <v>-1050.1899999999998</v>
      </c>
      <c r="BW16" s="625">
        <v>-0.60720418605995774</v>
      </c>
      <c r="BX16" s="627">
        <v>-3.0138884048374166</v>
      </c>
      <c r="BY16" s="622">
        <v>-2.9746383015152809</v>
      </c>
      <c r="BZ16" s="94">
        <v>-154.58000000000001</v>
      </c>
      <c r="CA16" s="95">
        <v>-19.7</v>
      </c>
      <c r="CB16" s="201">
        <v>134.88000000000002</v>
      </c>
      <c r="CC16" s="625">
        <v>0.87255789882261625</v>
      </c>
      <c r="CD16" s="627">
        <v>-0.26936883560450287</v>
      </c>
      <c r="CE16" s="622">
        <v>-2.1081243044259908E-2</v>
      </c>
      <c r="CF16" s="94">
        <v>1539.73</v>
      </c>
      <c r="CG16" s="131">
        <v>1798.08</v>
      </c>
      <c r="CH16" s="201">
        <v>258.34999999999991</v>
      </c>
      <c r="CI16" s="625">
        <v>0.16778915783936138</v>
      </c>
      <c r="CJ16" s="627">
        <v>2.6831108632767573</v>
      </c>
      <c r="CK16" s="622">
        <v>1.9241503295950688</v>
      </c>
      <c r="CL16" s="94">
        <v>1118.05</v>
      </c>
      <c r="CM16" s="95">
        <v>2314.4499999999998</v>
      </c>
      <c r="CN16" s="201">
        <v>1196.3999999999999</v>
      </c>
      <c r="CO16" s="625">
        <v>1.0700773668440589</v>
      </c>
      <c r="CP16" s="627">
        <v>1.9482974941623392</v>
      </c>
      <c r="CQ16" s="622">
        <v>2.4767250235425049</v>
      </c>
      <c r="CR16" s="94">
        <v>239.38</v>
      </c>
      <c r="CS16" s="131">
        <v>1130.3</v>
      </c>
      <c r="CT16" s="201">
        <v>890.92</v>
      </c>
      <c r="CU16" s="625">
        <v>3.7217812682763807</v>
      </c>
      <c r="CV16" s="627">
        <v>0.41714006900637784</v>
      </c>
      <c r="CW16" s="622">
        <v>1.2095496960876637</v>
      </c>
      <c r="CX16" s="94">
        <v>-986.79</v>
      </c>
      <c r="CY16" s="131">
        <v>-2381.8200000000002</v>
      </c>
      <c r="CZ16" s="201">
        <v>-1395.0300000000002</v>
      </c>
      <c r="DA16" s="625">
        <v>-1.4137050436263037</v>
      </c>
      <c r="DB16" s="627">
        <v>-5.6989516202154276E-2</v>
      </c>
      <c r="DC16" s="622">
        <v>-7.6408834196018557E-2</v>
      </c>
      <c r="DD16" s="627">
        <v>2.7195831735963476</v>
      </c>
      <c r="DE16" s="622">
        <v>3.5488185942984334</v>
      </c>
      <c r="DF16" s="628"/>
      <c r="DG16" s="629"/>
      <c r="DH16" s="224"/>
    </row>
    <row r="17" spans="1:112" ht="19.5" customHeight="1">
      <c r="A17" s="93" t="s">
        <v>0</v>
      </c>
      <c r="B17" s="94">
        <v>27695.59</v>
      </c>
      <c r="C17" s="95">
        <v>30935.63</v>
      </c>
      <c r="D17" s="201">
        <v>3240.0400000000009</v>
      </c>
      <c r="E17" s="619">
        <v>0.11698757816677677</v>
      </c>
      <c r="F17" s="94">
        <v>6593.15</v>
      </c>
      <c r="G17" s="131">
        <v>7601.1</v>
      </c>
      <c r="H17" s="201">
        <v>1007.9500000000007</v>
      </c>
      <c r="I17" s="625">
        <v>0.15287836618308406</v>
      </c>
      <c r="J17" s="626">
        <v>0.23805775576544858</v>
      </c>
      <c r="K17" s="622">
        <v>0.24570697283359028</v>
      </c>
      <c r="L17" s="94">
        <v>-190.82</v>
      </c>
      <c r="M17" s="95">
        <v>347.16</v>
      </c>
      <c r="N17" s="201">
        <v>537.98</v>
      </c>
      <c r="O17" s="625">
        <v>2.8193061523949274</v>
      </c>
      <c r="P17" s="626">
        <v>-2.8942159665713656E-2</v>
      </c>
      <c r="Q17" s="622">
        <v>4.567233689860678E-2</v>
      </c>
      <c r="R17" s="94">
        <v>6783.97</v>
      </c>
      <c r="S17" s="131">
        <v>7253.94</v>
      </c>
      <c r="T17" s="201">
        <v>469.96999999999935</v>
      </c>
      <c r="U17" s="625">
        <v>6.9276544560191056E-2</v>
      </c>
      <c r="V17" s="626">
        <v>1.0289421596657138</v>
      </c>
      <c r="W17" s="622">
        <v>0.95432766310139316</v>
      </c>
      <c r="X17" s="94">
        <v>966.09</v>
      </c>
      <c r="Y17" s="95">
        <v>1103.99</v>
      </c>
      <c r="Z17" s="201">
        <v>137.89999999999998</v>
      </c>
      <c r="AA17" s="625">
        <v>0.14274032440041814</v>
      </c>
      <c r="AB17" s="627">
        <v>0.14652935243396556</v>
      </c>
      <c r="AC17" s="622">
        <v>0.14524082040757258</v>
      </c>
      <c r="AD17" s="94">
        <v>5817.88</v>
      </c>
      <c r="AE17" s="95">
        <v>6149.95</v>
      </c>
      <c r="AF17" s="201">
        <v>332.06999999999971</v>
      </c>
      <c r="AG17" s="625">
        <v>5.7077492144904964E-2</v>
      </c>
      <c r="AH17" s="627">
        <v>0.8824128072317482</v>
      </c>
      <c r="AI17" s="622">
        <v>0.80908684269382058</v>
      </c>
      <c r="AJ17" s="94">
        <v>13394.55</v>
      </c>
      <c r="AK17" s="131">
        <v>23485.47</v>
      </c>
      <c r="AL17" s="201">
        <v>10090.920000000002</v>
      </c>
      <c r="AM17" s="625">
        <v>0.75336013527890089</v>
      </c>
      <c r="AN17" s="627">
        <v>0.48363475918007159</v>
      </c>
      <c r="AO17" s="622">
        <v>0.75917219077161191</v>
      </c>
      <c r="AP17" s="94">
        <v>3282.94</v>
      </c>
      <c r="AQ17" s="95">
        <v>5077.0200000000004</v>
      </c>
      <c r="AR17" s="201">
        <v>1794.0800000000004</v>
      </c>
      <c r="AS17" s="625">
        <v>0.54648577189957792</v>
      </c>
      <c r="AT17" s="627">
        <v>0.49793194451817419</v>
      </c>
      <c r="AU17" s="622">
        <v>0.66793227296049262</v>
      </c>
      <c r="AV17" s="94">
        <v>436.11</v>
      </c>
      <c r="AW17" s="131">
        <v>-853.04</v>
      </c>
      <c r="AX17" s="201">
        <v>-1289.1500000000001</v>
      </c>
      <c r="AY17" s="625">
        <v>-2.9560202701153382</v>
      </c>
      <c r="AZ17" s="627">
        <v>0.13284129469317138</v>
      </c>
      <c r="BA17" s="622">
        <v>-0.16801982265187057</v>
      </c>
      <c r="BB17" s="94">
        <v>3719.05</v>
      </c>
      <c r="BC17" s="95">
        <v>4223.97</v>
      </c>
      <c r="BD17" s="201">
        <v>504.92000000000007</v>
      </c>
      <c r="BE17" s="625">
        <v>0.13576585418319195</v>
      </c>
      <c r="BF17" s="627">
        <v>0.5482114455105197</v>
      </c>
      <c r="BG17" s="622">
        <v>0.58230010173781432</v>
      </c>
      <c r="BH17" s="94">
        <v>3719.05</v>
      </c>
      <c r="BI17" s="95">
        <v>4223.97</v>
      </c>
      <c r="BJ17" s="201">
        <v>504.92000000000007</v>
      </c>
      <c r="BK17" s="625">
        <v>0.13576585418319195</v>
      </c>
      <c r="BL17" s="627">
        <v>0.63924487957812814</v>
      </c>
      <c r="BM17" s="622">
        <v>0.68682997422743286</v>
      </c>
      <c r="BN17" s="94">
        <v>3278.41</v>
      </c>
      <c r="BO17" s="95">
        <v>3392.43</v>
      </c>
      <c r="BP17" s="201">
        <v>114.01999999999998</v>
      </c>
      <c r="BQ17" s="625">
        <v>3.4779054480678133E-2</v>
      </c>
      <c r="BR17" s="627">
        <v>0.11837299728946016</v>
      </c>
      <c r="BS17" s="622">
        <v>0.10966093142438023</v>
      </c>
      <c r="BT17" s="94">
        <v>-5269.86</v>
      </c>
      <c r="BU17" s="131">
        <v>-5806.4</v>
      </c>
      <c r="BV17" s="201">
        <v>-536.54</v>
      </c>
      <c r="BW17" s="625">
        <v>-0.1018129513877029</v>
      </c>
      <c r="BX17" s="627">
        <v>-0.90580417609163466</v>
      </c>
      <c r="BY17" s="622">
        <v>-0.94413775721753834</v>
      </c>
      <c r="BZ17" s="94">
        <v>-101.19</v>
      </c>
      <c r="CA17" s="95">
        <v>-236.52</v>
      </c>
      <c r="CB17" s="201">
        <v>-135.33000000000001</v>
      </c>
      <c r="CC17" s="625">
        <v>-1.3373851171064335</v>
      </c>
      <c r="CD17" s="627">
        <v>-1.7392933508425749E-2</v>
      </c>
      <c r="CE17" s="622">
        <v>-3.845884925893707E-2</v>
      </c>
      <c r="CF17" s="94">
        <v>2336.46</v>
      </c>
      <c r="CG17" s="131">
        <v>2388.04</v>
      </c>
      <c r="CH17" s="201">
        <v>51.579999999999927</v>
      </c>
      <c r="CI17" s="625">
        <v>2.2076132268474498E-2</v>
      </c>
      <c r="CJ17" s="627">
        <v>0.40159989549457881</v>
      </c>
      <c r="CK17" s="622">
        <v>0.38830234392149532</v>
      </c>
      <c r="CL17" s="94">
        <v>5604.51</v>
      </c>
      <c r="CM17" s="95">
        <v>6143.28</v>
      </c>
      <c r="CN17" s="201">
        <v>538.76999999999953</v>
      </c>
      <c r="CO17" s="625">
        <v>9.6131508374505445E-2</v>
      </c>
      <c r="CP17" s="627">
        <v>0.96332512874105347</v>
      </c>
      <c r="CQ17" s="622">
        <v>0.998915438336897</v>
      </c>
      <c r="CR17" s="94">
        <v>30.56</v>
      </c>
      <c r="CS17" s="131">
        <v>232.82</v>
      </c>
      <c r="CT17" s="201">
        <v>202.26</v>
      </c>
      <c r="CU17" s="625">
        <v>6.6184554973821985</v>
      </c>
      <c r="CV17" s="627">
        <v>5.2527724875727922E-3</v>
      </c>
      <c r="CW17" s="622">
        <v>3.785721835136871E-2</v>
      </c>
      <c r="CX17" s="94">
        <v>-501.65</v>
      </c>
      <c r="CY17" s="131">
        <v>-795.25</v>
      </c>
      <c r="CZ17" s="201">
        <v>-293.60000000000002</v>
      </c>
      <c r="DA17" s="625">
        <v>-0.58526861357520188</v>
      </c>
      <c r="DB17" s="627">
        <v>-1.8112991996198671E-2</v>
      </c>
      <c r="DC17" s="622">
        <v>-2.5706604326467569E-2</v>
      </c>
      <c r="DD17" s="627">
        <v>1.0862255667012726</v>
      </c>
      <c r="DE17" s="622">
        <v>1.1293099943901983</v>
      </c>
      <c r="DF17" s="628"/>
      <c r="DG17" s="629"/>
      <c r="DH17" s="224"/>
    </row>
    <row r="18" spans="1:112" ht="19.5" customHeight="1">
      <c r="A18" s="93" t="s">
        <v>32</v>
      </c>
      <c r="B18" s="94">
        <v>25626.97</v>
      </c>
      <c r="C18" s="95">
        <v>21629.56</v>
      </c>
      <c r="D18" s="201">
        <v>-3997.41</v>
      </c>
      <c r="E18" s="619">
        <v>-0.15598449602118392</v>
      </c>
      <c r="F18" s="94">
        <v>7235.19</v>
      </c>
      <c r="G18" s="131">
        <v>7446.03</v>
      </c>
      <c r="H18" s="201">
        <v>210.84000000000015</v>
      </c>
      <c r="I18" s="625">
        <v>2.9140907149639492E-2</v>
      </c>
      <c r="J18" s="626">
        <v>0.28232717328658047</v>
      </c>
      <c r="K18" s="622">
        <v>0.34425249519638862</v>
      </c>
      <c r="L18" s="94">
        <v>1278.76</v>
      </c>
      <c r="M18" s="95">
        <v>107.15</v>
      </c>
      <c r="N18" s="201">
        <v>-1171.6099999999999</v>
      </c>
      <c r="O18" s="625">
        <v>-0.91620788889236437</v>
      </c>
      <c r="P18" s="626">
        <v>0.17674173034847737</v>
      </c>
      <c r="Q18" s="622">
        <v>1.4390218680290036E-2</v>
      </c>
      <c r="R18" s="94">
        <v>5956.43</v>
      </c>
      <c r="S18" s="131">
        <v>7338.88</v>
      </c>
      <c r="T18" s="201">
        <v>1382.4499999999998</v>
      </c>
      <c r="U18" s="625">
        <v>0.23209372056752112</v>
      </c>
      <c r="V18" s="626">
        <v>0.82325826965152271</v>
      </c>
      <c r="W18" s="622">
        <v>0.98560978131971</v>
      </c>
      <c r="X18" s="94">
        <v>825.67</v>
      </c>
      <c r="Y18" s="95">
        <v>895.86</v>
      </c>
      <c r="Z18" s="201">
        <v>70.190000000000055</v>
      </c>
      <c r="AA18" s="625">
        <v>8.5009749657853698E-2</v>
      </c>
      <c r="AB18" s="627">
        <v>0.11411863406489671</v>
      </c>
      <c r="AC18" s="622">
        <v>0.12031377794610014</v>
      </c>
      <c r="AD18" s="94">
        <v>5130.76</v>
      </c>
      <c r="AE18" s="95">
        <v>6443.02</v>
      </c>
      <c r="AF18" s="201">
        <v>1312.2600000000002</v>
      </c>
      <c r="AG18" s="625">
        <v>0.25576327873453447</v>
      </c>
      <c r="AH18" s="627">
        <v>0.70913963558662596</v>
      </c>
      <c r="AI18" s="622">
        <v>0.8652960033736099</v>
      </c>
      <c r="AJ18" s="94">
        <v>7778.66</v>
      </c>
      <c r="AK18" s="131">
        <v>8622.01</v>
      </c>
      <c r="AL18" s="201">
        <v>843.35000000000036</v>
      </c>
      <c r="AM18" s="625">
        <v>0.10841841653960969</v>
      </c>
      <c r="AN18" s="627">
        <v>0.30353412830311188</v>
      </c>
      <c r="AO18" s="622">
        <v>0.39862160857641116</v>
      </c>
      <c r="AP18" s="94">
        <v>2491.6999999999998</v>
      </c>
      <c r="AQ18" s="95">
        <v>1688.04</v>
      </c>
      <c r="AR18" s="201">
        <v>-803.65999999999985</v>
      </c>
      <c r="AS18" s="625">
        <v>-0.32253481558775132</v>
      </c>
      <c r="AT18" s="627">
        <v>0.34438625661523747</v>
      </c>
      <c r="AU18" s="622">
        <v>0.2267033573595594</v>
      </c>
      <c r="AV18" s="94">
        <v>-51.02</v>
      </c>
      <c r="AW18" s="131">
        <v>-66.599999999999994</v>
      </c>
      <c r="AX18" s="201">
        <v>-15.579999999999991</v>
      </c>
      <c r="AY18" s="625">
        <v>-0.30537044296354354</v>
      </c>
      <c r="AZ18" s="627">
        <v>-2.0475980254444758E-2</v>
      </c>
      <c r="BA18" s="622">
        <v>-3.9454041373427166E-2</v>
      </c>
      <c r="BB18" s="94">
        <v>2440.6799999999998</v>
      </c>
      <c r="BC18" s="95">
        <v>1621.44</v>
      </c>
      <c r="BD18" s="201">
        <v>-819.23999999999978</v>
      </c>
      <c r="BE18" s="625">
        <v>-0.33566055361620523</v>
      </c>
      <c r="BF18" s="627">
        <v>0.40975550791329701</v>
      </c>
      <c r="BG18" s="622">
        <v>0.22093834481555769</v>
      </c>
      <c r="BH18" s="94">
        <v>2440.6799999999998</v>
      </c>
      <c r="BI18" s="95">
        <v>1621.44</v>
      </c>
      <c r="BJ18" s="201">
        <v>-819.23999999999978</v>
      </c>
      <c r="BK18" s="625">
        <v>-0.33566055361620523</v>
      </c>
      <c r="BL18" s="627">
        <v>0.47569560844787123</v>
      </c>
      <c r="BM18" s="622">
        <v>0.25165838380138505</v>
      </c>
      <c r="BN18" s="94">
        <v>2244.17</v>
      </c>
      <c r="BO18" s="95">
        <v>3070.21</v>
      </c>
      <c r="BP18" s="201">
        <v>826.04</v>
      </c>
      <c r="BQ18" s="625">
        <v>0.36808263188617613</v>
      </c>
      <c r="BR18" s="627">
        <v>8.7570633594217337E-2</v>
      </c>
      <c r="BS18" s="622">
        <v>0.14194509735750518</v>
      </c>
      <c r="BT18" s="94">
        <v>-3247.59</v>
      </c>
      <c r="BU18" s="131">
        <v>-744.38</v>
      </c>
      <c r="BV18" s="201">
        <v>2503.21</v>
      </c>
      <c r="BW18" s="625">
        <v>0.77079003199295471</v>
      </c>
      <c r="BX18" s="627">
        <v>-0.63296470698298113</v>
      </c>
      <c r="BY18" s="622">
        <v>-0.11553277810716092</v>
      </c>
      <c r="BZ18" s="94">
        <v>-1371.26</v>
      </c>
      <c r="CA18" s="95">
        <v>-1269.0999999999999</v>
      </c>
      <c r="CB18" s="201">
        <v>102.16000000000008</v>
      </c>
      <c r="CC18" s="625">
        <v>7.4500824059624049E-2</v>
      </c>
      <c r="CD18" s="627">
        <v>-0.26726254979769076</v>
      </c>
      <c r="CE18" s="622">
        <v>-0.1969728481364329</v>
      </c>
      <c r="CF18" s="94">
        <v>2156.02</v>
      </c>
      <c r="CG18" s="131">
        <v>1835.14</v>
      </c>
      <c r="CH18" s="201">
        <v>-320.87999999999988</v>
      </c>
      <c r="CI18" s="625">
        <v>-0.14882978822088844</v>
      </c>
      <c r="CJ18" s="627">
        <v>0.42021454911163258</v>
      </c>
      <c r="CK18" s="622">
        <v>0.28482605982908638</v>
      </c>
      <c r="CL18" s="94">
        <v>5195.32</v>
      </c>
      <c r="CM18" s="95">
        <v>4865.75</v>
      </c>
      <c r="CN18" s="201">
        <v>-329.56999999999971</v>
      </c>
      <c r="CO18" s="625">
        <v>-6.3435938498494743E-2</v>
      </c>
      <c r="CP18" s="627">
        <v>1.0125829311836843</v>
      </c>
      <c r="CQ18" s="622">
        <v>0.75519709701351223</v>
      </c>
      <c r="CR18" s="94">
        <v>1576.98</v>
      </c>
      <c r="CS18" s="131">
        <v>1099.77</v>
      </c>
      <c r="CT18" s="201">
        <v>-477.21000000000004</v>
      </c>
      <c r="CU18" s="625">
        <v>-0.30261005212494768</v>
      </c>
      <c r="CV18" s="627">
        <v>0.30735797425722505</v>
      </c>
      <c r="CW18" s="622">
        <v>0.17069169426759501</v>
      </c>
      <c r="CX18" s="94">
        <v>-1619.39</v>
      </c>
      <c r="CY18" s="131">
        <v>-965.59</v>
      </c>
      <c r="CZ18" s="201">
        <v>653.80000000000007</v>
      </c>
      <c r="DA18" s="625">
        <v>0.4037322695582905</v>
      </c>
      <c r="DB18" s="627">
        <v>-6.3190849327876067E-2</v>
      </c>
      <c r="DC18" s="622">
        <v>-4.4642147135679135E-2</v>
      </c>
      <c r="DD18" s="627">
        <v>1.3156257552487349</v>
      </c>
      <c r="DE18" s="622">
        <v>1.1498676086679849</v>
      </c>
      <c r="DF18" s="628"/>
      <c r="DG18" s="629"/>
      <c r="DH18" s="224"/>
    </row>
    <row r="19" spans="1:112" ht="19.5" customHeight="1">
      <c r="A19" s="93" t="s">
        <v>128</v>
      </c>
      <c r="B19" s="94">
        <v>15889.47</v>
      </c>
      <c r="C19" s="95">
        <v>20539.22</v>
      </c>
      <c r="D19" s="201">
        <v>4649.7500000000018</v>
      </c>
      <c r="E19" s="619">
        <v>0.2926309058766593</v>
      </c>
      <c r="F19" s="94">
        <v>4396.82</v>
      </c>
      <c r="G19" s="131">
        <v>5002.1899999999996</v>
      </c>
      <c r="H19" s="201">
        <v>605.36999999999989</v>
      </c>
      <c r="I19" s="625">
        <v>0.13768359860080692</v>
      </c>
      <c r="J19" s="626">
        <v>0.27671281672705256</v>
      </c>
      <c r="K19" s="622">
        <v>0.24354332832502887</v>
      </c>
      <c r="L19" s="94">
        <v>138.33000000000001</v>
      </c>
      <c r="M19" s="95">
        <v>153.59</v>
      </c>
      <c r="N19" s="201">
        <v>15.259999999999991</v>
      </c>
      <c r="O19" s="625">
        <v>0.11031591122677648</v>
      </c>
      <c r="P19" s="626">
        <v>3.1461374356921597E-2</v>
      </c>
      <c r="Q19" s="622">
        <v>3.0704551406483965E-2</v>
      </c>
      <c r="R19" s="94">
        <v>4258.49</v>
      </c>
      <c r="S19" s="131">
        <v>4848.6000000000004</v>
      </c>
      <c r="T19" s="201">
        <v>590.11000000000058</v>
      </c>
      <c r="U19" s="625">
        <v>0.13857259263259997</v>
      </c>
      <c r="V19" s="626">
        <v>0.96853862564307847</v>
      </c>
      <c r="W19" s="622">
        <v>0.96929544859351624</v>
      </c>
      <c r="X19" s="94">
        <v>1082.99</v>
      </c>
      <c r="Y19" s="95">
        <v>1118.2</v>
      </c>
      <c r="Z19" s="201">
        <v>35.210000000000036</v>
      </c>
      <c r="AA19" s="625">
        <v>3.2511842214609586E-2</v>
      </c>
      <c r="AB19" s="627">
        <v>0.24631210738670223</v>
      </c>
      <c r="AC19" s="622">
        <v>0.22354208856520846</v>
      </c>
      <c r="AD19" s="94">
        <v>3175.5</v>
      </c>
      <c r="AE19" s="95">
        <v>3730.4</v>
      </c>
      <c r="AF19" s="201">
        <v>554.90000000000009</v>
      </c>
      <c r="AG19" s="625">
        <v>0.17474413478192413</v>
      </c>
      <c r="AH19" s="627">
        <v>0.72222651825637629</v>
      </c>
      <c r="AI19" s="622">
        <v>0.74575336002830772</v>
      </c>
      <c r="AJ19" s="94">
        <v>2399.59</v>
      </c>
      <c r="AK19" s="131">
        <v>8400.2000000000007</v>
      </c>
      <c r="AL19" s="201">
        <v>6000.6100000000006</v>
      </c>
      <c r="AM19" s="625">
        <v>2.5006813664000935</v>
      </c>
      <c r="AN19" s="627">
        <v>0.15101762362117807</v>
      </c>
      <c r="AO19" s="622">
        <v>0.4089833985905989</v>
      </c>
      <c r="AP19" s="94">
        <v>1259.5899999999999</v>
      </c>
      <c r="AQ19" s="95">
        <v>1681.53</v>
      </c>
      <c r="AR19" s="201">
        <v>421.94000000000005</v>
      </c>
      <c r="AS19" s="625">
        <v>0.33498201795822458</v>
      </c>
      <c r="AT19" s="627">
        <v>0.28647749964747249</v>
      </c>
      <c r="AU19" s="622">
        <v>0.33615876246204163</v>
      </c>
      <c r="AV19" s="94">
        <v>1266.3399999999999</v>
      </c>
      <c r="AW19" s="131">
        <v>-171.59</v>
      </c>
      <c r="AX19" s="201">
        <v>-1437.9299999999998</v>
      </c>
      <c r="AY19" s="625">
        <v>-1.1355007343999242</v>
      </c>
      <c r="AZ19" s="627">
        <v>1.0053588866218373</v>
      </c>
      <c r="BA19" s="622">
        <v>-0.10204397185896179</v>
      </c>
      <c r="BB19" s="94">
        <v>2525.9299999999998</v>
      </c>
      <c r="BC19" s="95">
        <v>1509.94</v>
      </c>
      <c r="BD19" s="201">
        <v>-1015.9899999999998</v>
      </c>
      <c r="BE19" s="625">
        <v>-0.40222413131005208</v>
      </c>
      <c r="BF19" s="627">
        <v>0.59315156311274653</v>
      </c>
      <c r="BG19" s="622">
        <v>0.31141772882894031</v>
      </c>
      <c r="BH19" s="94">
        <v>2525.9299999999998</v>
      </c>
      <c r="BI19" s="95">
        <v>1509.94</v>
      </c>
      <c r="BJ19" s="201">
        <v>-1015.9899999999998</v>
      </c>
      <c r="BK19" s="625">
        <v>-0.40222413131005208</v>
      </c>
      <c r="BL19" s="627">
        <v>0.79544323728546684</v>
      </c>
      <c r="BM19" s="622">
        <v>0.40476624490671242</v>
      </c>
      <c r="BN19" s="94">
        <v>1718.68</v>
      </c>
      <c r="BO19" s="95">
        <v>2161.0300000000002</v>
      </c>
      <c r="BP19" s="201">
        <v>442.35000000000014</v>
      </c>
      <c r="BQ19" s="625">
        <v>0.25737775502129551</v>
      </c>
      <c r="BR19" s="627">
        <v>0.10816471537439576</v>
      </c>
      <c r="BS19" s="622">
        <v>0.10521480367803646</v>
      </c>
      <c r="BT19" s="94">
        <v>-245.26</v>
      </c>
      <c r="BU19" s="131">
        <v>-1157.93</v>
      </c>
      <c r="BV19" s="201">
        <v>-912.67000000000007</v>
      </c>
      <c r="BW19" s="625">
        <v>-3.7212346081709211</v>
      </c>
      <c r="BX19" s="627">
        <v>-7.7235081089592192E-2</v>
      </c>
      <c r="BY19" s="622">
        <v>-0.31040371005790263</v>
      </c>
      <c r="BZ19" s="94">
        <v>-392.53</v>
      </c>
      <c r="CA19" s="95">
        <v>-361.9</v>
      </c>
      <c r="CB19" s="201">
        <v>30.629999999999995</v>
      </c>
      <c r="CC19" s="625">
        <v>7.803225231192519E-2</v>
      </c>
      <c r="CD19" s="627">
        <v>-0.12361202960163753</v>
      </c>
      <c r="CE19" s="622">
        <v>-9.7013725069697618E-2</v>
      </c>
      <c r="CF19" s="94">
        <v>369.12</v>
      </c>
      <c r="CG19" s="131">
        <v>345.77</v>
      </c>
      <c r="CH19" s="201">
        <v>-23.350000000000023</v>
      </c>
      <c r="CI19" s="625">
        <v>-6.325856090160388E-2</v>
      </c>
      <c r="CJ19" s="627">
        <v>0.11623996221067548</v>
      </c>
      <c r="CK19" s="622">
        <v>9.2689791979412392E-2</v>
      </c>
      <c r="CL19" s="94">
        <v>925.7</v>
      </c>
      <c r="CM19" s="95">
        <v>2493.09</v>
      </c>
      <c r="CN19" s="201">
        <v>1567.39</v>
      </c>
      <c r="CO19" s="625">
        <v>1.6931943394188183</v>
      </c>
      <c r="CP19" s="627">
        <v>0.29151314753582114</v>
      </c>
      <c r="CQ19" s="622">
        <v>0.66831707055543643</v>
      </c>
      <c r="CR19" s="94">
        <v>148.21</v>
      </c>
      <c r="CS19" s="131">
        <v>469.72</v>
      </c>
      <c r="CT19" s="201">
        <v>321.51</v>
      </c>
      <c r="CU19" s="625">
        <v>2.1692868227515012</v>
      </c>
      <c r="CV19" s="627">
        <v>4.6672964887419309E-2</v>
      </c>
      <c r="CW19" s="622">
        <v>0.12591679176495818</v>
      </c>
      <c r="CX19" s="94">
        <v>-155.66</v>
      </c>
      <c r="CY19" s="131">
        <v>431.71</v>
      </c>
      <c r="CZ19" s="201">
        <v>587.37</v>
      </c>
      <c r="DA19" s="625">
        <v>3.7734164204034437</v>
      </c>
      <c r="DB19" s="627">
        <v>-9.7964249279554327E-3</v>
      </c>
      <c r="DC19" s="622">
        <v>2.101881181466482E-2</v>
      </c>
      <c r="DD19" s="627">
        <v>1.0490222012281532</v>
      </c>
      <c r="DE19" s="622">
        <v>0.88427246407891913</v>
      </c>
      <c r="DF19" s="628"/>
      <c r="DG19" s="629"/>
      <c r="DH19" s="224"/>
    </row>
    <row r="20" spans="1:112" ht="19.5" customHeight="1">
      <c r="A20" s="93" t="s">
        <v>118</v>
      </c>
      <c r="B20" s="94">
        <v>15774.76</v>
      </c>
      <c r="C20" s="95">
        <v>15929.35</v>
      </c>
      <c r="D20" s="201">
        <v>154.59000000000015</v>
      </c>
      <c r="E20" s="619">
        <v>9.7998321369073219E-3</v>
      </c>
      <c r="F20" s="94">
        <v>11234.77</v>
      </c>
      <c r="G20" s="131">
        <v>11416.1</v>
      </c>
      <c r="H20" s="201">
        <v>181.32999999999993</v>
      </c>
      <c r="I20" s="625">
        <v>1.6140072293424779E-2</v>
      </c>
      <c r="J20" s="626">
        <v>0.71219910794205432</v>
      </c>
      <c r="K20" s="622">
        <v>0.71667079949903789</v>
      </c>
      <c r="L20" s="94">
        <v>-1375.31</v>
      </c>
      <c r="M20" s="95">
        <v>42.33</v>
      </c>
      <c r="N20" s="201">
        <v>1417.6399999999999</v>
      </c>
      <c r="O20" s="625">
        <v>1.0307785153892577</v>
      </c>
      <c r="P20" s="626">
        <v>-0.12241550116290764</v>
      </c>
      <c r="Q20" s="622">
        <v>3.7079212690848888E-3</v>
      </c>
      <c r="R20" s="94">
        <v>12610.08</v>
      </c>
      <c r="S20" s="131">
        <v>11373.78</v>
      </c>
      <c r="T20" s="201">
        <v>-1236.2999999999993</v>
      </c>
      <c r="U20" s="625">
        <v>-9.8040615126946007E-2</v>
      </c>
      <c r="V20" s="626">
        <v>1.1224155011629076</v>
      </c>
      <c r="W20" s="622">
        <v>0.99629295468680201</v>
      </c>
      <c r="X20" s="94">
        <v>870.29</v>
      </c>
      <c r="Y20" s="95">
        <v>866.47</v>
      </c>
      <c r="Z20" s="201">
        <v>-3.8199999999999363</v>
      </c>
      <c r="AA20" s="625">
        <v>-4.3893414838731184E-3</v>
      </c>
      <c r="AB20" s="627">
        <v>7.7463980125983878E-2</v>
      </c>
      <c r="AC20" s="622">
        <v>7.5898949728891649E-2</v>
      </c>
      <c r="AD20" s="94">
        <v>11739.79</v>
      </c>
      <c r="AE20" s="95">
        <v>10507.31</v>
      </c>
      <c r="AF20" s="201">
        <v>-1232.4800000000014</v>
      </c>
      <c r="AG20" s="625">
        <v>-0.10498313853995696</v>
      </c>
      <c r="AH20" s="627">
        <v>1.0449515210369238</v>
      </c>
      <c r="AI20" s="622">
        <v>0.92039400495791024</v>
      </c>
      <c r="AJ20" s="94">
        <v>9172.6299999999992</v>
      </c>
      <c r="AK20" s="131">
        <v>6450.73</v>
      </c>
      <c r="AL20" s="201">
        <v>-2721.8999999999996</v>
      </c>
      <c r="AM20" s="625">
        <v>-0.29674150161949187</v>
      </c>
      <c r="AN20" s="627">
        <v>0.58147509058774893</v>
      </c>
      <c r="AO20" s="622">
        <v>0.40495877107352146</v>
      </c>
      <c r="AP20" s="94">
        <v>6676.22</v>
      </c>
      <c r="AQ20" s="95">
        <v>4599.3</v>
      </c>
      <c r="AR20" s="201">
        <v>-2076.92</v>
      </c>
      <c r="AS20" s="625">
        <v>-0.31109220487042066</v>
      </c>
      <c r="AT20" s="627">
        <v>0.59424625515253093</v>
      </c>
      <c r="AU20" s="622">
        <v>0.40287839104422701</v>
      </c>
      <c r="AV20" s="94">
        <v>-62.55</v>
      </c>
      <c r="AW20" s="131">
        <v>-781.05</v>
      </c>
      <c r="AX20" s="201">
        <v>-718.5</v>
      </c>
      <c r="AY20" s="625">
        <v>-11.486810551558753</v>
      </c>
      <c r="AZ20" s="627">
        <v>-9.3690741167906377E-3</v>
      </c>
      <c r="BA20" s="622">
        <v>-0.16981932033135475</v>
      </c>
      <c r="BB20" s="94">
        <v>6613.67</v>
      </c>
      <c r="BC20" s="95">
        <v>3818.25</v>
      </c>
      <c r="BD20" s="201">
        <v>-2795.42</v>
      </c>
      <c r="BE20" s="625">
        <v>-0.42267303932612305</v>
      </c>
      <c r="BF20" s="627">
        <v>0.52447486455280223</v>
      </c>
      <c r="BG20" s="622">
        <v>0.33570633509703895</v>
      </c>
      <c r="BH20" s="94">
        <v>6613.67</v>
      </c>
      <c r="BI20" s="95">
        <v>3818.25</v>
      </c>
      <c r="BJ20" s="201">
        <v>-2795.42</v>
      </c>
      <c r="BK20" s="625">
        <v>-0.42267303932612305</v>
      </c>
      <c r="BL20" s="627">
        <v>0.56335505149581033</v>
      </c>
      <c r="BM20" s="622">
        <v>0.36338986857720962</v>
      </c>
      <c r="BN20" s="94">
        <v>3618.73</v>
      </c>
      <c r="BO20" s="95">
        <v>3468.12</v>
      </c>
      <c r="BP20" s="201">
        <v>-150.61000000000013</v>
      </c>
      <c r="BQ20" s="625">
        <v>-4.1619573717851327E-2</v>
      </c>
      <c r="BR20" s="627">
        <v>0.22940000354997478</v>
      </c>
      <c r="BS20" s="622">
        <v>0.21771886486265918</v>
      </c>
      <c r="BT20" s="94">
        <v>1942.98</v>
      </c>
      <c r="BU20" s="131">
        <v>1810.72</v>
      </c>
      <c r="BV20" s="201">
        <v>-132.26</v>
      </c>
      <c r="BW20" s="625">
        <v>-6.8070695529547393E-2</v>
      </c>
      <c r="BX20" s="627">
        <v>0.16550381224877106</v>
      </c>
      <c r="BY20" s="622">
        <v>0.17232954961831334</v>
      </c>
      <c r="BZ20" s="94">
        <v>-250.14</v>
      </c>
      <c r="CA20" s="95">
        <v>-52.57</v>
      </c>
      <c r="CB20" s="201">
        <v>197.57</v>
      </c>
      <c r="CC20" s="625">
        <v>0.78983769089309985</v>
      </c>
      <c r="CD20" s="627">
        <v>-2.1307025083072181E-2</v>
      </c>
      <c r="CE20" s="622">
        <v>-5.0031834979647506E-3</v>
      </c>
      <c r="CF20" s="94">
        <v>827.58</v>
      </c>
      <c r="CG20" s="131">
        <v>855.9</v>
      </c>
      <c r="CH20" s="201">
        <v>28.319999999999936</v>
      </c>
      <c r="CI20" s="625">
        <v>3.422025665192481E-2</v>
      </c>
      <c r="CJ20" s="627">
        <v>7.0493594859873984E-2</v>
      </c>
      <c r="CK20" s="622">
        <v>8.1457575725851813E-2</v>
      </c>
      <c r="CL20" s="94">
        <v>1590.31</v>
      </c>
      <c r="CM20" s="95">
        <v>1540.73</v>
      </c>
      <c r="CN20" s="201">
        <v>-49.579999999999927</v>
      </c>
      <c r="CO20" s="625">
        <v>-3.1176311536744362E-2</v>
      </c>
      <c r="CP20" s="627">
        <v>0.13546324082458033</v>
      </c>
      <c r="CQ20" s="622">
        <v>0.14663410520865949</v>
      </c>
      <c r="CR20" s="94">
        <v>38.72</v>
      </c>
      <c r="CS20" s="131">
        <v>56.5</v>
      </c>
      <c r="CT20" s="201">
        <v>17.78</v>
      </c>
      <c r="CU20" s="625">
        <v>0.45919421487603312</v>
      </c>
      <c r="CV20" s="627">
        <v>3.2981850612319296E-3</v>
      </c>
      <c r="CW20" s="622">
        <v>5.3772088193838391E-3</v>
      </c>
      <c r="CX20" s="94">
        <v>976.67</v>
      </c>
      <c r="CY20" s="131">
        <v>2477.7800000000002</v>
      </c>
      <c r="CZ20" s="201">
        <v>1501.1100000000001</v>
      </c>
      <c r="DA20" s="625">
        <v>1.5369674506230355</v>
      </c>
      <c r="DB20" s="627">
        <v>6.191346175789679E-2</v>
      </c>
      <c r="DC20" s="622">
        <v>0.1555480920439315</v>
      </c>
      <c r="DD20" s="627">
        <v>0.91680685940719553</v>
      </c>
      <c r="DE20" s="622">
        <v>0.76418512445145337</v>
      </c>
      <c r="DF20" s="628"/>
      <c r="DG20" s="629"/>
      <c r="DH20" s="224"/>
    </row>
    <row r="21" spans="1:112" ht="19.5" customHeight="1">
      <c r="A21" s="93" t="s">
        <v>33</v>
      </c>
      <c r="B21" s="94">
        <v>17311.919999999998</v>
      </c>
      <c r="C21" s="95">
        <v>15564.16</v>
      </c>
      <c r="D21" s="201">
        <v>-1747.7599999999984</v>
      </c>
      <c r="E21" s="619">
        <v>-0.10095702845207224</v>
      </c>
      <c r="F21" s="94">
        <v>11188.22</v>
      </c>
      <c r="G21" s="131">
        <v>11315.2</v>
      </c>
      <c r="H21" s="201">
        <v>126.98000000000138</v>
      </c>
      <c r="I21" s="625">
        <v>1.1349437175886904E-2</v>
      </c>
      <c r="J21" s="626">
        <v>0.646272626028771</v>
      </c>
      <c r="K21" s="622">
        <v>0.72700357744973076</v>
      </c>
      <c r="L21" s="94">
        <v>816.17</v>
      </c>
      <c r="M21" s="95">
        <v>-70.150000000000006</v>
      </c>
      <c r="N21" s="201">
        <v>-886.31999999999994</v>
      </c>
      <c r="O21" s="625">
        <v>-1.0859502309567859</v>
      </c>
      <c r="P21" s="626">
        <v>7.2949048195334015E-2</v>
      </c>
      <c r="Q21" s="622">
        <v>-6.1996252828054304E-3</v>
      </c>
      <c r="R21" s="94">
        <v>10372.049999999999</v>
      </c>
      <c r="S21" s="131">
        <v>11385.35</v>
      </c>
      <c r="T21" s="201">
        <v>1013.3000000000011</v>
      </c>
      <c r="U21" s="625">
        <v>9.7695248287464981E-2</v>
      </c>
      <c r="V21" s="626">
        <v>0.92705095180466601</v>
      </c>
      <c r="W21" s="622">
        <v>1.0061996252828054</v>
      </c>
      <c r="X21" s="94">
        <v>2784.68</v>
      </c>
      <c r="Y21" s="95">
        <v>2698.27</v>
      </c>
      <c r="Z21" s="201">
        <v>-86.409999999999854</v>
      </c>
      <c r="AA21" s="625">
        <v>-3.103049542496799E-2</v>
      </c>
      <c r="AB21" s="627">
        <v>0.24889392593281148</v>
      </c>
      <c r="AC21" s="622">
        <v>0.23846418976244343</v>
      </c>
      <c r="AD21" s="94">
        <v>7587.37</v>
      </c>
      <c r="AE21" s="95">
        <v>8687.08</v>
      </c>
      <c r="AF21" s="201">
        <v>1099.71</v>
      </c>
      <c r="AG21" s="625">
        <v>0.14493955085886151</v>
      </c>
      <c r="AH21" s="627">
        <v>0.67815702587185456</v>
      </c>
      <c r="AI21" s="622">
        <v>0.76773543552036194</v>
      </c>
      <c r="AJ21" s="94">
        <v>7495.68</v>
      </c>
      <c r="AK21" s="131">
        <v>5428.81</v>
      </c>
      <c r="AL21" s="201">
        <v>-2066.87</v>
      </c>
      <c r="AM21" s="625">
        <v>-0.27574149376707646</v>
      </c>
      <c r="AN21" s="627">
        <v>0.43297797124755666</v>
      </c>
      <c r="AO21" s="622">
        <v>0.3488019912414162</v>
      </c>
      <c r="AP21" s="94">
        <v>3835.63</v>
      </c>
      <c r="AQ21" s="95">
        <v>3291.2</v>
      </c>
      <c r="AR21" s="201">
        <v>-544.43000000000029</v>
      </c>
      <c r="AS21" s="625">
        <v>-0.14194017671151812</v>
      </c>
      <c r="AT21" s="627">
        <v>0.34282754540043014</v>
      </c>
      <c r="AU21" s="622">
        <v>0.29086538461538458</v>
      </c>
      <c r="AV21" s="94">
        <v>127.02</v>
      </c>
      <c r="AW21" s="131">
        <v>-857.83</v>
      </c>
      <c r="AX21" s="201">
        <v>-984.85</v>
      </c>
      <c r="AY21" s="625">
        <v>-7.753503385293655</v>
      </c>
      <c r="AZ21" s="627">
        <v>3.3115811483380823E-2</v>
      </c>
      <c r="BA21" s="622">
        <v>-0.26064353427321346</v>
      </c>
      <c r="BB21" s="94">
        <v>3962.65</v>
      </c>
      <c r="BC21" s="95">
        <v>2433.36</v>
      </c>
      <c r="BD21" s="201">
        <v>-1529.29</v>
      </c>
      <c r="BE21" s="625">
        <v>-0.38592608481697854</v>
      </c>
      <c r="BF21" s="627">
        <v>0.38205079998650221</v>
      </c>
      <c r="BG21" s="622">
        <v>0.21372728989446965</v>
      </c>
      <c r="BH21" s="94">
        <v>2831.55</v>
      </c>
      <c r="BI21" s="95">
        <v>2369.61</v>
      </c>
      <c r="BJ21" s="201">
        <v>-461.94000000000005</v>
      </c>
      <c r="BK21" s="625">
        <v>-0.16314032950150978</v>
      </c>
      <c r="BL21" s="627">
        <v>0.37319255552319186</v>
      </c>
      <c r="BM21" s="622">
        <v>0.27277405065913979</v>
      </c>
      <c r="BN21" s="94">
        <v>2268.3000000000002</v>
      </c>
      <c r="BO21" s="95">
        <v>2008.57</v>
      </c>
      <c r="BP21" s="201">
        <v>-259.73000000000025</v>
      </c>
      <c r="BQ21" s="625">
        <v>-0.11450425428735186</v>
      </c>
      <c r="BR21" s="627">
        <v>0.13102532821316182</v>
      </c>
      <c r="BS21" s="622">
        <v>0.12905097351864797</v>
      </c>
      <c r="BT21" s="94">
        <v>253.32</v>
      </c>
      <c r="BU21" s="131">
        <v>612.47</v>
      </c>
      <c r="BV21" s="201">
        <v>359.15000000000003</v>
      </c>
      <c r="BW21" s="625">
        <v>1.4177719879993687</v>
      </c>
      <c r="BX21" s="627">
        <v>3.3387062974390334E-2</v>
      </c>
      <c r="BY21" s="622">
        <v>7.0503552401957853E-2</v>
      </c>
      <c r="BZ21" s="94">
        <v>-224.88</v>
      </c>
      <c r="CA21" s="95">
        <v>-167.51</v>
      </c>
      <c r="CB21" s="201">
        <v>57.370000000000005</v>
      </c>
      <c r="CC21" s="625">
        <v>0.25511383849163999</v>
      </c>
      <c r="CD21" s="627">
        <v>-2.9638728571296773E-2</v>
      </c>
      <c r="CE21" s="622">
        <v>-1.9282658845089489E-2</v>
      </c>
      <c r="CF21" s="94">
        <v>1361.85</v>
      </c>
      <c r="CG21" s="131">
        <v>1726.88</v>
      </c>
      <c r="CH21" s="201">
        <v>365.0300000000002</v>
      </c>
      <c r="CI21" s="625">
        <v>0.26803979880309892</v>
      </c>
      <c r="CJ21" s="627">
        <v>0.17948907197092009</v>
      </c>
      <c r="CK21" s="622">
        <v>0.19878716438665237</v>
      </c>
      <c r="CL21" s="94">
        <v>2161.66</v>
      </c>
      <c r="CM21" s="95">
        <v>2686.78</v>
      </c>
      <c r="CN21" s="201">
        <v>525.12000000000035</v>
      </c>
      <c r="CO21" s="625">
        <v>0.24292441919635854</v>
      </c>
      <c r="CP21" s="627">
        <v>0.28490241018956503</v>
      </c>
      <c r="CQ21" s="622">
        <v>0.30928459275153447</v>
      </c>
      <c r="CR21" s="94">
        <v>76.13</v>
      </c>
      <c r="CS21" s="131">
        <v>144.34</v>
      </c>
      <c r="CT21" s="201">
        <v>68.210000000000008</v>
      </c>
      <c r="CU21" s="625">
        <v>0.89596742414291364</v>
      </c>
      <c r="CV21" s="627">
        <v>1.0033779820939271E-2</v>
      </c>
      <c r="CW21" s="622">
        <v>1.6615479539730266E-2</v>
      </c>
      <c r="CX21" s="94">
        <v>1127.74</v>
      </c>
      <c r="CY21" s="131">
        <v>1314.51</v>
      </c>
      <c r="CZ21" s="201">
        <v>186.76999999999998</v>
      </c>
      <c r="DA21" s="625">
        <v>0.16561441467004803</v>
      </c>
      <c r="DB21" s="627">
        <v>6.5142398994450068E-2</v>
      </c>
      <c r="DC21" s="622">
        <v>8.4457497224392455E-2</v>
      </c>
      <c r="DD21" s="627">
        <v>0.85136615190770981</v>
      </c>
      <c r="DE21" s="622">
        <v>0.84868218089392522</v>
      </c>
      <c r="DF21" s="628"/>
      <c r="DG21" s="629"/>
      <c r="DH21" s="224"/>
    </row>
    <row r="22" spans="1:112" ht="19.5" customHeight="1">
      <c r="A22" s="93" t="s">
        <v>25</v>
      </c>
      <c r="B22" s="94">
        <v>12035.64</v>
      </c>
      <c r="C22" s="95">
        <v>12825.22</v>
      </c>
      <c r="D22" s="201">
        <v>789.57999999999993</v>
      </c>
      <c r="E22" s="619">
        <v>6.560349096516678E-2</v>
      </c>
      <c r="F22" s="94">
        <v>3496.19</v>
      </c>
      <c r="G22" s="131">
        <v>5047.6000000000004</v>
      </c>
      <c r="H22" s="201">
        <v>1551.4100000000003</v>
      </c>
      <c r="I22" s="625">
        <v>0.4437430460015046</v>
      </c>
      <c r="J22" s="626">
        <v>0.29048642199334646</v>
      </c>
      <c r="K22" s="622">
        <v>0.39356829746390321</v>
      </c>
      <c r="L22" s="94">
        <v>105.13</v>
      </c>
      <c r="M22" s="95">
        <v>636.54</v>
      </c>
      <c r="N22" s="201">
        <v>531.41</v>
      </c>
      <c r="O22" s="625">
        <v>5.0547893084752209</v>
      </c>
      <c r="P22" s="626">
        <v>3.0069876065087993E-2</v>
      </c>
      <c r="Q22" s="622">
        <v>0.12610745700927173</v>
      </c>
      <c r="R22" s="94">
        <v>3391.06</v>
      </c>
      <c r="S22" s="131">
        <v>4411.0600000000004</v>
      </c>
      <c r="T22" s="201">
        <v>1020.0000000000005</v>
      </c>
      <c r="U22" s="625">
        <v>0.30079090313943146</v>
      </c>
      <c r="V22" s="626">
        <v>0.96993012393491196</v>
      </c>
      <c r="W22" s="622">
        <v>0.87389254299072827</v>
      </c>
      <c r="X22" s="94">
        <v>1243.94</v>
      </c>
      <c r="Y22" s="95">
        <v>982.3</v>
      </c>
      <c r="Z22" s="201">
        <v>-261.6400000000001</v>
      </c>
      <c r="AA22" s="625">
        <v>-0.21033168802353819</v>
      </c>
      <c r="AB22" s="627">
        <v>0.35579874091511043</v>
      </c>
      <c r="AC22" s="622">
        <v>0.19460733814089862</v>
      </c>
      <c r="AD22" s="94">
        <v>2147.12</v>
      </c>
      <c r="AE22" s="95">
        <v>3428.76</v>
      </c>
      <c r="AF22" s="201">
        <v>1281.6400000000003</v>
      </c>
      <c r="AG22" s="625">
        <v>0.59691121129699332</v>
      </c>
      <c r="AH22" s="627">
        <v>0.61413138301980152</v>
      </c>
      <c r="AI22" s="622">
        <v>0.67928520484982957</v>
      </c>
      <c r="AJ22" s="94">
        <v>4236.6899999999996</v>
      </c>
      <c r="AK22" s="131">
        <v>7591.29</v>
      </c>
      <c r="AL22" s="201">
        <v>3354.6000000000004</v>
      </c>
      <c r="AM22" s="625">
        <v>0.79179737011676588</v>
      </c>
      <c r="AN22" s="627">
        <v>0.35201202428786504</v>
      </c>
      <c r="AO22" s="622">
        <v>0.5919032967855522</v>
      </c>
      <c r="AP22" s="94">
        <v>2367.25</v>
      </c>
      <c r="AQ22" s="95">
        <v>2090.06</v>
      </c>
      <c r="AR22" s="201">
        <v>-277.19000000000005</v>
      </c>
      <c r="AS22" s="625">
        <v>-0.11709367409441337</v>
      </c>
      <c r="AT22" s="627">
        <v>0.67709420826671318</v>
      </c>
      <c r="AU22" s="622">
        <v>0.41407005309453992</v>
      </c>
      <c r="AV22" s="94">
        <v>-347.44</v>
      </c>
      <c r="AW22" s="131">
        <v>221.31</v>
      </c>
      <c r="AX22" s="201">
        <v>568.75</v>
      </c>
      <c r="AY22" s="625">
        <v>1.6369732903522911</v>
      </c>
      <c r="AZ22" s="627">
        <v>-0.14676945823212589</v>
      </c>
      <c r="BA22" s="622">
        <v>0.10588691233744486</v>
      </c>
      <c r="BB22" s="94">
        <v>2019.81</v>
      </c>
      <c r="BC22" s="95">
        <v>2311.36</v>
      </c>
      <c r="BD22" s="201">
        <v>291.55000000000018</v>
      </c>
      <c r="BE22" s="625">
        <v>0.14434526019774147</v>
      </c>
      <c r="BF22" s="627">
        <v>0.59562791575495566</v>
      </c>
      <c r="BG22" s="622">
        <v>0.52399196564997985</v>
      </c>
      <c r="BH22" s="94">
        <v>2019.81</v>
      </c>
      <c r="BI22" s="95">
        <v>2272.0300000000002</v>
      </c>
      <c r="BJ22" s="201">
        <v>252.22000000000025</v>
      </c>
      <c r="BK22" s="625">
        <v>0.12487313163119317</v>
      </c>
      <c r="BL22" s="627">
        <v>0.94070662096203284</v>
      </c>
      <c r="BM22" s="622">
        <v>0.66263897152323292</v>
      </c>
      <c r="BN22" s="94">
        <v>937.05</v>
      </c>
      <c r="BO22" s="95">
        <v>982.99</v>
      </c>
      <c r="BP22" s="201">
        <v>45.940000000000055</v>
      </c>
      <c r="BQ22" s="625">
        <v>4.9026199242303031E-2</v>
      </c>
      <c r="BR22" s="627">
        <v>7.785626688734458E-2</v>
      </c>
      <c r="BS22" s="622">
        <v>7.6645078992797003E-2</v>
      </c>
      <c r="BT22" s="94">
        <v>56.44</v>
      </c>
      <c r="BU22" s="131">
        <v>140.84</v>
      </c>
      <c r="BV22" s="201">
        <v>84.4</v>
      </c>
      <c r="BW22" s="625">
        <v>1.495393338058115</v>
      </c>
      <c r="BX22" s="627">
        <v>2.6286374306047171E-2</v>
      </c>
      <c r="BY22" s="622">
        <v>4.1076074149255119E-2</v>
      </c>
      <c r="BZ22" s="94">
        <v>-12</v>
      </c>
      <c r="CA22" s="95">
        <v>-37.770000000000003</v>
      </c>
      <c r="CB22" s="201">
        <v>-25.770000000000003</v>
      </c>
      <c r="CC22" s="625">
        <v>-2.1475000000000004</v>
      </c>
      <c r="CD22" s="627">
        <v>-5.5888818510376696E-3</v>
      </c>
      <c r="CE22" s="622">
        <v>-1.1015644139572324E-2</v>
      </c>
      <c r="CF22" s="94">
        <v>643.70000000000005</v>
      </c>
      <c r="CG22" s="131">
        <v>830.83</v>
      </c>
      <c r="CH22" s="201">
        <v>187.13</v>
      </c>
      <c r="CI22" s="625">
        <v>0.29070995805499455</v>
      </c>
      <c r="CJ22" s="627">
        <v>0.29979693729274565</v>
      </c>
      <c r="CK22" s="622">
        <v>0.24231208950174407</v>
      </c>
      <c r="CL22" s="94">
        <v>579.97</v>
      </c>
      <c r="CM22" s="95">
        <v>858.54</v>
      </c>
      <c r="CN22" s="201">
        <v>278.56999999999994</v>
      </c>
      <c r="CO22" s="625">
        <v>0.48031794748004192</v>
      </c>
      <c r="CP22" s="627">
        <v>0.27011531726219312</v>
      </c>
      <c r="CQ22" s="622">
        <v>0.250393728344941</v>
      </c>
      <c r="CR22" s="94">
        <v>114.91</v>
      </c>
      <c r="CS22" s="131">
        <v>42.27</v>
      </c>
      <c r="CT22" s="201">
        <v>-72.639999999999986</v>
      </c>
      <c r="CU22" s="625">
        <v>-0.63214689757201281</v>
      </c>
      <c r="CV22" s="627">
        <v>5.3518201125228211E-2</v>
      </c>
      <c r="CW22" s="622">
        <v>1.2328071956042418E-2</v>
      </c>
      <c r="CX22" s="94">
        <v>-1255.71</v>
      </c>
      <c r="CY22" s="131">
        <v>-677.99</v>
      </c>
      <c r="CZ22" s="201">
        <v>577.72</v>
      </c>
      <c r="DA22" s="625">
        <v>0.46007438023110431</v>
      </c>
      <c r="DB22" s="627">
        <v>-0.10433263208271434</v>
      </c>
      <c r="DC22" s="622">
        <v>-5.286381052332826E-2</v>
      </c>
      <c r="DD22" s="627">
        <v>1.5848392264987519</v>
      </c>
      <c r="DE22" s="622">
        <v>1.197736207841902</v>
      </c>
      <c r="DF22" s="511"/>
      <c r="DG22" s="224"/>
      <c r="DH22" s="224"/>
    </row>
    <row r="23" spans="1:112" ht="19.5" customHeight="1">
      <c r="A23" s="93" t="s">
        <v>14</v>
      </c>
      <c r="B23" s="94">
        <v>8455.8700000000008</v>
      </c>
      <c r="C23" s="95">
        <v>8746.5400000000009</v>
      </c>
      <c r="D23" s="201">
        <v>290.67000000000007</v>
      </c>
      <c r="E23" s="619">
        <v>3.4374937173821271E-2</v>
      </c>
      <c r="F23" s="94">
        <v>7065.75</v>
      </c>
      <c r="G23" s="131">
        <v>6586.29</v>
      </c>
      <c r="H23" s="201">
        <v>-479.46000000000004</v>
      </c>
      <c r="I23" s="625">
        <v>-6.785691540176203E-2</v>
      </c>
      <c r="J23" s="626">
        <v>0.83560295983736732</v>
      </c>
      <c r="K23" s="622">
        <v>0.75301662142973103</v>
      </c>
      <c r="L23" s="94">
        <v>55.27</v>
      </c>
      <c r="M23" s="95">
        <v>810.22</v>
      </c>
      <c r="N23" s="201">
        <v>754.95</v>
      </c>
      <c r="O23" s="625">
        <v>13.659308847476026</v>
      </c>
      <c r="P23" s="626">
        <v>7.8222410925945594E-3</v>
      </c>
      <c r="Q23" s="622">
        <v>0.12301614414184617</v>
      </c>
      <c r="R23" s="94">
        <v>7010.48</v>
      </c>
      <c r="S23" s="131">
        <v>5776.08</v>
      </c>
      <c r="T23" s="201">
        <v>-1234.3999999999996</v>
      </c>
      <c r="U23" s="625">
        <v>-0.17607924136435732</v>
      </c>
      <c r="V23" s="626">
        <v>0.99217775890740534</v>
      </c>
      <c r="W23" s="622">
        <v>0.87698537416360345</v>
      </c>
      <c r="X23" s="94">
        <v>644.13</v>
      </c>
      <c r="Y23" s="95">
        <v>639.92999999999995</v>
      </c>
      <c r="Z23" s="201">
        <v>-4.2000000000000455</v>
      </c>
      <c r="AA23" s="625">
        <v>-6.5204228959993256E-3</v>
      </c>
      <c r="AB23" s="627">
        <v>9.1162296996072603E-2</v>
      </c>
      <c r="AC23" s="622">
        <v>9.716092063969245E-2</v>
      </c>
      <c r="AD23" s="94">
        <v>6366.35</v>
      </c>
      <c r="AE23" s="95">
        <v>5136.1499999999996</v>
      </c>
      <c r="AF23" s="201">
        <v>-1230.2000000000007</v>
      </c>
      <c r="AG23" s="625">
        <v>-0.19323474204214355</v>
      </c>
      <c r="AH23" s="627">
        <v>0.90101546191133286</v>
      </c>
      <c r="AI23" s="622">
        <v>0.77982445352391094</v>
      </c>
      <c r="AJ23" s="94">
        <v>2991.82</v>
      </c>
      <c r="AK23" s="131">
        <v>3699.5</v>
      </c>
      <c r="AL23" s="201">
        <v>707.67999999999984</v>
      </c>
      <c r="AM23" s="625">
        <v>0.23653829441610785</v>
      </c>
      <c r="AN23" s="627">
        <v>0.35381575166127199</v>
      </c>
      <c r="AO23" s="622">
        <v>0.42296725333674795</v>
      </c>
      <c r="AP23" s="94">
        <v>2807.79</v>
      </c>
      <c r="AQ23" s="95">
        <v>2958.82</v>
      </c>
      <c r="AR23" s="201">
        <v>151.0300000000002</v>
      </c>
      <c r="AS23" s="625">
        <v>5.3789635264745651E-2</v>
      </c>
      <c r="AT23" s="627">
        <v>0.39738032056045003</v>
      </c>
      <c r="AU23" s="622">
        <v>0.449239253054451</v>
      </c>
      <c r="AV23" s="94">
        <v>390.2</v>
      </c>
      <c r="AW23" s="131">
        <v>395.38</v>
      </c>
      <c r="AX23" s="201">
        <v>5.1800000000000068</v>
      </c>
      <c r="AY23" s="625">
        <v>1.3275243464889818E-2</v>
      </c>
      <c r="AZ23" s="627">
        <v>0.13897050705359018</v>
      </c>
      <c r="BA23" s="622">
        <v>0.13362759478440728</v>
      </c>
      <c r="BB23" s="94">
        <v>3197.98</v>
      </c>
      <c r="BC23" s="95">
        <v>3354.2</v>
      </c>
      <c r="BD23" s="201">
        <v>156.2199999999998</v>
      </c>
      <c r="BE23" s="625">
        <v>4.8849586301352665E-2</v>
      </c>
      <c r="BF23" s="627">
        <v>0.45617133206285448</v>
      </c>
      <c r="BG23" s="622">
        <v>0.58070525338984225</v>
      </c>
      <c r="BH23" s="94">
        <v>3197.63</v>
      </c>
      <c r="BI23" s="95">
        <v>3354.2</v>
      </c>
      <c r="BJ23" s="201">
        <v>156.56999999999971</v>
      </c>
      <c r="BK23" s="625">
        <v>4.8964389250788776E-2</v>
      </c>
      <c r="BL23" s="627">
        <v>0.50227053178037651</v>
      </c>
      <c r="BM23" s="622">
        <v>0.65305725105380485</v>
      </c>
      <c r="BN23" s="94">
        <v>540.26</v>
      </c>
      <c r="BO23" s="95">
        <v>502.67</v>
      </c>
      <c r="BP23" s="201">
        <v>-37.589999999999975</v>
      </c>
      <c r="BQ23" s="625">
        <v>-6.9577610779994775E-2</v>
      </c>
      <c r="BR23" s="627">
        <v>6.3891710728760015E-2</v>
      </c>
      <c r="BS23" s="622">
        <v>5.747072556690988E-2</v>
      </c>
      <c r="BT23" s="94">
        <v>120.2</v>
      </c>
      <c r="BU23" s="131">
        <v>-192.16</v>
      </c>
      <c r="BV23" s="201">
        <v>-312.36</v>
      </c>
      <c r="BW23" s="625">
        <v>-2.5986688851913478</v>
      </c>
      <c r="BX23" s="627">
        <v>1.888052023529966E-2</v>
      </c>
      <c r="BY23" s="622">
        <v>-3.7413237541738462E-2</v>
      </c>
      <c r="BZ23" s="94">
        <v>-8.07</v>
      </c>
      <c r="CA23" s="95">
        <v>-483.44</v>
      </c>
      <c r="CB23" s="201">
        <v>-475.37</v>
      </c>
      <c r="CC23" s="625">
        <v>-58.905824039653034</v>
      </c>
      <c r="CD23" s="627">
        <v>-1.2676023152984048E-3</v>
      </c>
      <c r="CE23" s="622">
        <v>-9.4124976879569333E-2</v>
      </c>
      <c r="CF23" s="94">
        <v>282.42</v>
      </c>
      <c r="CG23" s="131">
        <v>211.29</v>
      </c>
      <c r="CH23" s="201">
        <v>-71.130000000000024</v>
      </c>
      <c r="CI23" s="625">
        <v>-0.25185893350329303</v>
      </c>
      <c r="CJ23" s="627">
        <v>4.4361368759179121E-2</v>
      </c>
      <c r="CK23" s="622">
        <v>4.1137817236646126E-2</v>
      </c>
      <c r="CL23" s="94">
        <v>1926.99</v>
      </c>
      <c r="CM23" s="95">
        <v>1029.76</v>
      </c>
      <c r="CN23" s="201">
        <v>-897.23</v>
      </c>
      <c r="CO23" s="625">
        <v>-0.46561217235169877</v>
      </c>
      <c r="CP23" s="627">
        <v>0.30268364133294584</v>
      </c>
      <c r="CQ23" s="622">
        <v>0.20049258685980745</v>
      </c>
      <c r="CR23" s="94">
        <v>422.71</v>
      </c>
      <c r="CS23" s="131">
        <v>57.83</v>
      </c>
      <c r="CT23" s="201">
        <v>-364.88</v>
      </c>
      <c r="CU23" s="625">
        <v>-0.86319225946866651</v>
      </c>
      <c r="CV23" s="627">
        <v>6.6397543333307149E-2</v>
      </c>
      <c r="CW23" s="622">
        <v>1.1259406364689506E-2</v>
      </c>
      <c r="CX23" s="94">
        <v>424.47</v>
      </c>
      <c r="CY23" s="131">
        <v>1158.6600000000001</v>
      </c>
      <c r="CZ23" s="201">
        <v>734.19</v>
      </c>
      <c r="DA23" s="625">
        <v>1.7296628737013218</v>
      </c>
      <c r="DB23" s="627">
        <v>5.0198264637464858E-2</v>
      </c>
      <c r="DC23" s="622">
        <v>0.13247066840144789</v>
      </c>
      <c r="DD23" s="627">
        <v>0.93332600312580993</v>
      </c>
      <c r="DE23" s="622">
        <v>0.77440884709364022</v>
      </c>
      <c r="DF23" s="628"/>
      <c r="DG23" s="629"/>
      <c r="DH23" s="224"/>
    </row>
    <row r="24" spans="1:112" ht="19.5" customHeight="1">
      <c r="A24" s="93" t="s">
        <v>122</v>
      </c>
      <c r="B24" s="94">
        <v>7785.78</v>
      </c>
      <c r="C24" s="95">
        <v>7849.71</v>
      </c>
      <c r="D24" s="201">
        <v>63.930000000000291</v>
      </c>
      <c r="E24" s="619">
        <v>8.2111233556561181E-3</v>
      </c>
      <c r="F24" s="94">
        <v>3928.52</v>
      </c>
      <c r="G24" s="131">
        <v>3431.51</v>
      </c>
      <c r="H24" s="201">
        <v>-497.00999999999976</v>
      </c>
      <c r="I24" s="625">
        <v>-0.1265132925376477</v>
      </c>
      <c r="J24" s="626">
        <v>0.50457629164964846</v>
      </c>
      <c r="K24" s="622">
        <v>0.43715118138122305</v>
      </c>
      <c r="L24" s="94">
        <v>-51.38</v>
      </c>
      <c r="M24" s="95">
        <v>52.9</v>
      </c>
      <c r="N24" s="201">
        <v>104.28</v>
      </c>
      <c r="O24" s="625">
        <v>2.0295834955235499</v>
      </c>
      <c r="P24" s="626">
        <v>-1.3078716666836366E-2</v>
      </c>
      <c r="Q24" s="622">
        <v>1.5415953909503396E-2</v>
      </c>
      <c r="R24" s="94">
        <v>3979.9</v>
      </c>
      <c r="S24" s="131">
        <v>3378.61</v>
      </c>
      <c r="T24" s="201">
        <v>-601.29</v>
      </c>
      <c r="U24" s="625">
        <v>-0.15108168546948414</v>
      </c>
      <c r="V24" s="626">
        <v>1.0130787166668365</v>
      </c>
      <c r="W24" s="622">
        <v>0.98458404609049655</v>
      </c>
      <c r="X24" s="94">
        <v>40.54</v>
      </c>
      <c r="Y24" s="95">
        <v>140.29</v>
      </c>
      <c r="Z24" s="201">
        <v>99.75</v>
      </c>
      <c r="AA24" s="625">
        <v>2.4605328071040948</v>
      </c>
      <c r="AB24" s="627">
        <v>1.0319407817702341E-2</v>
      </c>
      <c r="AC24" s="622">
        <v>4.0882876634484519E-2</v>
      </c>
      <c r="AD24" s="94">
        <v>3939.35</v>
      </c>
      <c r="AE24" s="95">
        <v>3238.32</v>
      </c>
      <c r="AF24" s="201">
        <v>-701.02999999999975</v>
      </c>
      <c r="AG24" s="625">
        <v>-0.17795575412187284</v>
      </c>
      <c r="AH24" s="627">
        <v>1.0027567633612657</v>
      </c>
      <c r="AI24" s="622">
        <v>0.94370116945601201</v>
      </c>
      <c r="AJ24" s="94">
        <v>3890.06</v>
      </c>
      <c r="AK24" s="131">
        <v>3734.71</v>
      </c>
      <c r="AL24" s="201">
        <v>-155.34999999999991</v>
      </c>
      <c r="AM24" s="625">
        <v>-3.9935116682004883E-2</v>
      </c>
      <c r="AN24" s="627">
        <v>0.49963651682939925</v>
      </c>
      <c r="AO24" s="622">
        <v>0.4757768121370089</v>
      </c>
      <c r="AP24" s="94">
        <v>1110.1600000000001</v>
      </c>
      <c r="AQ24" s="95">
        <v>1875.7</v>
      </c>
      <c r="AR24" s="201">
        <v>765.54</v>
      </c>
      <c r="AS24" s="625">
        <v>0.68957627729336302</v>
      </c>
      <c r="AT24" s="627">
        <v>0.28258988117662631</v>
      </c>
      <c r="AU24" s="622">
        <v>0.54661067576664502</v>
      </c>
      <c r="AV24" s="94">
        <v>236.95</v>
      </c>
      <c r="AW24" s="131">
        <v>277.60000000000002</v>
      </c>
      <c r="AX24" s="201">
        <v>40.650000000000034</v>
      </c>
      <c r="AY24" s="625">
        <v>0.17155518041780982</v>
      </c>
      <c r="AZ24" s="627">
        <v>0.21343770267348847</v>
      </c>
      <c r="BA24" s="622">
        <v>0.1479980807165325</v>
      </c>
      <c r="BB24" s="94">
        <v>1347.11</v>
      </c>
      <c r="BC24" s="95">
        <v>2153.3000000000002</v>
      </c>
      <c r="BD24" s="201">
        <v>806.19000000000028</v>
      </c>
      <c r="BE24" s="625">
        <v>0.59845892317628135</v>
      </c>
      <c r="BF24" s="627">
        <v>0.33847835372748053</v>
      </c>
      <c r="BG24" s="622">
        <v>0.63733310444235947</v>
      </c>
      <c r="BH24" s="94">
        <v>1187.96</v>
      </c>
      <c r="BI24" s="95">
        <v>2151.34</v>
      </c>
      <c r="BJ24" s="201">
        <v>963.38000000000011</v>
      </c>
      <c r="BK24" s="625">
        <v>0.81095323074851011</v>
      </c>
      <c r="BL24" s="627">
        <v>0.3015624405041441</v>
      </c>
      <c r="BM24" s="622">
        <v>0.66433829887101958</v>
      </c>
      <c r="BN24" s="94">
        <v>497.01</v>
      </c>
      <c r="BO24" s="95">
        <v>464.05</v>
      </c>
      <c r="BP24" s="201">
        <v>-32.95999999999998</v>
      </c>
      <c r="BQ24" s="625">
        <v>-6.6316573107180907E-2</v>
      </c>
      <c r="BR24" s="627">
        <v>6.383560799303345E-2</v>
      </c>
      <c r="BS24" s="622">
        <v>5.9116833615509366E-2</v>
      </c>
      <c r="BT24" s="94">
        <v>-418.94</v>
      </c>
      <c r="BU24" s="131">
        <v>-879</v>
      </c>
      <c r="BV24" s="201">
        <v>-460.06</v>
      </c>
      <c r="BW24" s="625">
        <v>-1.098152480068745</v>
      </c>
      <c r="BX24" s="627">
        <v>-0.10634749387589323</v>
      </c>
      <c r="BY24" s="622">
        <v>-0.27143704142888903</v>
      </c>
      <c r="BZ24" s="94">
        <v>-35.71</v>
      </c>
      <c r="CA24" s="95">
        <v>-998.33</v>
      </c>
      <c r="CB24" s="201">
        <v>-962.62</v>
      </c>
      <c r="CC24" s="625">
        <v>-26.956594791374965</v>
      </c>
      <c r="CD24" s="627">
        <v>-9.0649472628733171E-3</v>
      </c>
      <c r="CE24" s="622">
        <v>-0.30828639541490649</v>
      </c>
      <c r="CF24" s="94">
        <v>390.91</v>
      </c>
      <c r="CG24" s="131">
        <v>400.42</v>
      </c>
      <c r="CH24" s="201">
        <v>9.5099999999999909</v>
      </c>
      <c r="CI24" s="625">
        <v>2.4327850400347881E-2</v>
      </c>
      <c r="CJ24" s="627">
        <v>9.9232106819652999E-2</v>
      </c>
      <c r="CK24" s="622">
        <v>0.12365053484522839</v>
      </c>
      <c r="CL24" s="94">
        <v>1459.32</v>
      </c>
      <c r="CM24" s="95">
        <v>1477.85</v>
      </c>
      <c r="CN24" s="201">
        <v>18.529999999999973</v>
      </c>
      <c r="CO24" s="625">
        <v>1.2697694816763954E-2</v>
      </c>
      <c r="CP24" s="627">
        <v>0.3704469011385127</v>
      </c>
      <c r="CQ24" s="622">
        <v>0.45636317596778569</v>
      </c>
      <c r="CR24" s="94">
        <v>809.2</v>
      </c>
      <c r="CS24" s="131">
        <v>362.3</v>
      </c>
      <c r="CT24" s="201">
        <v>-446.90000000000003</v>
      </c>
      <c r="CU24" s="625">
        <v>-0.55227385071675728</v>
      </c>
      <c r="CV24" s="627">
        <v>0.2054145988551411</v>
      </c>
      <c r="CW24" s="622">
        <v>0.11187899898712912</v>
      </c>
      <c r="CX24" s="94">
        <v>546.62</v>
      </c>
      <c r="CY24" s="131">
        <v>723.73</v>
      </c>
      <c r="CZ24" s="201">
        <v>177.11</v>
      </c>
      <c r="DA24" s="625">
        <v>0.32400936665325092</v>
      </c>
      <c r="DB24" s="627">
        <v>7.0207480817593107E-2</v>
      </c>
      <c r="DC24" s="622">
        <v>9.2198310510834158E-2</v>
      </c>
      <c r="DD24" s="627">
        <v>0.86124360617868423</v>
      </c>
      <c r="DE24" s="622">
        <v>0.77651065984831646</v>
      </c>
      <c r="DF24" s="628"/>
      <c r="DG24" s="629"/>
      <c r="DH24" s="224"/>
    </row>
    <row r="25" spans="1:112" ht="19.5" customHeight="1">
      <c r="A25" s="93" t="s">
        <v>8</v>
      </c>
      <c r="B25" s="94">
        <v>6029.36</v>
      </c>
      <c r="C25" s="95">
        <v>6325.06</v>
      </c>
      <c r="D25" s="201">
        <v>295.70000000000073</v>
      </c>
      <c r="E25" s="619">
        <v>4.9043347884352689E-2</v>
      </c>
      <c r="F25" s="94">
        <v>1604.86</v>
      </c>
      <c r="G25" s="131">
        <v>1694.7</v>
      </c>
      <c r="H25" s="201">
        <v>89.840000000000146</v>
      </c>
      <c r="I25" s="625">
        <v>5.597996086886093E-2</v>
      </c>
      <c r="J25" s="626">
        <v>0.26617418764180611</v>
      </c>
      <c r="K25" s="622">
        <v>0.26793421722481681</v>
      </c>
      <c r="L25" s="94">
        <v>72.59</v>
      </c>
      <c r="M25" s="95">
        <v>0.35</v>
      </c>
      <c r="N25" s="201">
        <v>-72.240000000000009</v>
      </c>
      <c r="O25" s="625">
        <v>-0.99517839922854401</v>
      </c>
      <c r="P25" s="626">
        <v>4.5231359744775247E-2</v>
      </c>
      <c r="Q25" s="622">
        <v>2.0652622883106153E-4</v>
      </c>
      <c r="R25" s="94">
        <v>1532.27</v>
      </c>
      <c r="S25" s="131">
        <v>1694.36</v>
      </c>
      <c r="T25" s="201">
        <v>162.08999999999992</v>
      </c>
      <c r="U25" s="625">
        <v>0.10578422862811379</v>
      </c>
      <c r="V25" s="626">
        <v>0.95476864025522479</v>
      </c>
      <c r="W25" s="622">
        <v>0.999799374520564</v>
      </c>
      <c r="X25" s="94">
        <v>702.36</v>
      </c>
      <c r="Y25" s="95">
        <v>698.92</v>
      </c>
      <c r="Z25" s="201">
        <v>-3.4400000000000546</v>
      </c>
      <c r="AA25" s="625">
        <v>-4.8977732217097419E-3</v>
      </c>
      <c r="AB25" s="627">
        <v>0.43764565133407279</v>
      </c>
      <c r="AC25" s="622">
        <v>0.41241517672744438</v>
      </c>
      <c r="AD25" s="94">
        <v>829.9</v>
      </c>
      <c r="AE25" s="95">
        <v>995.44</v>
      </c>
      <c r="AF25" s="201">
        <v>165.54000000000008</v>
      </c>
      <c r="AG25" s="625">
        <v>0.1994698156404387</v>
      </c>
      <c r="AH25" s="627">
        <v>0.51711675784803657</v>
      </c>
      <c r="AI25" s="622">
        <v>0.58738419779311979</v>
      </c>
      <c r="AJ25" s="94">
        <v>1571.14</v>
      </c>
      <c r="AK25" s="131">
        <v>1928.39</v>
      </c>
      <c r="AL25" s="201">
        <v>357.25</v>
      </c>
      <c r="AM25" s="625">
        <v>0.22738266481662994</v>
      </c>
      <c r="AN25" s="627">
        <v>0.26058155426114882</v>
      </c>
      <c r="AO25" s="622">
        <v>0.30488090231555115</v>
      </c>
      <c r="AP25" s="94">
        <v>411.26</v>
      </c>
      <c r="AQ25" s="95">
        <v>517.09</v>
      </c>
      <c r="AR25" s="201">
        <v>105.83000000000004</v>
      </c>
      <c r="AS25" s="625">
        <v>0.25733112872635328</v>
      </c>
      <c r="AT25" s="627">
        <v>0.25625911294443132</v>
      </c>
      <c r="AU25" s="622">
        <v>0.30512185047501034</v>
      </c>
      <c r="AV25" s="94">
        <v>-17.53</v>
      </c>
      <c r="AW25" s="131">
        <v>159.58000000000001</v>
      </c>
      <c r="AX25" s="201">
        <v>177.11</v>
      </c>
      <c r="AY25" s="625">
        <v>10.103251568739305</v>
      </c>
      <c r="AZ25" s="627">
        <v>-4.2625103340952201E-2</v>
      </c>
      <c r="BA25" s="622">
        <v>0.30861165367730958</v>
      </c>
      <c r="BB25" s="94">
        <v>393.74</v>
      </c>
      <c r="BC25" s="95">
        <v>676.67</v>
      </c>
      <c r="BD25" s="201">
        <v>282.92999999999995</v>
      </c>
      <c r="BE25" s="625">
        <v>0.71857063036521551</v>
      </c>
      <c r="BF25" s="627">
        <v>0.25696515627141431</v>
      </c>
      <c r="BG25" s="622">
        <v>0.39936613234495622</v>
      </c>
      <c r="BH25" s="94">
        <v>393.74</v>
      </c>
      <c r="BI25" s="95">
        <v>676.67</v>
      </c>
      <c r="BJ25" s="201">
        <v>282.92999999999995</v>
      </c>
      <c r="BK25" s="625">
        <v>0.71857063036521551</v>
      </c>
      <c r="BL25" s="627">
        <v>0.4744427039402338</v>
      </c>
      <c r="BM25" s="622">
        <v>0.67976975006027474</v>
      </c>
      <c r="BN25" s="94">
        <v>876</v>
      </c>
      <c r="BO25" s="95">
        <v>987.26</v>
      </c>
      <c r="BP25" s="201">
        <v>111.25999999999999</v>
      </c>
      <c r="BQ25" s="625">
        <v>0.12700913242009132</v>
      </c>
      <c r="BR25" s="627">
        <v>0.14528905223771679</v>
      </c>
      <c r="BS25" s="622">
        <v>0.15608705688167385</v>
      </c>
      <c r="BT25" s="94">
        <v>-518.54</v>
      </c>
      <c r="BU25" s="131">
        <v>-309.29000000000002</v>
      </c>
      <c r="BV25" s="201">
        <v>209.24999999999994</v>
      </c>
      <c r="BW25" s="625">
        <v>0.40353685347321316</v>
      </c>
      <c r="BX25" s="627">
        <v>-0.62482226774310157</v>
      </c>
      <c r="BY25" s="622">
        <v>-0.31070682311339709</v>
      </c>
      <c r="BZ25" s="94">
        <v>-88.19</v>
      </c>
      <c r="CA25" s="95">
        <v>-74.11</v>
      </c>
      <c r="CB25" s="201">
        <v>14.079999999999998</v>
      </c>
      <c r="CC25" s="625">
        <v>0.15965528971538723</v>
      </c>
      <c r="CD25" s="627">
        <v>-0.10626581515845282</v>
      </c>
      <c r="CE25" s="622">
        <v>-7.4449489672908459E-2</v>
      </c>
      <c r="CF25" s="94">
        <v>718.95</v>
      </c>
      <c r="CG25" s="131">
        <v>974.55</v>
      </c>
      <c r="CH25" s="201">
        <v>255.59999999999991</v>
      </c>
      <c r="CI25" s="625">
        <v>0.35551846442728963</v>
      </c>
      <c r="CJ25" s="627">
        <v>0.86630919387878069</v>
      </c>
      <c r="CK25" s="622">
        <v>0.97901430523185717</v>
      </c>
      <c r="CL25" s="94">
        <v>687.72</v>
      </c>
      <c r="CM25" s="95">
        <v>884.03</v>
      </c>
      <c r="CN25" s="201">
        <v>196.30999999999995</v>
      </c>
      <c r="CO25" s="625">
        <v>0.28545047403012846</v>
      </c>
      <c r="CP25" s="627">
        <v>0.82867815399445721</v>
      </c>
      <c r="CQ25" s="622">
        <v>0.88807964317286825</v>
      </c>
      <c r="CR25" s="94">
        <v>16.97</v>
      </c>
      <c r="CS25" s="131">
        <v>12.33</v>
      </c>
      <c r="CT25" s="201">
        <v>-4.6399999999999988</v>
      </c>
      <c r="CU25" s="625">
        <v>-0.27342368886269885</v>
      </c>
      <c r="CV25" s="627">
        <v>2.0448246776720087E-2</v>
      </c>
      <c r="CW25" s="622">
        <v>1.2386482359559591E-2</v>
      </c>
      <c r="CX25" s="94">
        <v>-380.74</v>
      </c>
      <c r="CY25" s="131">
        <v>-1168.74</v>
      </c>
      <c r="CZ25" s="201">
        <v>-788</v>
      </c>
      <c r="DA25" s="625">
        <v>-2.0696538320113462</v>
      </c>
      <c r="DB25" s="627">
        <v>-6.3147664097018594E-2</v>
      </c>
      <c r="DC25" s="622">
        <v>-0.1847792748211084</v>
      </c>
      <c r="DD25" s="627">
        <v>1.4587902156886374</v>
      </c>
      <c r="DE25" s="622">
        <v>2.1740938680382542</v>
      </c>
      <c r="DF25" s="628"/>
      <c r="DG25" s="629"/>
      <c r="DH25" s="224"/>
    </row>
    <row r="26" spans="1:112" ht="19.5" customHeight="1">
      <c r="A26" s="93" t="s">
        <v>2</v>
      </c>
      <c r="B26" s="94">
        <v>3733.69</v>
      </c>
      <c r="C26" s="95">
        <v>5003.41</v>
      </c>
      <c r="D26" s="201">
        <v>1269.7199999999998</v>
      </c>
      <c r="E26" s="619">
        <v>0.34007108249479734</v>
      </c>
      <c r="F26" s="94">
        <v>354.39</v>
      </c>
      <c r="G26" s="131">
        <v>378.39</v>
      </c>
      <c r="H26" s="201">
        <v>24</v>
      </c>
      <c r="I26" s="625">
        <v>6.7722001185135022E-2</v>
      </c>
      <c r="J26" s="626">
        <v>9.4916824910477302E-2</v>
      </c>
      <c r="K26" s="622">
        <v>7.5626422779664262E-2</v>
      </c>
      <c r="L26" s="94">
        <v>51.5</v>
      </c>
      <c r="M26" s="95">
        <v>-37.57</v>
      </c>
      <c r="N26" s="201">
        <v>-89.07</v>
      </c>
      <c r="O26" s="625">
        <v>-1.7295145631067961</v>
      </c>
      <c r="P26" s="626">
        <v>0.14532012754310225</v>
      </c>
      <c r="Q26" s="622">
        <v>-9.9289093263564054E-2</v>
      </c>
      <c r="R26" s="94">
        <v>302.89</v>
      </c>
      <c r="S26" s="131">
        <v>415.96</v>
      </c>
      <c r="T26" s="201">
        <v>113.07</v>
      </c>
      <c r="U26" s="625">
        <v>0.37330383967777081</v>
      </c>
      <c r="V26" s="626">
        <v>0.8546798724568978</v>
      </c>
      <c r="W26" s="622">
        <v>1.0992890932635639</v>
      </c>
      <c r="X26" s="94">
        <v>0</v>
      </c>
      <c r="Y26" s="95">
        <v>31.25</v>
      </c>
      <c r="Z26" s="201">
        <v>31.25</v>
      </c>
      <c r="AA26" s="625" t="s">
        <v>555</v>
      </c>
      <c r="AB26" s="627">
        <v>0</v>
      </c>
      <c r="AC26" s="622">
        <v>8.2586749121276989E-2</v>
      </c>
      <c r="AD26" s="94">
        <v>302.89</v>
      </c>
      <c r="AE26" s="95">
        <v>384.71</v>
      </c>
      <c r="AF26" s="201">
        <v>81.819999999999993</v>
      </c>
      <c r="AG26" s="625">
        <v>0.2701310706857275</v>
      </c>
      <c r="AH26" s="627">
        <v>0.8546798724568978</v>
      </c>
      <c r="AI26" s="622">
        <v>1.0167023441422871</v>
      </c>
      <c r="AJ26" s="94">
        <v>275.32</v>
      </c>
      <c r="AK26" s="131">
        <v>1233.49</v>
      </c>
      <c r="AL26" s="201">
        <v>958.17000000000007</v>
      </c>
      <c r="AM26" s="625">
        <v>3.4802048525352323</v>
      </c>
      <c r="AN26" s="627">
        <v>7.3739383826723695E-2</v>
      </c>
      <c r="AO26" s="622">
        <v>0.24652986663095769</v>
      </c>
      <c r="AP26" s="94">
        <v>28.2</v>
      </c>
      <c r="AQ26" s="95">
        <v>123.06</v>
      </c>
      <c r="AR26" s="201">
        <v>94.86</v>
      </c>
      <c r="AS26" s="625">
        <v>3.3638297872340428</v>
      </c>
      <c r="AT26" s="627">
        <v>7.9573351392533645E-2</v>
      </c>
      <c r="AU26" s="622">
        <v>0.32522001109965909</v>
      </c>
      <c r="AV26" s="94">
        <v>148.84</v>
      </c>
      <c r="AW26" s="131">
        <v>-58.58</v>
      </c>
      <c r="AX26" s="201">
        <v>-207.42000000000002</v>
      </c>
      <c r="AY26" s="625">
        <v>-1.3935769954313357</v>
      </c>
      <c r="AZ26" s="627">
        <v>5.2780141843971631</v>
      </c>
      <c r="BA26" s="622">
        <v>-0.47602795384365348</v>
      </c>
      <c r="BB26" s="94">
        <v>177.04</v>
      </c>
      <c r="BC26" s="95">
        <v>64.48</v>
      </c>
      <c r="BD26" s="201">
        <v>-112.55999999999999</v>
      </c>
      <c r="BE26" s="625">
        <v>-0.63578852236782646</v>
      </c>
      <c r="BF26" s="627">
        <v>0.58450262471524317</v>
      </c>
      <c r="BG26" s="622">
        <v>0.1550149052793538</v>
      </c>
      <c r="BH26" s="94">
        <v>177.04</v>
      </c>
      <c r="BI26" s="95">
        <v>64.48</v>
      </c>
      <c r="BJ26" s="201">
        <v>-112.55999999999999</v>
      </c>
      <c r="BK26" s="625">
        <v>-0.63578852236782646</v>
      </c>
      <c r="BL26" s="627">
        <v>0.58450262471524317</v>
      </c>
      <c r="BM26" s="622">
        <v>0.16760676873489125</v>
      </c>
      <c r="BN26" s="94">
        <v>1030.3699999999999</v>
      </c>
      <c r="BO26" s="95">
        <v>1403.87</v>
      </c>
      <c r="BP26" s="201">
        <v>373.5</v>
      </c>
      <c r="BQ26" s="625">
        <v>0.3624911439579957</v>
      </c>
      <c r="BR26" s="627">
        <v>0.27596559971502721</v>
      </c>
      <c r="BS26" s="622">
        <v>0.28058264263772104</v>
      </c>
      <c r="BT26" s="94">
        <v>-185.79</v>
      </c>
      <c r="BU26" s="131">
        <v>-239.59</v>
      </c>
      <c r="BV26" s="201">
        <v>-53.800000000000011</v>
      </c>
      <c r="BW26" s="625">
        <v>-0.289574250497874</v>
      </c>
      <c r="BX26" s="627">
        <v>-0.61339100003301528</v>
      </c>
      <c r="BY26" s="622">
        <v>-0.62278079592420266</v>
      </c>
      <c r="BZ26" s="94">
        <v>-268.58</v>
      </c>
      <c r="CA26" s="95">
        <v>-234.91</v>
      </c>
      <c r="CB26" s="201">
        <v>33.669999999999987</v>
      </c>
      <c r="CC26" s="625">
        <v>0.1253630203291384</v>
      </c>
      <c r="CD26" s="627">
        <v>-0.88672455346825574</v>
      </c>
      <c r="CE26" s="622">
        <v>-0.61061578851602505</v>
      </c>
      <c r="CF26" s="94">
        <v>125.3</v>
      </c>
      <c r="CG26" s="131">
        <v>136.75</v>
      </c>
      <c r="CH26" s="201">
        <v>11.450000000000003</v>
      </c>
      <c r="CI26" s="625">
        <v>9.1380686352753412E-2</v>
      </c>
      <c r="CJ26" s="627">
        <v>0.41368153455049689</v>
      </c>
      <c r="CK26" s="622">
        <v>0.35546255621117206</v>
      </c>
      <c r="CL26" s="94">
        <v>114.21</v>
      </c>
      <c r="CM26" s="95">
        <v>119.16</v>
      </c>
      <c r="CN26" s="201">
        <v>4.9500000000000028</v>
      </c>
      <c r="CO26" s="625">
        <v>4.3341213553979539E-2</v>
      </c>
      <c r="CP26" s="627">
        <v>0.37706758229060056</v>
      </c>
      <c r="CQ26" s="622">
        <v>0.30973980400821399</v>
      </c>
      <c r="CR26" s="94">
        <v>30.84</v>
      </c>
      <c r="CS26" s="131">
        <v>7.44</v>
      </c>
      <c r="CT26" s="201">
        <v>-23.4</v>
      </c>
      <c r="CU26" s="625">
        <v>-0.75875486381322954</v>
      </c>
      <c r="CV26" s="627">
        <v>0.10181914226286772</v>
      </c>
      <c r="CW26" s="622">
        <v>1.9339242546333603E-2</v>
      </c>
      <c r="CX26" s="94">
        <v>309.87</v>
      </c>
      <c r="CY26" s="131">
        <v>531.38</v>
      </c>
      <c r="CZ26" s="201">
        <v>221.51</v>
      </c>
      <c r="DA26" s="625">
        <v>0.71484816213250713</v>
      </c>
      <c r="DB26" s="627">
        <v>8.2992964065040212E-2</v>
      </c>
      <c r="DC26" s="622">
        <v>0.1062035691658289</v>
      </c>
      <c r="DD26" s="627">
        <v>-2.3044669682062799E-2</v>
      </c>
      <c r="DE26" s="622">
        <v>-0.38124821293961686</v>
      </c>
      <c r="DF26" s="628"/>
      <c r="DG26" s="629"/>
      <c r="DH26" s="224"/>
    </row>
    <row r="27" spans="1:112" ht="19.5" customHeight="1">
      <c r="A27" s="93" t="s">
        <v>36</v>
      </c>
      <c r="B27" s="94">
        <v>1813.95</v>
      </c>
      <c r="C27" s="95">
        <v>2425.56</v>
      </c>
      <c r="D27" s="201">
        <v>611.6099999999999</v>
      </c>
      <c r="E27" s="619">
        <v>0.33717026378896875</v>
      </c>
      <c r="F27" s="94">
        <v>799.97</v>
      </c>
      <c r="G27" s="131">
        <v>724.51</v>
      </c>
      <c r="H27" s="201">
        <v>-75.460000000000036</v>
      </c>
      <c r="I27" s="625">
        <v>-9.432853732014955E-2</v>
      </c>
      <c r="J27" s="626">
        <v>0.44100995066016152</v>
      </c>
      <c r="K27" s="622">
        <v>0.29869803261927141</v>
      </c>
      <c r="L27" s="94">
        <v>-52.57</v>
      </c>
      <c r="M27" s="95">
        <v>21.05</v>
      </c>
      <c r="N27" s="201">
        <v>73.62</v>
      </c>
      <c r="O27" s="625">
        <v>1.4004184896328706</v>
      </c>
      <c r="P27" s="626">
        <v>-6.5714964311161667E-2</v>
      </c>
      <c r="Q27" s="622">
        <v>2.9054119335826974E-2</v>
      </c>
      <c r="R27" s="94">
        <v>852.54</v>
      </c>
      <c r="S27" s="131">
        <v>703.47</v>
      </c>
      <c r="T27" s="201">
        <v>-149.06999999999994</v>
      </c>
      <c r="U27" s="625">
        <v>-0.1748539657963262</v>
      </c>
      <c r="V27" s="626">
        <v>1.0657149643111616</v>
      </c>
      <c r="W27" s="622">
        <v>0.97095968309616154</v>
      </c>
      <c r="X27" s="94">
        <v>0</v>
      </c>
      <c r="Y27" s="95">
        <v>0</v>
      </c>
      <c r="Z27" s="201">
        <v>0</v>
      </c>
      <c r="AA27" s="625">
        <v>0</v>
      </c>
      <c r="AB27" s="627">
        <v>0</v>
      </c>
      <c r="AC27" s="622">
        <v>0</v>
      </c>
      <c r="AD27" s="94">
        <v>852.54</v>
      </c>
      <c r="AE27" s="95">
        <v>703.47</v>
      </c>
      <c r="AF27" s="201">
        <v>-149.06999999999994</v>
      </c>
      <c r="AG27" s="625">
        <v>-0.1748539657963262</v>
      </c>
      <c r="AH27" s="627">
        <v>1.0657149643111616</v>
      </c>
      <c r="AI27" s="622">
        <v>0.97095968309616154</v>
      </c>
      <c r="AJ27" s="94">
        <v>433.65</v>
      </c>
      <c r="AK27" s="131">
        <v>269.08999999999997</v>
      </c>
      <c r="AL27" s="201">
        <v>-164.56</v>
      </c>
      <c r="AM27" s="625">
        <v>-0.37947653637726281</v>
      </c>
      <c r="AN27" s="627">
        <v>0.23906392127677167</v>
      </c>
      <c r="AO27" s="622">
        <v>0.11093932947443064</v>
      </c>
      <c r="AP27" s="94">
        <v>214.11</v>
      </c>
      <c r="AQ27" s="95">
        <v>39.1</v>
      </c>
      <c r="AR27" s="201">
        <v>-175.01000000000002</v>
      </c>
      <c r="AS27" s="625">
        <v>-0.81738358787539123</v>
      </c>
      <c r="AT27" s="627">
        <v>0.26764753678262937</v>
      </c>
      <c r="AU27" s="622">
        <v>5.3967509075099035E-2</v>
      </c>
      <c r="AV27" s="94">
        <v>-18.13</v>
      </c>
      <c r="AW27" s="131">
        <v>336.63</v>
      </c>
      <c r="AX27" s="201">
        <v>354.76</v>
      </c>
      <c r="AY27" s="625">
        <v>19.567567567567568</v>
      </c>
      <c r="AZ27" s="627">
        <v>-8.467610106954368E-2</v>
      </c>
      <c r="BA27" s="622">
        <v>8.6094629156010232</v>
      </c>
      <c r="BB27" s="94">
        <v>195.98</v>
      </c>
      <c r="BC27" s="95">
        <v>375.72</v>
      </c>
      <c r="BD27" s="201">
        <v>179.74000000000004</v>
      </c>
      <c r="BE27" s="625">
        <v>0.91713440146953795</v>
      </c>
      <c r="BF27" s="627">
        <v>0.22987777699580078</v>
      </c>
      <c r="BG27" s="622">
        <v>0.53409527058723183</v>
      </c>
      <c r="BH27" s="94">
        <v>195.98</v>
      </c>
      <c r="BI27" s="95">
        <v>375.72</v>
      </c>
      <c r="BJ27" s="201">
        <v>179.74000000000004</v>
      </c>
      <c r="BK27" s="625">
        <v>0.91713440146953795</v>
      </c>
      <c r="BL27" s="627">
        <v>0.22987777699580078</v>
      </c>
      <c r="BM27" s="622">
        <v>0.53409527058723183</v>
      </c>
      <c r="BN27" s="94">
        <v>388.03</v>
      </c>
      <c r="BO27" s="95">
        <v>174.15</v>
      </c>
      <c r="BP27" s="201">
        <v>-213.87999999999997</v>
      </c>
      <c r="BQ27" s="625">
        <v>-0.55119449527098419</v>
      </c>
      <c r="BR27" s="627">
        <v>0.21391438573279306</v>
      </c>
      <c r="BS27" s="622">
        <v>7.1797852866966813E-2</v>
      </c>
      <c r="BT27" s="94">
        <v>161.78</v>
      </c>
      <c r="BU27" s="131">
        <v>-31.73</v>
      </c>
      <c r="BV27" s="201">
        <v>-193.51</v>
      </c>
      <c r="BW27" s="625">
        <v>-1.1961305476573123</v>
      </c>
      <c r="BX27" s="627">
        <v>0.18976235719145143</v>
      </c>
      <c r="BY27" s="622">
        <v>-4.5104979601120157E-2</v>
      </c>
      <c r="BZ27" s="94">
        <v>-355.99</v>
      </c>
      <c r="CA27" s="95">
        <v>-405.96</v>
      </c>
      <c r="CB27" s="201">
        <v>-49.96999999999997</v>
      </c>
      <c r="CC27" s="625">
        <v>-0.14036911149189576</v>
      </c>
      <c r="CD27" s="627">
        <v>-0.41756398526755345</v>
      </c>
      <c r="CE27" s="622">
        <v>-0.57708217834449227</v>
      </c>
      <c r="CF27" s="94">
        <v>277.98</v>
      </c>
      <c r="CG27" s="131">
        <v>335.96</v>
      </c>
      <c r="CH27" s="201">
        <v>57.979999999999961</v>
      </c>
      <c r="CI27" s="625">
        <v>0.20857615655802561</v>
      </c>
      <c r="CJ27" s="627">
        <v>0.32606094728693086</v>
      </c>
      <c r="CK27" s="622">
        <v>0.47757544742490793</v>
      </c>
      <c r="CL27" s="94">
        <v>740.21</v>
      </c>
      <c r="CM27" s="95">
        <v>1063.9000000000001</v>
      </c>
      <c r="CN27" s="201">
        <v>323.69000000000005</v>
      </c>
      <c r="CO27" s="625">
        <v>0.43729482173977663</v>
      </c>
      <c r="CP27" s="627">
        <v>0.8682407863560655</v>
      </c>
      <c r="CQ27" s="622">
        <v>1.5123601575049399</v>
      </c>
      <c r="CR27" s="94">
        <v>317.70999999999998</v>
      </c>
      <c r="CS27" s="131">
        <v>190.52</v>
      </c>
      <c r="CT27" s="201">
        <v>-127.18999999999997</v>
      </c>
      <c r="CU27" s="625">
        <v>-0.40033363759403223</v>
      </c>
      <c r="CV27" s="627">
        <v>0.37266286625847467</v>
      </c>
      <c r="CW27" s="622">
        <v>0.27082889106856012</v>
      </c>
      <c r="CX27" s="94">
        <v>-485.14</v>
      </c>
      <c r="CY27" s="131">
        <v>-824.94</v>
      </c>
      <c r="CZ27" s="201">
        <v>-339.80000000000007</v>
      </c>
      <c r="DA27" s="625">
        <v>-0.70041637465473905</v>
      </c>
      <c r="DB27" s="627">
        <v>-0.26744948868491414</v>
      </c>
      <c r="DC27" s="622">
        <v>-0.34010290407163707</v>
      </c>
      <c r="DD27" s="627">
        <v>1.5690524784760833</v>
      </c>
      <c r="DE27" s="622">
        <v>2.1726726086400272</v>
      </c>
      <c r="DF27" s="628"/>
      <c r="DG27" s="629"/>
      <c r="DH27" s="224"/>
    </row>
    <row r="28" spans="1:112" ht="19.5" customHeight="1">
      <c r="A28" s="93" t="s">
        <v>30</v>
      </c>
      <c r="B28" s="94">
        <v>2377.65</v>
      </c>
      <c r="C28" s="95">
        <v>1822.72</v>
      </c>
      <c r="D28" s="201">
        <v>-554.93000000000006</v>
      </c>
      <c r="E28" s="619">
        <v>-0.2333943179189536</v>
      </c>
      <c r="F28" s="94">
        <v>32.85</v>
      </c>
      <c r="G28" s="131">
        <v>57.16</v>
      </c>
      <c r="H28" s="201">
        <v>24.309999999999995</v>
      </c>
      <c r="I28" s="625">
        <v>0.74003044140030427</v>
      </c>
      <c r="J28" s="626">
        <v>1.3816163018106113E-2</v>
      </c>
      <c r="K28" s="622">
        <v>3.1359726123595506E-2</v>
      </c>
      <c r="L28" s="94">
        <v>0.28999999999999998</v>
      </c>
      <c r="M28" s="95">
        <v>-3.29</v>
      </c>
      <c r="N28" s="201">
        <v>-3.58</v>
      </c>
      <c r="O28" s="625">
        <v>-12.344827586206897</v>
      </c>
      <c r="P28" s="626">
        <v>8.8280060882800597E-3</v>
      </c>
      <c r="Q28" s="622">
        <v>-5.7557732680195949E-2</v>
      </c>
      <c r="R28" s="94">
        <v>32.56</v>
      </c>
      <c r="S28" s="131">
        <v>60.45</v>
      </c>
      <c r="T28" s="201">
        <v>27.89</v>
      </c>
      <c r="U28" s="625">
        <v>0.85657248157248156</v>
      </c>
      <c r="V28" s="626">
        <v>0.99117199391171995</v>
      </c>
      <c r="W28" s="622">
        <v>1.0575577326801961</v>
      </c>
      <c r="X28" s="94">
        <v>0</v>
      </c>
      <c r="Y28" s="95">
        <v>0</v>
      </c>
      <c r="Z28" s="201">
        <v>0</v>
      </c>
      <c r="AA28" s="625">
        <v>0</v>
      </c>
      <c r="AB28" s="627">
        <v>0</v>
      </c>
      <c r="AC28" s="622">
        <v>0</v>
      </c>
      <c r="AD28" s="94">
        <v>32.56</v>
      </c>
      <c r="AE28" s="95">
        <v>60.45</v>
      </c>
      <c r="AF28" s="201">
        <v>27.89</v>
      </c>
      <c r="AG28" s="625">
        <v>0.85657248157248156</v>
      </c>
      <c r="AH28" s="627">
        <v>0.99117199391171995</v>
      </c>
      <c r="AI28" s="622">
        <v>1.0575577326801961</v>
      </c>
      <c r="AJ28" s="94">
        <v>422.27</v>
      </c>
      <c r="AK28" s="131">
        <v>400.19</v>
      </c>
      <c r="AL28" s="201">
        <v>-22.079999999999984</v>
      </c>
      <c r="AM28" s="625">
        <v>-5.228881994932149E-2</v>
      </c>
      <c r="AN28" s="627">
        <v>0.17759973082665656</v>
      </c>
      <c r="AO28" s="622">
        <v>0.21955648700842695</v>
      </c>
      <c r="AP28" s="94">
        <v>16.96</v>
      </c>
      <c r="AQ28" s="95">
        <v>-10.42</v>
      </c>
      <c r="AR28" s="201">
        <v>-27.380000000000003</v>
      </c>
      <c r="AS28" s="625">
        <v>-1.6143867924528303</v>
      </c>
      <c r="AT28" s="627">
        <v>0.51628614916286153</v>
      </c>
      <c r="AU28" s="622">
        <v>-0.18229531140657804</v>
      </c>
      <c r="AV28" s="94">
        <v>19.670000000000002</v>
      </c>
      <c r="AW28" s="131">
        <v>-34.26</v>
      </c>
      <c r="AX28" s="201">
        <v>-53.93</v>
      </c>
      <c r="AY28" s="625">
        <v>-2.7417386883579051</v>
      </c>
      <c r="AZ28" s="627">
        <v>1.1597877358490567</v>
      </c>
      <c r="BA28" s="622" t="s">
        <v>181</v>
      </c>
      <c r="BB28" s="94">
        <v>36.630000000000003</v>
      </c>
      <c r="BC28" s="95">
        <v>-44.68</v>
      </c>
      <c r="BD28" s="201">
        <v>-81.31</v>
      </c>
      <c r="BE28" s="625">
        <v>-2.2197652197652196</v>
      </c>
      <c r="BF28" s="627">
        <v>1.125</v>
      </c>
      <c r="BG28" s="622">
        <v>-0.7391232423490488</v>
      </c>
      <c r="BH28" s="94">
        <v>36.630000000000003</v>
      </c>
      <c r="BI28" s="95">
        <v>-44.68</v>
      </c>
      <c r="BJ28" s="201">
        <v>-81.31</v>
      </c>
      <c r="BK28" s="625">
        <v>-2.2197652197652196</v>
      </c>
      <c r="BL28" s="627">
        <v>1.125</v>
      </c>
      <c r="BM28" s="622">
        <v>-0.7391232423490488</v>
      </c>
      <c r="BN28" s="94">
        <v>85.39</v>
      </c>
      <c r="BO28" s="95">
        <v>93.92</v>
      </c>
      <c r="BP28" s="201">
        <v>8.5300000000000011</v>
      </c>
      <c r="BQ28" s="625">
        <v>9.9894601241363165E-2</v>
      </c>
      <c r="BR28" s="627">
        <v>3.5913612180093792E-2</v>
      </c>
      <c r="BS28" s="622">
        <v>5.1527387640449437E-2</v>
      </c>
      <c r="BT28" s="94">
        <v>-427.93</v>
      </c>
      <c r="BU28" s="131">
        <v>-351.38</v>
      </c>
      <c r="BV28" s="201">
        <v>76.550000000000011</v>
      </c>
      <c r="BW28" s="625">
        <v>0.17888439698081465</v>
      </c>
      <c r="BX28" s="627">
        <v>-13.142813267813267</v>
      </c>
      <c r="BY28" s="622">
        <v>-5.8127377998345739</v>
      </c>
      <c r="BZ28" s="94">
        <v>-99.83</v>
      </c>
      <c r="CA28" s="95">
        <v>-16.309999999999999</v>
      </c>
      <c r="CB28" s="201">
        <v>83.52</v>
      </c>
      <c r="CC28" s="625">
        <v>0.83662225783832511</v>
      </c>
      <c r="CD28" s="627">
        <v>-3.0660319410319405</v>
      </c>
      <c r="CE28" s="622">
        <v>-0.26980976013234076</v>
      </c>
      <c r="CF28" s="94">
        <v>7.66</v>
      </c>
      <c r="CG28" s="131">
        <v>0.79</v>
      </c>
      <c r="CH28" s="201">
        <v>-6.87</v>
      </c>
      <c r="CI28" s="625">
        <v>-0.89686684073107048</v>
      </c>
      <c r="CJ28" s="627">
        <v>0.23525798525798525</v>
      </c>
      <c r="CK28" s="622">
        <v>1.3068651778329197E-2</v>
      </c>
      <c r="CL28" s="94">
        <v>101.03</v>
      </c>
      <c r="CM28" s="95">
        <v>88.41</v>
      </c>
      <c r="CN28" s="201">
        <v>-12.620000000000005</v>
      </c>
      <c r="CO28" s="625">
        <v>-0.12491339206176387</v>
      </c>
      <c r="CP28" s="627">
        <v>3.1028869778869779</v>
      </c>
      <c r="CQ28" s="622">
        <v>1.462531017369727</v>
      </c>
      <c r="CR28" s="94">
        <v>82.48</v>
      </c>
      <c r="CS28" s="131">
        <v>16.02</v>
      </c>
      <c r="CT28" s="201">
        <v>-66.460000000000008</v>
      </c>
      <c r="CU28" s="625">
        <v>-0.80577109602327845</v>
      </c>
      <c r="CV28" s="627">
        <v>2.533169533169533</v>
      </c>
      <c r="CW28" s="622">
        <v>0.2650124069478908</v>
      </c>
      <c r="CX28" s="94">
        <v>332.52</v>
      </c>
      <c r="CY28" s="131">
        <v>367.6</v>
      </c>
      <c r="CZ28" s="201">
        <v>35.080000000000041</v>
      </c>
      <c r="DA28" s="625">
        <v>0.10549741368940227</v>
      </c>
      <c r="DB28" s="627">
        <v>0.13985237524446406</v>
      </c>
      <c r="DC28" s="622">
        <v>0.20167661516853932</v>
      </c>
      <c r="DD28" s="627">
        <v>-9.212530712530711</v>
      </c>
      <c r="DE28" s="622">
        <v>-5.0808933002481389</v>
      </c>
      <c r="DF28" s="628"/>
      <c r="DG28" s="629"/>
      <c r="DH28" s="224"/>
    </row>
    <row r="29" spans="1:112" ht="19.5" customHeight="1">
      <c r="A29" s="93" t="s">
        <v>27</v>
      </c>
      <c r="B29" s="94">
        <v>0</v>
      </c>
      <c r="C29" s="95">
        <v>56.33</v>
      </c>
      <c r="D29" s="201">
        <v>56.33</v>
      </c>
      <c r="E29" s="924" t="s">
        <v>555</v>
      </c>
      <c r="F29" s="94">
        <v>0</v>
      </c>
      <c r="G29" s="131">
        <v>56.33</v>
      </c>
      <c r="H29" s="201">
        <v>56.33</v>
      </c>
      <c r="I29" s="929" t="s">
        <v>555</v>
      </c>
      <c r="J29" s="626" t="s">
        <v>181</v>
      </c>
      <c r="K29" s="622">
        <v>1</v>
      </c>
      <c r="L29" s="94">
        <v>0</v>
      </c>
      <c r="M29" s="95">
        <v>39.43</v>
      </c>
      <c r="N29" s="201">
        <v>39.43</v>
      </c>
      <c r="O29" s="625" t="s">
        <v>555</v>
      </c>
      <c r="P29" s="626" t="s">
        <v>181</v>
      </c>
      <c r="Q29" s="622">
        <v>0.6999822474702645</v>
      </c>
      <c r="R29" s="94">
        <v>0</v>
      </c>
      <c r="S29" s="131">
        <v>16.899999999999999</v>
      </c>
      <c r="T29" s="201">
        <v>16.899999999999999</v>
      </c>
      <c r="U29" s="929" t="s">
        <v>555</v>
      </c>
      <c r="V29" s="626" t="s">
        <v>181</v>
      </c>
      <c r="W29" s="622">
        <v>0.30001775252973545</v>
      </c>
      <c r="X29" s="94">
        <v>0</v>
      </c>
      <c r="Y29" s="95">
        <v>0</v>
      </c>
      <c r="Z29" s="201">
        <v>0</v>
      </c>
      <c r="AA29" s="625">
        <v>0</v>
      </c>
      <c r="AB29" s="627" t="s">
        <v>181</v>
      </c>
      <c r="AC29" s="622">
        <v>0</v>
      </c>
      <c r="AD29" s="94">
        <v>0</v>
      </c>
      <c r="AE29" s="95">
        <v>16.899999999999999</v>
      </c>
      <c r="AF29" s="201">
        <v>16.899999999999999</v>
      </c>
      <c r="AG29" s="625" t="s">
        <v>555</v>
      </c>
      <c r="AH29" s="627" t="s">
        <v>181</v>
      </c>
      <c r="AI29" s="622">
        <v>0.30001775252973545</v>
      </c>
      <c r="AJ29" s="94">
        <v>0</v>
      </c>
      <c r="AK29" s="131">
        <v>0</v>
      </c>
      <c r="AL29" s="201">
        <v>0</v>
      </c>
      <c r="AM29" s="625">
        <v>0</v>
      </c>
      <c r="AN29" s="627" t="s">
        <v>181</v>
      </c>
      <c r="AO29" s="622">
        <v>0</v>
      </c>
      <c r="AP29" s="94">
        <v>0</v>
      </c>
      <c r="AQ29" s="95">
        <v>0</v>
      </c>
      <c r="AR29" s="201">
        <v>0</v>
      </c>
      <c r="AS29" s="625">
        <v>0</v>
      </c>
      <c r="AT29" s="627" t="s">
        <v>181</v>
      </c>
      <c r="AU29" s="622">
        <v>0</v>
      </c>
      <c r="AV29" s="94">
        <v>0</v>
      </c>
      <c r="AW29" s="131">
        <v>0</v>
      </c>
      <c r="AX29" s="201">
        <v>0</v>
      </c>
      <c r="AY29" s="625">
        <v>0</v>
      </c>
      <c r="AZ29" s="627" t="s">
        <v>181</v>
      </c>
      <c r="BA29" s="622" t="s">
        <v>181</v>
      </c>
      <c r="BB29" s="94">
        <v>0</v>
      </c>
      <c r="BC29" s="95">
        <v>0</v>
      </c>
      <c r="BD29" s="201">
        <v>0</v>
      </c>
      <c r="BE29" s="625">
        <v>0</v>
      </c>
      <c r="BF29" s="627" t="s">
        <v>181</v>
      </c>
      <c r="BG29" s="622">
        <v>0</v>
      </c>
      <c r="BH29" s="94">
        <v>0</v>
      </c>
      <c r="BI29" s="95">
        <v>0</v>
      </c>
      <c r="BJ29" s="201">
        <v>0</v>
      </c>
      <c r="BK29" s="625">
        <v>0</v>
      </c>
      <c r="BL29" s="627" t="s">
        <v>181</v>
      </c>
      <c r="BM29" s="622">
        <v>0</v>
      </c>
      <c r="BN29" s="94">
        <v>0</v>
      </c>
      <c r="BO29" s="95">
        <v>0</v>
      </c>
      <c r="BP29" s="201">
        <v>0</v>
      </c>
      <c r="BQ29" s="625">
        <v>0</v>
      </c>
      <c r="BR29" s="627" t="s">
        <v>181</v>
      </c>
      <c r="BS29" s="622">
        <v>0</v>
      </c>
      <c r="BT29" s="94">
        <v>0</v>
      </c>
      <c r="BU29" s="131">
        <v>0</v>
      </c>
      <c r="BV29" s="201">
        <v>0</v>
      </c>
      <c r="BW29" s="625">
        <v>0</v>
      </c>
      <c r="BX29" s="627" t="s">
        <v>181</v>
      </c>
      <c r="BY29" s="622">
        <v>0</v>
      </c>
      <c r="BZ29" s="94">
        <v>0</v>
      </c>
      <c r="CA29" s="95">
        <v>0</v>
      </c>
      <c r="CB29" s="201">
        <v>0</v>
      </c>
      <c r="CC29" s="625">
        <v>0</v>
      </c>
      <c r="CD29" s="627" t="s">
        <v>181</v>
      </c>
      <c r="CE29" s="622">
        <v>0</v>
      </c>
      <c r="CF29" s="94">
        <v>0</v>
      </c>
      <c r="CG29" s="131">
        <v>2.82</v>
      </c>
      <c r="CH29" s="201">
        <v>2.82</v>
      </c>
      <c r="CI29" s="625" t="s">
        <v>555</v>
      </c>
      <c r="CJ29" s="627" t="s">
        <v>181</v>
      </c>
      <c r="CK29" s="622">
        <v>0.16686390532544379</v>
      </c>
      <c r="CL29" s="94">
        <v>0</v>
      </c>
      <c r="CM29" s="95">
        <v>3.94</v>
      </c>
      <c r="CN29" s="201">
        <v>3.94</v>
      </c>
      <c r="CO29" s="625" t="s">
        <v>555</v>
      </c>
      <c r="CP29" s="627" t="s">
        <v>181</v>
      </c>
      <c r="CQ29" s="622">
        <v>0.23313609467455623</v>
      </c>
      <c r="CR29" s="94">
        <v>0</v>
      </c>
      <c r="CS29" s="131">
        <v>0</v>
      </c>
      <c r="CT29" s="201">
        <v>0</v>
      </c>
      <c r="CU29" s="625">
        <v>0</v>
      </c>
      <c r="CV29" s="627" t="s">
        <v>181</v>
      </c>
      <c r="CW29" s="622">
        <v>0</v>
      </c>
      <c r="CX29" s="94">
        <v>0</v>
      </c>
      <c r="CY29" s="131">
        <v>10.14</v>
      </c>
      <c r="CZ29" s="201">
        <v>10.14</v>
      </c>
      <c r="DA29" s="625" t="s">
        <v>555</v>
      </c>
      <c r="DB29" s="627" t="s">
        <v>181</v>
      </c>
      <c r="DC29" s="622">
        <v>0.18001065151784132</v>
      </c>
      <c r="DD29" s="627">
        <v>0</v>
      </c>
      <c r="DE29" s="622">
        <v>0.4</v>
      </c>
      <c r="DF29" s="628"/>
      <c r="DG29" s="629"/>
      <c r="DH29" s="224"/>
    </row>
    <row r="30" spans="1:112" ht="19.5" customHeight="1" thickBot="1">
      <c r="A30" s="93" t="s">
        <v>1</v>
      </c>
      <c r="B30" s="94">
        <v>0</v>
      </c>
      <c r="C30" s="95">
        <v>0</v>
      </c>
      <c r="D30" s="201">
        <v>0</v>
      </c>
      <c r="E30" s="619">
        <v>0</v>
      </c>
      <c r="F30" s="94">
        <v>0</v>
      </c>
      <c r="G30" s="131">
        <v>0</v>
      </c>
      <c r="H30" s="201">
        <v>0</v>
      </c>
      <c r="I30" s="625">
        <v>0</v>
      </c>
      <c r="J30" s="626" t="s">
        <v>181</v>
      </c>
      <c r="K30" s="622" t="s">
        <v>181</v>
      </c>
      <c r="L30" s="94">
        <v>0</v>
      </c>
      <c r="M30" s="95">
        <v>0</v>
      </c>
      <c r="N30" s="201">
        <v>0</v>
      </c>
      <c r="O30" s="625">
        <v>0</v>
      </c>
      <c r="P30" s="626" t="s">
        <v>181</v>
      </c>
      <c r="Q30" s="622" t="s">
        <v>181</v>
      </c>
      <c r="R30" s="94">
        <v>0</v>
      </c>
      <c r="S30" s="131">
        <v>0</v>
      </c>
      <c r="T30" s="201">
        <v>0</v>
      </c>
      <c r="U30" s="625">
        <v>0</v>
      </c>
      <c r="V30" s="626" t="s">
        <v>181</v>
      </c>
      <c r="W30" s="622" t="s">
        <v>181</v>
      </c>
      <c r="X30" s="94">
        <v>0</v>
      </c>
      <c r="Y30" s="95">
        <v>0</v>
      </c>
      <c r="Z30" s="201">
        <v>0</v>
      </c>
      <c r="AA30" s="625">
        <v>0</v>
      </c>
      <c r="AB30" s="627" t="s">
        <v>181</v>
      </c>
      <c r="AC30" s="622" t="s">
        <v>181</v>
      </c>
      <c r="AD30" s="94">
        <v>0</v>
      </c>
      <c r="AE30" s="95">
        <v>0</v>
      </c>
      <c r="AF30" s="201">
        <v>0</v>
      </c>
      <c r="AG30" s="625">
        <v>0</v>
      </c>
      <c r="AH30" s="627" t="s">
        <v>181</v>
      </c>
      <c r="AI30" s="622" t="s">
        <v>181</v>
      </c>
      <c r="AJ30" s="94">
        <v>0</v>
      </c>
      <c r="AK30" s="131">
        <v>0</v>
      </c>
      <c r="AL30" s="201">
        <v>0</v>
      </c>
      <c r="AM30" s="625">
        <v>0</v>
      </c>
      <c r="AN30" s="627" t="s">
        <v>181</v>
      </c>
      <c r="AO30" s="622" t="s">
        <v>181</v>
      </c>
      <c r="AP30" s="94">
        <v>0</v>
      </c>
      <c r="AQ30" s="95">
        <v>0</v>
      </c>
      <c r="AR30" s="201">
        <v>0</v>
      </c>
      <c r="AS30" s="625">
        <v>0</v>
      </c>
      <c r="AT30" s="627" t="s">
        <v>181</v>
      </c>
      <c r="AU30" s="622" t="s">
        <v>181</v>
      </c>
      <c r="AV30" s="94">
        <v>0</v>
      </c>
      <c r="AW30" s="131">
        <v>0</v>
      </c>
      <c r="AX30" s="201">
        <v>0</v>
      </c>
      <c r="AY30" s="625">
        <v>0</v>
      </c>
      <c r="AZ30" s="627" t="s">
        <v>181</v>
      </c>
      <c r="BA30" s="622" t="s">
        <v>181</v>
      </c>
      <c r="BB30" s="94">
        <v>0</v>
      </c>
      <c r="BC30" s="95">
        <v>0</v>
      </c>
      <c r="BD30" s="201">
        <v>0</v>
      </c>
      <c r="BE30" s="625">
        <v>0</v>
      </c>
      <c r="BF30" s="627" t="s">
        <v>181</v>
      </c>
      <c r="BG30" s="622" t="s">
        <v>181</v>
      </c>
      <c r="BH30" s="94">
        <v>0</v>
      </c>
      <c r="BI30" s="95">
        <v>0</v>
      </c>
      <c r="BJ30" s="201">
        <v>0</v>
      </c>
      <c r="BK30" s="625">
        <v>0</v>
      </c>
      <c r="BL30" s="627" t="s">
        <v>181</v>
      </c>
      <c r="BM30" s="622" t="s">
        <v>181</v>
      </c>
      <c r="BN30" s="94">
        <v>0</v>
      </c>
      <c r="BO30" s="95">
        <v>0</v>
      </c>
      <c r="BP30" s="201">
        <v>0</v>
      </c>
      <c r="BQ30" s="625">
        <v>0</v>
      </c>
      <c r="BR30" s="627" t="s">
        <v>181</v>
      </c>
      <c r="BS30" s="622" t="s">
        <v>181</v>
      </c>
      <c r="BT30" s="94">
        <v>0</v>
      </c>
      <c r="BU30" s="131">
        <v>0</v>
      </c>
      <c r="BV30" s="201">
        <v>0</v>
      </c>
      <c r="BW30" s="625">
        <v>0</v>
      </c>
      <c r="BX30" s="627" t="s">
        <v>181</v>
      </c>
      <c r="BY30" s="622" t="s">
        <v>181</v>
      </c>
      <c r="BZ30" s="94">
        <v>0</v>
      </c>
      <c r="CA30" s="95">
        <v>0</v>
      </c>
      <c r="CB30" s="201">
        <v>0</v>
      </c>
      <c r="CC30" s="625">
        <v>0</v>
      </c>
      <c r="CD30" s="627" t="s">
        <v>181</v>
      </c>
      <c r="CE30" s="622" t="s">
        <v>181</v>
      </c>
      <c r="CF30" s="94">
        <v>0</v>
      </c>
      <c r="CG30" s="131">
        <v>0</v>
      </c>
      <c r="CH30" s="201">
        <v>0</v>
      </c>
      <c r="CI30" s="625">
        <v>0</v>
      </c>
      <c r="CJ30" s="627" t="s">
        <v>181</v>
      </c>
      <c r="CK30" s="622" t="s">
        <v>181</v>
      </c>
      <c r="CL30" s="94">
        <v>0</v>
      </c>
      <c r="CM30" s="95">
        <v>0</v>
      </c>
      <c r="CN30" s="201">
        <v>0</v>
      </c>
      <c r="CO30" s="625">
        <v>0</v>
      </c>
      <c r="CP30" s="627" t="s">
        <v>181</v>
      </c>
      <c r="CQ30" s="622" t="s">
        <v>181</v>
      </c>
      <c r="CR30" s="94">
        <v>0</v>
      </c>
      <c r="CS30" s="131">
        <v>0</v>
      </c>
      <c r="CT30" s="201">
        <v>0</v>
      </c>
      <c r="CU30" s="625">
        <v>0</v>
      </c>
      <c r="CV30" s="627" t="s">
        <v>181</v>
      </c>
      <c r="CW30" s="622" t="s">
        <v>181</v>
      </c>
      <c r="CX30" s="94">
        <v>0</v>
      </c>
      <c r="CY30" s="131">
        <v>0</v>
      </c>
      <c r="CZ30" s="201">
        <v>0</v>
      </c>
      <c r="DA30" s="625">
        <v>0</v>
      </c>
      <c r="DB30" s="627" t="s">
        <v>181</v>
      </c>
      <c r="DC30" s="622" t="s">
        <v>181</v>
      </c>
      <c r="DD30" s="627">
        <v>0</v>
      </c>
      <c r="DE30" s="622">
        <v>0</v>
      </c>
      <c r="DF30" s="628"/>
      <c r="DG30" s="629"/>
      <c r="DH30" s="224"/>
    </row>
    <row r="31" spans="1:112" s="226" customFormat="1" ht="24" customHeight="1" thickTop="1" thickBot="1">
      <c r="A31" s="72" t="s">
        <v>10</v>
      </c>
      <c r="B31" s="73">
        <v>694756.44999999984</v>
      </c>
      <c r="C31" s="74">
        <v>633135.48000000021</v>
      </c>
      <c r="D31" s="132">
        <v>-61620.969999999994</v>
      </c>
      <c r="E31" s="635">
        <v>-8.8694347494002596E-2</v>
      </c>
      <c r="F31" s="73">
        <v>145194.81</v>
      </c>
      <c r="G31" s="81">
        <v>158273.13000000003</v>
      </c>
      <c r="H31" s="132">
        <v>13078.32</v>
      </c>
      <c r="I31" s="633">
        <v>9.0074293977863512E-2</v>
      </c>
      <c r="J31" s="361">
        <v>0.20898663121443498</v>
      </c>
      <c r="K31" s="565">
        <v>0.24998303680596132</v>
      </c>
      <c r="L31" s="73">
        <v>6958.95</v>
      </c>
      <c r="M31" s="74">
        <v>-4077.0800000000004</v>
      </c>
      <c r="N31" s="132">
        <v>-11036.029999999999</v>
      </c>
      <c r="O31" s="633">
        <v>-1.585875742748547</v>
      </c>
      <c r="P31" s="361">
        <v>4.7928366034571068E-2</v>
      </c>
      <c r="Q31" s="565">
        <v>-2.5759773626767849E-2</v>
      </c>
      <c r="R31" s="126">
        <v>138235.86000000002</v>
      </c>
      <c r="S31" s="135">
        <v>162350.25</v>
      </c>
      <c r="T31" s="132">
        <v>24114.390000000003</v>
      </c>
      <c r="U31" s="633">
        <v>0.17444380929810818</v>
      </c>
      <c r="V31" s="639">
        <v>0.95207163396542904</v>
      </c>
      <c r="W31" s="635">
        <v>1.0257600263544415</v>
      </c>
      <c r="X31" s="126">
        <v>32193.490000000005</v>
      </c>
      <c r="Y31" s="127">
        <v>33972.81</v>
      </c>
      <c r="Z31" s="132">
        <v>1779.3200000000004</v>
      </c>
      <c r="AA31" s="633">
        <v>5.526955915621426E-2</v>
      </c>
      <c r="AB31" s="356">
        <v>0.22172617602516237</v>
      </c>
      <c r="AC31" s="352">
        <v>0.2146467312550146</v>
      </c>
      <c r="AD31" s="126">
        <v>106042.35999999999</v>
      </c>
      <c r="AE31" s="127">
        <v>128377.43999999999</v>
      </c>
      <c r="AF31" s="132">
        <v>22335.08</v>
      </c>
      <c r="AG31" s="633">
        <v>0.21062413171491096</v>
      </c>
      <c r="AH31" s="356">
        <v>0.7303453890672813</v>
      </c>
      <c r="AI31" s="352">
        <v>0.81111329509942698</v>
      </c>
      <c r="AJ31" s="126">
        <v>184754.17</v>
      </c>
      <c r="AK31" s="135">
        <v>195366.69000000003</v>
      </c>
      <c r="AL31" s="132">
        <v>10612.520000000002</v>
      </c>
      <c r="AM31" s="633">
        <v>5.7441301595520244E-2</v>
      </c>
      <c r="AN31" s="357">
        <v>0.26592652720244636</v>
      </c>
      <c r="AO31" s="352">
        <v>0.30857011835760645</v>
      </c>
      <c r="AP31" s="126">
        <v>50971.02</v>
      </c>
      <c r="AQ31" s="127">
        <v>43675.689999999988</v>
      </c>
      <c r="AR31" s="132">
        <v>-7295.33</v>
      </c>
      <c r="AS31" s="633">
        <v>-0.14312701609659781</v>
      </c>
      <c r="AT31" s="356">
        <v>0.35105263060022596</v>
      </c>
      <c r="AU31" s="352">
        <v>0.27595138859009094</v>
      </c>
      <c r="AV31" s="126">
        <v>-571.4799999999999</v>
      </c>
      <c r="AW31" s="135">
        <v>-2015.5999999999992</v>
      </c>
      <c r="AX31" s="132">
        <v>-1444.1200000000003</v>
      </c>
      <c r="AY31" s="633">
        <v>-2.5269825715685581</v>
      </c>
      <c r="AZ31" s="356">
        <v>-1.1211861171308716E-2</v>
      </c>
      <c r="BA31" s="352">
        <v>-4.6149242290161867E-2</v>
      </c>
      <c r="BB31" s="126">
        <v>50399.54</v>
      </c>
      <c r="BC31" s="127">
        <v>41660.060000000005</v>
      </c>
      <c r="BD31" s="132">
        <v>-8739.4799999999977</v>
      </c>
      <c r="BE31" s="633">
        <v>-0.17340396360760427</v>
      </c>
      <c r="BF31" s="356">
        <v>0.36459092452566211</v>
      </c>
      <c r="BG31" s="352">
        <v>0.25660607236514882</v>
      </c>
      <c r="BH31" s="126">
        <v>47378.749999999993</v>
      </c>
      <c r="BI31" s="127">
        <v>39820.83</v>
      </c>
      <c r="BJ31" s="132">
        <v>-7557.920000000001</v>
      </c>
      <c r="BK31" s="633">
        <v>-0.15952130438223872</v>
      </c>
      <c r="BL31" s="356">
        <v>0.44679079190617788</v>
      </c>
      <c r="BM31" s="352">
        <v>0.31018557466171631</v>
      </c>
      <c r="BN31" s="126">
        <v>40333.909999999996</v>
      </c>
      <c r="BO31" s="127">
        <v>43945.42</v>
      </c>
      <c r="BP31" s="132">
        <v>3611.5099999999998</v>
      </c>
      <c r="BQ31" s="633">
        <v>8.9540290043787038E-2</v>
      </c>
      <c r="BR31" s="356">
        <v>5.8054747098785491E-2</v>
      </c>
      <c r="BS31" s="352">
        <v>6.9409188693705784E-2</v>
      </c>
      <c r="BT31" s="126">
        <v>-35896.58</v>
      </c>
      <c r="BU31" s="135">
        <v>-33155.699999999997</v>
      </c>
      <c r="BV31" s="132">
        <v>2740.88</v>
      </c>
      <c r="BW31" s="633">
        <v>7.6354906233407321E-2</v>
      </c>
      <c r="BX31" s="356">
        <v>-0.33851170419066501</v>
      </c>
      <c r="BY31" s="352">
        <v>-0.25826734042990729</v>
      </c>
      <c r="BZ31" s="126">
        <v>-9792.5199999999986</v>
      </c>
      <c r="CA31" s="127">
        <v>-8662.869999999999</v>
      </c>
      <c r="CB31" s="132">
        <v>1129.6499999999999</v>
      </c>
      <c r="CC31" s="633">
        <v>0.1153584572714684</v>
      </c>
      <c r="CD31" s="356">
        <v>-9.2345360853907821E-2</v>
      </c>
      <c r="CE31" s="352">
        <v>-6.7479691135763423E-2</v>
      </c>
      <c r="CF31" s="126">
        <v>25816.179999999997</v>
      </c>
      <c r="CG31" s="135">
        <v>26425.66</v>
      </c>
      <c r="CH31" s="132">
        <v>609.48</v>
      </c>
      <c r="CI31" s="632">
        <v>2.360845020448429E-2</v>
      </c>
      <c r="CJ31" s="356">
        <v>0.24345157916138419</v>
      </c>
      <c r="CK31" s="352">
        <v>0.20584348776545164</v>
      </c>
      <c r="CL31" s="126">
        <v>55540.959999999985</v>
      </c>
      <c r="CM31" s="127">
        <v>58885.410000000011</v>
      </c>
      <c r="CN31" s="132">
        <v>3344.4500000000016</v>
      </c>
      <c r="CO31" s="632">
        <v>6.0215919926483577E-2</v>
      </c>
      <c r="CP31" s="356" t="s">
        <v>181</v>
      </c>
      <c r="CQ31" s="352" t="s">
        <v>181</v>
      </c>
      <c r="CR31" s="126">
        <v>7862.61</v>
      </c>
      <c r="CS31" s="135">
        <v>6642.1600000000008</v>
      </c>
      <c r="CT31" s="132">
        <v>-1220.4500000000003</v>
      </c>
      <c r="CU31" s="633">
        <v>-0.15522199371455522</v>
      </c>
      <c r="CV31" s="356">
        <v>7.4145935643076977E-2</v>
      </c>
      <c r="CW31" s="352">
        <v>5.1739308713431277E-2</v>
      </c>
      <c r="CX31" s="126">
        <v>15133.000000000002</v>
      </c>
      <c r="CY31" s="135">
        <v>38421.920000000006</v>
      </c>
      <c r="CZ31" s="132">
        <v>23288.920000000002</v>
      </c>
      <c r="DA31" s="633">
        <v>1.5389493160642307</v>
      </c>
      <c r="DB31" s="356">
        <v>2.1781733728416634E-2</v>
      </c>
      <c r="DC31" s="352">
        <v>6.0685147513767503E-2</v>
      </c>
      <c r="DD31" s="356">
        <v>0.85729334956332537</v>
      </c>
      <c r="DE31" s="352">
        <v>0.70071135551542363</v>
      </c>
      <c r="DF31" s="628"/>
      <c r="DG31" s="629"/>
      <c r="DH31" s="225"/>
    </row>
    <row r="32" spans="1:112" ht="13.5" thickTop="1">
      <c r="A32" s="10"/>
      <c r="B32" s="9" t="s">
        <v>557</v>
      </c>
      <c r="C32" s="10"/>
      <c r="D32" s="10"/>
      <c r="E32" s="10"/>
      <c r="F32" s="10"/>
      <c r="G32" s="10"/>
      <c r="H32" s="10"/>
      <c r="I32" s="10"/>
      <c r="J32" s="10"/>
      <c r="K32" s="10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38"/>
      <c r="Y32" s="10"/>
      <c r="Z32" s="10"/>
      <c r="AA32" s="10"/>
      <c r="AB32" s="10"/>
      <c r="AC32" s="10"/>
      <c r="AD32" s="38"/>
      <c r="AE32" s="10"/>
      <c r="AF32" s="10"/>
      <c r="AG32" s="10"/>
      <c r="AH32" s="10"/>
      <c r="AI32" s="10"/>
      <c r="AJ32" s="19"/>
      <c r="AK32" s="18"/>
      <c r="AL32" s="18"/>
      <c r="AM32" s="18"/>
      <c r="AN32" s="19"/>
      <c r="AO32" s="18"/>
      <c r="AP32" s="19"/>
      <c r="AQ32" s="18"/>
      <c r="AR32" s="18"/>
      <c r="AS32" s="18"/>
      <c r="AT32" s="10"/>
      <c r="AU32" s="10"/>
      <c r="AV32" s="10"/>
      <c r="AW32" s="10"/>
      <c r="AX32" s="10"/>
      <c r="AY32" s="10"/>
      <c r="AZ32" s="10"/>
      <c r="BA32" s="10"/>
      <c r="BB32" s="38"/>
      <c r="BC32" s="10"/>
      <c r="BD32" s="10"/>
      <c r="BE32" s="10"/>
      <c r="BF32" s="10"/>
      <c r="BG32" s="10"/>
      <c r="BU32" s="10"/>
      <c r="BV32" s="10"/>
      <c r="BW32" s="10"/>
      <c r="BX32" s="10"/>
      <c r="BY32" s="10"/>
      <c r="BZ32" s="10"/>
      <c r="CA32" s="10"/>
      <c r="CB32" s="10"/>
      <c r="CC32" s="10"/>
      <c r="CD32" s="10"/>
      <c r="CE32" s="10"/>
      <c r="CF32" s="10"/>
      <c r="CG32" s="10"/>
      <c r="CH32" s="10"/>
      <c r="CI32" s="10"/>
      <c r="CJ32" s="10"/>
      <c r="CK32" s="10"/>
      <c r="CL32" s="38"/>
      <c r="CM32" s="10"/>
      <c r="CN32" s="10"/>
      <c r="CO32" s="10"/>
      <c r="CP32" s="10"/>
      <c r="CQ32" s="10"/>
      <c r="CR32" s="10"/>
      <c r="CS32" s="10"/>
      <c r="CT32" s="10"/>
      <c r="CU32" s="10"/>
      <c r="CV32" s="10"/>
      <c r="CW32" s="10"/>
      <c r="CX32" s="10"/>
      <c r="CY32" s="10"/>
      <c r="CZ32" s="10"/>
      <c r="DA32" s="10"/>
      <c r="DB32" s="10"/>
      <c r="DC32" s="10"/>
      <c r="DD32" s="10"/>
      <c r="DE32" s="10"/>
    </row>
    <row r="33" spans="1:112" ht="15">
      <c r="AJ33" s="101"/>
      <c r="AK33" s="102"/>
      <c r="AL33" s="102"/>
      <c r="AM33" s="102"/>
      <c r="AN33" s="101"/>
      <c r="AT33" s="88"/>
      <c r="AU33" s="88"/>
      <c r="AV33" s="88"/>
      <c r="AW33" s="88"/>
      <c r="AX33" s="88"/>
      <c r="AY33" s="88"/>
      <c r="DE33" s="189"/>
      <c r="DF33" s="636"/>
      <c r="DG33" s="636"/>
      <c r="DH33" s="224"/>
    </row>
    <row r="34" spans="1:112" ht="15">
      <c r="AJ34" s="101"/>
      <c r="AK34" s="102"/>
      <c r="AL34" s="102"/>
      <c r="AM34" s="102"/>
      <c r="AN34" s="101"/>
      <c r="AT34" s="88"/>
      <c r="AU34" s="88"/>
      <c r="AV34" s="88"/>
      <c r="AW34" s="88"/>
      <c r="AX34" s="88"/>
      <c r="AY34" s="88"/>
      <c r="DE34" s="189"/>
      <c r="DF34" s="636"/>
      <c r="DG34" s="636"/>
      <c r="DH34" s="224"/>
    </row>
    <row r="35" spans="1:112">
      <c r="B35" s="88" t="s">
        <v>67</v>
      </c>
      <c r="X35" s="88" t="s">
        <v>68</v>
      </c>
      <c r="AJ35" s="102"/>
      <c r="AK35" s="101"/>
      <c r="AL35" s="101"/>
      <c r="AM35" s="101"/>
      <c r="AN35" s="102"/>
      <c r="AO35" s="101"/>
      <c r="AP35" s="102"/>
      <c r="AQ35" s="88"/>
      <c r="AR35" s="88"/>
      <c r="AS35" s="88"/>
      <c r="AT35" s="88"/>
      <c r="AU35" s="88"/>
      <c r="AV35" s="88"/>
      <c r="AW35" s="88"/>
      <c r="AX35" s="88"/>
      <c r="AY35" s="88"/>
      <c r="BB35" s="88" t="s">
        <v>80</v>
      </c>
      <c r="CL35" s="88" t="s">
        <v>90</v>
      </c>
      <c r="DE35" s="189"/>
    </row>
    <row r="36" spans="1:112">
      <c r="B36" s="88" t="s">
        <v>69</v>
      </c>
      <c r="X36" s="88" t="s">
        <v>70</v>
      </c>
      <c r="AJ36" s="102"/>
      <c r="AK36" s="101"/>
      <c r="AL36" s="101"/>
      <c r="AM36" s="101"/>
      <c r="AN36" s="102"/>
      <c r="AO36" s="101"/>
      <c r="AP36" s="102"/>
      <c r="AQ36" s="88"/>
      <c r="AR36" s="88"/>
      <c r="AS36" s="88"/>
      <c r="AT36" s="88"/>
      <c r="AU36" s="88"/>
      <c r="AV36" s="88"/>
      <c r="AW36" s="88"/>
      <c r="AX36" s="88"/>
      <c r="AY36" s="88"/>
      <c r="DE36" s="189"/>
    </row>
    <row r="37" spans="1:112">
      <c r="B37" s="88" t="s">
        <v>71</v>
      </c>
      <c r="X37" s="88" t="s">
        <v>72</v>
      </c>
      <c r="AJ37" s="102"/>
      <c r="AK37" s="101"/>
      <c r="AL37" s="101"/>
      <c r="AM37" s="101"/>
      <c r="AN37" s="102"/>
      <c r="AO37" s="101"/>
      <c r="AP37" s="102"/>
      <c r="AQ37" s="88"/>
      <c r="AR37" s="88"/>
      <c r="AS37" s="88"/>
      <c r="AT37" s="88"/>
      <c r="AU37" s="88"/>
      <c r="AV37" s="88"/>
      <c r="AW37" s="88"/>
      <c r="AX37" s="88"/>
      <c r="AY37" s="88"/>
    </row>
    <row r="38" spans="1:112">
      <c r="X38" s="88" t="s">
        <v>73</v>
      </c>
      <c r="AJ38" s="102"/>
      <c r="AK38" s="101"/>
      <c r="AL38" s="101"/>
      <c r="AM38" s="101"/>
      <c r="AN38" s="102"/>
      <c r="AO38" s="101"/>
      <c r="AP38" s="102"/>
      <c r="AQ38" s="88"/>
      <c r="AR38" s="88"/>
      <c r="AS38" s="88"/>
      <c r="AT38" s="88"/>
      <c r="AU38" s="88"/>
      <c r="AV38" s="88"/>
      <c r="AW38" s="88"/>
      <c r="AX38" s="88"/>
      <c r="AY38" s="88"/>
    </row>
    <row r="39" spans="1:112">
      <c r="B39" s="769" t="s">
        <v>210</v>
      </c>
      <c r="C39" s="103"/>
    </row>
    <row r="40" spans="1:112">
      <c r="A40" s="93"/>
    </row>
    <row r="41" spans="1:112">
      <c r="A41" s="93"/>
    </row>
    <row r="42" spans="1:112">
      <c r="A42" s="93"/>
      <c r="B42" s="103"/>
      <c r="C42" s="103"/>
      <c r="D42" s="103"/>
      <c r="E42" s="103"/>
      <c r="F42" s="103"/>
      <c r="G42" s="103"/>
      <c r="H42" s="103"/>
      <c r="I42" s="103"/>
    </row>
    <row r="43" spans="1:112">
      <c r="A43" s="93"/>
    </row>
    <row r="44" spans="1:112">
      <c r="A44" s="93"/>
    </row>
    <row r="45" spans="1:112">
      <c r="A45" s="93"/>
    </row>
    <row r="46" spans="1:112">
      <c r="A46" s="93"/>
    </row>
    <row r="47" spans="1:112">
      <c r="A47" s="93"/>
    </row>
    <row r="48" spans="1:112">
      <c r="A48" s="93"/>
    </row>
    <row r="49" spans="1:109">
      <c r="A49" s="93"/>
    </row>
    <row r="50" spans="1:109">
      <c r="A50" s="93"/>
    </row>
    <row r="51" spans="1:109">
      <c r="A51" s="93"/>
    </row>
    <row r="52" spans="1:109">
      <c r="A52" s="93"/>
    </row>
    <row r="53" spans="1:109">
      <c r="A53" s="93"/>
    </row>
    <row r="54" spans="1:109">
      <c r="A54" s="93"/>
    </row>
    <row r="55" spans="1:109">
      <c r="A55" s="93"/>
    </row>
    <row r="56" spans="1:109">
      <c r="A56" s="93"/>
    </row>
    <row r="57" spans="1:109">
      <c r="A57" s="93"/>
    </row>
    <row r="58" spans="1:109">
      <c r="A58" s="93"/>
    </row>
    <row r="59" spans="1:109">
      <c r="A59" s="93"/>
    </row>
    <row r="60" spans="1:109">
      <c r="A60" s="637"/>
    </row>
    <row r="61" spans="1:109">
      <c r="A61" s="228"/>
    </row>
    <row r="64" spans="1:109">
      <c r="A64" s="69"/>
      <c r="B64" s="69"/>
      <c r="C64" s="69"/>
      <c r="D64" s="69"/>
      <c r="E64" s="69"/>
      <c r="F64" s="69"/>
      <c r="G64" s="69"/>
      <c r="H64" s="69"/>
      <c r="I64" s="69"/>
      <c r="J64" s="69"/>
      <c r="K64" s="69"/>
      <c r="L64" s="69"/>
      <c r="M64" s="69"/>
      <c r="N64" s="69"/>
      <c r="O64" s="69"/>
      <c r="P64" s="69"/>
      <c r="Q64" s="69"/>
      <c r="R64" s="69"/>
      <c r="S64" s="69"/>
      <c r="T64" s="69"/>
      <c r="U64" s="69"/>
      <c r="V64" s="69"/>
      <c r="W64" s="69"/>
      <c r="X64" s="69"/>
      <c r="Y64" s="69"/>
      <c r="Z64" s="69"/>
      <c r="AA64" s="69"/>
      <c r="AB64" s="69"/>
      <c r="AC64" s="69"/>
      <c r="AD64" s="69"/>
      <c r="AE64" s="69"/>
      <c r="AF64" s="69"/>
      <c r="AG64" s="69"/>
      <c r="AH64" s="69"/>
      <c r="AI64" s="69"/>
      <c r="AJ64" s="69"/>
      <c r="AK64" s="69"/>
      <c r="AL64" s="69"/>
      <c r="AM64" s="69"/>
      <c r="AN64" s="69"/>
      <c r="AZ64" s="69"/>
      <c r="BA64" s="69"/>
      <c r="BB64" s="69"/>
      <c r="BC64" s="69"/>
      <c r="BD64" s="69"/>
      <c r="BE64" s="69"/>
      <c r="BF64" s="69"/>
      <c r="BG64" s="69"/>
      <c r="BH64" s="69"/>
      <c r="BI64" s="69"/>
      <c r="BJ64" s="69"/>
      <c r="BK64" s="69"/>
      <c r="BL64" s="69"/>
      <c r="BM64" s="69"/>
      <c r="BN64" s="69"/>
      <c r="BO64" s="69"/>
      <c r="BP64" s="69"/>
      <c r="BQ64" s="69"/>
      <c r="BR64" s="69"/>
      <c r="BS64" s="69"/>
      <c r="BT64" s="69"/>
      <c r="BU64" s="69"/>
      <c r="BV64" s="69"/>
      <c r="BW64" s="69"/>
      <c r="BX64" s="69"/>
      <c r="BY64" s="69"/>
      <c r="BZ64" s="69"/>
      <c r="CA64" s="69"/>
      <c r="CB64" s="69"/>
      <c r="CC64" s="69"/>
      <c r="CD64" s="69"/>
      <c r="CE64" s="69"/>
      <c r="CF64" s="69"/>
      <c r="CG64" s="69"/>
      <c r="CH64" s="69"/>
      <c r="CI64" s="69"/>
      <c r="CJ64" s="69"/>
      <c r="CK64" s="69"/>
      <c r="CL64" s="69"/>
      <c r="CM64" s="69"/>
      <c r="CN64" s="69"/>
      <c r="CO64" s="69"/>
      <c r="CP64" s="69"/>
      <c r="CQ64" s="69"/>
      <c r="CR64" s="69"/>
      <c r="CS64" s="69"/>
      <c r="CT64" s="69"/>
      <c r="CU64" s="69"/>
      <c r="CV64" s="69"/>
      <c r="CW64" s="69"/>
      <c r="CX64" s="69"/>
      <c r="CY64" s="69"/>
      <c r="CZ64" s="69"/>
      <c r="DA64" s="69"/>
      <c r="DB64" s="69"/>
      <c r="DC64" s="69"/>
      <c r="DD64" s="69"/>
      <c r="DE64" s="69"/>
    </row>
    <row r="65" spans="1:109">
      <c r="A65" s="69"/>
      <c r="B65" s="69"/>
      <c r="C65" s="69"/>
      <c r="D65" s="69"/>
      <c r="E65" s="69"/>
      <c r="F65" s="69"/>
      <c r="G65" s="69"/>
      <c r="H65" s="69"/>
      <c r="I65" s="69"/>
      <c r="J65" s="69"/>
      <c r="K65" s="69"/>
      <c r="L65" s="69"/>
      <c r="M65" s="69"/>
      <c r="N65" s="69"/>
      <c r="O65" s="69"/>
      <c r="P65" s="69"/>
      <c r="Q65" s="69"/>
      <c r="R65" s="69"/>
      <c r="S65" s="69"/>
      <c r="T65" s="69"/>
      <c r="U65" s="69"/>
      <c r="V65" s="69"/>
      <c r="W65" s="69"/>
      <c r="X65" s="69"/>
      <c r="Y65" s="69"/>
      <c r="Z65" s="69"/>
      <c r="AA65" s="69"/>
      <c r="AB65" s="69"/>
      <c r="AC65" s="69"/>
      <c r="AD65" s="69"/>
      <c r="AE65" s="69"/>
      <c r="AF65" s="69"/>
      <c r="AG65" s="69"/>
      <c r="AH65" s="69"/>
      <c r="AI65" s="69"/>
      <c r="AJ65" s="69"/>
      <c r="AK65" s="69"/>
      <c r="AL65" s="69"/>
      <c r="AM65" s="69"/>
      <c r="AN65" s="69"/>
      <c r="AZ65" s="69"/>
      <c r="BA65" s="69"/>
      <c r="BB65" s="69"/>
      <c r="BC65" s="69"/>
      <c r="BD65" s="69"/>
      <c r="BE65" s="69"/>
      <c r="BF65" s="69"/>
      <c r="BG65" s="69"/>
      <c r="BH65" s="69"/>
      <c r="BI65" s="69"/>
      <c r="BJ65" s="69"/>
      <c r="BK65" s="69"/>
      <c r="BL65" s="69"/>
      <c r="BM65" s="69"/>
      <c r="BN65" s="69"/>
      <c r="BO65" s="69"/>
      <c r="BP65" s="69"/>
      <c r="BQ65" s="69"/>
      <c r="BR65" s="69"/>
      <c r="BS65" s="69"/>
      <c r="BT65" s="69"/>
      <c r="BU65" s="69"/>
      <c r="BV65" s="69"/>
      <c r="BW65" s="69"/>
      <c r="BX65" s="69"/>
      <c r="BY65" s="69"/>
      <c r="BZ65" s="69"/>
      <c r="CA65" s="69"/>
      <c r="CB65" s="69"/>
      <c r="CC65" s="69"/>
      <c r="CD65" s="69"/>
      <c r="CE65" s="69"/>
      <c r="CF65" s="69"/>
      <c r="CG65" s="69"/>
      <c r="CH65" s="69"/>
      <c r="CI65" s="69"/>
      <c r="CJ65" s="69"/>
      <c r="CK65" s="69"/>
      <c r="CL65" s="69"/>
      <c r="CM65" s="69"/>
      <c r="CN65" s="69"/>
      <c r="CO65" s="69"/>
      <c r="CP65" s="69"/>
      <c r="CQ65" s="69"/>
      <c r="CR65" s="69"/>
      <c r="CS65" s="69"/>
      <c r="CT65" s="69"/>
      <c r="CU65" s="69"/>
      <c r="CV65" s="69"/>
      <c r="CW65" s="69"/>
      <c r="CX65" s="69"/>
      <c r="CY65" s="69"/>
      <c r="CZ65" s="69"/>
      <c r="DA65" s="69"/>
      <c r="DB65" s="69"/>
      <c r="DC65" s="69"/>
      <c r="DD65" s="69"/>
      <c r="DE65" s="69"/>
    </row>
    <row r="66" spans="1:109">
      <c r="A66" s="69"/>
      <c r="B66" s="69"/>
      <c r="C66" s="69"/>
      <c r="D66" s="69"/>
      <c r="E66" s="69"/>
      <c r="F66" s="69"/>
      <c r="G66" s="69"/>
      <c r="H66" s="69"/>
      <c r="I66" s="69"/>
      <c r="J66" s="69"/>
      <c r="K66" s="69"/>
      <c r="L66" s="69"/>
      <c r="M66" s="69"/>
      <c r="N66" s="69"/>
      <c r="O66" s="69"/>
      <c r="P66" s="69"/>
      <c r="Q66" s="69"/>
      <c r="R66" s="69"/>
      <c r="S66" s="69"/>
      <c r="T66" s="69"/>
      <c r="U66" s="69"/>
      <c r="V66" s="69"/>
      <c r="W66" s="69"/>
      <c r="X66" s="69"/>
      <c r="Y66" s="69"/>
      <c r="Z66" s="69"/>
      <c r="AA66" s="69"/>
      <c r="AB66" s="69"/>
      <c r="AC66" s="69"/>
      <c r="AD66" s="69"/>
      <c r="AE66" s="69"/>
      <c r="AF66" s="69"/>
      <c r="AG66" s="69"/>
      <c r="AH66" s="69"/>
      <c r="AI66" s="69"/>
      <c r="AJ66" s="69"/>
      <c r="AK66" s="69"/>
      <c r="AL66" s="69"/>
      <c r="AM66" s="69"/>
      <c r="AN66" s="69"/>
      <c r="AZ66" s="69"/>
      <c r="BA66" s="69"/>
      <c r="BB66" s="69"/>
      <c r="BC66" s="69"/>
      <c r="BD66" s="69"/>
      <c r="BE66" s="69"/>
      <c r="BF66" s="69"/>
      <c r="BG66" s="69"/>
      <c r="BH66" s="69"/>
      <c r="BI66" s="69"/>
      <c r="BJ66" s="69"/>
      <c r="BK66" s="69"/>
      <c r="BL66" s="69"/>
      <c r="BM66" s="69"/>
      <c r="BN66" s="69"/>
      <c r="BO66" s="69"/>
      <c r="BP66" s="69"/>
      <c r="BQ66" s="69"/>
      <c r="BR66" s="69"/>
      <c r="BS66" s="69"/>
      <c r="BT66" s="69"/>
      <c r="BU66" s="69"/>
      <c r="BV66" s="69"/>
      <c r="BW66" s="69"/>
      <c r="BX66" s="69"/>
      <c r="BY66" s="69"/>
      <c r="BZ66" s="69"/>
      <c r="CA66" s="69"/>
      <c r="CB66" s="69"/>
      <c r="CC66" s="69"/>
      <c r="CD66" s="69"/>
      <c r="CE66" s="69"/>
      <c r="CF66" s="69"/>
      <c r="CG66" s="69"/>
      <c r="CH66" s="69"/>
      <c r="CI66" s="69"/>
      <c r="CJ66" s="69"/>
      <c r="CK66" s="69"/>
      <c r="CL66" s="69"/>
      <c r="CM66" s="69"/>
      <c r="CN66" s="69"/>
      <c r="CO66" s="69"/>
      <c r="CP66" s="69"/>
      <c r="CQ66" s="69"/>
      <c r="CR66" s="69"/>
      <c r="CS66" s="69"/>
      <c r="CT66" s="69"/>
      <c r="CU66" s="69"/>
      <c r="CV66" s="69"/>
      <c r="CW66" s="69"/>
      <c r="CX66" s="69"/>
      <c r="CY66" s="69"/>
      <c r="CZ66" s="69"/>
      <c r="DA66" s="69"/>
      <c r="DB66" s="69"/>
      <c r="DC66" s="69"/>
      <c r="DD66" s="69"/>
      <c r="DE66" s="69"/>
    </row>
    <row r="67" spans="1:109">
      <c r="A67" s="69"/>
      <c r="B67" s="69"/>
      <c r="C67" s="69"/>
      <c r="D67" s="69"/>
      <c r="E67" s="69"/>
      <c r="F67" s="69"/>
      <c r="G67" s="69"/>
      <c r="H67" s="69"/>
      <c r="I67" s="69"/>
      <c r="J67" s="69"/>
      <c r="K67" s="69"/>
      <c r="L67" s="69"/>
      <c r="M67" s="69"/>
      <c r="N67" s="69"/>
      <c r="O67" s="69"/>
      <c r="P67" s="69"/>
      <c r="Q67" s="69"/>
      <c r="R67" s="69"/>
      <c r="S67" s="69"/>
      <c r="T67" s="69"/>
      <c r="U67" s="69"/>
      <c r="V67" s="69"/>
      <c r="W67" s="69"/>
      <c r="X67" s="69"/>
      <c r="Y67" s="69"/>
      <c r="Z67" s="69"/>
      <c r="AA67" s="69"/>
      <c r="AB67" s="69"/>
      <c r="AC67" s="69"/>
      <c r="AD67" s="69"/>
      <c r="AE67" s="69"/>
      <c r="AF67" s="69"/>
      <c r="AG67" s="69"/>
      <c r="AH67" s="69"/>
      <c r="AI67" s="69"/>
      <c r="AJ67" s="69"/>
      <c r="AK67" s="69"/>
      <c r="AL67" s="69"/>
      <c r="AM67" s="69"/>
      <c r="AN67" s="69"/>
      <c r="AZ67" s="69"/>
      <c r="BA67" s="69"/>
      <c r="BB67" s="69"/>
      <c r="BC67" s="69"/>
      <c r="BD67" s="69"/>
      <c r="BE67" s="69"/>
      <c r="BF67" s="69"/>
      <c r="BG67" s="69"/>
      <c r="BH67" s="69"/>
      <c r="BI67" s="69"/>
      <c r="BJ67" s="69"/>
      <c r="BK67" s="69"/>
      <c r="BL67" s="69"/>
      <c r="BM67" s="69"/>
      <c r="BN67" s="69"/>
      <c r="BO67" s="69"/>
      <c r="BP67" s="69"/>
      <c r="BQ67" s="69"/>
      <c r="BR67" s="69"/>
      <c r="BS67" s="69"/>
      <c r="BT67" s="69"/>
      <c r="BU67" s="69"/>
      <c r="BV67" s="69"/>
      <c r="BW67" s="69"/>
      <c r="BX67" s="69"/>
      <c r="BY67" s="69"/>
      <c r="BZ67" s="69"/>
      <c r="CA67" s="69"/>
      <c r="CB67" s="69"/>
      <c r="CC67" s="69"/>
      <c r="CD67" s="69"/>
      <c r="CE67" s="69"/>
      <c r="CF67" s="69"/>
      <c r="CG67" s="69"/>
      <c r="CH67" s="69"/>
      <c r="CI67" s="69"/>
      <c r="CJ67" s="69"/>
      <c r="CK67" s="69"/>
      <c r="CL67" s="69"/>
      <c r="CM67" s="69"/>
      <c r="CN67" s="69"/>
      <c r="CO67" s="69"/>
      <c r="CP67" s="69"/>
      <c r="CQ67" s="69"/>
      <c r="CR67" s="69"/>
      <c r="CS67" s="69"/>
      <c r="CT67" s="69"/>
      <c r="CU67" s="69"/>
      <c r="CV67" s="69"/>
      <c r="CW67" s="69"/>
      <c r="CX67" s="69"/>
      <c r="CY67" s="69"/>
      <c r="CZ67" s="69"/>
      <c r="DA67" s="69"/>
      <c r="DB67" s="69"/>
      <c r="DC67" s="69"/>
      <c r="DD67" s="69"/>
      <c r="DE67" s="69"/>
    </row>
    <row r="68" spans="1:109">
      <c r="A68" s="69"/>
      <c r="B68" s="69"/>
      <c r="C68" s="69"/>
      <c r="D68" s="69"/>
      <c r="E68" s="69"/>
      <c r="F68" s="69"/>
      <c r="G68" s="69"/>
      <c r="H68" s="69"/>
      <c r="I68" s="69"/>
      <c r="J68" s="69"/>
      <c r="K68" s="69"/>
      <c r="L68" s="69"/>
      <c r="M68" s="69"/>
      <c r="N68" s="69"/>
      <c r="O68" s="69"/>
      <c r="P68" s="69"/>
      <c r="Q68" s="69"/>
      <c r="R68" s="69"/>
      <c r="S68" s="69"/>
      <c r="T68" s="69"/>
      <c r="U68" s="69"/>
      <c r="V68" s="69"/>
      <c r="W68" s="69"/>
      <c r="X68" s="69"/>
      <c r="Y68" s="69"/>
      <c r="Z68" s="69"/>
      <c r="AA68" s="69"/>
      <c r="AB68" s="69"/>
      <c r="AC68" s="69"/>
      <c r="AD68" s="69"/>
      <c r="AE68" s="69"/>
      <c r="AF68" s="69"/>
      <c r="AG68" s="69"/>
      <c r="AH68" s="69"/>
      <c r="AI68" s="69"/>
      <c r="AJ68" s="69"/>
      <c r="AK68" s="69"/>
      <c r="AL68" s="69"/>
      <c r="AM68" s="69"/>
      <c r="AN68" s="69"/>
      <c r="AZ68" s="69"/>
      <c r="BA68" s="69"/>
      <c r="BB68" s="69"/>
      <c r="BC68" s="69"/>
      <c r="BD68" s="69"/>
      <c r="BE68" s="69"/>
      <c r="BF68" s="69"/>
      <c r="BG68" s="69"/>
      <c r="BH68" s="69"/>
      <c r="BI68" s="69"/>
      <c r="BJ68" s="69"/>
      <c r="BK68" s="69"/>
      <c r="BL68" s="69"/>
      <c r="BM68" s="69"/>
      <c r="BN68" s="69"/>
      <c r="BO68" s="69"/>
      <c r="BP68" s="69"/>
      <c r="BQ68" s="69"/>
      <c r="BR68" s="69"/>
      <c r="BS68" s="69"/>
      <c r="BT68" s="69"/>
      <c r="BU68" s="69"/>
      <c r="BV68" s="69"/>
      <c r="BW68" s="69"/>
      <c r="BX68" s="69"/>
      <c r="BY68" s="69"/>
      <c r="BZ68" s="69"/>
      <c r="CA68" s="69"/>
      <c r="CB68" s="69"/>
      <c r="CC68" s="69"/>
      <c r="CD68" s="69"/>
      <c r="CE68" s="69"/>
      <c r="CF68" s="69"/>
      <c r="CG68" s="69"/>
      <c r="CH68" s="69"/>
      <c r="CI68" s="69"/>
      <c r="CJ68" s="69"/>
      <c r="CK68" s="69"/>
      <c r="CL68" s="69"/>
      <c r="CM68" s="69"/>
      <c r="CN68" s="69"/>
      <c r="CO68" s="69"/>
      <c r="CP68" s="69"/>
      <c r="CQ68" s="69"/>
      <c r="CR68" s="69"/>
      <c r="CS68" s="69"/>
      <c r="CT68" s="69"/>
      <c r="CU68" s="69"/>
      <c r="CV68" s="69"/>
      <c r="CW68" s="69"/>
      <c r="CX68" s="69"/>
      <c r="CY68" s="69"/>
      <c r="CZ68" s="69"/>
      <c r="DA68" s="69"/>
      <c r="DB68" s="69"/>
      <c r="DC68" s="69"/>
      <c r="DD68" s="69"/>
      <c r="DE68" s="69"/>
    </row>
    <row r="69" spans="1:109">
      <c r="A69" s="69"/>
      <c r="B69" s="69"/>
      <c r="C69" s="69"/>
      <c r="D69" s="69"/>
      <c r="E69" s="69"/>
      <c r="F69" s="69"/>
      <c r="G69" s="69"/>
      <c r="H69" s="69"/>
      <c r="I69" s="69"/>
      <c r="J69" s="69"/>
      <c r="K69" s="69"/>
      <c r="L69" s="69"/>
      <c r="M69" s="69"/>
      <c r="N69" s="69"/>
      <c r="O69" s="69"/>
      <c r="P69" s="69"/>
      <c r="Q69" s="69"/>
      <c r="R69" s="69"/>
      <c r="S69" s="69"/>
      <c r="T69" s="69"/>
      <c r="U69" s="69"/>
      <c r="V69" s="69"/>
      <c r="W69" s="69"/>
      <c r="X69" s="69"/>
      <c r="Y69" s="69"/>
      <c r="Z69" s="69"/>
      <c r="AA69" s="69"/>
      <c r="AB69" s="69"/>
      <c r="AC69" s="69"/>
      <c r="AD69" s="69"/>
      <c r="AE69" s="69"/>
      <c r="AF69" s="69"/>
      <c r="AG69" s="69"/>
      <c r="AH69" s="69"/>
      <c r="AI69" s="69"/>
      <c r="AJ69" s="69"/>
      <c r="AK69" s="69"/>
      <c r="AL69" s="69"/>
      <c r="AM69" s="69"/>
      <c r="AN69" s="69"/>
      <c r="AZ69" s="69"/>
      <c r="BA69" s="69"/>
      <c r="BB69" s="69"/>
      <c r="BC69" s="69"/>
      <c r="BD69" s="69"/>
      <c r="BE69" s="69"/>
      <c r="BF69" s="69"/>
      <c r="BG69" s="69"/>
      <c r="BH69" s="69"/>
      <c r="BI69" s="69"/>
      <c r="BJ69" s="69"/>
      <c r="BK69" s="69"/>
      <c r="BL69" s="69"/>
      <c r="BM69" s="69"/>
      <c r="BN69" s="69"/>
      <c r="BO69" s="69"/>
      <c r="BP69" s="69"/>
      <c r="BQ69" s="69"/>
      <c r="BR69" s="69"/>
      <c r="BS69" s="69"/>
      <c r="BT69" s="69"/>
      <c r="BU69" s="69"/>
      <c r="BV69" s="69"/>
      <c r="BW69" s="69"/>
      <c r="BX69" s="69"/>
      <c r="BY69" s="69"/>
      <c r="BZ69" s="69"/>
      <c r="CA69" s="69"/>
      <c r="CB69" s="69"/>
      <c r="CC69" s="69"/>
      <c r="CD69" s="69"/>
      <c r="CE69" s="69"/>
      <c r="CF69" s="69"/>
      <c r="CG69" s="69"/>
      <c r="CH69" s="69"/>
      <c r="CI69" s="69"/>
      <c r="CJ69" s="69"/>
      <c r="CK69" s="69"/>
      <c r="CL69" s="69"/>
      <c r="CM69" s="69"/>
      <c r="CN69" s="69"/>
      <c r="CO69" s="69"/>
      <c r="CP69" s="69"/>
      <c r="CQ69" s="69"/>
      <c r="CR69" s="69"/>
      <c r="CS69" s="69"/>
      <c r="CT69" s="69"/>
      <c r="CU69" s="69"/>
      <c r="CV69" s="69"/>
      <c r="CW69" s="69"/>
      <c r="CX69" s="69"/>
      <c r="CY69" s="69"/>
      <c r="CZ69" s="69"/>
      <c r="DA69" s="69"/>
      <c r="DB69" s="69"/>
      <c r="DC69" s="69"/>
      <c r="DD69" s="69"/>
      <c r="DE69" s="69"/>
    </row>
    <row r="70" spans="1:109">
      <c r="A70" s="69"/>
      <c r="B70" s="69"/>
      <c r="C70" s="69"/>
      <c r="D70" s="69"/>
      <c r="E70" s="69"/>
      <c r="F70" s="69"/>
      <c r="G70" s="69"/>
      <c r="H70" s="69"/>
      <c r="I70" s="69"/>
      <c r="J70" s="69"/>
      <c r="K70" s="69"/>
      <c r="L70" s="69"/>
      <c r="M70" s="69"/>
      <c r="N70" s="69"/>
      <c r="O70" s="69"/>
      <c r="P70" s="69"/>
      <c r="Q70" s="69"/>
      <c r="R70" s="69"/>
      <c r="S70" s="69"/>
      <c r="T70" s="69"/>
      <c r="U70" s="69"/>
      <c r="V70" s="69"/>
      <c r="W70" s="69"/>
      <c r="X70" s="69"/>
      <c r="Y70" s="69"/>
      <c r="Z70" s="69"/>
      <c r="AA70" s="69"/>
      <c r="AB70" s="69"/>
      <c r="AC70" s="69"/>
      <c r="AD70" s="69"/>
      <c r="AE70" s="69"/>
      <c r="AF70" s="69"/>
      <c r="AG70" s="69"/>
      <c r="AH70" s="69"/>
      <c r="AI70" s="69"/>
      <c r="AJ70" s="69"/>
      <c r="AK70" s="69"/>
      <c r="AL70" s="69"/>
      <c r="AM70" s="69"/>
      <c r="AN70" s="69"/>
      <c r="AZ70" s="69"/>
      <c r="BA70" s="69"/>
      <c r="BB70" s="69"/>
      <c r="BC70" s="69"/>
      <c r="BD70" s="69"/>
      <c r="BE70" s="69"/>
      <c r="BF70" s="69"/>
      <c r="BG70" s="69"/>
      <c r="BH70" s="69"/>
      <c r="BI70" s="69"/>
      <c r="BJ70" s="69"/>
      <c r="BK70" s="69"/>
      <c r="BL70" s="69"/>
      <c r="BM70" s="69"/>
      <c r="BN70" s="69"/>
      <c r="BO70" s="69"/>
      <c r="BP70" s="69"/>
      <c r="BQ70" s="69"/>
      <c r="BR70" s="69"/>
      <c r="BS70" s="69"/>
      <c r="BT70" s="69"/>
      <c r="BU70" s="69"/>
      <c r="BV70" s="69"/>
      <c r="BW70" s="69"/>
      <c r="BX70" s="69"/>
      <c r="BY70" s="69"/>
      <c r="BZ70" s="69"/>
      <c r="CA70" s="69"/>
      <c r="CB70" s="69"/>
      <c r="CC70" s="69"/>
      <c r="CD70" s="69"/>
      <c r="CE70" s="69"/>
      <c r="CF70" s="69"/>
      <c r="CG70" s="69"/>
      <c r="CH70" s="69"/>
      <c r="CI70" s="69"/>
      <c r="CJ70" s="69"/>
      <c r="CK70" s="69"/>
      <c r="CL70" s="69"/>
      <c r="CM70" s="69"/>
      <c r="CN70" s="69"/>
      <c r="CO70" s="69"/>
      <c r="CP70" s="69"/>
      <c r="CQ70" s="69"/>
      <c r="CR70" s="69"/>
      <c r="CS70" s="69"/>
      <c r="CT70" s="69"/>
      <c r="CU70" s="69"/>
      <c r="CV70" s="69"/>
      <c r="CW70" s="69"/>
      <c r="CX70" s="69"/>
      <c r="CY70" s="69"/>
      <c r="CZ70" s="69"/>
      <c r="DA70" s="69"/>
      <c r="DB70" s="69"/>
      <c r="DC70" s="69"/>
      <c r="DD70" s="69"/>
      <c r="DE70" s="69"/>
    </row>
    <row r="71" spans="1:109">
      <c r="A71" s="69"/>
      <c r="B71" s="69"/>
      <c r="C71" s="69"/>
      <c r="D71" s="69"/>
      <c r="E71" s="69"/>
      <c r="F71" s="69"/>
      <c r="G71" s="69"/>
      <c r="H71" s="69"/>
      <c r="I71" s="69"/>
      <c r="J71" s="69"/>
      <c r="K71" s="69"/>
      <c r="L71" s="69"/>
      <c r="M71" s="69"/>
      <c r="N71" s="69"/>
      <c r="O71" s="69"/>
      <c r="P71" s="69"/>
      <c r="Q71" s="69"/>
      <c r="R71" s="69"/>
      <c r="S71" s="69"/>
      <c r="T71" s="69"/>
      <c r="U71" s="69"/>
      <c r="V71" s="69"/>
      <c r="W71" s="69"/>
      <c r="X71" s="69"/>
      <c r="Y71" s="69"/>
      <c r="Z71" s="69"/>
      <c r="AA71" s="69"/>
      <c r="AB71" s="69"/>
      <c r="AC71" s="69"/>
      <c r="AD71" s="69"/>
      <c r="AE71" s="69"/>
      <c r="AF71" s="69"/>
      <c r="AG71" s="69"/>
      <c r="AH71" s="69"/>
      <c r="AI71" s="69"/>
      <c r="AJ71" s="69"/>
      <c r="AK71" s="69"/>
      <c r="AL71" s="69"/>
      <c r="AM71" s="69"/>
      <c r="AN71" s="69"/>
      <c r="AZ71" s="69"/>
      <c r="BA71" s="69"/>
      <c r="BB71" s="69"/>
      <c r="BC71" s="69"/>
      <c r="BD71" s="69"/>
      <c r="BE71" s="69"/>
      <c r="BF71" s="69"/>
      <c r="BG71" s="69"/>
      <c r="BH71" s="69"/>
      <c r="BI71" s="69"/>
      <c r="BJ71" s="69"/>
      <c r="BK71" s="69"/>
      <c r="BL71" s="69"/>
      <c r="BM71" s="69"/>
      <c r="BN71" s="69"/>
      <c r="BO71" s="69"/>
      <c r="BP71" s="69"/>
      <c r="BQ71" s="69"/>
      <c r="BR71" s="69"/>
      <c r="BS71" s="69"/>
      <c r="BT71" s="69"/>
      <c r="BU71" s="69"/>
      <c r="BV71" s="69"/>
      <c r="BW71" s="69"/>
      <c r="BX71" s="69"/>
      <c r="BY71" s="69"/>
      <c r="BZ71" s="69"/>
      <c r="CA71" s="69"/>
      <c r="CB71" s="69"/>
      <c r="CC71" s="69"/>
      <c r="CD71" s="69"/>
      <c r="CE71" s="69"/>
      <c r="CF71" s="69"/>
      <c r="CG71" s="69"/>
      <c r="CH71" s="69"/>
      <c r="CI71" s="69"/>
      <c r="CJ71" s="69"/>
      <c r="CK71" s="69"/>
      <c r="CL71" s="69"/>
      <c r="CM71" s="69"/>
      <c r="CN71" s="69"/>
      <c r="CO71" s="69"/>
      <c r="CP71" s="69"/>
      <c r="CQ71" s="69"/>
      <c r="CR71" s="69"/>
      <c r="CS71" s="69"/>
      <c r="CT71" s="69"/>
      <c r="CU71" s="69"/>
      <c r="CV71" s="69"/>
      <c r="CW71" s="69"/>
      <c r="CX71" s="69"/>
      <c r="CY71" s="69"/>
      <c r="CZ71" s="69"/>
      <c r="DA71" s="69"/>
      <c r="DB71" s="69"/>
      <c r="DC71" s="69"/>
      <c r="DD71" s="69"/>
      <c r="DE71" s="69"/>
    </row>
    <row r="72" spans="1:109">
      <c r="A72" s="69"/>
      <c r="B72" s="69"/>
      <c r="C72" s="69"/>
      <c r="D72" s="69"/>
      <c r="E72" s="69"/>
      <c r="F72" s="69"/>
      <c r="G72" s="69"/>
      <c r="H72" s="69"/>
      <c r="I72" s="69"/>
      <c r="J72" s="69"/>
      <c r="K72" s="69"/>
      <c r="L72" s="69"/>
      <c r="M72" s="69"/>
      <c r="N72" s="69"/>
      <c r="O72" s="69"/>
      <c r="P72" s="69"/>
      <c r="Q72" s="69"/>
      <c r="R72" s="69"/>
      <c r="S72" s="69"/>
      <c r="T72" s="69"/>
      <c r="U72" s="69"/>
      <c r="V72" s="69"/>
      <c r="W72" s="69"/>
      <c r="X72" s="69"/>
      <c r="Y72" s="69"/>
      <c r="Z72" s="69"/>
      <c r="AA72" s="69"/>
      <c r="AB72" s="69"/>
      <c r="AC72" s="69"/>
      <c r="AD72" s="69"/>
      <c r="AE72" s="69"/>
      <c r="AF72" s="69"/>
      <c r="AG72" s="69"/>
      <c r="AH72" s="69"/>
      <c r="AI72" s="69"/>
      <c r="AJ72" s="69"/>
      <c r="AK72" s="69"/>
      <c r="AL72" s="69"/>
      <c r="AM72" s="69"/>
      <c r="AN72" s="69"/>
      <c r="AZ72" s="69"/>
      <c r="BA72" s="69"/>
      <c r="BB72" s="69"/>
      <c r="BC72" s="69"/>
      <c r="BD72" s="69"/>
      <c r="BE72" s="69"/>
      <c r="BF72" s="69"/>
      <c r="BG72" s="69"/>
      <c r="BH72" s="69"/>
      <c r="BI72" s="69"/>
      <c r="BJ72" s="69"/>
      <c r="BK72" s="69"/>
      <c r="BL72" s="69"/>
      <c r="BM72" s="69"/>
      <c r="BN72" s="69"/>
      <c r="BO72" s="69"/>
      <c r="BP72" s="69"/>
      <c r="BQ72" s="69"/>
      <c r="BR72" s="69"/>
      <c r="BS72" s="69"/>
      <c r="BT72" s="69"/>
      <c r="BU72" s="69"/>
      <c r="BV72" s="69"/>
      <c r="BW72" s="69"/>
      <c r="BX72" s="69"/>
      <c r="BY72" s="69"/>
      <c r="BZ72" s="69"/>
      <c r="CA72" s="69"/>
      <c r="CB72" s="69"/>
      <c r="CC72" s="69"/>
      <c r="CD72" s="69"/>
      <c r="CE72" s="69"/>
      <c r="CF72" s="69"/>
      <c r="CG72" s="69"/>
      <c r="CH72" s="69"/>
      <c r="CI72" s="69"/>
      <c r="CJ72" s="69"/>
      <c r="CK72" s="69"/>
      <c r="CL72" s="69"/>
      <c r="CM72" s="69"/>
      <c r="CN72" s="69"/>
      <c r="CO72" s="69"/>
      <c r="CP72" s="69"/>
      <c r="CQ72" s="69"/>
      <c r="CR72" s="69"/>
      <c r="CS72" s="69"/>
      <c r="CT72" s="69"/>
      <c r="CU72" s="69"/>
      <c r="CV72" s="69"/>
      <c r="CW72" s="69"/>
      <c r="CX72" s="69"/>
      <c r="CY72" s="69"/>
      <c r="CZ72" s="69"/>
      <c r="DA72" s="69"/>
      <c r="DB72" s="69"/>
      <c r="DC72" s="69"/>
      <c r="DD72" s="69"/>
      <c r="DE72" s="69"/>
    </row>
    <row r="73" spans="1:109">
      <c r="A73" s="69"/>
      <c r="B73" s="69"/>
      <c r="C73" s="69"/>
      <c r="D73" s="69"/>
      <c r="E73" s="69"/>
      <c r="F73" s="69"/>
      <c r="G73" s="69"/>
      <c r="H73" s="69"/>
      <c r="I73" s="69"/>
      <c r="J73" s="69"/>
      <c r="K73" s="69"/>
      <c r="L73" s="69"/>
      <c r="M73" s="69"/>
      <c r="N73" s="69"/>
      <c r="O73" s="69"/>
      <c r="P73" s="69"/>
      <c r="Q73" s="69"/>
      <c r="R73" s="69"/>
      <c r="S73" s="69"/>
      <c r="T73" s="69"/>
      <c r="U73" s="69"/>
      <c r="V73" s="69"/>
      <c r="W73" s="69"/>
      <c r="X73" s="69"/>
      <c r="Y73" s="69"/>
      <c r="Z73" s="69"/>
      <c r="AA73" s="69"/>
      <c r="AB73" s="69"/>
      <c r="AC73" s="69"/>
      <c r="AD73" s="69"/>
      <c r="AE73" s="69"/>
      <c r="AF73" s="69"/>
      <c r="AG73" s="69"/>
      <c r="AH73" s="69"/>
      <c r="AI73" s="69"/>
      <c r="AJ73" s="69"/>
      <c r="AK73" s="69"/>
      <c r="AL73" s="69"/>
      <c r="AM73" s="69"/>
      <c r="AN73" s="69"/>
      <c r="AZ73" s="69"/>
      <c r="BA73" s="69"/>
      <c r="BB73" s="69"/>
      <c r="BC73" s="69"/>
      <c r="BD73" s="69"/>
      <c r="BE73" s="69"/>
      <c r="BF73" s="69"/>
      <c r="BG73" s="69"/>
      <c r="BH73" s="69"/>
      <c r="BI73" s="69"/>
      <c r="BJ73" s="69"/>
      <c r="BK73" s="69"/>
      <c r="BL73" s="69"/>
      <c r="BM73" s="69"/>
      <c r="BN73" s="69"/>
      <c r="BO73" s="69"/>
      <c r="BP73" s="69"/>
      <c r="BQ73" s="69"/>
      <c r="BR73" s="69"/>
      <c r="BS73" s="69"/>
      <c r="BT73" s="69"/>
      <c r="BU73" s="69"/>
      <c r="BV73" s="69"/>
      <c r="BW73" s="69"/>
      <c r="BX73" s="69"/>
      <c r="BY73" s="69"/>
      <c r="BZ73" s="69"/>
      <c r="CA73" s="69"/>
      <c r="CB73" s="69"/>
      <c r="CC73" s="69"/>
      <c r="CD73" s="69"/>
      <c r="CE73" s="69"/>
      <c r="CF73" s="69"/>
      <c r="CG73" s="69"/>
      <c r="CH73" s="69"/>
      <c r="CI73" s="69"/>
      <c r="CJ73" s="69"/>
      <c r="CK73" s="69"/>
      <c r="CL73" s="69"/>
      <c r="CM73" s="69"/>
      <c r="CN73" s="69"/>
      <c r="CO73" s="69"/>
      <c r="CP73" s="69"/>
      <c r="CQ73" s="69"/>
      <c r="CR73" s="69"/>
      <c r="CS73" s="69"/>
      <c r="CT73" s="69"/>
      <c r="CU73" s="69"/>
      <c r="CV73" s="69"/>
      <c r="CW73" s="69"/>
      <c r="CX73" s="69"/>
      <c r="CY73" s="69"/>
      <c r="CZ73" s="69"/>
      <c r="DA73" s="69"/>
      <c r="DB73" s="69"/>
      <c r="DC73" s="69"/>
      <c r="DD73" s="69"/>
      <c r="DE73" s="69"/>
    </row>
    <row r="74" spans="1:109">
      <c r="A74" s="69"/>
      <c r="B74" s="69"/>
      <c r="C74" s="69"/>
      <c r="D74" s="69"/>
      <c r="E74" s="69"/>
      <c r="F74" s="69"/>
      <c r="G74" s="69"/>
      <c r="H74" s="69"/>
      <c r="I74" s="69"/>
      <c r="J74" s="69"/>
      <c r="K74" s="69"/>
      <c r="L74" s="69"/>
      <c r="M74" s="69"/>
      <c r="N74" s="69"/>
      <c r="O74" s="69"/>
      <c r="P74" s="69"/>
      <c r="Q74" s="69"/>
      <c r="R74" s="69"/>
      <c r="S74" s="69"/>
      <c r="T74" s="69"/>
      <c r="U74" s="69"/>
      <c r="V74" s="69"/>
      <c r="W74" s="69"/>
      <c r="X74" s="69"/>
      <c r="Y74" s="69"/>
      <c r="Z74" s="69"/>
      <c r="AA74" s="69"/>
      <c r="AB74" s="69"/>
      <c r="AC74" s="69"/>
      <c r="AD74" s="69"/>
      <c r="AE74" s="69"/>
      <c r="AF74" s="69"/>
      <c r="AG74" s="69"/>
      <c r="AH74" s="69"/>
      <c r="AI74" s="69"/>
      <c r="AJ74" s="69"/>
      <c r="AK74" s="69"/>
      <c r="AL74" s="69"/>
      <c r="AM74" s="69"/>
      <c r="AN74" s="69"/>
      <c r="AZ74" s="69"/>
      <c r="BA74" s="69"/>
      <c r="BB74" s="69"/>
      <c r="BC74" s="69"/>
      <c r="BD74" s="69"/>
      <c r="BE74" s="69"/>
      <c r="BF74" s="69"/>
      <c r="BG74" s="69"/>
      <c r="BH74" s="69"/>
      <c r="BI74" s="69"/>
      <c r="BJ74" s="69"/>
      <c r="BK74" s="69"/>
      <c r="BL74" s="69"/>
      <c r="BM74" s="69"/>
      <c r="BN74" s="69"/>
      <c r="BO74" s="69"/>
      <c r="BP74" s="69"/>
      <c r="BQ74" s="69"/>
      <c r="BR74" s="69"/>
      <c r="BS74" s="69"/>
      <c r="BT74" s="69"/>
      <c r="BU74" s="69"/>
      <c r="BV74" s="69"/>
      <c r="BW74" s="69"/>
      <c r="BX74" s="69"/>
      <c r="BY74" s="69"/>
      <c r="BZ74" s="69"/>
      <c r="CA74" s="69"/>
      <c r="CB74" s="69"/>
      <c r="CC74" s="69"/>
      <c r="CD74" s="69"/>
      <c r="CE74" s="69"/>
      <c r="CF74" s="69"/>
      <c r="CG74" s="69"/>
      <c r="CH74" s="69"/>
      <c r="CI74" s="69"/>
      <c r="CJ74" s="69"/>
      <c r="CK74" s="69"/>
      <c r="CL74" s="69"/>
      <c r="CM74" s="69"/>
      <c r="CN74" s="69"/>
      <c r="CO74" s="69"/>
      <c r="CP74" s="69"/>
      <c r="CQ74" s="69"/>
      <c r="CR74" s="69"/>
      <c r="CS74" s="69"/>
      <c r="CT74" s="69"/>
      <c r="CU74" s="69"/>
      <c r="CV74" s="69"/>
      <c r="CW74" s="69"/>
      <c r="CX74" s="69"/>
      <c r="CY74" s="69"/>
      <c r="CZ74" s="69"/>
      <c r="DA74" s="69"/>
      <c r="DB74" s="69"/>
      <c r="DC74" s="69"/>
      <c r="DD74" s="69"/>
      <c r="DE74" s="69"/>
    </row>
    <row r="75" spans="1:109">
      <c r="A75" s="69"/>
      <c r="B75" s="69"/>
      <c r="C75" s="69"/>
      <c r="D75" s="69"/>
      <c r="E75" s="69"/>
      <c r="F75" s="69"/>
      <c r="G75" s="69"/>
      <c r="H75" s="69"/>
      <c r="I75" s="69"/>
      <c r="J75" s="69"/>
      <c r="K75" s="69"/>
      <c r="L75" s="69"/>
      <c r="M75" s="69"/>
      <c r="N75" s="69"/>
      <c r="O75" s="69"/>
      <c r="P75" s="69"/>
      <c r="Q75" s="69"/>
      <c r="R75" s="69"/>
      <c r="S75" s="69"/>
      <c r="T75" s="69"/>
      <c r="U75" s="69"/>
      <c r="V75" s="69"/>
      <c r="W75" s="69"/>
      <c r="X75" s="69"/>
      <c r="Y75" s="69"/>
      <c r="Z75" s="69"/>
      <c r="AA75" s="69"/>
      <c r="AB75" s="69"/>
      <c r="AC75" s="69"/>
      <c r="AD75" s="69"/>
      <c r="AE75" s="69"/>
      <c r="AF75" s="69"/>
      <c r="AG75" s="69"/>
      <c r="AH75" s="69"/>
      <c r="AI75" s="69"/>
      <c r="AJ75" s="69"/>
      <c r="AK75" s="69"/>
      <c r="AL75" s="69"/>
      <c r="AM75" s="69"/>
      <c r="AN75" s="69"/>
      <c r="AZ75" s="69"/>
      <c r="BA75" s="69"/>
      <c r="BB75" s="69"/>
      <c r="BC75" s="69"/>
      <c r="BD75" s="69"/>
      <c r="BE75" s="69"/>
      <c r="BF75" s="69"/>
      <c r="BG75" s="69"/>
      <c r="BH75" s="69"/>
      <c r="BI75" s="69"/>
      <c r="BJ75" s="69"/>
      <c r="BK75" s="69"/>
      <c r="BL75" s="69"/>
      <c r="BM75" s="69"/>
      <c r="BN75" s="69"/>
      <c r="BO75" s="69"/>
      <c r="BP75" s="69"/>
      <c r="BQ75" s="69"/>
      <c r="BR75" s="69"/>
      <c r="BS75" s="69"/>
      <c r="BT75" s="69"/>
      <c r="BU75" s="69"/>
      <c r="BV75" s="69"/>
      <c r="BW75" s="69"/>
      <c r="BX75" s="69"/>
      <c r="BY75" s="69"/>
      <c r="BZ75" s="69"/>
      <c r="CA75" s="69"/>
      <c r="CB75" s="69"/>
      <c r="CC75" s="69"/>
      <c r="CD75" s="69"/>
      <c r="CE75" s="69"/>
      <c r="CF75" s="69"/>
      <c r="CG75" s="69"/>
      <c r="CH75" s="69"/>
      <c r="CI75" s="69"/>
      <c r="CJ75" s="69"/>
      <c r="CK75" s="69"/>
      <c r="CL75" s="69"/>
      <c r="CM75" s="69"/>
      <c r="CN75" s="69"/>
      <c r="CO75" s="69"/>
      <c r="CP75" s="69"/>
      <c r="CQ75" s="69"/>
      <c r="CR75" s="69"/>
      <c r="CS75" s="69"/>
      <c r="CT75" s="69"/>
      <c r="CU75" s="69"/>
      <c r="CV75" s="69"/>
      <c r="CW75" s="69"/>
      <c r="CX75" s="69"/>
      <c r="CY75" s="69"/>
      <c r="CZ75" s="69"/>
      <c r="DA75" s="69"/>
      <c r="DB75" s="69"/>
      <c r="DC75" s="69"/>
      <c r="DD75" s="69"/>
      <c r="DE75" s="69"/>
    </row>
    <row r="76" spans="1:109">
      <c r="A76" s="69"/>
      <c r="B76" s="69"/>
      <c r="C76" s="69"/>
      <c r="D76" s="69"/>
      <c r="E76" s="69"/>
      <c r="F76" s="69"/>
      <c r="G76" s="69"/>
      <c r="H76" s="69"/>
      <c r="I76" s="69"/>
      <c r="J76" s="69"/>
      <c r="K76" s="69"/>
      <c r="L76" s="69"/>
      <c r="M76" s="69"/>
      <c r="N76" s="69"/>
      <c r="O76" s="69"/>
      <c r="P76" s="69"/>
      <c r="Q76" s="69"/>
      <c r="R76" s="69"/>
      <c r="S76" s="69"/>
      <c r="T76" s="69"/>
      <c r="U76" s="69"/>
      <c r="V76" s="69"/>
      <c r="W76" s="69"/>
      <c r="X76" s="69"/>
      <c r="Y76" s="69"/>
      <c r="Z76" s="69"/>
      <c r="AA76" s="69"/>
      <c r="AB76" s="69"/>
      <c r="AC76" s="69"/>
      <c r="AD76" s="69"/>
      <c r="AE76" s="69"/>
      <c r="AF76" s="69"/>
      <c r="AG76" s="69"/>
      <c r="AH76" s="69"/>
      <c r="AI76" s="69"/>
      <c r="AJ76" s="69"/>
      <c r="AK76" s="69"/>
      <c r="AL76" s="69"/>
      <c r="AM76" s="69"/>
      <c r="AN76" s="69"/>
      <c r="AZ76" s="69"/>
      <c r="BA76" s="69"/>
      <c r="BB76" s="69"/>
      <c r="BC76" s="69"/>
      <c r="BD76" s="69"/>
      <c r="BE76" s="69"/>
      <c r="BF76" s="69"/>
      <c r="BG76" s="69"/>
      <c r="BH76" s="69"/>
      <c r="BI76" s="69"/>
      <c r="BJ76" s="69"/>
      <c r="BK76" s="69"/>
      <c r="BL76" s="69"/>
      <c r="BM76" s="69"/>
      <c r="BN76" s="69"/>
      <c r="BO76" s="69"/>
      <c r="BP76" s="69"/>
      <c r="BQ76" s="69"/>
      <c r="BR76" s="69"/>
      <c r="BS76" s="69"/>
      <c r="BT76" s="69"/>
      <c r="BU76" s="69"/>
      <c r="BV76" s="69"/>
      <c r="BW76" s="69"/>
      <c r="BX76" s="69"/>
      <c r="BY76" s="69"/>
      <c r="BZ76" s="69"/>
      <c r="CA76" s="69"/>
      <c r="CB76" s="69"/>
      <c r="CC76" s="69"/>
      <c r="CD76" s="69"/>
      <c r="CE76" s="69"/>
      <c r="CF76" s="69"/>
      <c r="CG76" s="69"/>
      <c r="CH76" s="69"/>
      <c r="CI76" s="69"/>
      <c r="CJ76" s="69"/>
      <c r="CK76" s="69"/>
      <c r="CL76" s="69"/>
      <c r="CM76" s="69"/>
      <c r="CN76" s="69"/>
      <c r="CO76" s="69"/>
      <c r="CP76" s="69"/>
      <c r="CQ76" s="69"/>
      <c r="CR76" s="69"/>
      <c r="CS76" s="69"/>
      <c r="CT76" s="69"/>
      <c r="CU76" s="69"/>
      <c r="CV76" s="69"/>
      <c r="CW76" s="69"/>
      <c r="CX76" s="69"/>
      <c r="CY76" s="69"/>
      <c r="CZ76" s="69"/>
      <c r="DA76" s="69"/>
      <c r="DB76" s="69"/>
      <c r="DC76" s="69"/>
      <c r="DD76" s="69"/>
      <c r="DE76" s="69"/>
    </row>
    <row r="77" spans="1:109">
      <c r="A77" s="69"/>
      <c r="B77" s="69"/>
      <c r="C77" s="69"/>
      <c r="D77" s="69"/>
      <c r="E77" s="69"/>
      <c r="F77" s="69"/>
      <c r="G77" s="69"/>
      <c r="H77" s="69"/>
      <c r="I77" s="69"/>
      <c r="J77" s="69"/>
      <c r="K77" s="69"/>
      <c r="L77" s="69"/>
      <c r="M77" s="69"/>
      <c r="N77" s="69"/>
      <c r="O77" s="69"/>
      <c r="P77" s="69"/>
      <c r="Q77" s="69"/>
      <c r="R77" s="69"/>
      <c r="S77" s="69"/>
      <c r="T77" s="69"/>
      <c r="U77" s="69"/>
      <c r="V77" s="69"/>
      <c r="W77" s="69"/>
      <c r="X77" s="69"/>
      <c r="Y77" s="69"/>
      <c r="Z77" s="69"/>
      <c r="AA77" s="69"/>
      <c r="AB77" s="69"/>
      <c r="AC77" s="69"/>
      <c r="AD77" s="69"/>
      <c r="AE77" s="69"/>
      <c r="AF77" s="69"/>
      <c r="AG77" s="69"/>
      <c r="AH77" s="69"/>
      <c r="AI77" s="69"/>
      <c r="AJ77" s="69"/>
      <c r="AK77" s="69"/>
      <c r="AL77" s="69"/>
      <c r="AM77" s="69"/>
      <c r="AN77" s="69"/>
      <c r="AZ77" s="69"/>
      <c r="BA77" s="69"/>
      <c r="BB77" s="69"/>
      <c r="BC77" s="69"/>
      <c r="BD77" s="69"/>
      <c r="BE77" s="69"/>
      <c r="BF77" s="69"/>
      <c r="BG77" s="69"/>
      <c r="BH77" s="69"/>
      <c r="BI77" s="69"/>
      <c r="BJ77" s="69"/>
      <c r="BK77" s="69"/>
      <c r="BL77" s="69"/>
      <c r="BM77" s="69"/>
      <c r="BN77" s="69"/>
      <c r="BO77" s="69"/>
      <c r="BP77" s="69"/>
      <c r="BQ77" s="69"/>
      <c r="BR77" s="69"/>
      <c r="BS77" s="69"/>
      <c r="BT77" s="69"/>
      <c r="BU77" s="69"/>
      <c r="BV77" s="69"/>
      <c r="BW77" s="69"/>
      <c r="BX77" s="69"/>
      <c r="BY77" s="69"/>
      <c r="BZ77" s="69"/>
      <c r="CA77" s="69"/>
      <c r="CB77" s="69"/>
      <c r="CC77" s="69"/>
      <c r="CD77" s="69"/>
      <c r="CE77" s="69"/>
      <c r="CF77" s="69"/>
      <c r="CG77" s="69"/>
      <c r="CH77" s="69"/>
      <c r="CI77" s="69"/>
      <c r="CJ77" s="69"/>
      <c r="CK77" s="69"/>
      <c r="CL77" s="69"/>
      <c r="CM77" s="69"/>
      <c r="CN77" s="69"/>
      <c r="CO77" s="69"/>
      <c r="CP77" s="69"/>
      <c r="CQ77" s="69"/>
      <c r="CR77" s="69"/>
      <c r="CS77" s="69"/>
      <c r="CT77" s="69"/>
      <c r="CU77" s="69"/>
      <c r="CV77" s="69"/>
      <c r="CW77" s="69"/>
      <c r="CX77" s="69"/>
      <c r="CY77" s="69"/>
      <c r="CZ77" s="69"/>
      <c r="DA77" s="69"/>
      <c r="DB77" s="69"/>
      <c r="DC77" s="69"/>
      <c r="DD77" s="69"/>
      <c r="DE77" s="69"/>
    </row>
    <row r="78" spans="1:109">
      <c r="A78" s="69"/>
      <c r="B78" s="69"/>
      <c r="C78" s="69"/>
      <c r="D78" s="69"/>
      <c r="E78" s="69"/>
      <c r="F78" s="69"/>
      <c r="G78" s="69"/>
      <c r="H78" s="69"/>
      <c r="I78" s="69"/>
      <c r="J78" s="69"/>
      <c r="K78" s="69"/>
      <c r="L78" s="69"/>
      <c r="M78" s="69"/>
      <c r="N78" s="69"/>
      <c r="O78" s="69"/>
      <c r="P78" s="69"/>
      <c r="Q78" s="69"/>
      <c r="R78" s="69"/>
      <c r="S78" s="69"/>
      <c r="T78" s="69"/>
      <c r="U78" s="69"/>
      <c r="V78" s="69"/>
      <c r="W78" s="69"/>
      <c r="X78" s="69"/>
      <c r="Y78" s="69"/>
      <c r="Z78" s="69"/>
      <c r="AA78" s="69"/>
      <c r="AB78" s="69"/>
      <c r="AC78" s="69"/>
      <c r="AD78" s="69"/>
      <c r="AE78" s="69"/>
      <c r="AF78" s="69"/>
      <c r="AG78" s="69"/>
      <c r="AH78" s="69"/>
      <c r="AI78" s="69"/>
      <c r="AJ78" s="69"/>
      <c r="AK78" s="69"/>
      <c r="AL78" s="69"/>
      <c r="AM78" s="69"/>
      <c r="AN78" s="69"/>
      <c r="AZ78" s="69"/>
      <c r="BA78" s="69"/>
      <c r="BB78" s="69"/>
      <c r="BC78" s="69"/>
      <c r="BD78" s="69"/>
      <c r="BE78" s="69"/>
      <c r="BF78" s="69"/>
      <c r="BG78" s="69"/>
      <c r="BH78" s="69"/>
      <c r="BI78" s="69"/>
      <c r="BJ78" s="69"/>
      <c r="BK78" s="69"/>
      <c r="BL78" s="69"/>
      <c r="BM78" s="69"/>
      <c r="BN78" s="69"/>
      <c r="BO78" s="69"/>
      <c r="BP78" s="69"/>
      <c r="BQ78" s="69"/>
      <c r="BR78" s="69"/>
      <c r="BS78" s="69"/>
      <c r="BT78" s="69"/>
      <c r="BU78" s="69"/>
      <c r="BV78" s="69"/>
      <c r="BW78" s="69"/>
      <c r="BX78" s="69"/>
      <c r="BY78" s="69"/>
      <c r="BZ78" s="69"/>
      <c r="CA78" s="69"/>
      <c r="CB78" s="69"/>
      <c r="CC78" s="69"/>
      <c r="CD78" s="69"/>
      <c r="CE78" s="69"/>
      <c r="CF78" s="69"/>
      <c r="CG78" s="69"/>
      <c r="CH78" s="69"/>
      <c r="CI78" s="69"/>
      <c r="CJ78" s="69"/>
      <c r="CK78" s="69"/>
      <c r="CL78" s="69"/>
      <c r="CM78" s="69"/>
      <c r="CN78" s="69"/>
      <c r="CO78" s="69"/>
      <c r="CP78" s="69"/>
      <c r="CQ78" s="69"/>
      <c r="CR78" s="69"/>
      <c r="CS78" s="69"/>
      <c r="CT78" s="69"/>
      <c r="CU78" s="69"/>
      <c r="CV78" s="69"/>
      <c r="CW78" s="69"/>
      <c r="CX78" s="69"/>
      <c r="CY78" s="69"/>
      <c r="CZ78" s="69"/>
      <c r="DA78" s="69"/>
      <c r="DB78" s="69"/>
      <c r="DC78" s="69"/>
      <c r="DD78" s="69"/>
      <c r="DE78" s="69"/>
    </row>
    <row r="79" spans="1:109">
      <c r="A79" s="69"/>
      <c r="B79" s="69"/>
      <c r="C79" s="69"/>
      <c r="D79" s="69"/>
      <c r="E79" s="69"/>
      <c r="F79" s="69"/>
      <c r="G79" s="69"/>
      <c r="H79" s="69"/>
      <c r="I79" s="69"/>
      <c r="J79" s="69"/>
      <c r="K79" s="69"/>
      <c r="L79" s="69"/>
      <c r="M79" s="69"/>
      <c r="N79" s="69"/>
      <c r="O79" s="69"/>
      <c r="P79" s="69"/>
      <c r="Q79" s="69"/>
      <c r="R79" s="69"/>
      <c r="S79" s="69"/>
      <c r="T79" s="69"/>
      <c r="U79" s="69"/>
      <c r="V79" s="69"/>
      <c r="W79" s="69"/>
      <c r="X79" s="69"/>
      <c r="Y79" s="69"/>
      <c r="Z79" s="69"/>
      <c r="AA79" s="69"/>
      <c r="AB79" s="69"/>
      <c r="AC79" s="69"/>
      <c r="AD79" s="69"/>
      <c r="AE79" s="69"/>
      <c r="AF79" s="69"/>
      <c r="AG79" s="69"/>
      <c r="AH79" s="69"/>
      <c r="AI79" s="69"/>
      <c r="AJ79" s="69"/>
      <c r="AK79" s="69"/>
      <c r="AL79" s="69"/>
      <c r="AM79" s="69"/>
      <c r="AN79" s="69"/>
      <c r="AZ79" s="69"/>
      <c r="BA79" s="69"/>
      <c r="BB79" s="69"/>
      <c r="BC79" s="69"/>
      <c r="BD79" s="69"/>
      <c r="BE79" s="69"/>
      <c r="BF79" s="69"/>
      <c r="BG79" s="69"/>
      <c r="BH79" s="69"/>
      <c r="BI79" s="69"/>
      <c r="BJ79" s="69"/>
      <c r="BK79" s="69"/>
      <c r="BL79" s="69"/>
      <c r="BM79" s="69"/>
      <c r="BN79" s="69"/>
      <c r="BO79" s="69"/>
      <c r="BP79" s="69"/>
      <c r="BQ79" s="69"/>
      <c r="BR79" s="69"/>
      <c r="BS79" s="69"/>
      <c r="BT79" s="69"/>
      <c r="BU79" s="69"/>
      <c r="BV79" s="69"/>
      <c r="BW79" s="69"/>
      <c r="BX79" s="69"/>
      <c r="BY79" s="69"/>
      <c r="BZ79" s="69"/>
      <c r="CA79" s="69"/>
      <c r="CB79" s="69"/>
      <c r="CC79" s="69"/>
      <c r="CD79" s="69"/>
      <c r="CE79" s="69"/>
      <c r="CF79" s="69"/>
      <c r="CG79" s="69"/>
      <c r="CH79" s="69"/>
      <c r="CI79" s="69"/>
      <c r="CJ79" s="69"/>
      <c r="CK79" s="69"/>
      <c r="CL79" s="69"/>
      <c r="CM79" s="69"/>
      <c r="CN79" s="69"/>
      <c r="CO79" s="69"/>
      <c r="CP79" s="69"/>
      <c r="CQ79" s="69"/>
      <c r="CR79" s="69"/>
      <c r="CS79" s="69"/>
      <c r="CT79" s="69"/>
      <c r="CU79" s="69"/>
      <c r="CV79" s="69"/>
      <c r="CW79" s="69"/>
      <c r="CX79" s="69"/>
      <c r="CY79" s="69"/>
      <c r="CZ79" s="69"/>
      <c r="DA79" s="69"/>
      <c r="DB79" s="69"/>
      <c r="DC79" s="69"/>
      <c r="DD79" s="69"/>
      <c r="DE79" s="69"/>
    </row>
    <row r="80" spans="1:109" ht="13.5" thickBot="1"/>
    <row r="81" spans="40:51" ht="24" customHeight="1" thickTop="1">
      <c r="AN81" s="104" t="s">
        <v>13</v>
      </c>
      <c r="AO81" s="105">
        <v>58</v>
      </c>
      <c r="AP81" s="106" t="s">
        <v>13</v>
      </c>
      <c r="AQ81" s="107">
        <v>79</v>
      </c>
      <c r="AR81" s="105"/>
      <c r="AS81" s="105"/>
      <c r="AT81" s="106" t="s">
        <v>13</v>
      </c>
      <c r="AU81" s="107">
        <v>99</v>
      </c>
      <c r="AV81" s="108" t="s">
        <v>13</v>
      </c>
      <c r="AW81" s="109">
        <v>109</v>
      </c>
      <c r="AX81" s="110"/>
      <c r="AY81" s="110"/>
    </row>
    <row r="82" spans="40:51" ht="24" customHeight="1">
      <c r="AN82" s="93" t="s">
        <v>28</v>
      </c>
      <c r="AO82" s="110">
        <v>59</v>
      </c>
      <c r="AP82" s="111" t="s">
        <v>33</v>
      </c>
      <c r="AQ82" s="112">
        <v>80</v>
      </c>
      <c r="AR82" s="110"/>
      <c r="AS82" s="110"/>
      <c r="AT82" s="111" t="s">
        <v>25</v>
      </c>
      <c r="AU82" s="112">
        <v>100</v>
      </c>
      <c r="AV82" s="113" t="s">
        <v>5</v>
      </c>
      <c r="AW82" s="114">
        <v>120</v>
      </c>
      <c r="AX82" s="110"/>
      <c r="AY82" s="110"/>
    </row>
    <row r="83" spans="40:51" ht="24" customHeight="1">
      <c r="AN83" s="115" t="s">
        <v>13</v>
      </c>
      <c r="AO83" s="110">
        <v>60</v>
      </c>
      <c r="AP83" s="116" t="s">
        <v>13</v>
      </c>
      <c r="AQ83" s="112">
        <v>81</v>
      </c>
      <c r="AR83" s="110"/>
      <c r="AS83" s="110"/>
      <c r="AT83" s="116" t="s">
        <v>13</v>
      </c>
      <c r="AU83" s="112">
        <v>101</v>
      </c>
      <c r="AV83" s="117" t="s">
        <v>13</v>
      </c>
      <c r="AW83" s="114">
        <v>121</v>
      </c>
      <c r="AX83" s="110"/>
      <c r="AY83" s="110"/>
    </row>
    <row r="84" spans="40:51" ht="24" customHeight="1">
      <c r="AN84" s="115" t="s">
        <v>13</v>
      </c>
      <c r="AO84" s="110">
        <v>60</v>
      </c>
      <c r="AP84" s="116" t="s">
        <v>13</v>
      </c>
      <c r="AQ84" s="112">
        <v>81</v>
      </c>
      <c r="AR84" s="110"/>
      <c r="AS84" s="110"/>
      <c r="AT84" s="116" t="s">
        <v>13</v>
      </c>
      <c r="AU84" s="112">
        <v>101</v>
      </c>
      <c r="AV84" s="117" t="s">
        <v>13</v>
      </c>
      <c r="AW84" s="114">
        <v>121</v>
      </c>
      <c r="AX84" s="110"/>
      <c r="AY84" s="110"/>
    </row>
    <row r="85" spans="40:51" ht="24" customHeight="1">
      <c r="AN85" s="93" t="s">
        <v>37</v>
      </c>
      <c r="AO85" s="110">
        <v>62</v>
      </c>
      <c r="AP85" s="116" t="s">
        <v>13</v>
      </c>
      <c r="AQ85" s="112">
        <v>83</v>
      </c>
      <c r="AR85" s="110"/>
      <c r="AS85" s="110"/>
      <c r="AT85" s="116" t="s">
        <v>13</v>
      </c>
      <c r="AU85" s="112">
        <v>103</v>
      </c>
      <c r="AV85" s="117" t="s">
        <v>13</v>
      </c>
      <c r="AW85" s="114">
        <v>123</v>
      </c>
      <c r="AX85" s="110"/>
      <c r="AY85" s="110"/>
    </row>
    <row r="86" spans="40:51" ht="24" customHeight="1">
      <c r="AN86" s="115" t="s">
        <v>13</v>
      </c>
      <c r="AO86" s="110">
        <v>63</v>
      </c>
      <c r="AP86" s="111" t="s">
        <v>30</v>
      </c>
      <c r="AQ86" s="112">
        <v>84</v>
      </c>
      <c r="AR86" s="110"/>
      <c r="AS86" s="110"/>
      <c r="AT86" s="111" t="s">
        <v>66</v>
      </c>
      <c r="AU86" s="112">
        <v>104</v>
      </c>
      <c r="AV86" s="113" t="s">
        <v>3</v>
      </c>
      <c r="AW86" s="114">
        <v>124</v>
      </c>
      <c r="AX86" s="110"/>
      <c r="AY86" s="110"/>
    </row>
    <row r="87" spans="40:51" ht="24" customHeight="1">
      <c r="AN87" s="93" t="s">
        <v>112</v>
      </c>
      <c r="AO87" s="110">
        <v>64</v>
      </c>
      <c r="AP87" s="116" t="s">
        <v>13</v>
      </c>
      <c r="AQ87" s="112">
        <v>85</v>
      </c>
      <c r="AR87" s="110"/>
      <c r="AS87" s="110"/>
      <c r="AT87" s="116" t="s">
        <v>13</v>
      </c>
      <c r="AU87" s="112">
        <v>105</v>
      </c>
      <c r="AV87" s="117" t="s">
        <v>13</v>
      </c>
      <c r="AW87" s="114">
        <v>125</v>
      </c>
      <c r="AX87" s="110"/>
      <c r="AY87" s="110"/>
    </row>
    <row r="88" spans="40:51" ht="24" customHeight="1">
      <c r="AN88" s="115" t="s">
        <v>13</v>
      </c>
      <c r="AO88" s="110">
        <v>65</v>
      </c>
      <c r="AP88" s="111" t="s">
        <v>31</v>
      </c>
      <c r="AQ88" s="112">
        <v>86</v>
      </c>
      <c r="AR88" s="110"/>
      <c r="AS88" s="110"/>
      <c r="AT88" s="111" t="s">
        <v>49</v>
      </c>
      <c r="AU88" s="112">
        <v>106</v>
      </c>
      <c r="AV88" s="113" t="s">
        <v>6</v>
      </c>
      <c r="AW88" s="114">
        <v>126</v>
      </c>
      <c r="AX88" s="110"/>
      <c r="AY88" s="110"/>
    </row>
    <row r="89" spans="40:51" ht="24" customHeight="1">
      <c r="AN89" s="93" t="s">
        <v>29</v>
      </c>
      <c r="AO89" s="110">
        <v>66</v>
      </c>
      <c r="AP89" s="116" t="s">
        <v>13</v>
      </c>
      <c r="AQ89" s="112">
        <v>87</v>
      </c>
      <c r="AR89" s="110"/>
      <c r="AS89" s="110"/>
      <c r="AT89" s="116" t="s">
        <v>13</v>
      </c>
      <c r="AU89" s="112">
        <v>107</v>
      </c>
      <c r="AV89" s="117" t="s">
        <v>13</v>
      </c>
      <c r="AW89" s="114">
        <v>127</v>
      </c>
      <c r="AX89" s="110"/>
      <c r="AY89" s="110"/>
    </row>
    <row r="90" spans="40:51" ht="24" customHeight="1">
      <c r="AN90" s="93" t="s">
        <v>42</v>
      </c>
      <c r="AO90" s="110">
        <v>67</v>
      </c>
      <c r="AP90" s="111" t="s">
        <v>26</v>
      </c>
      <c r="AQ90" s="112">
        <v>88</v>
      </c>
      <c r="AR90" s="110"/>
      <c r="AS90" s="110"/>
      <c r="AT90" s="111" t="s">
        <v>27</v>
      </c>
      <c r="AU90" s="112">
        <v>108</v>
      </c>
      <c r="AV90" s="113" t="s">
        <v>17</v>
      </c>
      <c r="AW90" s="114">
        <v>128</v>
      </c>
      <c r="AX90" s="110"/>
      <c r="AY90" s="110"/>
    </row>
    <row r="91" spans="40:51" ht="24" customHeight="1">
      <c r="AN91" s="115" t="s">
        <v>13</v>
      </c>
      <c r="AO91" s="110">
        <v>68</v>
      </c>
      <c r="AP91" s="116" t="s">
        <v>13</v>
      </c>
      <c r="AQ91" s="112">
        <v>89</v>
      </c>
      <c r="AR91" s="110"/>
      <c r="AS91" s="110"/>
      <c r="AT91" s="116" t="s">
        <v>13</v>
      </c>
      <c r="AU91" s="112">
        <v>109</v>
      </c>
      <c r="AV91" s="117" t="s">
        <v>13</v>
      </c>
      <c r="AW91" s="114">
        <v>129</v>
      </c>
      <c r="AX91" s="110"/>
      <c r="AY91" s="110"/>
    </row>
    <row r="92" spans="40:51" ht="24" customHeight="1">
      <c r="AN92" s="93" t="s">
        <v>19</v>
      </c>
      <c r="AO92" s="110">
        <v>69</v>
      </c>
      <c r="AP92" s="111" t="s">
        <v>122</v>
      </c>
      <c r="AQ92" s="112">
        <v>90</v>
      </c>
      <c r="AR92" s="110"/>
      <c r="AS92" s="110"/>
      <c r="AT92" s="111" t="s">
        <v>40</v>
      </c>
      <c r="AU92" s="112">
        <v>100</v>
      </c>
      <c r="AV92" s="113" t="s">
        <v>42</v>
      </c>
      <c r="AW92" s="114">
        <v>130</v>
      </c>
      <c r="AX92" s="110"/>
      <c r="AY92" s="110"/>
    </row>
    <row r="93" spans="40:51" ht="24" customHeight="1">
      <c r="AN93" s="115" t="s">
        <v>13</v>
      </c>
      <c r="AO93" s="110">
        <v>70</v>
      </c>
      <c r="AP93" s="116" t="s">
        <v>13</v>
      </c>
      <c r="AQ93" s="112">
        <v>91</v>
      </c>
      <c r="AR93" s="110"/>
      <c r="AS93" s="110"/>
      <c r="AT93" s="116" t="s">
        <v>13</v>
      </c>
      <c r="AU93" s="112">
        <v>101</v>
      </c>
      <c r="AV93" s="117" t="s">
        <v>13</v>
      </c>
      <c r="AW93" s="114">
        <v>131</v>
      </c>
      <c r="AX93" s="110"/>
      <c r="AY93" s="110"/>
    </row>
    <row r="94" spans="40:51" ht="24" customHeight="1">
      <c r="AN94" s="93" t="s">
        <v>35</v>
      </c>
      <c r="AO94" s="110">
        <v>71</v>
      </c>
      <c r="AP94" s="111" t="s">
        <v>9</v>
      </c>
      <c r="AQ94" s="112">
        <v>92</v>
      </c>
      <c r="AR94" s="110"/>
      <c r="AS94" s="110"/>
      <c r="AT94" s="111" t="s">
        <v>2</v>
      </c>
      <c r="AU94" s="112">
        <v>102</v>
      </c>
      <c r="AV94" s="113" t="s">
        <v>48</v>
      </c>
      <c r="AW94" s="114">
        <v>132</v>
      </c>
      <c r="AX94" s="110"/>
      <c r="AY94" s="110"/>
    </row>
    <row r="95" spans="40:51" ht="24" customHeight="1">
      <c r="AN95" s="115" t="s">
        <v>13</v>
      </c>
      <c r="AO95" s="110">
        <v>74</v>
      </c>
      <c r="AP95" s="116" t="s">
        <v>13</v>
      </c>
      <c r="AQ95" s="112">
        <v>95</v>
      </c>
      <c r="AR95" s="110"/>
      <c r="AS95" s="110"/>
      <c r="AT95" s="116" t="s">
        <v>13</v>
      </c>
      <c r="AU95" s="112">
        <v>105</v>
      </c>
      <c r="AV95" s="113"/>
      <c r="AW95" s="114"/>
      <c r="AX95" s="110"/>
      <c r="AY95" s="110"/>
    </row>
    <row r="96" spans="40:51" ht="24" customHeight="1">
      <c r="AN96" s="93" t="s">
        <v>38</v>
      </c>
      <c r="AO96" s="110">
        <v>75</v>
      </c>
      <c r="AP96" s="111" t="s">
        <v>22</v>
      </c>
      <c r="AQ96" s="112">
        <v>96</v>
      </c>
      <c r="AR96" s="110"/>
      <c r="AS96" s="110"/>
      <c r="AT96" s="111" t="s">
        <v>1</v>
      </c>
      <c r="AU96" s="112">
        <v>106</v>
      </c>
      <c r="AV96" s="113"/>
      <c r="AW96" s="114"/>
      <c r="AX96" s="110"/>
      <c r="AY96" s="110"/>
    </row>
    <row r="97" spans="40:51" ht="24" customHeight="1">
      <c r="AN97" s="115" t="s">
        <v>13</v>
      </c>
      <c r="AO97" s="110">
        <v>76</v>
      </c>
      <c r="AP97" s="116" t="s">
        <v>13</v>
      </c>
      <c r="AQ97" s="112">
        <v>97</v>
      </c>
      <c r="AR97" s="110"/>
      <c r="AS97" s="110"/>
      <c r="AT97" s="116" t="s">
        <v>13</v>
      </c>
      <c r="AU97" s="112">
        <v>107</v>
      </c>
      <c r="AV97" s="113"/>
      <c r="AW97" s="114"/>
      <c r="AX97" s="110"/>
      <c r="AY97" s="110"/>
    </row>
    <row r="98" spans="40:51" ht="24" customHeight="1">
      <c r="AN98" s="93" t="s">
        <v>116</v>
      </c>
      <c r="AO98" s="110">
        <v>77</v>
      </c>
      <c r="AP98" s="111" t="s">
        <v>113</v>
      </c>
      <c r="AQ98" s="112">
        <v>98</v>
      </c>
      <c r="AR98" s="110"/>
      <c r="AS98" s="110"/>
      <c r="AT98" s="111" t="s">
        <v>24</v>
      </c>
      <c r="AU98" s="112">
        <v>108</v>
      </c>
      <c r="AV98" s="113"/>
      <c r="AW98" s="114"/>
      <c r="AX98" s="110"/>
      <c r="AY98" s="110"/>
    </row>
    <row r="99" spans="40:51" ht="24" customHeight="1">
      <c r="AN99" s="93"/>
      <c r="AO99" s="110"/>
      <c r="AP99" s="111"/>
      <c r="AQ99" s="112"/>
      <c r="AR99" s="110"/>
      <c r="AS99" s="110"/>
      <c r="AT99" s="111"/>
      <c r="AU99" s="112"/>
      <c r="AV99" s="113"/>
      <c r="AW99" s="114"/>
      <c r="AX99" s="110"/>
      <c r="AY99" s="110"/>
    </row>
    <row r="100" spans="40:51" ht="24" customHeight="1">
      <c r="AN100" s="93" t="s">
        <v>41</v>
      </c>
      <c r="AO100" s="110">
        <v>78</v>
      </c>
      <c r="AP100" s="111"/>
      <c r="AQ100" s="112"/>
      <c r="AR100" s="110"/>
      <c r="AS100" s="110"/>
      <c r="AT100" s="111"/>
      <c r="AU100" s="112"/>
      <c r="AV100" s="113"/>
      <c r="AW100" s="114"/>
      <c r="AX100" s="110"/>
      <c r="AY100" s="110"/>
    </row>
    <row r="101" spans="40:51" ht="13.5" thickBot="1">
      <c r="AN101" s="118"/>
      <c r="AO101" s="119"/>
      <c r="AP101" s="120"/>
      <c r="AQ101" s="121"/>
      <c r="AR101" s="119"/>
      <c r="AS101" s="119"/>
      <c r="AT101" s="120"/>
      <c r="AU101" s="121"/>
      <c r="AV101" s="122"/>
      <c r="AW101" s="123"/>
      <c r="AX101" s="110"/>
      <c r="AY101" s="110"/>
    </row>
    <row r="102" spans="40:51" ht="13.5" thickTop="1"/>
  </sheetData>
  <sortState ref="A10:DL30">
    <sortCondition descending="1" ref="C10:C30"/>
  </sortState>
  <mergeCells count="188"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  <mergeCell ref="A6:A9"/>
    <mergeCell ref="B6:E6"/>
    <mergeCell ref="F6:K6"/>
    <mergeCell ref="L6:Q6"/>
    <mergeCell ref="R6:W6"/>
    <mergeCell ref="X6:AC6"/>
    <mergeCell ref="AD6:AI6"/>
    <mergeCell ref="AJ6:AO6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AP5:AQ5"/>
    <mergeCell ref="AT5:AU5"/>
    <mergeCell ref="AV5:AW5"/>
    <mergeCell ref="AZ5:BA5"/>
    <mergeCell ref="BB5:BC5"/>
    <mergeCell ref="BF5:BG5"/>
    <mergeCell ref="BT5:BU5"/>
    <mergeCell ref="BX5:BY5"/>
    <mergeCell ref="BZ5:CA5"/>
    <mergeCell ref="CD5:CE5"/>
    <mergeCell ref="CF5:CG5"/>
    <mergeCell ref="CJ5:CK5"/>
    <mergeCell ref="CL5:CM5"/>
    <mergeCell ref="CP5:CQ5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BZ6:CE6"/>
    <mergeCell ref="CF6:CK6"/>
    <mergeCell ref="CL6:CQ6"/>
    <mergeCell ref="Z7:AA7"/>
    <mergeCell ref="AB7:AC7"/>
    <mergeCell ref="AD7:AE7"/>
    <mergeCell ref="AF7:AG7"/>
    <mergeCell ref="AH7:AI7"/>
    <mergeCell ref="AJ7:AK7"/>
    <mergeCell ref="AT7:AU7"/>
    <mergeCell ref="BT6:BY6"/>
    <mergeCell ref="DD7:DE7"/>
    <mergeCell ref="CH7:CI7"/>
    <mergeCell ref="CJ7:CK7"/>
    <mergeCell ref="CL7:CM7"/>
    <mergeCell ref="CN7:CO7"/>
    <mergeCell ref="CP7:CQ7"/>
    <mergeCell ref="CR7:CS7"/>
    <mergeCell ref="CT7:CU7"/>
    <mergeCell ref="BD7:BE7"/>
    <mergeCell ref="BF7:BG7"/>
    <mergeCell ref="BH7:BI7"/>
    <mergeCell ref="T7:U7"/>
    <mergeCell ref="V7:W7"/>
    <mergeCell ref="X7:Y7"/>
    <mergeCell ref="T8:T9"/>
    <mergeCell ref="U8:U9"/>
    <mergeCell ref="Z8:Z9"/>
    <mergeCell ref="AA8:AA9"/>
    <mergeCell ref="CZ7:DA7"/>
    <mergeCell ref="DB7:DC7"/>
    <mergeCell ref="AL7:AM7"/>
    <mergeCell ref="AN7:AO7"/>
    <mergeCell ref="AP7:AQ7"/>
    <mergeCell ref="AR7:AS7"/>
    <mergeCell ref="AX7:AY7"/>
    <mergeCell ref="AZ7:BA7"/>
    <mergeCell ref="BB7:BC7"/>
    <mergeCell ref="BP7:BQ7"/>
    <mergeCell ref="BR7:BS7"/>
    <mergeCell ref="BT7:BU7"/>
    <mergeCell ref="CV7:CW7"/>
    <mergeCell ref="CX7:CY7"/>
    <mergeCell ref="BV7:BW7"/>
    <mergeCell ref="BX7:BY7"/>
    <mergeCell ref="BZ7:CA7"/>
    <mergeCell ref="CB7:CC7"/>
    <mergeCell ref="CD7:CE7"/>
    <mergeCell ref="CF7:CG7"/>
    <mergeCell ref="AF8:AF9"/>
    <mergeCell ref="AG8:AG9"/>
    <mergeCell ref="V9:W9"/>
    <mergeCell ref="X9:Y9"/>
    <mergeCell ref="AB9:AC9"/>
    <mergeCell ref="AD9:AE9"/>
    <mergeCell ref="BJ7:BK7"/>
    <mergeCell ref="BL7:BM7"/>
    <mergeCell ref="BN7:BO7"/>
    <mergeCell ref="AV7:AW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P8:BP9"/>
    <mergeCell ref="BQ8:BQ9"/>
    <mergeCell ref="BH9:BI9"/>
    <mergeCell ref="BL9:BM9"/>
    <mergeCell ref="BN9:BO9"/>
    <mergeCell ref="BV8:BV9"/>
    <mergeCell ref="BW8:BW9"/>
    <mergeCell ref="CB8:CB9"/>
    <mergeCell ref="CC8:CC9"/>
    <mergeCell ref="AZ9:BA9"/>
    <mergeCell ref="BB9:BC9"/>
    <mergeCell ref="BF9:BG9"/>
    <mergeCell ref="AX8:AX9"/>
    <mergeCell ref="AY8:AY9"/>
    <mergeCell ref="BD8:BD9"/>
    <mergeCell ref="BE8:BE9"/>
    <mergeCell ref="BJ8:BJ9"/>
    <mergeCell ref="BK8:BK9"/>
    <mergeCell ref="AH9:AI9"/>
    <mergeCell ref="AJ9:AK9"/>
    <mergeCell ref="AN9:AO9"/>
    <mergeCell ref="AP9:AQ9"/>
    <mergeCell ref="AT9:AU9"/>
    <mergeCell ref="AV9:AW9"/>
    <mergeCell ref="AS8:AS9"/>
    <mergeCell ref="AL8:AL9"/>
    <mergeCell ref="AM8:AM9"/>
    <mergeCell ref="AR8:AR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BR9:BS9"/>
    <mergeCell ref="BT9:BU9"/>
    <mergeCell ref="BX9:BY9"/>
    <mergeCell ref="BZ9:CA9"/>
    <mergeCell ref="CD9:CE9"/>
    <mergeCell ref="CF9:CG9"/>
    <mergeCell ref="CN8:CN9"/>
    <mergeCell ref="CO8:CO9"/>
    <mergeCell ref="CT8:CT9"/>
    <mergeCell ref="CH8:CH9"/>
    <mergeCell ref="CI8:CI9"/>
  </mergeCells>
  <conditionalFormatting sqref="DF33:DG34 AO31 AM31 DA15:DG31 I15:K31 O15:Q31 U15:W31 AS15:AU31 AY15:BA31 E15:E31 BW15:BY31 CC15:CE31 CI15:CK31 CO15:CQ31 CU15:CW31 BE15:BS31 AA15:AI31 AA10:AI13 BE10:BS13 CU10:CW13 CO10:CQ13 CI10:CK13 CC10:CE13 BW10:BY13 E10:E13 AY10:BA13 AS10:AU13 U10:W13 O10:Q13 I10:K13 DA10:DE13 AM10:AO13 AM15:AO30">
    <cfRule type="cellIs" dxfId="379" priority="9" stopIfTrue="1" operator="greaterThan">
      <formula>E$31</formula>
    </cfRule>
  </conditionalFormatting>
  <conditionalFormatting sqref="BQ28:BQ30 BQ10:BQ23 BK10:BK23 BK28:BK30">
    <cfRule type="cellIs" dxfId="378" priority="8" stopIfTrue="1" operator="lessThan">
      <formula>$E$34</formula>
    </cfRule>
  </conditionalFormatting>
  <conditionalFormatting sqref="O15:O30 U15:U30 AA15:AA30 AM15:AM30 AS15:AS30 AY15:AY30 BE15:BE30 BW15:BW30 CC15:CC30 CI15:CI30 CO15:CO30 CU15:CU30 DA15:DA30 E15:E30 AG15:AG30 AG10:AG13 E10:E13 DA10:DA13 CU10:CU13 CO10:CO13 CI10:CI13 CC10:CC13 BW10:BW13 BE10:BE13 AY10:AY13 AS10:AS13 AM10:AM13 AA10:AA13 U10:U13 O10:O13 I10:I13 I15:I30">
    <cfRule type="cellIs" dxfId="377" priority="7" stopIfTrue="1" operator="lessThan">
      <formula>$E$38</formula>
    </cfRule>
  </conditionalFormatting>
  <conditionalFormatting sqref="BQ30 BK15:BK23 BK30 BK10:BK13 BQ10:BQ13 BQ15:BQ23">
    <cfRule type="cellIs" dxfId="376" priority="6" stopIfTrue="1" operator="lessThan">
      <formula>$E$33</formula>
    </cfRule>
  </conditionalFormatting>
  <conditionalFormatting sqref="DA10:DE30 I10:K30 O10:Q30 U10:W30 AS10:AU30 AY10:BA30 E10:E30 BW10:BY30 CC10:CE30 CI10:CK30 CO10:CQ30 CU10:CW30 AA10:AI30 BE10:BS30 AM10:AO30">
    <cfRule type="cellIs" dxfId="375" priority="5" stopIfTrue="1" operator="greaterThan">
      <formula>#REF!</formula>
    </cfRule>
  </conditionalFormatting>
  <conditionalFormatting sqref="BK30 BQ10:BQ23 BK10:BK23 BQ30">
    <cfRule type="cellIs" dxfId="374" priority="4" stopIfTrue="1" operator="lessThan">
      <formula>$E$32</formula>
    </cfRule>
  </conditionalFormatting>
  <conditionalFormatting sqref="I10:I30 O10:O30 U10:U30 AA10:AA30 AM10:AM30 AS10:AS30 AY10:AY30 BE10:BE30 BW10:BW30 CC10:CC30 CI10:CI30 CO10:CO30 CU10:CU30 DA10:DA30 E10:E30 AG10:AG30">
    <cfRule type="cellIs" dxfId="373" priority="3" stopIfTrue="1" operator="lessThan">
      <formula>$E$39</formula>
    </cfRule>
  </conditionalFormatting>
  <conditionalFormatting sqref="AM10:AO30 DA10:DE30 I10:K30 O10:Q30 U10:W30 AS10:AU30 AY10:BA30 E10:E30 BW10:BY30 CC10:CE30 CI10:CK30 CO10:CQ30 CU10:CW30 AA10:AI30 BE10:BS30">
    <cfRule type="cellIs" dxfId="372" priority="2" stopIfTrue="1" operator="greaterThan">
      <formula>E$32</formula>
    </cfRule>
  </conditionalFormatting>
  <conditionalFormatting sqref="O10:O30 U10:U30 AA10:AA30 AM10:AM30 AS10:AS30 AY10:AY30 BE10:BE30 BW10:BW30 CC10:CC30 CI10:CI30 CO10:CO30 CU10:CU30 DA10:DA30 E10:E30 AG10:AG30 I10:I30">
    <cfRule type="cellIs" dxfId="371" priority="1" stopIfTrue="1" operator="lessThan">
      <formula>$E$37</formula>
    </cfRule>
  </conditionalFormatting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59999389629810485"/>
  </sheetPr>
  <dimension ref="A1:DL100"/>
  <sheetViews>
    <sheetView showGridLines="0" showZeros="0" zoomScale="80" zoomScaleNormal="75" zoomScaleSheetLayoutView="75" workbookViewId="0">
      <pane xSplit="1" ySplit="9" topLeftCell="B10" activePane="bottomRight" state="frozen"/>
      <selection activeCell="B12" sqref="B12"/>
      <selection pane="topRight" activeCell="B12" sqref="B12"/>
      <selection pane="bottomLeft" activeCell="B12" sqref="B12"/>
      <selection pane="bottomRight" activeCell="A27" sqref="A27"/>
    </sheetView>
  </sheetViews>
  <sheetFormatPr baseColWidth="10" defaultRowHeight="12.75"/>
  <cols>
    <col min="1" max="1" width="24" style="88" customWidth="1"/>
    <col min="2" max="2" width="11.28515625" style="88" customWidth="1"/>
    <col min="3" max="3" width="11" style="88" customWidth="1"/>
    <col min="4" max="4" width="8" style="88" bestFit="1" customWidth="1"/>
    <col min="5" max="5" width="8.5703125" style="88" customWidth="1"/>
    <col min="6" max="7" width="11.28515625" style="88" customWidth="1"/>
    <col min="8" max="8" width="7.42578125" style="88" bestFit="1" customWidth="1"/>
    <col min="9" max="9" width="9.140625" style="88" customWidth="1"/>
    <col min="10" max="11" width="8.5703125" style="88" customWidth="1"/>
    <col min="12" max="12" width="8.28515625" style="88" customWidth="1"/>
    <col min="13" max="15" width="10.140625" style="88" customWidth="1"/>
    <col min="16" max="16" width="8.42578125" style="88" bestFit="1" customWidth="1"/>
    <col min="17" max="17" width="8.42578125" style="88" customWidth="1"/>
    <col min="18" max="18" width="12" style="88" customWidth="1"/>
    <col min="19" max="19" width="11.7109375" style="88" bestFit="1" customWidth="1"/>
    <col min="20" max="20" width="7.42578125" style="88" bestFit="1" customWidth="1"/>
    <col min="21" max="21" width="9" style="88" customWidth="1"/>
    <col min="22" max="22" width="8.140625" style="88" bestFit="1" customWidth="1"/>
    <col min="23" max="23" width="8.140625" style="88" customWidth="1"/>
    <col min="24" max="27" width="9" style="88" customWidth="1"/>
    <col min="28" max="29" width="8.140625" style="88" customWidth="1"/>
    <col min="30" max="31" width="9.85546875" style="88" customWidth="1"/>
    <col min="32" max="32" width="8.140625" style="88" customWidth="1"/>
    <col min="33" max="33" width="10.140625" style="88" customWidth="1"/>
    <col min="34" max="35" width="8.140625" style="88" customWidth="1"/>
    <col min="36" max="37" width="10" style="88" bestFit="1" customWidth="1"/>
    <col min="38" max="39" width="10" style="88" customWidth="1"/>
    <col min="40" max="40" width="9.7109375" style="88" customWidth="1"/>
    <col min="41" max="41" width="9.140625" style="102" customWidth="1"/>
    <col min="42" max="42" width="11" style="101" customWidth="1"/>
    <col min="43" max="43" width="10" style="102" bestFit="1" customWidth="1"/>
    <col min="44" max="44" width="10" style="102" customWidth="1"/>
    <col min="45" max="45" width="10.5703125" style="102" customWidth="1"/>
    <col min="46" max="46" width="8.140625" style="101" customWidth="1"/>
    <col min="47" max="47" width="8.5703125" style="102" customWidth="1"/>
    <col min="48" max="48" width="9.7109375" style="101" customWidth="1"/>
    <col min="49" max="49" width="8.7109375" style="102" bestFit="1" customWidth="1"/>
    <col min="50" max="50" width="8.7109375" style="102" customWidth="1"/>
    <col min="51" max="51" width="8.42578125" style="102" customWidth="1"/>
    <col min="52" max="52" width="8.140625" style="88" bestFit="1" customWidth="1"/>
    <col min="53" max="53" width="8.85546875" style="88" customWidth="1"/>
    <col min="54" max="57" width="10" style="88" customWidth="1"/>
    <col min="58" max="58" width="8.85546875" style="88" customWidth="1"/>
    <col min="59" max="69" width="8.7109375" style="88" customWidth="1"/>
    <col min="70" max="70" width="8.5703125" style="88" customWidth="1"/>
    <col min="71" max="71" width="8.7109375" style="88" customWidth="1"/>
    <col min="72" max="73" width="10" style="88" bestFit="1" customWidth="1"/>
    <col min="74" max="74" width="10" style="88" customWidth="1"/>
    <col min="75" max="75" width="8.7109375" style="88" customWidth="1"/>
    <col min="76" max="76" width="10.28515625" style="88" customWidth="1"/>
    <col min="77" max="77" width="8" style="88" customWidth="1"/>
    <col min="78" max="79" width="10" style="88" bestFit="1" customWidth="1"/>
    <col min="80" max="80" width="10" style="88" customWidth="1"/>
    <col min="81" max="81" width="8.42578125" style="88" bestFit="1" customWidth="1"/>
    <col min="82" max="82" width="8" style="88" customWidth="1"/>
    <col min="83" max="83" width="8.7109375" style="88" bestFit="1" customWidth="1"/>
    <col min="84" max="85" width="10" style="88" bestFit="1" customWidth="1"/>
    <col min="86" max="87" width="10" style="88" customWidth="1"/>
    <col min="88" max="88" width="8.42578125" style="88" bestFit="1" customWidth="1"/>
    <col min="89" max="89" width="8.7109375" style="88" bestFit="1" customWidth="1"/>
    <col min="90" max="93" width="10.140625" style="88" customWidth="1"/>
    <col min="94" max="96" width="9.85546875" style="88" customWidth="1"/>
    <col min="97" max="97" width="8.7109375" style="88" bestFit="1" customWidth="1"/>
    <col min="98" max="99" width="8.7109375" style="88" customWidth="1"/>
    <col min="100" max="101" width="9.85546875" style="88" customWidth="1"/>
    <col min="102" max="102" width="8.7109375" style="88" customWidth="1"/>
    <col min="103" max="103" width="8.85546875" style="88" customWidth="1"/>
    <col min="104" max="104" width="8.7109375" style="88" customWidth="1"/>
    <col min="105" max="105" width="9.140625" style="88" bestFit="1" customWidth="1"/>
    <col min="106" max="106" width="8" style="88" customWidth="1"/>
    <col min="107" max="107" width="8.7109375" style="88" bestFit="1" customWidth="1"/>
    <col min="108" max="108" width="11.28515625" style="88" customWidth="1"/>
    <col min="109" max="109" width="8.42578125" style="88" customWidth="1"/>
    <col min="110" max="16384" width="11.42578125" style="69"/>
  </cols>
  <sheetData>
    <row r="1" spans="1:116" s="217" customFormat="1" ht="24" customHeight="1">
      <c r="A1" s="84"/>
      <c r="B1" s="1274" t="s">
        <v>535</v>
      </c>
      <c r="C1" s="1274"/>
      <c r="D1" s="1274"/>
      <c r="E1" s="1274"/>
      <c r="F1" s="1274"/>
      <c r="G1" s="1274"/>
      <c r="H1" s="1274"/>
      <c r="I1" s="1274"/>
      <c r="J1" s="1274"/>
      <c r="K1" s="1274"/>
      <c r="L1" s="1274"/>
      <c r="M1" s="1274"/>
      <c r="N1" s="1274"/>
      <c r="O1" s="1274"/>
      <c r="P1" s="1274"/>
      <c r="Q1" s="1274"/>
      <c r="R1" s="1274"/>
      <c r="S1" s="1274"/>
      <c r="T1" s="1274"/>
      <c r="U1" s="1274"/>
      <c r="V1" s="1274"/>
      <c r="W1" s="1274"/>
      <c r="X1" s="1274" t="s">
        <v>535</v>
      </c>
      <c r="Y1" s="1274"/>
      <c r="Z1" s="1274"/>
      <c r="AA1" s="1274"/>
      <c r="AB1" s="1274"/>
      <c r="AC1" s="1274"/>
      <c r="AD1" s="1274"/>
      <c r="AE1" s="1274"/>
      <c r="AF1" s="1274"/>
      <c r="AG1" s="1274"/>
      <c r="AH1" s="1274"/>
      <c r="AI1" s="1274"/>
      <c r="AJ1" s="1274"/>
      <c r="AK1" s="1274"/>
      <c r="AL1" s="1274"/>
      <c r="AM1" s="1274"/>
      <c r="AN1" s="1274"/>
      <c r="AO1" s="1274"/>
      <c r="AP1" s="1274"/>
      <c r="AQ1" s="1274"/>
      <c r="AR1" s="1274"/>
      <c r="AS1" s="1274"/>
      <c r="AT1" s="1274"/>
      <c r="AU1" s="1274"/>
      <c r="AV1" s="1274"/>
      <c r="AW1" s="1274"/>
      <c r="AX1" s="1274"/>
      <c r="AY1" s="1274"/>
      <c r="AZ1" s="1274"/>
      <c r="BA1" s="1274"/>
      <c r="BB1" s="1274" t="s">
        <v>535</v>
      </c>
      <c r="BC1" s="1274"/>
      <c r="BD1" s="1274"/>
      <c r="BE1" s="1274"/>
      <c r="BF1" s="1274"/>
      <c r="BG1" s="1274"/>
      <c r="BH1" s="1274"/>
      <c r="BI1" s="1274"/>
      <c r="BJ1" s="1274"/>
      <c r="BK1" s="1274"/>
      <c r="BL1" s="1274"/>
      <c r="BM1" s="1274"/>
      <c r="BN1" s="1274"/>
      <c r="BO1" s="1274"/>
      <c r="BP1" s="1274"/>
      <c r="BQ1" s="1274"/>
      <c r="BR1" s="1274"/>
      <c r="BS1" s="1274"/>
      <c r="BT1" s="1274"/>
      <c r="BU1" s="1274"/>
      <c r="BV1" s="1274"/>
      <c r="BW1" s="1274"/>
      <c r="BX1" s="1274"/>
      <c r="BY1" s="1274"/>
      <c r="BZ1" s="1274"/>
      <c r="CA1" s="1274"/>
      <c r="CB1" s="1274"/>
      <c r="CC1" s="1274"/>
      <c r="CD1" s="1274"/>
      <c r="CE1" s="1274"/>
      <c r="CF1" s="1274"/>
      <c r="CG1" s="1274"/>
      <c r="CH1" s="1274"/>
      <c r="CI1" s="1274"/>
      <c r="CJ1" s="1274"/>
      <c r="CK1" s="1274"/>
      <c r="CL1" s="1274" t="s">
        <v>535</v>
      </c>
      <c r="CM1" s="1274"/>
      <c r="CN1" s="1274"/>
      <c r="CO1" s="1274"/>
      <c r="CP1" s="1274"/>
      <c r="CQ1" s="1274"/>
      <c r="CR1" s="1274"/>
      <c r="CS1" s="1274"/>
      <c r="CT1" s="1274"/>
      <c r="CU1" s="1274"/>
      <c r="CV1" s="1274"/>
      <c r="CW1" s="1274"/>
      <c r="CX1" s="1274"/>
      <c r="CY1" s="1274"/>
      <c r="CZ1" s="1274"/>
      <c r="DA1" s="1274"/>
      <c r="DB1" s="1274"/>
      <c r="DC1" s="1274"/>
      <c r="DD1" s="1274"/>
      <c r="DE1" s="1274"/>
      <c r="DF1" s="216"/>
      <c r="DG1" s="216"/>
      <c r="DH1" s="216"/>
      <c r="DI1" s="216"/>
    </row>
    <row r="2" spans="1:116" s="219" customFormat="1" ht="23.25">
      <c r="A2" s="86"/>
      <c r="B2" s="1275" t="s">
        <v>480</v>
      </c>
      <c r="C2" s="1275"/>
      <c r="D2" s="1275"/>
      <c r="E2" s="1275"/>
      <c r="F2" s="1275"/>
      <c r="G2" s="1275"/>
      <c r="H2" s="1275"/>
      <c r="I2" s="1275"/>
      <c r="J2" s="1275"/>
      <c r="K2" s="1275"/>
      <c r="L2" s="1275"/>
      <c r="M2" s="1275"/>
      <c r="N2" s="1275"/>
      <c r="O2" s="1275"/>
      <c r="P2" s="1275"/>
      <c r="Q2" s="1275"/>
      <c r="R2" s="1275"/>
      <c r="S2" s="1275"/>
      <c r="T2" s="1275"/>
      <c r="U2" s="1275"/>
      <c r="V2" s="1275"/>
      <c r="W2" s="1275"/>
      <c r="X2" s="1275" t="s">
        <v>480</v>
      </c>
      <c r="Y2" s="1275"/>
      <c r="Z2" s="1275"/>
      <c r="AA2" s="1275"/>
      <c r="AB2" s="1275"/>
      <c r="AC2" s="1275"/>
      <c r="AD2" s="1275"/>
      <c r="AE2" s="1275"/>
      <c r="AF2" s="1275"/>
      <c r="AG2" s="1275"/>
      <c r="AH2" s="1275"/>
      <c r="AI2" s="1275"/>
      <c r="AJ2" s="1275"/>
      <c r="AK2" s="1275"/>
      <c r="AL2" s="1275"/>
      <c r="AM2" s="1275"/>
      <c r="AN2" s="1275"/>
      <c r="AO2" s="1275"/>
      <c r="AP2" s="1275"/>
      <c r="AQ2" s="1275"/>
      <c r="AR2" s="1275"/>
      <c r="AS2" s="1275"/>
      <c r="AT2" s="1275"/>
      <c r="AU2" s="1275"/>
      <c r="AV2" s="1275"/>
      <c r="AW2" s="1275"/>
      <c r="AX2" s="1275"/>
      <c r="AY2" s="1275"/>
      <c r="AZ2" s="1275"/>
      <c r="BA2" s="1275"/>
      <c r="BB2" s="1275" t="s">
        <v>480</v>
      </c>
      <c r="BC2" s="1275"/>
      <c r="BD2" s="1275"/>
      <c r="BE2" s="1275"/>
      <c r="BF2" s="1275"/>
      <c r="BG2" s="1275"/>
      <c r="BH2" s="1275"/>
      <c r="BI2" s="1275"/>
      <c r="BJ2" s="1275"/>
      <c r="BK2" s="1275"/>
      <c r="BL2" s="1275"/>
      <c r="BM2" s="1275"/>
      <c r="BN2" s="1275"/>
      <c r="BO2" s="1275"/>
      <c r="BP2" s="1275"/>
      <c r="BQ2" s="1275"/>
      <c r="BR2" s="1275"/>
      <c r="BS2" s="1275"/>
      <c r="BT2" s="1275"/>
      <c r="BU2" s="1275"/>
      <c r="BV2" s="1275"/>
      <c r="BW2" s="1275"/>
      <c r="BX2" s="1275"/>
      <c r="BY2" s="1275"/>
      <c r="BZ2" s="1275"/>
      <c r="CA2" s="1275"/>
      <c r="CB2" s="1275"/>
      <c r="CC2" s="1275"/>
      <c r="CD2" s="1275"/>
      <c r="CE2" s="1275"/>
      <c r="CF2" s="1275"/>
      <c r="CG2" s="1275"/>
      <c r="CH2" s="1275"/>
      <c r="CI2" s="1275"/>
      <c r="CJ2" s="1275"/>
      <c r="CK2" s="1275"/>
      <c r="CL2" s="1275" t="s">
        <v>480</v>
      </c>
      <c r="CM2" s="1275"/>
      <c r="CN2" s="1275"/>
      <c r="CO2" s="1275"/>
      <c r="CP2" s="1275"/>
      <c r="CQ2" s="1275"/>
      <c r="CR2" s="1275"/>
      <c r="CS2" s="1275"/>
      <c r="CT2" s="1275"/>
      <c r="CU2" s="1275"/>
      <c r="CV2" s="1275"/>
      <c r="CW2" s="1275"/>
      <c r="CX2" s="1275"/>
      <c r="CY2" s="1275"/>
      <c r="CZ2" s="1275"/>
      <c r="DA2" s="1275"/>
      <c r="DB2" s="1275"/>
      <c r="DC2" s="1275"/>
      <c r="DD2" s="1275"/>
      <c r="DE2" s="1275"/>
      <c r="DF2" s="218"/>
      <c r="DG2" s="218"/>
      <c r="DH2" s="218"/>
      <c r="DI2" s="218"/>
    </row>
    <row r="3" spans="1:116" s="249" customFormat="1" ht="15.75">
      <c r="A3" s="191"/>
      <c r="B3" s="1255" t="s">
        <v>554</v>
      </c>
      <c r="C3" s="1255"/>
      <c r="D3" s="1255"/>
      <c r="E3" s="1255"/>
      <c r="F3" s="1255"/>
      <c r="G3" s="1255"/>
      <c r="H3" s="1255"/>
      <c r="I3" s="1255"/>
      <c r="J3" s="1255"/>
      <c r="K3" s="1255"/>
      <c r="L3" s="1255"/>
      <c r="M3" s="1255"/>
      <c r="N3" s="1255"/>
      <c r="O3" s="1255"/>
      <c r="P3" s="1255"/>
      <c r="Q3" s="1255"/>
      <c r="R3" s="1255"/>
      <c r="S3" s="1255"/>
      <c r="T3" s="1255"/>
      <c r="U3" s="1255"/>
      <c r="V3" s="1255"/>
      <c r="W3" s="1255"/>
      <c r="X3" s="999" t="s">
        <v>554</v>
      </c>
      <c r="Y3" s="999"/>
      <c r="Z3" s="999"/>
      <c r="AA3" s="999"/>
      <c r="AB3" s="999"/>
      <c r="AC3" s="999"/>
      <c r="AD3" s="999"/>
      <c r="AE3" s="999"/>
      <c r="AF3" s="999"/>
      <c r="AG3" s="999"/>
      <c r="AH3" s="999"/>
      <c r="AI3" s="999"/>
      <c r="AJ3" s="999"/>
      <c r="AK3" s="999"/>
      <c r="AL3" s="999"/>
      <c r="AM3" s="999"/>
      <c r="AN3" s="999"/>
      <c r="AO3" s="999"/>
      <c r="AP3" s="999"/>
      <c r="AQ3" s="999"/>
      <c r="AR3" s="999"/>
      <c r="AS3" s="999"/>
      <c r="AT3" s="999"/>
      <c r="AU3" s="999"/>
      <c r="AV3" s="999"/>
      <c r="AW3" s="999"/>
      <c r="AX3" s="999"/>
      <c r="AY3" s="999"/>
      <c r="AZ3" s="999"/>
      <c r="BA3" s="999"/>
      <c r="BB3" s="999" t="s">
        <v>554</v>
      </c>
      <c r="BC3" s="999"/>
      <c r="BD3" s="999"/>
      <c r="BE3" s="999"/>
      <c r="BF3" s="999"/>
      <c r="BG3" s="999"/>
      <c r="BH3" s="999"/>
      <c r="BI3" s="999"/>
      <c r="BJ3" s="999"/>
      <c r="BK3" s="999"/>
      <c r="BL3" s="999"/>
      <c r="BM3" s="999"/>
      <c r="BN3" s="999"/>
      <c r="BO3" s="999"/>
      <c r="BP3" s="999"/>
      <c r="BQ3" s="999"/>
      <c r="BR3" s="999"/>
      <c r="BS3" s="999"/>
      <c r="BT3" s="999"/>
      <c r="BU3" s="999"/>
      <c r="BV3" s="999"/>
      <c r="BW3" s="999"/>
      <c r="BX3" s="999"/>
      <c r="BY3" s="999"/>
      <c r="BZ3" s="999"/>
      <c r="CA3" s="999"/>
      <c r="CB3" s="999"/>
      <c r="CC3" s="999"/>
      <c r="CD3" s="999"/>
      <c r="CE3" s="999"/>
      <c r="CF3" s="999"/>
      <c r="CG3" s="999"/>
      <c r="CH3" s="999"/>
      <c r="CI3" s="999"/>
      <c r="CJ3" s="999"/>
      <c r="CK3" s="999"/>
      <c r="CL3" s="999" t="s">
        <v>554</v>
      </c>
      <c r="CM3" s="999"/>
      <c r="CN3" s="999"/>
      <c r="CO3" s="999"/>
      <c r="CP3" s="999"/>
      <c r="CQ3" s="999"/>
      <c r="CR3" s="999"/>
      <c r="CS3" s="999"/>
      <c r="CT3" s="999"/>
      <c r="CU3" s="999"/>
      <c r="CV3" s="999"/>
      <c r="CW3" s="999"/>
      <c r="CX3" s="999"/>
      <c r="CY3" s="999"/>
      <c r="CZ3" s="999"/>
      <c r="DA3" s="999"/>
      <c r="DB3" s="999"/>
      <c r="DC3" s="999"/>
      <c r="DD3" s="999"/>
      <c r="DE3" s="999"/>
      <c r="DF3" s="220"/>
      <c r="DG3" s="220"/>
      <c r="DH3" s="220"/>
      <c r="DI3" s="220"/>
    </row>
    <row r="4" spans="1:116">
      <c r="A4" s="89"/>
      <c r="B4" s="1276" t="s">
        <v>16</v>
      </c>
      <c r="C4" s="1276"/>
      <c r="D4" s="1276"/>
      <c r="E4" s="1276"/>
      <c r="F4" s="1276"/>
      <c r="G4" s="1276"/>
      <c r="H4" s="1276"/>
      <c r="I4" s="1276"/>
      <c r="J4" s="1276"/>
      <c r="K4" s="1276"/>
      <c r="L4" s="1276"/>
      <c r="M4" s="1276"/>
      <c r="N4" s="1276"/>
      <c r="O4" s="1276"/>
      <c r="P4" s="1276"/>
      <c r="Q4" s="1276"/>
      <c r="R4" s="1276"/>
      <c r="S4" s="1276"/>
      <c r="T4" s="1276"/>
      <c r="U4" s="1276"/>
      <c r="V4" s="1276"/>
      <c r="W4" s="1276"/>
      <c r="X4" s="1015" t="s">
        <v>16</v>
      </c>
      <c r="Y4" s="1015"/>
      <c r="Z4" s="1015"/>
      <c r="AA4" s="1015"/>
      <c r="AB4" s="1015"/>
      <c r="AC4" s="1015"/>
      <c r="AD4" s="1015"/>
      <c r="AE4" s="1015"/>
      <c r="AF4" s="1015"/>
      <c r="AG4" s="1015"/>
      <c r="AH4" s="1015"/>
      <c r="AI4" s="1015"/>
      <c r="AJ4" s="1015"/>
      <c r="AK4" s="1015"/>
      <c r="AL4" s="1015"/>
      <c r="AM4" s="1015"/>
      <c r="AN4" s="1015"/>
      <c r="AO4" s="1015"/>
      <c r="AP4" s="1015"/>
      <c r="AQ4" s="1015"/>
      <c r="AR4" s="1015"/>
      <c r="AS4" s="1015"/>
      <c r="AT4" s="1015"/>
      <c r="AU4" s="1015"/>
      <c r="AV4" s="1015"/>
      <c r="AW4" s="1015"/>
      <c r="AX4" s="1015"/>
      <c r="AY4" s="1015"/>
      <c r="AZ4" s="1015"/>
      <c r="BA4" s="1015"/>
      <c r="BB4" s="1276" t="s">
        <v>16</v>
      </c>
      <c r="BC4" s="1276"/>
      <c r="BD4" s="1276"/>
      <c r="BE4" s="1276"/>
      <c r="BF4" s="1276"/>
      <c r="BG4" s="1276"/>
      <c r="BH4" s="1276"/>
      <c r="BI4" s="1276"/>
      <c r="BJ4" s="1276"/>
      <c r="BK4" s="1276"/>
      <c r="BL4" s="1276"/>
      <c r="BM4" s="1276"/>
      <c r="BN4" s="1276"/>
      <c r="BO4" s="1276"/>
      <c r="BP4" s="1276"/>
      <c r="BQ4" s="1276"/>
      <c r="BR4" s="1276"/>
      <c r="BS4" s="1276"/>
      <c r="BT4" s="1276"/>
      <c r="BU4" s="1276"/>
      <c r="BV4" s="1276"/>
      <c r="BW4" s="1276"/>
      <c r="BX4" s="1276"/>
      <c r="BY4" s="1276"/>
      <c r="BZ4" s="1276"/>
      <c r="CA4" s="1276"/>
      <c r="CB4" s="1276"/>
      <c r="CC4" s="1276"/>
      <c r="CD4" s="1276"/>
      <c r="CE4" s="1276"/>
      <c r="CF4" s="1276"/>
      <c r="CG4" s="1276"/>
      <c r="CH4" s="1276"/>
      <c r="CI4" s="1276"/>
      <c r="CJ4" s="1276"/>
      <c r="CK4" s="1276"/>
      <c r="CL4" s="1276" t="s">
        <v>16</v>
      </c>
      <c r="CM4" s="1276"/>
      <c r="CN4" s="1276"/>
      <c r="CO4" s="1276"/>
      <c r="CP4" s="1276"/>
      <c r="CQ4" s="1276"/>
      <c r="CR4" s="1276"/>
      <c r="CS4" s="1276"/>
      <c r="CT4" s="1276"/>
      <c r="CU4" s="1276"/>
      <c r="CV4" s="1276"/>
      <c r="CW4" s="1276"/>
      <c r="CX4" s="1276"/>
      <c r="CY4" s="1276"/>
      <c r="CZ4" s="1276"/>
      <c r="DA4" s="1276"/>
      <c r="DB4" s="1276"/>
      <c r="DC4" s="1276"/>
      <c r="DD4" s="1276"/>
      <c r="DE4" s="1276"/>
      <c r="DF4" s="221"/>
      <c r="DG4" s="221"/>
      <c r="DH4" s="221"/>
      <c r="DI4" s="221"/>
    </row>
    <row r="5" spans="1:116" ht="3" customHeight="1" thickBot="1">
      <c r="A5" s="90"/>
      <c r="B5" s="1050"/>
      <c r="C5" s="1050"/>
      <c r="D5" s="1050"/>
      <c r="E5" s="1050"/>
      <c r="F5" s="1050"/>
      <c r="G5" s="1050"/>
      <c r="H5" s="90"/>
      <c r="I5" s="90"/>
      <c r="J5" s="1050"/>
      <c r="K5" s="1050"/>
      <c r="L5" s="1050"/>
      <c r="M5" s="1050"/>
      <c r="N5" s="90"/>
      <c r="O5" s="90"/>
      <c r="P5" s="1050"/>
      <c r="Q5" s="1050"/>
      <c r="R5" s="1050"/>
      <c r="S5" s="1050"/>
      <c r="T5" s="90"/>
      <c r="U5" s="90"/>
      <c r="V5" s="1050"/>
      <c r="W5" s="1050"/>
      <c r="X5" s="1050"/>
      <c r="Y5" s="1050"/>
      <c r="Z5" s="90"/>
      <c r="AA5" s="90"/>
      <c r="AB5" s="1050"/>
      <c r="AC5" s="1050"/>
      <c r="AD5" s="90"/>
      <c r="AE5" s="90"/>
      <c r="AF5" s="90"/>
      <c r="AG5" s="90"/>
      <c r="AH5" s="90"/>
      <c r="AI5" s="90"/>
      <c r="AJ5" s="1050"/>
      <c r="AK5" s="1050"/>
      <c r="AL5" s="90"/>
      <c r="AM5" s="90"/>
      <c r="AN5" s="1050"/>
      <c r="AO5" s="1050"/>
      <c r="AP5" s="1050"/>
      <c r="AQ5" s="1050"/>
      <c r="AR5" s="90"/>
      <c r="AS5" s="90"/>
      <c r="AT5" s="1050"/>
      <c r="AU5" s="1050"/>
      <c r="AV5" s="1050"/>
      <c r="AW5" s="1050"/>
      <c r="AX5" s="90"/>
      <c r="AY5" s="90"/>
      <c r="AZ5" s="1050"/>
      <c r="BA5" s="1050"/>
      <c r="BB5" s="1050"/>
      <c r="BC5" s="1050"/>
      <c r="BD5" s="90"/>
      <c r="BE5" s="90"/>
      <c r="BF5" s="1050"/>
      <c r="BG5" s="1050"/>
      <c r="BH5" s="90"/>
      <c r="BI5" s="90"/>
      <c r="BJ5" s="90"/>
      <c r="BK5" s="90"/>
      <c r="BL5" s="90"/>
      <c r="BM5" s="90"/>
      <c r="BN5" s="90"/>
      <c r="BO5" s="90"/>
      <c r="BP5" s="90"/>
      <c r="BQ5" s="90"/>
      <c r="BR5" s="90"/>
      <c r="BS5" s="90"/>
      <c r="BT5" s="1050"/>
      <c r="BU5" s="1050"/>
      <c r="BV5" s="90"/>
      <c r="BW5" s="90"/>
      <c r="BX5" s="1050"/>
      <c r="BY5" s="1050"/>
      <c r="BZ5" s="1050"/>
      <c r="CA5" s="1050"/>
      <c r="CB5" s="90"/>
      <c r="CC5" s="90"/>
      <c r="CD5" s="1050"/>
      <c r="CE5" s="1050"/>
      <c r="CF5" s="1050"/>
      <c r="CG5" s="1050"/>
      <c r="CH5" s="90"/>
      <c r="CI5" s="90"/>
      <c r="CJ5" s="1050"/>
      <c r="CK5" s="1050"/>
      <c r="CL5" s="1050"/>
      <c r="CM5" s="1050"/>
      <c r="CN5" s="90"/>
      <c r="CO5" s="90"/>
      <c r="CP5" s="1050" t="s">
        <v>98</v>
      </c>
      <c r="CQ5" s="1050"/>
      <c r="CR5" s="90"/>
      <c r="CS5" s="90"/>
      <c r="CT5" s="90"/>
      <c r="CU5" s="90"/>
      <c r="CV5" s="90"/>
      <c r="CW5" s="90"/>
    </row>
    <row r="6" spans="1:116" s="222" customFormat="1" ht="30.75" customHeight="1" thickTop="1">
      <c r="A6" s="1271" t="s">
        <v>13</v>
      </c>
      <c r="B6" s="992" t="s">
        <v>11</v>
      </c>
      <c r="C6" s="993"/>
      <c r="D6" s="993"/>
      <c r="E6" s="1006"/>
      <c r="F6" s="992" t="s">
        <v>45</v>
      </c>
      <c r="G6" s="993"/>
      <c r="H6" s="993"/>
      <c r="I6" s="993"/>
      <c r="J6" s="993"/>
      <c r="K6" s="994"/>
      <c r="L6" s="1005" t="s">
        <v>46</v>
      </c>
      <c r="M6" s="993"/>
      <c r="N6" s="993"/>
      <c r="O6" s="993"/>
      <c r="P6" s="993"/>
      <c r="Q6" s="1006"/>
      <c r="R6" s="992" t="s">
        <v>43</v>
      </c>
      <c r="S6" s="993"/>
      <c r="T6" s="993"/>
      <c r="U6" s="993"/>
      <c r="V6" s="993"/>
      <c r="W6" s="994"/>
      <c r="X6" s="992" t="s">
        <v>78</v>
      </c>
      <c r="Y6" s="993"/>
      <c r="Z6" s="993"/>
      <c r="AA6" s="993"/>
      <c r="AB6" s="993"/>
      <c r="AC6" s="994"/>
      <c r="AD6" s="992" t="s">
        <v>134</v>
      </c>
      <c r="AE6" s="993"/>
      <c r="AF6" s="993"/>
      <c r="AG6" s="993"/>
      <c r="AH6" s="993"/>
      <c r="AI6" s="994"/>
      <c r="AJ6" s="984" t="s">
        <v>12</v>
      </c>
      <c r="AK6" s="985"/>
      <c r="AL6" s="985"/>
      <c r="AM6" s="985"/>
      <c r="AN6" s="985"/>
      <c r="AO6" s="986"/>
      <c r="AP6" s="992" t="s">
        <v>63</v>
      </c>
      <c r="AQ6" s="993"/>
      <c r="AR6" s="993"/>
      <c r="AS6" s="993"/>
      <c r="AT6" s="993"/>
      <c r="AU6" s="994"/>
      <c r="AV6" s="992" t="s">
        <v>46</v>
      </c>
      <c r="AW6" s="993"/>
      <c r="AX6" s="993"/>
      <c r="AY6" s="993"/>
      <c r="AZ6" s="993"/>
      <c r="BA6" s="994"/>
      <c r="BB6" s="1005" t="s">
        <v>44</v>
      </c>
      <c r="BC6" s="993"/>
      <c r="BD6" s="993"/>
      <c r="BE6" s="993"/>
      <c r="BF6" s="993"/>
      <c r="BG6" s="1006"/>
      <c r="BH6" s="992" t="s">
        <v>132</v>
      </c>
      <c r="BI6" s="993"/>
      <c r="BJ6" s="993"/>
      <c r="BK6" s="993"/>
      <c r="BL6" s="993"/>
      <c r="BM6" s="994"/>
      <c r="BN6" s="992" t="s">
        <v>79</v>
      </c>
      <c r="BO6" s="993"/>
      <c r="BP6" s="993"/>
      <c r="BQ6" s="993"/>
      <c r="BR6" s="993"/>
      <c r="BS6" s="994"/>
      <c r="BT6" s="992" t="s">
        <v>85</v>
      </c>
      <c r="BU6" s="993"/>
      <c r="BV6" s="993"/>
      <c r="BW6" s="993"/>
      <c r="BX6" s="993"/>
      <c r="BY6" s="994"/>
      <c r="BZ6" s="992" t="s">
        <v>481</v>
      </c>
      <c r="CA6" s="993"/>
      <c r="CB6" s="993"/>
      <c r="CC6" s="993"/>
      <c r="CD6" s="993"/>
      <c r="CE6" s="994"/>
      <c r="CF6" s="992" t="s">
        <v>52</v>
      </c>
      <c r="CG6" s="993"/>
      <c r="CH6" s="993"/>
      <c r="CI6" s="993"/>
      <c r="CJ6" s="993"/>
      <c r="CK6" s="994"/>
      <c r="CL6" s="1005" t="s">
        <v>47</v>
      </c>
      <c r="CM6" s="993"/>
      <c r="CN6" s="993"/>
      <c r="CO6" s="993"/>
      <c r="CP6" s="993"/>
      <c r="CQ6" s="1006"/>
      <c r="CR6" s="992" t="s">
        <v>115</v>
      </c>
      <c r="CS6" s="993"/>
      <c r="CT6" s="993"/>
      <c r="CU6" s="993"/>
      <c r="CV6" s="993"/>
      <c r="CW6" s="994"/>
      <c r="CX6" s="992" t="s">
        <v>544</v>
      </c>
      <c r="CY6" s="993"/>
      <c r="CZ6" s="993"/>
      <c r="DA6" s="993"/>
      <c r="DB6" s="993"/>
      <c r="DC6" s="994"/>
      <c r="DD6" s="992" t="s">
        <v>545</v>
      </c>
      <c r="DE6" s="994"/>
    </row>
    <row r="7" spans="1:116" s="222" customFormat="1" ht="31.5" customHeight="1">
      <c r="A7" s="1272"/>
      <c r="B7" s="1140" t="s">
        <v>54</v>
      </c>
      <c r="C7" s="1141"/>
      <c r="D7" s="1149" t="s">
        <v>130</v>
      </c>
      <c r="E7" s="1141"/>
      <c r="F7" s="1140" t="s">
        <v>54</v>
      </c>
      <c r="G7" s="1149"/>
      <c r="H7" s="1149" t="s">
        <v>130</v>
      </c>
      <c r="I7" s="1149"/>
      <c r="J7" s="1148" t="s">
        <v>152</v>
      </c>
      <c r="K7" s="1142"/>
      <c r="L7" s="1148" t="s">
        <v>54</v>
      </c>
      <c r="M7" s="1141"/>
      <c r="N7" s="1149" t="s">
        <v>130</v>
      </c>
      <c r="O7" s="1149"/>
      <c r="P7" s="1148" t="s">
        <v>153</v>
      </c>
      <c r="Q7" s="1142"/>
      <c r="R7" s="1140" t="s">
        <v>54</v>
      </c>
      <c r="S7" s="1149"/>
      <c r="T7" s="1149" t="s">
        <v>130</v>
      </c>
      <c r="U7" s="1149"/>
      <c r="V7" s="1148" t="s">
        <v>153</v>
      </c>
      <c r="W7" s="1142"/>
      <c r="X7" s="1140" t="s">
        <v>54</v>
      </c>
      <c r="Y7" s="1141"/>
      <c r="Z7" s="1149" t="s">
        <v>130</v>
      </c>
      <c r="AA7" s="1149"/>
      <c r="AB7" s="1148" t="s">
        <v>153</v>
      </c>
      <c r="AC7" s="1142"/>
      <c r="AD7" s="1140" t="s">
        <v>54</v>
      </c>
      <c r="AE7" s="1141"/>
      <c r="AF7" s="1149" t="s">
        <v>130</v>
      </c>
      <c r="AG7" s="1149"/>
      <c r="AH7" s="1148" t="s">
        <v>153</v>
      </c>
      <c r="AI7" s="1142"/>
      <c r="AJ7" s="1158" t="s">
        <v>54</v>
      </c>
      <c r="AK7" s="1148"/>
      <c r="AL7" s="1149" t="s">
        <v>130</v>
      </c>
      <c r="AM7" s="1149"/>
      <c r="AN7" s="1148" t="s">
        <v>154</v>
      </c>
      <c r="AO7" s="1142"/>
      <c r="AP7" s="1140" t="s">
        <v>54</v>
      </c>
      <c r="AQ7" s="1141"/>
      <c r="AR7" s="1149" t="s">
        <v>130</v>
      </c>
      <c r="AS7" s="1149"/>
      <c r="AT7" s="1148" t="s">
        <v>155</v>
      </c>
      <c r="AU7" s="1142"/>
      <c r="AV7" s="1140" t="s">
        <v>54</v>
      </c>
      <c r="AW7" s="1149"/>
      <c r="AX7" s="1149" t="s">
        <v>130</v>
      </c>
      <c r="AY7" s="1149"/>
      <c r="AZ7" s="1148" t="s">
        <v>156</v>
      </c>
      <c r="BA7" s="1142"/>
      <c r="BB7" s="1148" t="s">
        <v>54</v>
      </c>
      <c r="BC7" s="1141"/>
      <c r="BD7" s="1149" t="s">
        <v>130</v>
      </c>
      <c r="BE7" s="1149"/>
      <c r="BF7" s="1148" t="s">
        <v>158</v>
      </c>
      <c r="BG7" s="1142"/>
      <c r="BH7" s="1148" t="s">
        <v>54</v>
      </c>
      <c r="BI7" s="1141"/>
      <c r="BJ7" s="1149" t="s">
        <v>130</v>
      </c>
      <c r="BK7" s="1149"/>
      <c r="BL7" s="1148" t="s">
        <v>159</v>
      </c>
      <c r="BM7" s="1142"/>
      <c r="BN7" s="1140" t="s">
        <v>54</v>
      </c>
      <c r="BO7" s="1149"/>
      <c r="BP7" s="1149" t="s">
        <v>130</v>
      </c>
      <c r="BQ7" s="1149"/>
      <c r="BR7" s="1148" t="s">
        <v>160</v>
      </c>
      <c r="BS7" s="1142"/>
      <c r="BT7" s="1140" t="s">
        <v>54</v>
      </c>
      <c r="BU7" s="1141"/>
      <c r="BV7" s="1149" t="s">
        <v>130</v>
      </c>
      <c r="BW7" s="1149"/>
      <c r="BX7" s="1148" t="s">
        <v>161</v>
      </c>
      <c r="BY7" s="1142"/>
      <c r="BZ7" s="1140" t="s">
        <v>54</v>
      </c>
      <c r="CA7" s="1141"/>
      <c r="CB7" s="1149" t="s">
        <v>130</v>
      </c>
      <c r="CC7" s="1149"/>
      <c r="CD7" s="1148" t="s">
        <v>165</v>
      </c>
      <c r="CE7" s="1142"/>
      <c r="CF7" s="1140" t="s">
        <v>54</v>
      </c>
      <c r="CG7" s="1149"/>
      <c r="CH7" s="1149" t="s">
        <v>130</v>
      </c>
      <c r="CI7" s="1149"/>
      <c r="CJ7" s="1148" t="s">
        <v>165</v>
      </c>
      <c r="CK7" s="1142"/>
      <c r="CL7" s="1148" t="s">
        <v>54</v>
      </c>
      <c r="CM7" s="1141"/>
      <c r="CN7" s="1149" t="s">
        <v>130</v>
      </c>
      <c r="CO7" s="1149"/>
      <c r="CP7" s="1148" t="s">
        <v>165</v>
      </c>
      <c r="CQ7" s="1142"/>
      <c r="CR7" s="1140" t="s">
        <v>54</v>
      </c>
      <c r="CS7" s="1149"/>
      <c r="CT7" s="1149" t="s">
        <v>130</v>
      </c>
      <c r="CU7" s="1149"/>
      <c r="CV7" s="1148" t="s">
        <v>165</v>
      </c>
      <c r="CW7" s="1142"/>
      <c r="CX7" s="1140" t="s">
        <v>54</v>
      </c>
      <c r="CY7" s="1149"/>
      <c r="CZ7" s="1149" t="s">
        <v>130</v>
      </c>
      <c r="DA7" s="1149"/>
      <c r="DB7" s="1148" t="s">
        <v>213</v>
      </c>
      <c r="DC7" s="1142"/>
      <c r="DD7" s="1158" t="s">
        <v>55</v>
      </c>
      <c r="DE7" s="1157"/>
      <c r="DF7" s="618"/>
      <c r="DG7" s="618"/>
      <c r="DH7" s="618"/>
      <c r="DI7" s="618"/>
      <c r="DJ7" s="618"/>
      <c r="DK7" s="618"/>
      <c r="DL7" s="618"/>
    </row>
    <row r="8" spans="1:116" s="68" customFormat="1" ht="15" customHeight="1">
      <c r="A8" s="1272"/>
      <c r="B8" s="75">
        <v>41639</v>
      </c>
      <c r="C8" s="83">
        <v>42004</v>
      </c>
      <c r="D8" s="1269" t="s">
        <v>54</v>
      </c>
      <c r="E8" s="1269" t="s">
        <v>55</v>
      </c>
      <c r="F8" s="75">
        <v>41639</v>
      </c>
      <c r="G8" s="76">
        <v>42004</v>
      </c>
      <c r="H8" s="1269" t="s">
        <v>54</v>
      </c>
      <c r="I8" s="1256" t="s">
        <v>55</v>
      </c>
      <c r="J8" s="82">
        <v>41639</v>
      </c>
      <c r="K8" s="77">
        <v>42004</v>
      </c>
      <c r="L8" s="75">
        <v>41639</v>
      </c>
      <c r="M8" s="83">
        <v>42004</v>
      </c>
      <c r="N8" s="1269" t="s">
        <v>54</v>
      </c>
      <c r="O8" s="1269" t="s">
        <v>55</v>
      </c>
      <c r="P8" s="76">
        <v>41639</v>
      </c>
      <c r="Q8" s="77">
        <v>42004</v>
      </c>
      <c r="R8" s="75">
        <v>41639</v>
      </c>
      <c r="S8" s="76">
        <v>42004</v>
      </c>
      <c r="T8" s="1269" t="s">
        <v>54</v>
      </c>
      <c r="U8" s="1269" t="s">
        <v>55</v>
      </c>
      <c r="V8" s="82">
        <v>41639</v>
      </c>
      <c r="W8" s="77">
        <v>42004</v>
      </c>
      <c r="X8" s="75">
        <v>41639</v>
      </c>
      <c r="Y8" s="83">
        <v>42004</v>
      </c>
      <c r="Z8" s="1256" t="s">
        <v>54</v>
      </c>
      <c r="AA8" s="1256" t="s">
        <v>55</v>
      </c>
      <c r="AB8" s="76">
        <v>41639</v>
      </c>
      <c r="AC8" s="77">
        <v>42004</v>
      </c>
      <c r="AD8" s="75">
        <v>41639</v>
      </c>
      <c r="AE8" s="83">
        <v>42004</v>
      </c>
      <c r="AF8" s="1256" t="s">
        <v>54</v>
      </c>
      <c r="AG8" s="1256" t="s">
        <v>55</v>
      </c>
      <c r="AH8" s="76">
        <v>41639</v>
      </c>
      <c r="AI8" s="77">
        <v>42004</v>
      </c>
      <c r="AJ8" s="75">
        <v>41639</v>
      </c>
      <c r="AK8" s="76">
        <v>42004</v>
      </c>
      <c r="AL8" s="1256" t="s">
        <v>54</v>
      </c>
      <c r="AM8" s="1256" t="s">
        <v>55</v>
      </c>
      <c r="AN8" s="76">
        <v>41639</v>
      </c>
      <c r="AO8" s="77">
        <v>42004</v>
      </c>
      <c r="AP8" s="75">
        <v>41639</v>
      </c>
      <c r="AQ8" s="83">
        <v>42004</v>
      </c>
      <c r="AR8" s="1256" t="s">
        <v>54</v>
      </c>
      <c r="AS8" s="1256" t="s">
        <v>55</v>
      </c>
      <c r="AT8" s="76">
        <v>41639</v>
      </c>
      <c r="AU8" s="77">
        <v>42004</v>
      </c>
      <c r="AV8" s="75">
        <v>41639</v>
      </c>
      <c r="AW8" s="76">
        <v>42004</v>
      </c>
      <c r="AX8" s="1256" t="s">
        <v>54</v>
      </c>
      <c r="AY8" s="1256" t="s">
        <v>55</v>
      </c>
      <c r="AZ8" s="82">
        <v>41639</v>
      </c>
      <c r="BA8" s="77">
        <v>42004</v>
      </c>
      <c r="BB8" s="75">
        <v>41639</v>
      </c>
      <c r="BC8" s="83">
        <v>42004</v>
      </c>
      <c r="BD8" s="1256" t="s">
        <v>54</v>
      </c>
      <c r="BE8" s="1256" t="s">
        <v>55</v>
      </c>
      <c r="BF8" s="76">
        <v>41639</v>
      </c>
      <c r="BG8" s="77">
        <v>42004</v>
      </c>
      <c r="BH8" s="75">
        <v>41639</v>
      </c>
      <c r="BI8" s="83">
        <v>42004</v>
      </c>
      <c r="BJ8" s="1256" t="s">
        <v>54</v>
      </c>
      <c r="BK8" s="1256" t="s">
        <v>55</v>
      </c>
      <c r="BL8" s="76">
        <v>41639</v>
      </c>
      <c r="BM8" s="77">
        <v>42004</v>
      </c>
      <c r="BN8" s="75">
        <v>41639</v>
      </c>
      <c r="BO8" s="76">
        <v>42004</v>
      </c>
      <c r="BP8" s="1256" t="s">
        <v>54</v>
      </c>
      <c r="BQ8" s="1256" t="s">
        <v>55</v>
      </c>
      <c r="BR8" s="82">
        <v>41639</v>
      </c>
      <c r="BS8" s="77">
        <v>42004</v>
      </c>
      <c r="BT8" s="75">
        <v>41639</v>
      </c>
      <c r="BU8" s="83">
        <v>42004</v>
      </c>
      <c r="BV8" s="1256" t="s">
        <v>54</v>
      </c>
      <c r="BW8" s="1256" t="s">
        <v>55</v>
      </c>
      <c r="BX8" s="76">
        <v>41639</v>
      </c>
      <c r="BY8" s="77">
        <v>42004</v>
      </c>
      <c r="BZ8" s="75">
        <v>41639</v>
      </c>
      <c r="CA8" s="83">
        <v>42004</v>
      </c>
      <c r="CB8" s="1256" t="s">
        <v>54</v>
      </c>
      <c r="CC8" s="1256" t="s">
        <v>55</v>
      </c>
      <c r="CD8" s="76">
        <v>41639</v>
      </c>
      <c r="CE8" s="77">
        <v>42004</v>
      </c>
      <c r="CF8" s="75">
        <v>41639</v>
      </c>
      <c r="CG8" s="76">
        <v>42004</v>
      </c>
      <c r="CH8" s="1256" t="s">
        <v>54</v>
      </c>
      <c r="CI8" s="1256" t="s">
        <v>55</v>
      </c>
      <c r="CJ8" s="82">
        <v>41639</v>
      </c>
      <c r="CK8" s="77">
        <v>42004</v>
      </c>
      <c r="CL8" s="75">
        <v>41639</v>
      </c>
      <c r="CM8" s="83">
        <v>42004</v>
      </c>
      <c r="CN8" s="1256" t="s">
        <v>54</v>
      </c>
      <c r="CO8" s="1256" t="s">
        <v>55</v>
      </c>
      <c r="CP8" s="76">
        <v>41639</v>
      </c>
      <c r="CQ8" s="83">
        <v>42004</v>
      </c>
      <c r="CR8" s="75">
        <v>41639</v>
      </c>
      <c r="CS8" s="76">
        <v>42004</v>
      </c>
      <c r="CT8" s="1256" t="s">
        <v>54</v>
      </c>
      <c r="CU8" s="1256" t="s">
        <v>55</v>
      </c>
      <c r="CV8" s="82">
        <v>41639</v>
      </c>
      <c r="CW8" s="77">
        <v>42004</v>
      </c>
      <c r="CX8" s="75">
        <v>41639</v>
      </c>
      <c r="CY8" s="76">
        <v>42004</v>
      </c>
      <c r="CZ8" s="1256" t="s">
        <v>54</v>
      </c>
      <c r="DA8" s="1256" t="s">
        <v>55</v>
      </c>
      <c r="DB8" s="82">
        <v>41639</v>
      </c>
      <c r="DC8" s="77">
        <v>42004</v>
      </c>
      <c r="DD8" s="76">
        <v>41639</v>
      </c>
      <c r="DE8" s="77">
        <v>42004</v>
      </c>
    </row>
    <row r="9" spans="1:116" s="223" customFormat="1" ht="15.75" customHeight="1" thickBot="1">
      <c r="A9" s="1273"/>
      <c r="B9" s="1260">
        <v>1</v>
      </c>
      <c r="C9" s="1261"/>
      <c r="D9" s="1270"/>
      <c r="E9" s="1270"/>
      <c r="F9" s="1260">
        <v>2</v>
      </c>
      <c r="G9" s="1263"/>
      <c r="H9" s="1270"/>
      <c r="I9" s="1257"/>
      <c r="J9" s="1258" t="s">
        <v>56</v>
      </c>
      <c r="K9" s="1259"/>
      <c r="L9" s="1268">
        <v>3</v>
      </c>
      <c r="M9" s="1261"/>
      <c r="N9" s="1270"/>
      <c r="O9" s="1270"/>
      <c r="P9" s="1262" t="s">
        <v>61</v>
      </c>
      <c r="Q9" s="1264"/>
      <c r="R9" s="1260">
        <v>4</v>
      </c>
      <c r="S9" s="1263"/>
      <c r="T9" s="1270"/>
      <c r="U9" s="1270"/>
      <c r="V9" s="1258" t="s">
        <v>62</v>
      </c>
      <c r="W9" s="1259"/>
      <c r="X9" s="1260">
        <v>5</v>
      </c>
      <c r="Y9" s="1261"/>
      <c r="Z9" s="1257"/>
      <c r="AA9" s="1257"/>
      <c r="AB9" s="1262" t="s">
        <v>81</v>
      </c>
      <c r="AC9" s="1259"/>
      <c r="AD9" s="1260">
        <v>6</v>
      </c>
      <c r="AE9" s="1261"/>
      <c r="AF9" s="1257"/>
      <c r="AG9" s="1257"/>
      <c r="AH9" s="1262" t="s">
        <v>135</v>
      </c>
      <c r="AI9" s="1259"/>
      <c r="AJ9" s="1266">
        <v>7</v>
      </c>
      <c r="AK9" s="1268"/>
      <c r="AL9" s="1257"/>
      <c r="AM9" s="1257"/>
      <c r="AN9" s="1262" t="s">
        <v>136</v>
      </c>
      <c r="AO9" s="1259"/>
      <c r="AP9" s="1260">
        <v>8</v>
      </c>
      <c r="AQ9" s="1261"/>
      <c r="AR9" s="1257"/>
      <c r="AS9" s="1257"/>
      <c r="AT9" s="1262" t="s">
        <v>137</v>
      </c>
      <c r="AU9" s="1259"/>
      <c r="AV9" s="1260">
        <v>9</v>
      </c>
      <c r="AW9" s="1263"/>
      <c r="AX9" s="1257"/>
      <c r="AY9" s="1257"/>
      <c r="AZ9" s="1258" t="s">
        <v>138</v>
      </c>
      <c r="BA9" s="1259"/>
      <c r="BB9" s="1268">
        <v>10</v>
      </c>
      <c r="BC9" s="1261"/>
      <c r="BD9" s="1257"/>
      <c r="BE9" s="1257"/>
      <c r="BF9" s="1262" t="s">
        <v>139</v>
      </c>
      <c r="BG9" s="1264"/>
      <c r="BH9" s="1260">
        <v>11</v>
      </c>
      <c r="BI9" s="1263"/>
      <c r="BJ9" s="1257"/>
      <c r="BK9" s="1257"/>
      <c r="BL9" s="1262" t="s">
        <v>202</v>
      </c>
      <c r="BM9" s="1264"/>
      <c r="BN9" s="1260">
        <v>12</v>
      </c>
      <c r="BO9" s="1263"/>
      <c r="BP9" s="1257"/>
      <c r="BQ9" s="1257"/>
      <c r="BR9" s="1258" t="s">
        <v>203</v>
      </c>
      <c r="BS9" s="1259"/>
      <c r="BT9" s="1260">
        <v>13</v>
      </c>
      <c r="BU9" s="1261"/>
      <c r="BV9" s="1257"/>
      <c r="BW9" s="1257"/>
      <c r="BX9" s="1262" t="s">
        <v>204</v>
      </c>
      <c r="BY9" s="1259"/>
      <c r="BZ9" s="1260">
        <v>14</v>
      </c>
      <c r="CA9" s="1261"/>
      <c r="CB9" s="1257"/>
      <c r="CC9" s="1257"/>
      <c r="CD9" s="1262" t="s">
        <v>162</v>
      </c>
      <c r="CE9" s="1259"/>
      <c r="CF9" s="1260">
        <v>15</v>
      </c>
      <c r="CG9" s="1263"/>
      <c r="CH9" s="1257"/>
      <c r="CI9" s="1257"/>
      <c r="CJ9" s="1258" t="s">
        <v>163</v>
      </c>
      <c r="CK9" s="1259"/>
      <c r="CL9" s="1268">
        <v>16</v>
      </c>
      <c r="CM9" s="1261"/>
      <c r="CN9" s="1257"/>
      <c r="CO9" s="1257"/>
      <c r="CP9" s="1262" t="s">
        <v>164</v>
      </c>
      <c r="CQ9" s="1264"/>
      <c r="CR9" s="1260">
        <v>17</v>
      </c>
      <c r="CS9" s="1263"/>
      <c r="CT9" s="1257"/>
      <c r="CU9" s="1257"/>
      <c r="CV9" s="1258" t="s">
        <v>166</v>
      </c>
      <c r="CW9" s="1259"/>
      <c r="CX9" s="1260">
        <v>18</v>
      </c>
      <c r="CY9" s="1263"/>
      <c r="CZ9" s="1257"/>
      <c r="DA9" s="1257"/>
      <c r="DB9" s="1258" t="s">
        <v>205</v>
      </c>
      <c r="DC9" s="1259"/>
      <c r="DD9" s="1266">
        <v>19</v>
      </c>
      <c r="DE9" s="1267"/>
    </row>
    <row r="10" spans="1:116" s="224" customFormat="1" ht="19.5" customHeight="1">
      <c r="A10" s="93" t="s">
        <v>29</v>
      </c>
      <c r="B10" s="94">
        <v>23375.72</v>
      </c>
      <c r="C10" s="95">
        <v>25236.82</v>
      </c>
      <c r="D10" s="200">
        <v>1861.0999999999985</v>
      </c>
      <c r="E10" s="619">
        <v>7.9616798969186761E-2</v>
      </c>
      <c r="F10" s="94">
        <v>11142.73</v>
      </c>
      <c r="G10" s="131">
        <v>10204.89</v>
      </c>
      <c r="H10" s="200">
        <v>-937.84000000000015</v>
      </c>
      <c r="I10" s="620">
        <v>-8.4166088561779762E-2</v>
      </c>
      <c r="J10" s="621">
        <v>0.47667964879798352</v>
      </c>
      <c r="K10" s="622">
        <v>0.40436512999656848</v>
      </c>
      <c r="L10" s="94">
        <v>565.34</v>
      </c>
      <c r="M10" s="95">
        <v>-369.28</v>
      </c>
      <c r="N10" s="200">
        <v>-934.62</v>
      </c>
      <c r="O10" s="620">
        <v>-1.6531998443414582</v>
      </c>
      <c r="P10" s="621">
        <v>5.0736219938919823E-2</v>
      </c>
      <c r="Q10" s="622">
        <v>-3.6186573299663197E-2</v>
      </c>
      <c r="R10" s="94">
        <v>10577.39</v>
      </c>
      <c r="S10" s="131">
        <v>10574.18</v>
      </c>
      <c r="T10" s="200">
        <v>-3.2099999999991269</v>
      </c>
      <c r="U10" s="620">
        <v>-3.0347751193811773E-4</v>
      </c>
      <c r="V10" s="621">
        <v>0.94926378006108014</v>
      </c>
      <c r="W10" s="622">
        <v>1.0361875532220339</v>
      </c>
      <c r="X10" s="94">
        <v>1368.79</v>
      </c>
      <c r="Y10" s="95">
        <v>1833.56</v>
      </c>
      <c r="Z10" s="200">
        <v>464.77</v>
      </c>
      <c r="AA10" s="620">
        <v>0.3395480680016657</v>
      </c>
      <c r="AB10" s="623">
        <v>0.12284152985848172</v>
      </c>
      <c r="AC10" s="622">
        <v>0.17967464617453005</v>
      </c>
      <c r="AD10" s="94">
        <v>9208.6</v>
      </c>
      <c r="AE10" s="95">
        <v>8740.61</v>
      </c>
      <c r="AF10" s="200">
        <v>-467.98999999999978</v>
      </c>
      <c r="AG10" s="620">
        <v>-5.0820971700367021E-2</v>
      </c>
      <c r="AH10" s="623">
        <v>0.82642225020259852</v>
      </c>
      <c r="AI10" s="622">
        <v>0.85651192712513324</v>
      </c>
      <c r="AJ10" s="94">
        <v>5725.98</v>
      </c>
      <c r="AK10" s="131">
        <v>6114.84</v>
      </c>
      <c r="AL10" s="200">
        <v>388.86000000000058</v>
      </c>
      <c r="AM10" s="620">
        <v>6.7911519076210639E-2</v>
      </c>
      <c r="AN10" s="623">
        <v>0.24495416611766394</v>
      </c>
      <c r="AO10" s="622">
        <v>0.24229835613203249</v>
      </c>
      <c r="AP10" s="94">
        <v>4067.23</v>
      </c>
      <c r="AQ10" s="95">
        <v>4021.4</v>
      </c>
      <c r="AR10" s="200">
        <v>-45.829999999999927</v>
      </c>
      <c r="AS10" s="620">
        <v>-1.1268111220658759E-2</v>
      </c>
      <c r="AT10" s="623">
        <v>0.3650119853931667</v>
      </c>
      <c r="AU10" s="622">
        <v>0.39406598209289861</v>
      </c>
      <c r="AV10" s="94">
        <v>-436.41</v>
      </c>
      <c r="AW10" s="131">
        <v>395.03</v>
      </c>
      <c r="AX10" s="200">
        <v>831.44</v>
      </c>
      <c r="AY10" s="620">
        <v>1.9051809078618731</v>
      </c>
      <c r="AZ10" s="623">
        <v>-0.10729907086641277</v>
      </c>
      <c r="BA10" s="622">
        <v>9.8231959019247014E-2</v>
      </c>
      <c r="BB10" s="94">
        <v>3630.82</v>
      </c>
      <c r="BC10" s="95">
        <v>4416.43</v>
      </c>
      <c r="BD10" s="200">
        <v>785.61000000000013</v>
      </c>
      <c r="BE10" s="620">
        <v>0.21637261004401212</v>
      </c>
      <c r="BF10" s="623">
        <v>0.3432623737992076</v>
      </c>
      <c r="BG10" s="622">
        <v>0.41766170048173951</v>
      </c>
      <c r="BH10" s="94">
        <v>3607.32</v>
      </c>
      <c r="BI10" s="95">
        <v>4335.2700000000004</v>
      </c>
      <c r="BJ10" s="200">
        <v>727.95000000000027</v>
      </c>
      <c r="BK10" s="620">
        <v>0.20179801071155323</v>
      </c>
      <c r="BL10" s="623">
        <v>0.39173381404339425</v>
      </c>
      <c r="BM10" s="622">
        <v>0.49599169851989738</v>
      </c>
      <c r="BN10" s="94">
        <v>2173.7800000000002</v>
      </c>
      <c r="BO10" s="95">
        <v>2125.5700000000002</v>
      </c>
      <c r="BP10" s="200">
        <v>-48.210000000000036</v>
      </c>
      <c r="BQ10" s="620">
        <v>-2.2177957290986223E-2</v>
      </c>
      <c r="BR10" s="623">
        <v>9.2993071443360886E-2</v>
      </c>
      <c r="BS10" s="624">
        <v>8.422495385710245E-2</v>
      </c>
      <c r="BT10" s="94">
        <v>318.64999999999998</v>
      </c>
      <c r="BU10" s="131">
        <v>-401.58</v>
      </c>
      <c r="BV10" s="200">
        <v>-720.23</v>
      </c>
      <c r="BW10" s="620">
        <v>-2.2602541973952617</v>
      </c>
      <c r="BX10" s="623">
        <v>3.460352279391004E-2</v>
      </c>
      <c r="BY10" s="622">
        <v>-4.5944161791911541E-2</v>
      </c>
      <c r="BZ10" s="94">
        <v>-223.55</v>
      </c>
      <c r="CA10" s="95">
        <v>-460.04</v>
      </c>
      <c r="CB10" s="200">
        <v>-236.49</v>
      </c>
      <c r="CC10" s="620">
        <v>-1.057884142250056</v>
      </c>
      <c r="CD10" s="623">
        <v>-2.4276220055165824E-2</v>
      </c>
      <c r="CE10" s="622">
        <v>-5.26324821722969E-2</v>
      </c>
      <c r="CF10" s="94">
        <v>1511.93</v>
      </c>
      <c r="CG10" s="131">
        <v>1341.49</v>
      </c>
      <c r="CH10" s="200">
        <v>-170.44000000000005</v>
      </c>
      <c r="CI10" s="620">
        <v>-0.11273008671036361</v>
      </c>
      <c r="CJ10" s="623">
        <v>0.16418673848359142</v>
      </c>
      <c r="CK10" s="622">
        <v>0.15347784651185672</v>
      </c>
      <c r="CL10" s="94">
        <v>2216.4699999999998</v>
      </c>
      <c r="CM10" s="95">
        <v>2406.2600000000002</v>
      </c>
      <c r="CN10" s="200">
        <v>189.79000000000042</v>
      </c>
      <c r="CO10" s="620">
        <v>8.562714586707712E-2</v>
      </c>
      <c r="CP10" s="623">
        <v>0.24069565406250676</v>
      </c>
      <c r="CQ10" s="622">
        <v>0.27529657541064068</v>
      </c>
      <c r="CR10" s="94">
        <v>671</v>
      </c>
      <c r="CS10" s="131">
        <v>233.86</v>
      </c>
      <c r="CT10" s="200">
        <v>-437.14</v>
      </c>
      <c r="CU10" s="620">
        <v>-0.65147540983606556</v>
      </c>
      <c r="CV10" s="623">
        <v>7.2866668114588529E-2</v>
      </c>
      <c r="CW10" s="622">
        <v>2.6755569691360215E-2</v>
      </c>
      <c r="CX10" s="94">
        <v>1106.79</v>
      </c>
      <c r="CY10" s="131">
        <v>1285.3599999999999</v>
      </c>
      <c r="CZ10" s="200">
        <v>178.56999999999994</v>
      </c>
      <c r="DA10" s="620">
        <v>0.16134045302180172</v>
      </c>
      <c r="DB10" s="623">
        <v>4.7347846397886348E-2</v>
      </c>
      <c r="DC10" s="622">
        <v>5.0931931994601533E-2</v>
      </c>
      <c r="DD10" s="623">
        <v>0.87980909150142261</v>
      </c>
      <c r="DE10" s="622">
        <v>0.85294390208463711</v>
      </c>
    </row>
    <row r="11" spans="1:116" ht="19.5" customHeight="1">
      <c r="A11" s="93" t="s">
        <v>31</v>
      </c>
      <c r="B11" s="94">
        <v>18173.72</v>
      </c>
      <c r="C11" s="95">
        <v>19726.36</v>
      </c>
      <c r="D11" s="201">
        <v>1552.6399999999994</v>
      </c>
      <c r="E11" s="619">
        <v>8.5433251970427587E-2</v>
      </c>
      <c r="F11" s="94">
        <v>8500.1</v>
      </c>
      <c r="G11" s="131">
        <v>10388.959999999999</v>
      </c>
      <c r="H11" s="201">
        <v>1888.8599999999988</v>
      </c>
      <c r="I11" s="625">
        <v>0.22221620922106783</v>
      </c>
      <c r="J11" s="626">
        <v>0.46771381973531012</v>
      </c>
      <c r="K11" s="622">
        <v>0.52665367558941434</v>
      </c>
      <c r="L11" s="94">
        <v>1079.43</v>
      </c>
      <c r="M11" s="95">
        <v>763.42</v>
      </c>
      <c r="N11" s="201">
        <v>-316.0100000000001</v>
      </c>
      <c r="O11" s="625">
        <v>-0.29275636215409995</v>
      </c>
      <c r="P11" s="626">
        <v>0.12699027070269761</v>
      </c>
      <c r="Q11" s="622">
        <v>7.3483775084320274E-2</v>
      </c>
      <c r="R11" s="94">
        <v>7420.67</v>
      </c>
      <c r="S11" s="131">
        <v>9625.5400000000009</v>
      </c>
      <c r="T11" s="201">
        <v>2204.8700000000008</v>
      </c>
      <c r="U11" s="625">
        <v>0.29712546171706877</v>
      </c>
      <c r="V11" s="626">
        <v>0.87300972929730236</v>
      </c>
      <c r="W11" s="622">
        <v>0.92651622491567986</v>
      </c>
      <c r="X11" s="94">
        <v>2613.5700000000002</v>
      </c>
      <c r="Y11" s="95">
        <v>3530.54</v>
      </c>
      <c r="Z11" s="201">
        <v>916.9699999999998</v>
      </c>
      <c r="AA11" s="625">
        <v>0.35084960418125388</v>
      </c>
      <c r="AB11" s="627">
        <v>0.307475206174045</v>
      </c>
      <c r="AC11" s="622">
        <v>0.33983574871786976</v>
      </c>
      <c r="AD11" s="94">
        <v>4807.1000000000004</v>
      </c>
      <c r="AE11" s="95">
        <v>6095</v>
      </c>
      <c r="AF11" s="201">
        <v>1287.8999999999996</v>
      </c>
      <c r="AG11" s="625">
        <v>0.26791620727673637</v>
      </c>
      <c r="AH11" s="627">
        <v>0.56553452312325736</v>
      </c>
      <c r="AI11" s="622">
        <v>0.58668047619781005</v>
      </c>
      <c r="AJ11" s="94">
        <v>2625.67</v>
      </c>
      <c r="AK11" s="131">
        <v>1883.99</v>
      </c>
      <c r="AL11" s="201">
        <v>-741.68000000000006</v>
      </c>
      <c r="AM11" s="625">
        <v>-0.28247266412001509</v>
      </c>
      <c r="AN11" s="627">
        <v>0.14447619969934608</v>
      </c>
      <c r="AO11" s="622">
        <v>9.5506216047968301E-2</v>
      </c>
      <c r="AP11" s="94">
        <v>1753.04</v>
      </c>
      <c r="AQ11" s="95">
        <v>1796.98</v>
      </c>
      <c r="AR11" s="201">
        <v>43.940000000000055</v>
      </c>
      <c r="AS11" s="625">
        <v>2.5065029890932355E-2</v>
      </c>
      <c r="AT11" s="627">
        <v>0.2062375736756038</v>
      </c>
      <c r="AU11" s="622">
        <v>0.17297015293157353</v>
      </c>
      <c r="AV11" s="94">
        <v>478.37</v>
      </c>
      <c r="AW11" s="131">
        <v>-27.85</v>
      </c>
      <c r="AX11" s="201">
        <v>-506.22</v>
      </c>
      <c r="AY11" s="625">
        <v>-1.0582185337709304</v>
      </c>
      <c r="AZ11" s="627">
        <v>0.27288025373066216</v>
      </c>
      <c r="BA11" s="622">
        <v>-1.5498224799385637E-2</v>
      </c>
      <c r="BB11" s="94">
        <v>2231.41</v>
      </c>
      <c r="BC11" s="95">
        <v>1769.13</v>
      </c>
      <c r="BD11" s="201">
        <v>-462.27999999999975</v>
      </c>
      <c r="BE11" s="625">
        <v>-0.20716945787640989</v>
      </c>
      <c r="BF11" s="627">
        <v>0.30070195817897843</v>
      </c>
      <c r="BG11" s="622">
        <v>0.18379540264753977</v>
      </c>
      <c r="BH11" s="94">
        <v>2231.34</v>
      </c>
      <c r="BI11" s="95">
        <v>1769.13</v>
      </c>
      <c r="BJ11" s="201">
        <v>-462.21000000000004</v>
      </c>
      <c r="BK11" s="625">
        <v>-0.20714458576460781</v>
      </c>
      <c r="BL11" s="627">
        <v>0.46417590647167728</v>
      </c>
      <c r="BM11" s="622">
        <v>0.29025922887612798</v>
      </c>
      <c r="BN11" s="94">
        <v>1086.58</v>
      </c>
      <c r="BO11" s="95">
        <v>1396.82</v>
      </c>
      <c r="BP11" s="201">
        <v>310.24</v>
      </c>
      <c r="BQ11" s="625">
        <v>0.28551970402547444</v>
      </c>
      <c r="BR11" s="627">
        <v>5.9788529811177889E-2</v>
      </c>
      <c r="BS11" s="622">
        <v>7.0809819956646841E-2</v>
      </c>
      <c r="BT11" s="94">
        <v>343.84</v>
      </c>
      <c r="BU11" s="131">
        <v>652.78</v>
      </c>
      <c r="BV11" s="201">
        <v>308.94</v>
      </c>
      <c r="BW11" s="625">
        <v>0.89849930200093076</v>
      </c>
      <c r="BX11" s="627">
        <v>7.1527532191966045E-2</v>
      </c>
      <c r="BY11" s="622">
        <v>0.10710090237899918</v>
      </c>
      <c r="BZ11" s="94">
        <v>-31.29</v>
      </c>
      <c r="CA11" s="95">
        <v>-282.44</v>
      </c>
      <c r="CB11" s="201">
        <v>-251.15</v>
      </c>
      <c r="CC11" s="625">
        <v>-8.0265260466602744</v>
      </c>
      <c r="CD11" s="627">
        <v>-6.5091219238210141E-3</v>
      </c>
      <c r="CE11" s="622">
        <v>-4.6339622641509433E-2</v>
      </c>
      <c r="CF11" s="94">
        <v>564.29999999999995</v>
      </c>
      <c r="CG11" s="131">
        <v>920.89</v>
      </c>
      <c r="CH11" s="201">
        <v>356.59000000000003</v>
      </c>
      <c r="CI11" s="625">
        <v>0.63191564770512154</v>
      </c>
      <c r="CJ11" s="627">
        <v>0.11738886230783631</v>
      </c>
      <c r="CK11" s="622">
        <v>0.15108941755537325</v>
      </c>
      <c r="CL11" s="94">
        <v>1417.56</v>
      </c>
      <c r="CM11" s="95">
        <v>1437.42</v>
      </c>
      <c r="CN11" s="201">
        <v>19.860000000000127</v>
      </c>
      <c r="CO11" s="625">
        <v>1.4009988995174898E-2</v>
      </c>
      <c r="CP11" s="627">
        <v>0.29488881030142911</v>
      </c>
      <c r="CQ11" s="622">
        <v>0.23583593109105824</v>
      </c>
      <c r="CR11" s="94">
        <v>175.61</v>
      </c>
      <c r="CS11" s="131">
        <v>449.81</v>
      </c>
      <c r="CT11" s="201">
        <v>274.2</v>
      </c>
      <c r="CU11" s="625">
        <v>1.5614144980354192</v>
      </c>
      <c r="CV11" s="627">
        <v>3.6531380666098061E-2</v>
      </c>
      <c r="CW11" s="622">
        <v>7.379983593109106E-2</v>
      </c>
      <c r="CX11" s="94">
        <v>105.74</v>
      </c>
      <c r="CY11" s="131">
        <v>1147.4100000000001</v>
      </c>
      <c r="CZ11" s="201">
        <v>1041.67</v>
      </c>
      <c r="DA11" s="625">
        <v>9.851238887838095</v>
      </c>
      <c r="DB11" s="627">
        <v>5.8182914670194099E-3</v>
      </c>
      <c r="DC11" s="622">
        <v>5.8166331751017424E-2</v>
      </c>
      <c r="DD11" s="627">
        <v>0.97800337001518578</v>
      </c>
      <c r="DE11" s="622">
        <v>0.81174569319114032</v>
      </c>
    </row>
    <row r="12" spans="1:116" ht="19.5" customHeight="1">
      <c r="A12" s="93" t="s">
        <v>0</v>
      </c>
      <c r="B12" s="94">
        <v>7166.39</v>
      </c>
      <c r="C12" s="95">
        <v>8338.81</v>
      </c>
      <c r="D12" s="201">
        <v>1172.4199999999992</v>
      </c>
      <c r="E12" s="619">
        <v>0.16359980408545993</v>
      </c>
      <c r="F12" s="94">
        <v>1429.9</v>
      </c>
      <c r="G12" s="131">
        <v>1661.55</v>
      </c>
      <c r="H12" s="201">
        <v>231.64999999999986</v>
      </c>
      <c r="I12" s="625">
        <v>0.16200433596755007</v>
      </c>
      <c r="J12" s="626">
        <v>0.19952863296583079</v>
      </c>
      <c r="K12" s="622">
        <v>0.1992550495814151</v>
      </c>
      <c r="L12" s="94">
        <v>-58.5</v>
      </c>
      <c r="M12" s="95">
        <v>144.36000000000001</v>
      </c>
      <c r="N12" s="201">
        <v>202.86</v>
      </c>
      <c r="O12" s="625">
        <v>3.4676923076923081</v>
      </c>
      <c r="P12" s="626">
        <v>-4.091195188474718E-2</v>
      </c>
      <c r="Q12" s="622">
        <v>8.6882729981041809E-2</v>
      </c>
      <c r="R12" s="94">
        <v>1488.4</v>
      </c>
      <c r="S12" s="131">
        <v>1517.18</v>
      </c>
      <c r="T12" s="201">
        <v>28.779999999999973</v>
      </c>
      <c r="U12" s="625">
        <v>1.9336199946250989E-2</v>
      </c>
      <c r="V12" s="626">
        <v>1.0409119518847472</v>
      </c>
      <c r="W12" s="622">
        <v>0.91311125154223471</v>
      </c>
      <c r="X12" s="94">
        <v>135.61000000000001</v>
      </c>
      <c r="Y12" s="95">
        <v>156.59</v>
      </c>
      <c r="Z12" s="201">
        <v>20.97999999999999</v>
      </c>
      <c r="AA12" s="625">
        <v>0.15470835484108833</v>
      </c>
      <c r="AB12" s="627">
        <v>9.4838799916078048E-2</v>
      </c>
      <c r="AC12" s="622">
        <v>9.4243327013932773E-2</v>
      </c>
      <c r="AD12" s="94">
        <v>1352.79</v>
      </c>
      <c r="AE12" s="95">
        <v>1360.59</v>
      </c>
      <c r="AF12" s="201">
        <v>7.7999999999999545</v>
      </c>
      <c r="AG12" s="625">
        <v>5.7658616636728204E-3</v>
      </c>
      <c r="AH12" s="627">
        <v>0.94607315196866903</v>
      </c>
      <c r="AI12" s="622">
        <v>0.81886792452830182</v>
      </c>
      <c r="AJ12" s="94">
        <v>779.24</v>
      </c>
      <c r="AK12" s="131">
        <v>4602.41</v>
      </c>
      <c r="AL12" s="201">
        <v>3823.17</v>
      </c>
      <c r="AM12" s="625">
        <v>4.9062804784148657</v>
      </c>
      <c r="AN12" s="627">
        <v>0.10873536048135811</v>
      </c>
      <c r="AO12" s="622">
        <v>0.55192647392133887</v>
      </c>
      <c r="AP12" s="94">
        <v>156.66</v>
      </c>
      <c r="AQ12" s="95">
        <v>804.49</v>
      </c>
      <c r="AR12" s="201">
        <v>647.83000000000004</v>
      </c>
      <c r="AS12" s="625">
        <v>4.1352610749393595</v>
      </c>
      <c r="AT12" s="627">
        <v>0.10956010909853835</v>
      </c>
      <c r="AU12" s="622">
        <v>0.48418043393217181</v>
      </c>
      <c r="AV12" s="94">
        <v>16.73</v>
      </c>
      <c r="AW12" s="131">
        <v>-4.38</v>
      </c>
      <c r="AX12" s="201">
        <v>-21.11</v>
      </c>
      <c r="AY12" s="625">
        <v>-1.2618051404662283</v>
      </c>
      <c r="AZ12" s="627">
        <v>0.10679177837354782</v>
      </c>
      <c r="BA12" s="622">
        <v>-5.4444430633071878E-3</v>
      </c>
      <c r="BB12" s="94">
        <v>173.39</v>
      </c>
      <c r="BC12" s="95">
        <v>800.12</v>
      </c>
      <c r="BD12" s="201">
        <v>626.73</v>
      </c>
      <c r="BE12" s="625">
        <v>3.614568314204972</v>
      </c>
      <c r="BF12" s="627">
        <v>0.1164942219833378</v>
      </c>
      <c r="BG12" s="622">
        <v>0.52737315282300057</v>
      </c>
      <c r="BH12" s="94">
        <v>173.39</v>
      </c>
      <c r="BI12" s="95">
        <v>800.12</v>
      </c>
      <c r="BJ12" s="201">
        <v>626.73</v>
      </c>
      <c r="BK12" s="625">
        <v>3.614568314204972</v>
      </c>
      <c r="BL12" s="627">
        <v>0.12817214793131232</v>
      </c>
      <c r="BM12" s="622">
        <v>0.58806841149795308</v>
      </c>
      <c r="BN12" s="94">
        <v>985.92</v>
      </c>
      <c r="BO12" s="95">
        <v>1051.43</v>
      </c>
      <c r="BP12" s="201">
        <v>65.510000000000105</v>
      </c>
      <c r="BQ12" s="625">
        <v>6.6445553391756035E-2</v>
      </c>
      <c r="BR12" s="627">
        <v>0.13757554361400928</v>
      </c>
      <c r="BS12" s="622">
        <v>0.12608873448369734</v>
      </c>
      <c r="BT12" s="94">
        <v>-1135.99</v>
      </c>
      <c r="BU12" s="131">
        <v>-1214.49</v>
      </c>
      <c r="BV12" s="201">
        <v>-78.5</v>
      </c>
      <c r="BW12" s="625">
        <v>-6.9102720974656473E-2</v>
      </c>
      <c r="BX12" s="627">
        <v>-0.83973861427124685</v>
      </c>
      <c r="BY12" s="622">
        <v>-0.89262011333318636</v>
      </c>
      <c r="BZ12" s="94">
        <v>-20.12</v>
      </c>
      <c r="CA12" s="95">
        <v>-49.03</v>
      </c>
      <c r="CB12" s="201">
        <v>-28.91</v>
      </c>
      <c r="CC12" s="625">
        <v>-1.4368787276341948</v>
      </c>
      <c r="CD12" s="627">
        <v>-1.4872966240140747E-2</v>
      </c>
      <c r="CE12" s="622">
        <v>-3.6035837394071693E-2</v>
      </c>
      <c r="CF12" s="94">
        <v>464.54</v>
      </c>
      <c r="CG12" s="131">
        <v>494.99</v>
      </c>
      <c r="CH12" s="201">
        <v>30.449999999999989</v>
      </c>
      <c r="CI12" s="625">
        <v>6.5548714857708676E-2</v>
      </c>
      <c r="CJ12" s="627">
        <v>0.34339402272340869</v>
      </c>
      <c r="CK12" s="622">
        <v>0.36380540794802257</v>
      </c>
      <c r="CL12" s="94">
        <v>1092.51</v>
      </c>
      <c r="CM12" s="95">
        <v>1260.07</v>
      </c>
      <c r="CN12" s="201">
        <v>167.55999999999995</v>
      </c>
      <c r="CO12" s="625">
        <v>0.15337159385268781</v>
      </c>
      <c r="CP12" s="627">
        <v>0.80759763156143971</v>
      </c>
      <c r="CQ12" s="622">
        <v>0.9261202860523744</v>
      </c>
      <c r="CR12" s="94">
        <v>6.08</v>
      </c>
      <c r="CS12" s="131">
        <v>48.26</v>
      </c>
      <c r="CT12" s="201">
        <v>42.18</v>
      </c>
      <c r="CU12" s="625">
        <v>6.9375</v>
      </c>
      <c r="CV12" s="627">
        <v>4.4944152455296095E-3</v>
      </c>
      <c r="CW12" s="622">
        <v>3.5469906437648371E-2</v>
      </c>
      <c r="CX12" s="94">
        <v>772.39</v>
      </c>
      <c r="CY12" s="131">
        <v>20.68</v>
      </c>
      <c r="CZ12" s="201">
        <v>-751.71</v>
      </c>
      <c r="DA12" s="625">
        <v>-0.97322596097826231</v>
      </c>
      <c r="DB12" s="627">
        <v>0.10777950962758097</v>
      </c>
      <c r="DC12" s="622">
        <v>2.4799701636084768E-3</v>
      </c>
      <c r="DD12" s="627">
        <v>0.42903924481996464</v>
      </c>
      <c r="DE12" s="622">
        <v>0.98480071145605963</v>
      </c>
    </row>
    <row r="13" spans="1:116" ht="19.5" customHeight="1">
      <c r="A13" s="93" t="s">
        <v>128</v>
      </c>
      <c r="B13" s="94">
        <v>4472.75</v>
      </c>
      <c r="C13" s="95">
        <v>7946.93</v>
      </c>
      <c r="D13" s="201">
        <v>3474.1800000000003</v>
      </c>
      <c r="E13" s="619">
        <v>0.77674361410765191</v>
      </c>
      <c r="F13" s="94">
        <v>1779.2</v>
      </c>
      <c r="G13" s="131">
        <v>1752.05</v>
      </c>
      <c r="H13" s="201">
        <v>-27.150000000000091</v>
      </c>
      <c r="I13" s="625">
        <v>-1.5259667266187101E-2</v>
      </c>
      <c r="J13" s="626">
        <v>0.39778659661282212</v>
      </c>
      <c r="K13" s="622">
        <v>0.22046878480117477</v>
      </c>
      <c r="L13" s="94">
        <v>4.3899999999999997</v>
      </c>
      <c r="M13" s="95">
        <v>-87.48</v>
      </c>
      <c r="N13" s="201">
        <v>-91.87</v>
      </c>
      <c r="O13" s="625">
        <v>-20.92710706150342</v>
      </c>
      <c r="P13" s="626">
        <v>2.4674010791366904E-3</v>
      </c>
      <c r="Q13" s="622">
        <v>-4.9930081904055255E-2</v>
      </c>
      <c r="R13" s="94">
        <v>1774.82</v>
      </c>
      <c r="S13" s="131">
        <v>1839.53</v>
      </c>
      <c r="T13" s="201">
        <v>64.710000000000036</v>
      </c>
      <c r="U13" s="625">
        <v>3.6460035383869938E-2</v>
      </c>
      <c r="V13" s="626">
        <v>0.99753821942446042</v>
      </c>
      <c r="W13" s="622">
        <v>1.0499300819040553</v>
      </c>
      <c r="X13" s="94">
        <v>579.23</v>
      </c>
      <c r="Y13" s="95">
        <v>630.77</v>
      </c>
      <c r="Z13" s="201">
        <v>51.539999999999964</v>
      </c>
      <c r="AA13" s="625">
        <v>8.8980197848868264E-2</v>
      </c>
      <c r="AB13" s="627">
        <v>0.3255564298561151</v>
      </c>
      <c r="AC13" s="622">
        <v>0.36001826431894068</v>
      </c>
      <c r="AD13" s="94">
        <v>1195.5899999999999</v>
      </c>
      <c r="AE13" s="95">
        <v>1208.76</v>
      </c>
      <c r="AF13" s="201">
        <v>13.170000000000073</v>
      </c>
      <c r="AG13" s="625">
        <v>1.1015481895967743E-2</v>
      </c>
      <c r="AH13" s="627">
        <v>0.67198178956834531</v>
      </c>
      <c r="AI13" s="622">
        <v>0.68991181758511455</v>
      </c>
      <c r="AJ13" s="94">
        <v>506.01</v>
      </c>
      <c r="AK13" s="131">
        <v>4507.96</v>
      </c>
      <c r="AL13" s="201">
        <v>4001.95</v>
      </c>
      <c r="AM13" s="625">
        <v>7.9088357937590166</v>
      </c>
      <c r="AN13" s="627">
        <v>0.11313174221675702</v>
      </c>
      <c r="AO13" s="622">
        <v>0.56725804807642699</v>
      </c>
      <c r="AP13" s="94">
        <v>484.06</v>
      </c>
      <c r="AQ13" s="95">
        <v>428.89</v>
      </c>
      <c r="AR13" s="201">
        <v>-55.170000000000016</v>
      </c>
      <c r="AS13" s="625">
        <v>-0.11397347436268235</v>
      </c>
      <c r="AT13" s="627">
        <v>0.27206609712230218</v>
      </c>
      <c r="AU13" s="622">
        <v>0.24479324220199195</v>
      </c>
      <c r="AV13" s="94">
        <v>201.55</v>
      </c>
      <c r="AW13" s="131">
        <v>-55.5</v>
      </c>
      <c r="AX13" s="201">
        <v>-257.05</v>
      </c>
      <c r="AY13" s="625">
        <v>-1.2753659141652196</v>
      </c>
      <c r="AZ13" s="627">
        <v>0.41637400322274098</v>
      </c>
      <c r="BA13" s="622">
        <v>-0.12940380983468955</v>
      </c>
      <c r="BB13" s="94">
        <v>685.61</v>
      </c>
      <c r="BC13" s="95">
        <v>373.39</v>
      </c>
      <c r="BD13" s="201">
        <v>-312.22000000000003</v>
      </c>
      <c r="BE13" s="625">
        <v>-0.45539009057627516</v>
      </c>
      <c r="BF13" s="627">
        <v>0.38629832884461524</v>
      </c>
      <c r="BG13" s="622">
        <v>0.20298119628383338</v>
      </c>
      <c r="BH13" s="94">
        <v>685.61</v>
      </c>
      <c r="BI13" s="95">
        <v>373.39</v>
      </c>
      <c r="BJ13" s="201">
        <v>-312.22000000000003</v>
      </c>
      <c r="BK13" s="625">
        <v>-0.45539009057627516</v>
      </c>
      <c r="BL13" s="627">
        <v>0.5734490920800609</v>
      </c>
      <c r="BM13" s="622">
        <v>0.30890333895893313</v>
      </c>
      <c r="BN13" s="94">
        <v>386.81</v>
      </c>
      <c r="BO13" s="95">
        <v>419.05</v>
      </c>
      <c r="BP13" s="201">
        <v>32.240000000000009</v>
      </c>
      <c r="BQ13" s="625">
        <v>8.334841395000131E-2</v>
      </c>
      <c r="BR13" s="627">
        <v>8.6481471130736121E-2</v>
      </c>
      <c r="BS13" s="622">
        <v>5.2731054633676146E-2</v>
      </c>
      <c r="BT13" s="94">
        <v>-335.84</v>
      </c>
      <c r="BU13" s="131">
        <v>-1402.88</v>
      </c>
      <c r="BV13" s="201">
        <v>-1067.0400000000002</v>
      </c>
      <c r="BW13" s="625">
        <v>-3.1772272510719399</v>
      </c>
      <c r="BX13" s="627">
        <v>-0.28089897038282352</v>
      </c>
      <c r="BY13" s="622">
        <v>-1.160594328071743</v>
      </c>
      <c r="BZ13" s="94">
        <v>-126.91</v>
      </c>
      <c r="CA13" s="95">
        <v>-39.85</v>
      </c>
      <c r="CB13" s="201">
        <v>87.06</v>
      </c>
      <c r="CC13" s="625">
        <v>0.68599795130407382</v>
      </c>
      <c r="CD13" s="627">
        <v>-0.10614842880920718</v>
      </c>
      <c r="CE13" s="622">
        <v>-3.2967669347099507E-2</v>
      </c>
      <c r="CF13" s="94">
        <v>149.37</v>
      </c>
      <c r="CG13" s="131">
        <v>121.11</v>
      </c>
      <c r="CH13" s="201">
        <v>-28.260000000000005</v>
      </c>
      <c r="CI13" s="625">
        <v>-0.18919461739305085</v>
      </c>
      <c r="CJ13" s="627">
        <v>0.12493413293854919</v>
      </c>
      <c r="CK13" s="622">
        <v>0.10019358681624144</v>
      </c>
      <c r="CL13" s="94">
        <v>511.54</v>
      </c>
      <c r="CM13" s="95">
        <v>1906.7</v>
      </c>
      <c r="CN13" s="201">
        <v>1395.16</v>
      </c>
      <c r="CO13" s="625">
        <v>2.727372248504516</v>
      </c>
      <c r="CP13" s="627">
        <v>0.42785570304201276</v>
      </c>
      <c r="CQ13" s="622">
        <v>1.577401634733115</v>
      </c>
      <c r="CR13" s="94">
        <v>52.88</v>
      </c>
      <c r="CS13" s="131">
        <v>26.4</v>
      </c>
      <c r="CT13" s="201">
        <v>-26.480000000000004</v>
      </c>
      <c r="CU13" s="625">
        <v>-0.50075642965204237</v>
      </c>
      <c r="CV13" s="627">
        <v>4.4229209009777608E-2</v>
      </c>
      <c r="CW13" s="622">
        <v>2.1840563883649359E-2</v>
      </c>
      <c r="CX13" s="94">
        <v>258.95</v>
      </c>
      <c r="CY13" s="131">
        <v>223.89</v>
      </c>
      <c r="CZ13" s="201">
        <v>-35.06</v>
      </c>
      <c r="DA13" s="625">
        <v>-0.13539293299864841</v>
      </c>
      <c r="DB13" s="627">
        <v>5.7895031021183832E-2</v>
      </c>
      <c r="DC13" s="622">
        <v>2.8173143591298775E-2</v>
      </c>
      <c r="DD13" s="627">
        <v>0.78342073787836974</v>
      </c>
      <c r="DE13" s="622">
        <v>0.81476885403223143</v>
      </c>
      <c r="DF13" s="930"/>
      <c r="DG13" s="629"/>
      <c r="DH13" s="224"/>
    </row>
    <row r="14" spans="1:116" s="224" customFormat="1" ht="19.5" customHeight="1">
      <c r="A14" s="93" t="s">
        <v>458</v>
      </c>
      <c r="B14" s="94">
        <v>9014.36</v>
      </c>
      <c r="C14" s="95">
        <v>7845.47</v>
      </c>
      <c r="D14" s="201">
        <v>-1168.8900000000003</v>
      </c>
      <c r="E14" s="619">
        <v>-0.12966977134261337</v>
      </c>
      <c r="F14" s="94">
        <v>3567.11</v>
      </c>
      <c r="G14" s="131">
        <v>3668.75</v>
      </c>
      <c r="H14" s="201">
        <v>101.63999999999987</v>
      </c>
      <c r="I14" s="625">
        <v>2.8493654527054078E-2</v>
      </c>
      <c r="J14" s="626">
        <v>0.39571417161063016</v>
      </c>
      <c r="K14" s="622">
        <v>0.46762654117599073</v>
      </c>
      <c r="L14" s="94">
        <v>1374.91</v>
      </c>
      <c r="M14" s="95">
        <v>-2656.44</v>
      </c>
      <c r="N14" s="201">
        <v>-4031.3500000000004</v>
      </c>
      <c r="O14" s="625">
        <v>-2.9320828272396011</v>
      </c>
      <c r="P14" s="626">
        <v>0.38544087510617842</v>
      </c>
      <c r="Q14" s="622">
        <v>-0.72407223168654178</v>
      </c>
      <c r="R14" s="94">
        <v>2192.1999999999998</v>
      </c>
      <c r="S14" s="131">
        <v>6325.19</v>
      </c>
      <c r="T14" s="201">
        <v>4132.99</v>
      </c>
      <c r="U14" s="625">
        <v>1.8853161207918987</v>
      </c>
      <c r="V14" s="626">
        <v>0.61455912489382158</v>
      </c>
      <c r="W14" s="622">
        <v>1.7240722316865416</v>
      </c>
      <c r="X14" s="94">
        <v>1955.7</v>
      </c>
      <c r="Y14" s="95">
        <v>1560.35</v>
      </c>
      <c r="Z14" s="201">
        <v>-395.35000000000014</v>
      </c>
      <c r="AA14" s="625">
        <v>-0.20215268190417759</v>
      </c>
      <c r="AB14" s="627">
        <v>0.54825895472805719</v>
      </c>
      <c r="AC14" s="622">
        <v>0.42530834752981256</v>
      </c>
      <c r="AD14" s="94">
        <v>236.51</v>
      </c>
      <c r="AE14" s="95">
        <v>4764.83</v>
      </c>
      <c r="AF14" s="201">
        <v>4528.32</v>
      </c>
      <c r="AG14" s="625">
        <v>19.146420870153481</v>
      </c>
      <c r="AH14" s="627">
        <v>6.6302973555623451E-2</v>
      </c>
      <c r="AI14" s="622">
        <v>1.2987611584327086</v>
      </c>
      <c r="AJ14" s="94">
        <v>1431.5</v>
      </c>
      <c r="AK14" s="131">
        <v>587.79</v>
      </c>
      <c r="AL14" s="201">
        <v>-843.71</v>
      </c>
      <c r="AM14" s="625">
        <v>-0.58938875305623473</v>
      </c>
      <c r="AN14" s="627">
        <v>0.1588021778584392</v>
      </c>
      <c r="AO14" s="622">
        <v>7.4920941638933036E-2</v>
      </c>
      <c r="AP14" s="94">
        <v>208.92</v>
      </c>
      <c r="AQ14" s="95">
        <v>-393.74</v>
      </c>
      <c r="AR14" s="201">
        <v>-602.66</v>
      </c>
      <c r="AS14" s="625">
        <v>-2.8846448401301932</v>
      </c>
      <c r="AT14" s="627">
        <v>5.8568420934594106E-2</v>
      </c>
      <c r="AU14" s="622">
        <v>-0.10732265758091994</v>
      </c>
      <c r="AV14" s="94">
        <v>-164</v>
      </c>
      <c r="AW14" s="131">
        <v>-182.96</v>
      </c>
      <c r="AX14" s="201">
        <v>-18.960000000000008</v>
      </c>
      <c r="AY14" s="625">
        <v>-0.11560975609756102</v>
      </c>
      <c r="AZ14" s="627">
        <v>-0.78498946965345595</v>
      </c>
      <c r="BA14" s="622" t="s">
        <v>181</v>
      </c>
      <c r="BB14" s="94">
        <v>44.92</v>
      </c>
      <c r="BC14" s="95">
        <v>-576.70000000000005</v>
      </c>
      <c r="BD14" s="201">
        <v>-621.62</v>
      </c>
      <c r="BE14" s="625">
        <v>-13.838379341050757</v>
      </c>
      <c r="BF14" s="627">
        <v>2.0490831128546667E-2</v>
      </c>
      <c r="BG14" s="622">
        <v>-9.1175126755085628E-2</v>
      </c>
      <c r="BH14" s="94">
        <v>-215.68</v>
      </c>
      <c r="BI14" s="95">
        <v>-831.52</v>
      </c>
      <c r="BJ14" s="201">
        <v>-615.83999999999992</v>
      </c>
      <c r="BK14" s="625">
        <v>-2.8553412462908008</v>
      </c>
      <c r="BL14" s="627">
        <v>-0.91192761405437406</v>
      </c>
      <c r="BM14" s="622">
        <v>-0.17451199728007086</v>
      </c>
      <c r="BN14" s="94">
        <v>667.26</v>
      </c>
      <c r="BO14" s="95">
        <v>1181.4000000000001</v>
      </c>
      <c r="BP14" s="201">
        <v>514.1400000000001</v>
      </c>
      <c r="BQ14" s="625">
        <v>0.77052423343224541</v>
      </c>
      <c r="BR14" s="627">
        <v>7.4021893955865975E-2</v>
      </c>
      <c r="BS14" s="622">
        <v>0.15058371263926829</v>
      </c>
      <c r="BT14" s="94">
        <v>-186.87</v>
      </c>
      <c r="BU14" s="131">
        <v>139.78</v>
      </c>
      <c r="BV14" s="201">
        <v>326.64999999999998</v>
      </c>
      <c r="BW14" s="625">
        <v>1.7480066356290467</v>
      </c>
      <c r="BX14" s="627">
        <v>-0.79011458289290093</v>
      </c>
      <c r="BY14" s="622">
        <v>2.9335779030941294E-2</v>
      </c>
      <c r="BZ14" s="94">
        <v>-50.18</v>
      </c>
      <c r="CA14" s="95">
        <v>-61.44</v>
      </c>
      <c r="CB14" s="201">
        <v>-11.259999999999998</v>
      </c>
      <c r="CC14" s="625">
        <v>-0.22439218812275805</v>
      </c>
      <c r="CD14" s="627">
        <v>-0.21216861866305864</v>
      </c>
      <c r="CE14" s="622">
        <v>-1.2894478921598462E-2</v>
      </c>
      <c r="CF14" s="94">
        <v>790.17</v>
      </c>
      <c r="CG14" s="131">
        <v>240.8</v>
      </c>
      <c r="CH14" s="201">
        <v>-549.36999999999989</v>
      </c>
      <c r="CI14" s="625">
        <v>-0.69525545135856825</v>
      </c>
      <c r="CJ14" s="627">
        <v>3.3409580990232972</v>
      </c>
      <c r="CK14" s="622">
        <v>5.0536955148452307E-2</v>
      </c>
      <c r="CL14" s="94">
        <v>1836.32</v>
      </c>
      <c r="CM14" s="95">
        <v>767.8</v>
      </c>
      <c r="CN14" s="201">
        <v>-1068.52</v>
      </c>
      <c r="CO14" s="625">
        <v>-0.581881153611571</v>
      </c>
      <c r="CP14" s="627">
        <v>7.7642382985920255</v>
      </c>
      <c r="CQ14" s="622">
        <v>0.1611390123047412</v>
      </c>
      <c r="CR14" s="94">
        <v>5.25</v>
      </c>
      <c r="CS14" s="131">
        <v>56.86</v>
      </c>
      <c r="CT14" s="201">
        <v>51.61</v>
      </c>
      <c r="CU14" s="625">
        <v>9.8304761904761904</v>
      </c>
      <c r="CV14" s="627">
        <v>2.2197792905162574E-2</v>
      </c>
      <c r="CW14" s="622">
        <v>1.1933269392612118E-2</v>
      </c>
      <c r="CX14" s="94">
        <v>-1942.51</v>
      </c>
      <c r="CY14" s="131">
        <v>4452.54</v>
      </c>
      <c r="CZ14" s="201">
        <v>6395.05</v>
      </c>
      <c r="DA14" s="625">
        <v>3.2921580841282672</v>
      </c>
      <c r="DB14" s="627">
        <v>-0.21549061719301202</v>
      </c>
      <c r="DC14" s="622">
        <v>0.56753005237417253</v>
      </c>
      <c r="DD14" s="627">
        <v>9.2131833749101535</v>
      </c>
      <c r="DE14" s="622">
        <v>6.5542737096601564E-2</v>
      </c>
      <c r="DF14" s="629"/>
      <c r="DG14" s="629"/>
      <c r="DI14" s="69"/>
      <c r="DJ14" s="69"/>
      <c r="DK14" s="69"/>
      <c r="DL14" s="69"/>
    </row>
    <row r="15" spans="1:116" ht="19.5" customHeight="1">
      <c r="A15" s="93" t="s">
        <v>28</v>
      </c>
      <c r="B15" s="94">
        <v>5345.88</v>
      </c>
      <c r="C15" s="95">
        <v>5747.16</v>
      </c>
      <c r="D15" s="201">
        <v>401.27999999999975</v>
      </c>
      <c r="E15" s="619">
        <v>7.5063413320164266E-2</v>
      </c>
      <c r="F15" s="94">
        <v>3276.78</v>
      </c>
      <c r="G15" s="131">
        <v>3730.63</v>
      </c>
      <c r="H15" s="201">
        <v>453.84999999999991</v>
      </c>
      <c r="I15" s="625">
        <v>0.13850487368697315</v>
      </c>
      <c r="J15" s="626">
        <v>0.61295427506790279</v>
      </c>
      <c r="K15" s="622">
        <v>0.64912582910515804</v>
      </c>
      <c r="L15" s="94">
        <v>-64.930000000000007</v>
      </c>
      <c r="M15" s="95">
        <v>-51.6</v>
      </c>
      <c r="N15" s="201">
        <v>13.330000000000005</v>
      </c>
      <c r="O15" s="625">
        <v>0.20529801324503316</v>
      </c>
      <c r="P15" s="626">
        <v>-1.9815184418850215E-2</v>
      </c>
      <c r="Q15" s="622">
        <v>-1.3831444018838641E-2</v>
      </c>
      <c r="R15" s="94">
        <v>3341.71</v>
      </c>
      <c r="S15" s="131">
        <v>3782.24</v>
      </c>
      <c r="T15" s="201">
        <v>440.52999999999975</v>
      </c>
      <c r="U15" s="625">
        <v>0.13182771694731132</v>
      </c>
      <c r="V15" s="626">
        <v>1.0198151844188501</v>
      </c>
      <c r="W15" s="622">
        <v>1.0138341245312452</v>
      </c>
      <c r="X15" s="94">
        <v>0</v>
      </c>
      <c r="Y15" s="95">
        <v>0</v>
      </c>
      <c r="Z15" s="201">
        <v>0</v>
      </c>
      <c r="AA15" s="625">
        <v>0</v>
      </c>
      <c r="AB15" s="627">
        <v>0</v>
      </c>
      <c r="AC15" s="622">
        <v>0</v>
      </c>
      <c r="AD15" s="94">
        <v>3341.71</v>
      </c>
      <c r="AE15" s="95">
        <v>3782.24</v>
      </c>
      <c r="AF15" s="201">
        <v>440.52999999999975</v>
      </c>
      <c r="AG15" s="625">
        <v>0.13182771694731132</v>
      </c>
      <c r="AH15" s="627">
        <v>1.0198151844188501</v>
      </c>
      <c r="AI15" s="622">
        <v>1.0138341245312452</v>
      </c>
      <c r="AJ15" s="94">
        <v>2703.45</v>
      </c>
      <c r="AK15" s="131">
        <v>1486.51</v>
      </c>
      <c r="AL15" s="201">
        <v>-1216.9399999999998</v>
      </c>
      <c r="AM15" s="625">
        <v>-0.45014333536777079</v>
      </c>
      <c r="AN15" s="627">
        <v>0.50570719881478821</v>
      </c>
      <c r="AO15" s="622">
        <v>0.25865122947681984</v>
      </c>
      <c r="AP15" s="94">
        <v>1807.15</v>
      </c>
      <c r="AQ15" s="95">
        <v>849.99</v>
      </c>
      <c r="AR15" s="201">
        <v>-957.16000000000008</v>
      </c>
      <c r="AS15" s="625">
        <v>-0.5296516614558836</v>
      </c>
      <c r="AT15" s="627">
        <v>0.55150177918566401</v>
      </c>
      <c r="AU15" s="622">
        <v>0.22784087406148559</v>
      </c>
      <c r="AV15" s="94">
        <v>-409.92</v>
      </c>
      <c r="AW15" s="131">
        <v>184.51</v>
      </c>
      <c r="AX15" s="201">
        <v>594.43000000000006</v>
      </c>
      <c r="AY15" s="625">
        <v>1.4501122170179548</v>
      </c>
      <c r="AZ15" s="627">
        <v>-0.22683230501065213</v>
      </c>
      <c r="BA15" s="622">
        <v>0.21707314203696512</v>
      </c>
      <c r="BB15" s="94">
        <v>1397.24</v>
      </c>
      <c r="BC15" s="95">
        <v>1034.5</v>
      </c>
      <c r="BD15" s="201">
        <v>-362.74</v>
      </c>
      <c r="BE15" s="625">
        <v>-0.25961180613208901</v>
      </c>
      <c r="BF15" s="627">
        <v>0.41812126127042742</v>
      </c>
      <c r="BG15" s="622">
        <v>0.27351516561614281</v>
      </c>
      <c r="BH15" s="94">
        <v>1397.24</v>
      </c>
      <c r="BI15" s="95">
        <v>1034.5</v>
      </c>
      <c r="BJ15" s="201">
        <v>-362.74</v>
      </c>
      <c r="BK15" s="625">
        <v>-0.25961180613208901</v>
      </c>
      <c r="BL15" s="627">
        <v>0.41812126127042742</v>
      </c>
      <c r="BM15" s="622">
        <v>0.27351516561614281</v>
      </c>
      <c r="BN15" s="94">
        <v>375.65</v>
      </c>
      <c r="BO15" s="95">
        <v>335.29</v>
      </c>
      <c r="BP15" s="201">
        <v>-40.359999999999957</v>
      </c>
      <c r="BQ15" s="625">
        <v>-0.10744043657660045</v>
      </c>
      <c r="BR15" s="627">
        <v>7.0269067019835832E-2</v>
      </c>
      <c r="BS15" s="622">
        <v>5.8340119293703328E-2</v>
      </c>
      <c r="BT15" s="94">
        <v>-121.88</v>
      </c>
      <c r="BU15" s="131">
        <v>-148.49</v>
      </c>
      <c r="BV15" s="201">
        <v>-26.610000000000014</v>
      </c>
      <c r="BW15" s="625">
        <v>-0.21832950443058757</v>
      </c>
      <c r="BX15" s="627">
        <v>-3.6472344997022482E-2</v>
      </c>
      <c r="BY15" s="622">
        <v>-3.9259803714201111E-2</v>
      </c>
      <c r="BZ15" s="94">
        <v>-136.16</v>
      </c>
      <c r="CA15" s="95">
        <v>-25.08</v>
      </c>
      <c r="CB15" s="201">
        <v>111.08</v>
      </c>
      <c r="CC15" s="625">
        <v>0.81580493537015275</v>
      </c>
      <c r="CD15" s="627">
        <v>-4.0745606291389735E-2</v>
      </c>
      <c r="CE15" s="622">
        <v>-6.6309911586784551E-3</v>
      </c>
      <c r="CF15" s="94">
        <v>568.24</v>
      </c>
      <c r="CG15" s="131">
        <v>483.8</v>
      </c>
      <c r="CH15" s="201">
        <v>-84.44</v>
      </c>
      <c r="CI15" s="625">
        <v>-0.14859918344361536</v>
      </c>
      <c r="CJ15" s="627">
        <v>0.17004467772487739</v>
      </c>
      <c r="CK15" s="622">
        <v>0.12791361732729811</v>
      </c>
      <c r="CL15" s="94">
        <v>1493.26</v>
      </c>
      <c r="CM15" s="95">
        <v>1470.44</v>
      </c>
      <c r="CN15" s="201">
        <v>-22.819999999999936</v>
      </c>
      <c r="CO15" s="625">
        <v>-1.5282000455379462E-2</v>
      </c>
      <c r="CP15" s="627">
        <v>0.4468550532511798</v>
      </c>
      <c r="CQ15" s="622">
        <v>0.38877490587588309</v>
      </c>
      <c r="CR15" s="94">
        <v>99.7</v>
      </c>
      <c r="CS15" s="131">
        <v>23.26</v>
      </c>
      <c r="CT15" s="201">
        <v>-76.44</v>
      </c>
      <c r="CU15" s="625">
        <v>-0.76670010030090263</v>
      </c>
      <c r="CV15" s="627">
        <v>2.9835024583222364E-2</v>
      </c>
      <c r="CW15" s="622">
        <v>6.1497948305765902E-3</v>
      </c>
      <c r="CX15" s="94">
        <v>41.31</v>
      </c>
      <c r="CY15" s="131">
        <v>943.81</v>
      </c>
      <c r="CZ15" s="201">
        <v>902.5</v>
      </c>
      <c r="DA15" s="625">
        <v>21.847010409101912</v>
      </c>
      <c r="DB15" s="627">
        <v>7.7274461828548344E-3</v>
      </c>
      <c r="DC15" s="622">
        <v>0.16422198094363127</v>
      </c>
      <c r="DD15" s="627">
        <v>0.98763806554129474</v>
      </c>
      <c r="DE15" s="622">
        <v>0.75046004484115236</v>
      </c>
      <c r="DF15" s="628"/>
      <c r="DG15" s="629"/>
      <c r="DH15" s="224"/>
    </row>
    <row r="16" spans="1:116" ht="19.5" customHeight="1">
      <c r="A16" s="93" t="s">
        <v>182</v>
      </c>
      <c r="B16" s="94">
        <v>4547.7299999999996</v>
      </c>
      <c r="C16" s="95">
        <v>4729.6499999999996</v>
      </c>
      <c r="D16" s="201">
        <v>181.92000000000007</v>
      </c>
      <c r="E16" s="619">
        <v>4.0002374811169548E-2</v>
      </c>
      <c r="F16" s="94">
        <v>944.09</v>
      </c>
      <c r="G16" s="131">
        <v>1013.09</v>
      </c>
      <c r="H16" s="201">
        <v>69</v>
      </c>
      <c r="I16" s="625">
        <v>7.3086252370007099E-2</v>
      </c>
      <c r="J16" s="626">
        <v>0.20759587750372166</v>
      </c>
      <c r="K16" s="622">
        <v>0.21419978222490038</v>
      </c>
      <c r="L16" s="94">
        <v>86.53</v>
      </c>
      <c r="M16" s="95">
        <v>-4</v>
      </c>
      <c r="N16" s="201">
        <v>-90.53</v>
      </c>
      <c r="O16" s="625">
        <v>-1.0462267421703455</v>
      </c>
      <c r="P16" s="626">
        <v>9.1654397356184261E-2</v>
      </c>
      <c r="Q16" s="622">
        <v>-3.9483165365367338E-3</v>
      </c>
      <c r="R16" s="94">
        <v>857.56</v>
      </c>
      <c r="S16" s="131">
        <v>1017.09</v>
      </c>
      <c r="T16" s="201">
        <v>159.53000000000009</v>
      </c>
      <c r="U16" s="625">
        <v>0.18602779980409545</v>
      </c>
      <c r="V16" s="626">
        <v>0.9083456026438157</v>
      </c>
      <c r="W16" s="622">
        <v>1.0039483165365368</v>
      </c>
      <c r="X16" s="94">
        <v>362.39</v>
      </c>
      <c r="Y16" s="95">
        <v>304.29000000000002</v>
      </c>
      <c r="Z16" s="201">
        <v>-58.099999999999966</v>
      </c>
      <c r="AA16" s="625">
        <v>-0.16032451226579092</v>
      </c>
      <c r="AB16" s="627">
        <v>0.38385111588937493</v>
      </c>
      <c r="AC16" s="622">
        <v>0.30035830972569072</v>
      </c>
      <c r="AD16" s="94">
        <v>495.18</v>
      </c>
      <c r="AE16" s="95">
        <v>712.8</v>
      </c>
      <c r="AF16" s="201">
        <v>217.61999999999995</v>
      </c>
      <c r="AG16" s="625">
        <v>0.43947655398037067</v>
      </c>
      <c r="AH16" s="627">
        <v>0.52450507896492915</v>
      </c>
      <c r="AI16" s="622">
        <v>0.70359000681084594</v>
      </c>
      <c r="AJ16" s="94">
        <v>2279.48</v>
      </c>
      <c r="AK16" s="131">
        <v>1358.42</v>
      </c>
      <c r="AL16" s="201">
        <v>-921.06</v>
      </c>
      <c r="AM16" s="625">
        <v>-0.40406583957744746</v>
      </c>
      <c r="AN16" s="627">
        <v>0.50123468191823184</v>
      </c>
      <c r="AO16" s="622">
        <v>0.28721364160138702</v>
      </c>
      <c r="AP16" s="94">
        <v>376.09</v>
      </c>
      <c r="AQ16" s="95">
        <v>137.72999999999999</v>
      </c>
      <c r="AR16" s="201">
        <v>-238.35999999999999</v>
      </c>
      <c r="AS16" s="625">
        <v>-0.63378446648408626</v>
      </c>
      <c r="AT16" s="627">
        <v>0.39836244425849227</v>
      </c>
      <c r="AU16" s="622">
        <v>0.13595040914430109</v>
      </c>
      <c r="AV16" s="94">
        <v>46.17</v>
      </c>
      <c r="AW16" s="131">
        <v>-7.06</v>
      </c>
      <c r="AX16" s="201">
        <v>-53.230000000000004</v>
      </c>
      <c r="AY16" s="625">
        <v>-1.1529131470651939</v>
      </c>
      <c r="AZ16" s="627">
        <v>0.12276316839054482</v>
      </c>
      <c r="BA16" s="622">
        <v>-5.1259711028824512E-2</v>
      </c>
      <c r="BB16" s="94">
        <v>422.27</v>
      </c>
      <c r="BC16" s="95">
        <v>130.66999999999999</v>
      </c>
      <c r="BD16" s="201">
        <v>-291.60000000000002</v>
      </c>
      <c r="BE16" s="625">
        <v>-0.69055343737419195</v>
      </c>
      <c r="BF16" s="627">
        <v>0.49240869443537477</v>
      </c>
      <c r="BG16" s="622">
        <v>0.12847437296601086</v>
      </c>
      <c r="BH16" s="94">
        <v>422.27</v>
      </c>
      <c r="BI16" s="95">
        <v>130.66999999999999</v>
      </c>
      <c r="BJ16" s="201">
        <v>-291.60000000000002</v>
      </c>
      <c r="BK16" s="625">
        <v>-0.69055343737419195</v>
      </c>
      <c r="BL16" s="627">
        <v>0.85276061230259703</v>
      </c>
      <c r="BM16" s="622">
        <v>0.18331930415263747</v>
      </c>
      <c r="BN16" s="94">
        <v>1026.48</v>
      </c>
      <c r="BO16" s="95">
        <v>528.23</v>
      </c>
      <c r="BP16" s="201">
        <v>-498.25</v>
      </c>
      <c r="BQ16" s="625">
        <v>-0.48539669550307846</v>
      </c>
      <c r="BR16" s="627">
        <v>0.22571260826830092</v>
      </c>
      <c r="BS16" s="622">
        <v>0.11168479697229183</v>
      </c>
      <c r="BT16" s="94">
        <v>-336.9</v>
      </c>
      <c r="BU16" s="131">
        <v>-435.1</v>
      </c>
      <c r="BV16" s="201">
        <v>-98.200000000000045</v>
      </c>
      <c r="BW16" s="625">
        <v>-0.29148115167705568</v>
      </c>
      <c r="BX16" s="627">
        <v>-0.68035865745789403</v>
      </c>
      <c r="BY16" s="622">
        <v>-0.61040965207631881</v>
      </c>
      <c r="BZ16" s="94">
        <v>-220.53</v>
      </c>
      <c r="CA16" s="95">
        <v>-88.65</v>
      </c>
      <c r="CB16" s="201">
        <v>131.88</v>
      </c>
      <c r="CC16" s="625">
        <v>0.5980138756631751</v>
      </c>
      <c r="CD16" s="627">
        <v>-0.44535320489518965</v>
      </c>
      <c r="CE16" s="622">
        <v>-0.12436868686868688</v>
      </c>
      <c r="CF16" s="94">
        <v>758.92</v>
      </c>
      <c r="CG16" s="131">
        <v>356.42</v>
      </c>
      <c r="CH16" s="201">
        <v>-402.49999999999994</v>
      </c>
      <c r="CI16" s="625">
        <v>-0.53035893111263366</v>
      </c>
      <c r="CJ16" s="627">
        <v>1.5326144028434103</v>
      </c>
      <c r="CK16" s="622">
        <v>0.50002805836139175</v>
      </c>
      <c r="CL16" s="94">
        <v>1721.63</v>
      </c>
      <c r="CM16" s="95">
        <v>468.93</v>
      </c>
      <c r="CN16" s="201">
        <v>-1252.7</v>
      </c>
      <c r="CO16" s="625">
        <v>-0.72762440245581217</v>
      </c>
      <c r="CP16" s="627">
        <v>3.4767761218142899</v>
      </c>
      <c r="CQ16" s="622">
        <v>0.65787037037037044</v>
      </c>
      <c r="CR16" s="94">
        <v>36.47</v>
      </c>
      <c r="CS16" s="131">
        <v>0.56000000000000005</v>
      </c>
      <c r="CT16" s="201">
        <v>-35.909999999999997</v>
      </c>
      <c r="CU16" s="625">
        <v>-0.98464491362763906</v>
      </c>
      <c r="CV16" s="627">
        <v>7.3649985863726314E-2</v>
      </c>
      <c r="CW16" s="622">
        <v>7.8563411896745243E-4</v>
      </c>
      <c r="CX16" s="94">
        <v>-1886.68</v>
      </c>
      <c r="CY16" s="131">
        <v>279.97000000000003</v>
      </c>
      <c r="CZ16" s="201">
        <v>2166.65</v>
      </c>
      <c r="DA16" s="625">
        <v>1.1483929442194756</v>
      </c>
      <c r="DB16" s="627">
        <v>-0.41486192012278661</v>
      </c>
      <c r="DC16" s="622">
        <v>5.9194654995612793E-2</v>
      </c>
      <c r="DD16" s="627">
        <v>4.8100892604709404</v>
      </c>
      <c r="DE16" s="622">
        <v>0.60722502805836143</v>
      </c>
      <c r="DF16" s="628"/>
      <c r="DG16" s="629"/>
      <c r="DH16" s="224"/>
    </row>
    <row r="17" spans="1:116" ht="19.5" customHeight="1">
      <c r="A17" s="93" t="s">
        <v>32</v>
      </c>
      <c r="B17" s="94">
        <v>5466.65</v>
      </c>
      <c r="C17" s="95">
        <v>4472.7700000000004</v>
      </c>
      <c r="D17" s="201">
        <v>-993.8799999999992</v>
      </c>
      <c r="E17" s="619">
        <v>-0.18180787136546134</v>
      </c>
      <c r="F17" s="94">
        <v>1252.93</v>
      </c>
      <c r="G17" s="131">
        <v>1043.74</v>
      </c>
      <c r="H17" s="201">
        <v>-209.19000000000005</v>
      </c>
      <c r="I17" s="625">
        <v>-0.16696064424987833</v>
      </c>
      <c r="J17" s="626">
        <v>0.22919521096100906</v>
      </c>
      <c r="K17" s="622">
        <v>0.23335427486769941</v>
      </c>
      <c r="L17" s="94">
        <v>61.12</v>
      </c>
      <c r="M17" s="95">
        <v>-73.650000000000006</v>
      </c>
      <c r="N17" s="201">
        <v>-134.77000000000001</v>
      </c>
      <c r="O17" s="625">
        <v>-2.2050065445026181</v>
      </c>
      <c r="P17" s="626">
        <v>4.878165579880759E-2</v>
      </c>
      <c r="Q17" s="622">
        <v>-7.0563550309464054E-2</v>
      </c>
      <c r="R17" s="94">
        <v>1191.8</v>
      </c>
      <c r="S17" s="131">
        <v>1117.4000000000001</v>
      </c>
      <c r="T17" s="201">
        <v>-74.399999999999864</v>
      </c>
      <c r="U17" s="625">
        <v>-6.2426581641214854E-2</v>
      </c>
      <c r="V17" s="626">
        <v>0.95121036290934047</v>
      </c>
      <c r="W17" s="622">
        <v>1.0705731312395808</v>
      </c>
      <c r="X17" s="94">
        <v>340.35</v>
      </c>
      <c r="Y17" s="95">
        <v>336.27</v>
      </c>
      <c r="Z17" s="201">
        <v>-4.0800000000000409</v>
      </c>
      <c r="AA17" s="625">
        <v>-1.1987659762009816E-2</v>
      </c>
      <c r="AB17" s="627">
        <v>0.2716432681793875</v>
      </c>
      <c r="AC17" s="622">
        <v>0.32217793703412723</v>
      </c>
      <c r="AD17" s="94">
        <v>851.46</v>
      </c>
      <c r="AE17" s="95">
        <v>781.12</v>
      </c>
      <c r="AF17" s="201">
        <v>-70.340000000000032</v>
      </c>
      <c r="AG17" s="625">
        <v>-8.2611044558757937E-2</v>
      </c>
      <c r="AH17" s="627">
        <v>0.67957507602180489</v>
      </c>
      <c r="AI17" s="622">
        <v>0.74838561327533681</v>
      </c>
      <c r="AJ17" s="94">
        <v>3072.89</v>
      </c>
      <c r="AK17" s="131">
        <v>2350.44</v>
      </c>
      <c r="AL17" s="201">
        <v>-722.44999999999982</v>
      </c>
      <c r="AM17" s="625">
        <v>-0.23510441310948321</v>
      </c>
      <c r="AN17" s="627">
        <v>0.5621157381577383</v>
      </c>
      <c r="AO17" s="622">
        <v>0.52549985802981147</v>
      </c>
      <c r="AP17" s="94">
        <v>688.58</v>
      </c>
      <c r="AQ17" s="95">
        <v>580</v>
      </c>
      <c r="AR17" s="201">
        <v>-108.58000000000004</v>
      </c>
      <c r="AS17" s="625">
        <v>-0.15768683377385348</v>
      </c>
      <c r="AT17" s="627">
        <v>0.54957579433807158</v>
      </c>
      <c r="AU17" s="622">
        <v>0.55569394676835226</v>
      </c>
      <c r="AV17" s="94">
        <v>-151.72</v>
      </c>
      <c r="AW17" s="131">
        <v>-172.48</v>
      </c>
      <c r="AX17" s="201">
        <v>-20.759999999999991</v>
      </c>
      <c r="AY17" s="625">
        <v>-0.13683100448194035</v>
      </c>
      <c r="AZ17" s="627">
        <v>-0.22033750617212233</v>
      </c>
      <c r="BA17" s="622">
        <v>-0.29737931034482756</v>
      </c>
      <c r="BB17" s="94">
        <v>536.86</v>
      </c>
      <c r="BC17" s="95">
        <v>407.51</v>
      </c>
      <c r="BD17" s="201">
        <v>-129.35000000000002</v>
      </c>
      <c r="BE17" s="625">
        <v>-0.2409380471631338</v>
      </c>
      <c r="BF17" s="627">
        <v>0.45046148682664877</v>
      </c>
      <c r="BG17" s="622">
        <v>0.36469482727760871</v>
      </c>
      <c r="BH17" s="94">
        <v>536.86</v>
      </c>
      <c r="BI17" s="95">
        <v>407.51</v>
      </c>
      <c r="BJ17" s="201">
        <v>-129.35000000000002</v>
      </c>
      <c r="BK17" s="625">
        <v>-0.2409380471631338</v>
      </c>
      <c r="BL17" s="627">
        <v>0.63051699433913511</v>
      </c>
      <c r="BM17" s="622">
        <v>0.52169961081523963</v>
      </c>
      <c r="BN17" s="94">
        <v>594.25</v>
      </c>
      <c r="BO17" s="95">
        <v>633.82000000000005</v>
      </c>
      <c r="BP17" s="201">
        <v>39.57000000000005</v>
      </c>
      <c r="BQ17" s="625">
        <v>6.6588136306268489E-2</v>
      </c>
      <c r="BR17" s="627">
        <v>0.10870459970914546</v>
      </c>
      <c r="BS17" s="622">
        <v>0.14170636987817392</v>
      </c>
      <c r="BT17" s="94">
        <v>-742.25</v>
      </c>
      <c r="BU17" s="131">
        <v>-300.63</v>
      </c>
      <c r="BV17" s="201">
        <v>441.62</v>
      </c>
      <c r="BW17" s="625">
        <v>0.59497473896934994</v>
      </c>
      <c r="BX17" s="627">
        <v>-0.87173795598149062</v>
      </c>
      <c r="BY17" s="622">
        <v>-0.38487044244162227</v>
      </c>
      <c r="BZ17" s="94">
        <v>-387.39</v>
      </c>
      <c r="CA17" s="95">
        <v>-347.16</v>
      </c>
      <c r="CB17" s="201">
        <v>40.229999999999961</v>
      </c>
      <c r="CC17" s="625">
        <v>0.1038488345078602</v>
      </c>
      <c r="CD17" s="627">
        <v>-0.45497146078500456</v>
      </c>
      <c r="CE17" s="622">
        <v>-0.44443875460876692</v>
      </c>
      <c r="CF17" s="94">
        <v>464.57</v>
      </c>
      <c r="CG17" s="131">
        <v>384.09</v>
      </c>
      <c r="CH17" s="201">
        <v>-80.480000000000018</v>
      </c>
      <c r="CI17" s="625">
        <v>-0.17323546505370563</v>
      </c>
      <c r="CJ17" s="627">
        <v>0.5456157658609917</v>
      </c>
      <c r="CK17" s="622">
        <v>0.49171702171241294</v>
      </c>
      <c r="CL17" s="94">
        <v>1103.9100000000001</v>
      </c>
      <c r="CM17" s="95">
        <v>1003.14</v>
      </c>
      <c r="CN17" s="201">
        <v>-100.7700000000001</v>
      </c>
      <c r="CO17" s="625">
        <v>-9.1284615593662605E-2</v>
      </c>
      <c r="CP17" s="627">
        <v>1.2964907335635263</v>
      </c>
      <c r="CQ17" s="622">
        <v>1.2842328963539533</v>
      </c>
      <c r="CR17" s="94">
        <v>471.06</v>
      </c>
      <c r="CS17" s="131">
        <v>304.33999999999997</v>
      </c>
      <c r="CT17" s="201">
        <v>-166.72000000000003</v>
      </c>
      <c r="CU17" s="625">
        <v>-0.35392518999702804</v>
      </c>
      <c r="CV17" s="627">
        <v>0.55323796772602352</v>
      </c>
      <c r="CW17" s="622">
        <v>0.38962003277345347</v>
      </c>
      <c r="CX17" s="94">
        <v>-595.29999999999995</v>
      </c>
      <c r="CY17" s="131">
        <v>-670.18</v>
      </c>
      <c r="CZ17" s="201">
        <v>-74.88</v>
      </c>
      <c r="DA17" s="625">
        <v>-0.12578531832689399</v>
      </c>
      <c r="DB17" s="627">
        <v>-0.10889667346546789</v>
      </c>
      <c r="DC17" s="622">
        <v>-0.14983556051395441</v>
      </c>
      <c r="DD17" s="627">
        <v>1.6991520447231814</v>
      </c>
      <c r="DE17" s="622">
        <v>1.8579731667349446</v>
      </c>
      <c r="DF17" s="628"/>
      <c r="DG17" s="629"/>
      <c r="DH17" s="224"/>
    </row>
    <row r="18" spans="1:116" ht="19.5" customHeight="1">
      <c r="A18" s="93" t="s">
        <v>118</v>
      </c>
      <c r="B18" s="94">
        <v>4432.79</v>
      </c>
      <c r="C18" s="95">
        <v>4153.51</v>
      </c>
      <c r="D18" s="201">
        <v>-279.27999999999975</v>
      </c>
      <c r="E18" s="619">
        <v>-6.3003210167862617E-2</v>
      </c>
      <c r="F18" s="94">
        <v>3295.27</v>
      </c>
      <c r="G18" s="131">
        <v>3140.13</v>
      </c>
      <c r="H18" s="201">
        <v>-155.13999999999987</v>
      </c>
      <c r="I18" s="625">
        <v>-4.7079601974951937E-2</v>
      </c>
      <c r="J18" s="626">
        <v>0.74338509155633359</v>
      </c>
      <c r="K18" s="622">
        <v>0.75601840371155959</v>
      </c>
      <c r="L18" s="94">
        <v>50.32</v>
      </c>
      <c r="M18" s="95">
        <v>-51.06</v>
      </c>
      <c r="N18" s="201">
        <v>-101.38</v>
      </c>
      <c r="O18" s="625">
        <v>-2.0147058823529411</v>
      </c>
      <c r="P18" s="626">
        <v>1.5270372382232715E-2</v>
      </c>
      <c r="Q18" s="622">
        <v>-1.6260473292506999E-2</v>
      </c>
      <c r="R18" s="94">
        <v>3244.95</v>
      </c>
      <c r="S18" s="131">
        <v>3191.19</v>
      </c>
      <c r="T18" s="201">
        <v>-53.759999999999764</v>
      </c>
      <c r="U18" s="625">
        <v>-1.6567281468127325E-2</v>
      </c>
      <c r="V18" s="626">
        <v>0.98472962761776728</v>
      </c>
      <c r="W18" s="622">
        <v>1.0162604732925069</v>
      </c>
      <c r="X18" s="94">
        <v>224.38</v>
      </c>
      <c r="Y18" s="95">
        <v>226.44</v>
      </c>
      <c r="Z18" s="201">
        <v>2.0600000000000023</v>
      </c>
      <c r="AA18" s="625">
        <v>9.1808539085480086E-3</v>
      </c>
      <c r="AB18" s="627">
        <v>6.8091537264017815E-2</v>
      </c>
      <c r="AC18" s="622">
        <v>7.2111664166770159E-2</v>
      </c>
      <c r="AD18" s="94">
        <v>3020.56</v>
      </c>
      <c r="AE18" s="95">
        <v>2964.75</v>
      </c>
      <c r="AF18" s="201">
        <v>-55.809999999999945</v>
      </c>
      <c r="AG18" s="625">
        <v>-1.8476706306115403E-2</v>
      </c>
      <c r="AH18" s="627">
        <v>0.91663505570105031</v>
      </c>
      <c r="AI18" s="622">
        <v>0.94414880912573684</v>
      </c>
      <c r="AJ18" s="94">
        <v>2706.21</v>
      </c>
      <c r="AK18" s="131">
        <v>2616.9</v>
      </c>
      <c r="AL18" s="201">
        <v>-89.309999999999945</v>
      </c>
      <c r="AM18" s="625">
        <v>-3.3001873468799521E-2</v>
      </c>
      <c r="AN18" s="627">
        <v>0.61049812871803089</v>
      </c>
      <c r="AO18" s="622">
        <v>0.63004543145436032</v>
      </c>
      <c r="AP18" s="94">
        <v>2085.67</v>
      </c>
      <c r="AQ18" s="95">
        <v>1924.23</v>
      </c>
      <c r="AR18" s="201">
        <v>-161.44000000000005</v>
      </c>
      <c r="AS18" s="625">
        <v>-7.740438324375383E-2</v>
      </c>
      <c r="AT18" s="627">
        <v>0.63292840950817386</v>
      </c>
      <c r="AU18" s="622">
        <v>0.61278673175951315</v>
      </c>
      <c r="AV18" s="94">
        <v>-136.22</v>
      </c>
      <c r="AW18" s="131">
        <v>-572.62</v>
      </c>
      <c r="AX18" s="201">
        <v>-436.4</v>
      </c>
      <c r="AY18" s="625">
        <v>-3.2036411686976947</v>
      </c>
      <c r="AZ18" s="627">
        <v>-6.5312345673093061E-2</v>
      </c>
      <c r="BA18" s="622">
        <v>-0.297583968652396</v>
      </c>
      <c r="BB18" s="94">
        <v>1949.45</v>
      </c>
      <c r="BC18" s="95">
        <v>1351.61</v>
      </c>
      <c r="BD18" s="201">
        <v>-597.84000000000015</v>
      </c>
      <c r="BE18" s="625">
        <v>-0.30667111236502609</v>
      </c>
      <c r="BF18" s="627">
        <v>0.6007642644724881</v>
      </c>
      <c r="BG18" s="622">
        <v>0.42354419511216818</v>
      </c>
      <c r="BH18" s="94">
        <v>1949.45</v>
      </c>
      <c r="BI18" s="95">
        <v>1351.61</v>
      </c>
      <c r="BJ18" s="201">
        <v>-597.84000000000015</v>
      </c>
      <c r="BK18" s="625">
        <v>-0.30667111236502609</v>
      </c>
      <c r="BL18" s="627">
        <v>0.64539356940434889</v>
      </c>
      <c r="BM18" s="622">
        <v>0.45589341428450963</v>
      </c>
      <c r="BN18" s="94">
        <v>980.35</v>
      </c>
      <c r="BO18" s="95">
        <v>982.5</v>
      </c>
      <c r="BP18" s="201">
        <v>2.1499999999999773</v>
      </c>
      <c r="BQ18" s="625">
        <v>2.1930943030550082E-3</v>
      </c>
      <c r="BR18" s="627">
        <v>0.22115868335743405</v>
      </c>
      <c r="BS18" s="622">
        <v>0.23654692055634871</v>
      </c>
      <c r="BT18" s="94">
        <v>508.1</v>
      </c>
      <c r="BU18" s="131">
        <v>560.89</v>
      </c>
      <c r="BV18" s="201">
        <v>52.789999999999964</v>
      </c>
      <c r="BW18" s="625">
        <v>0.10389687069474506</v>
      </c>
      <c r="BX18" s="627">
        <v>0.16821384114203991</v>
      </c>
      <c r="BY18" s="622">
        <v>0.18918627202968211</v>
      </c>
      <c r="BZ18" s="94">
        <v>-32.5</v>
      </c>
      <c r="CA18" s="95">
        <v>-19.22</v>
      </c>
      <c r="CB18" s="201">
        <v>13.280000000000001</v>
      </c>
      <c r="CC18" s="625">
        <v>0.40861538461538466</v>
      </c>
      <c r="CD18" s="627">
        <v>-1.075959424742432E-2</v>
      </c>
      <c r="CE18" s="622">
        <v>-6.4828400371026223E-3</v>
      </c>
      <c r="CF18" s="94">
        <v>242.74</v>
      </c>
      <c r="CG18" s="131">
        <v>235.42</v>
      </c>
      <c r="CH18" s="201">
        <v>-7.3200000000000216</v>
      </c>
      <c r="CI18" s="625">
        <v>-3.0155722171871225E-2</v>
      </c>
      <c r="CJ18" s="627">
        <v>8.0362581772916289E-2</v>
      </c>
      <c r="CK18" s="622">
        <v>7.9406358040306935E-2</v>
      </c>
      <c r="CL18" s="94">
        <v>417.62</v>
      </c>
      <c r="CM18" s="95">
        <v>416.42</v>
      </c>
      <c r="CN18" s="201">
        <v>-1.1999999999999886</v>
      </c>
      <c r="CO18" s="625">
        <v>-2.8734256022220884E-3</v>
      </c>
      <c r="CP18" s="627">
        <v>0.13825913075721058</v>
      </c>
      <c r="CQ18" s="622">
        <v>0.14045703684965005</v>
      </c>
      <c r="CR18" s="94">
        <v>0.9</v>
      </c>
      <c r="CS18" s="131">
        <v>0.45</v>
      </c>
      <c r="CT18" s="201">
        <v>-0.45</v>
      </c>
      <c r="CU18" s="625">
        <v>-0.5</v>
      </c>
      <c r="CV18" s="627">
        <v>2.9795799454405806E-4</v>
      </c>
      <c r="CW18" s="622">
        <v>1.5178345560333924E-4</v>
      </c>
      <c r="CX18" s="94">
        <v>-65.75</v>
      </c>
      <c r="CY18" s="131">
        <v>419.17</v>
      </c>
      <c r="CZ18" s="201">
        <v>484.92</v>
      </c>
      <c r="DA18" s="625">
        <v>7.3752091254752852</v>
      </c>
      <c r="DB18" s="627">
        <v>-1.4832644903097146E-2</v>
      </c>
      <c r="DC18" s="622">
        <v>0.10091946329730758</v>
      </c>
      <c r="DD18" s="627">
        <v>1.0217707974680192</v>
      </c>
      <c r="DE18" s="622">
        <v>0.8586153975883295</v>
      </c>
      <c r="DF18" s="628"/>
      <c r="DG18" s="629"/>
      <c r="DH18" s="224"/>
    </row>
    <row r="19" spans="1:116" ht="19.5" customHeight="1">
      <c r="A19" s="93" t="s">
        <v>495</v>
      </c>
      <c r="B19" s="94">
        <v>2926.13</v>
      </c>
      <c r="C19" s="95">
        <v>3473</v>
      </c>
      <c r="D19" s="201">
        <v>546.86999999999989</v>
      </c>
      <c r="E19" s="619">
        <v>0.18689190159015487</v>
      </c>
      <c r="F19" s="94">
        <v>330.43</v>
      </c>
      <c r="G19" s="131">
        <v>545.64</v>
      </c>
      <c r="H19" s="201">
        <v>215.20999999999998</v>
      </c>
      <c r="I19" s="625">
        <v>0.65130284780437608</v>
      </c>
      <c r="J19" s="626">
        <v>0.11292389606750212</v>
      </c>
      <c r="K19" s="622">
        <v>0.15710912755542758</v>
      </c>
      <c r="L19" s="94">
        <v>-33.54</v>
      </c>
      <c r="M19" s="95">
        <v>53.95</v>
      </c>
      <c r="N19" s="201">
        <v>87.490000000000009</v>
      </c>
      <c r="O19" s="625">
        <v>2.6085271317829459</v>
      </c>
      <c r="P19" s="626">
        <v>-0.10150410071724722</v>
      </c>
      <c r="Q19" s="622">
        <v>9.8874715929917173E-2</v>
      </c>
      <c r="R19" s="94">
        <v>363.97</v>
      </c>
      <c r="S19" s="131">
        <v>491.69</v>
      </c>
      <c r="T19" s="201">
        <v>127.71999999999997</v>
      </c>
      <c r="U19" s="625">
        <v>0.3509080418715827</v>
      </c>
      <c r="V19" s="626">
        <v>1.1015041007172472</v>
      </c>
      <c r="W19" s="622">
        <v>0.90112528407008285</v>
      </c>
      <c r="X19" s="94">
        <v>65.8</v>
      </c>
      <c r="Y19" s="95">
        <v>124.52</v>
      </c>
      <c r="Z19" s="201">
        <v>58.72</v>
      </c>
      <c r="AA19" s="625">
        <v>0.89240121580547116</v>
      </c>
      <c r="AB19" s="627">
        <v>0.19913446115667463</v>
      </c>
      <c r="AC19" s="622">
        <v>0.22820907558096915</v>
      </c>
      <c r="AD19" s="94">
        <v>298.17</v>
      </c>
      <c r="AE19" s="95">
        <v>367.17</v>
      </c>
      <c r="AF19" s="201">
        <v>69</v>
      </c>
      <c r="AG19" s="625">
        <v>0.23141161082603884</v>
      </c>
      <c r="AH19" s="627">
        <v>0.90236963956057259</v>
      </c>
      <c r="AI19" s="622">
        <v>0.67291620848911371</v>
      </c>
      <c r="AJ19" s="94">
        <v>1685.51</v>
      </c>
      <c r="AK19" s="131">
        <v>3100.64</v>
      </c>
      <c r="AL19" s="201">
        <v>1415.1299999999999</v>
      </c>
      <c r="AM19" s="625">
        <v>0.83958564470101027</v>
      </c>
      <c r="AN19" s="627">
        <v>0.57602020416044397</v>
      </c>
      <c r="AO19" s="622">
        <v>0.89278433630866683</v>
      </c>
      <c r="AP19" s="94">
        <v>271.47000000000003</v>
      </c>
      <c r="AQ19" s="95">
        <v>438.44</v>
      </c>
      <c r="AR19" s="201">
        <v>166.96999999999997</v>
      </c>
      <c r="AS19" s="625">
        <v>0.61505875419014977</v>
      </c>
      <c r="AT19" s="627">
        <v>0.82156583845292508</v>
      </c>
      <c r="AU19" s="622">
        <v>0.80353346528846858</v>
      </c>
      <c r="AV19" s="94">
        <v>127.2</v>
      </c>
      <c r="AW19" s="131">
        <v>9.94</v>
      </c>
      <c r="AX19" s="201">
        <v>-117.26</v>
      </c>
      <c r="AY19" s="625">
        <v>-0.92185534591194973</v>
      </c>
      <c r="AZ19" s="627">
        <v>0.46856006188529115</v>
      </c>
      <c r="BA19" s="622">
        <v>2.2671289115956571E-2</v>
      </c>
      <c r="BB19" s="94">
        <v>398.67</v>
      </c>
      <c r="BC19" s="95">
        <v>448.38</v>
      </c>
      <c r="BD19" s="201">
        <v>49.70999999999998</v>
      </c>
      <c r="BE19" s="625">
        <v>0.1246895928963804</v>
      </c>
      <c r="BF19" s="627">
        <v>1.0953375278182267</v>
      </c>
      <c r="BG19" s="622">
        <v>0.91191604466228726</v>
      </c>
      <c r="BH19" s="94">
        <v>398.67</v>
      </c>
      <c r="BI19" s="95">
        <v>448.38</v>
      </c>
      <c r="BJ19" s="201">
        <v>49.70999999999998</v>
      </c>
      <c r="BK19" s="625">
        <v>0.1246895928963804</v>
      </c>
      <c r="BL19" s="627">
        <v>1.3370560418553175</v>
      </c>
      <c r="BM19" s="622">
        <v>1.2211782008334013</v>
      </c>
      <c r="BN19" s="94">
        <v>239.95</v>
      </c>
      <c r="BO19" s="95">
        <v>282.43</v>
      </c>
      <c r="BP19" s="201">
        <v>42.480000000000018</v>
      </c>
      <c r="BQ19" s="625">
        <v>0.17703688268389256</v>
      </c>
      <c r="BR19" s="627">
        <v>8.200250843263969E-2</v>
      </c>
      <c r="BS19" s="622">
        <v>8.132162395623381E-2</v>
      </c>
      <c r="BT19" s="94">
        <v>-337.15</v>
      </c>
      <c r="BU19" s="131">
        <v>-483.42</v>
      </c>
      <c r="BV19" s="201">
        <v>-146.27000000000004</v>
      </c>
      <c r="BW19" s="625">
        <v>-0.43384250333679386</v>
      </c>
      <c r="BX19" s="627">
        <v>-1.1307307911594056</v>
      </c>
      <c r="BY19" s="622">
        <v>-1.3166108342184819</v>
      </c>
      <c r="BZ19" s="94">
        <v>-2.44</v>
      </c>
      <c r="CA19" s="95">
        <v>-3.37</v>
      </c>
      <c r="CB19" s="201">
        <v>-0.93000000000000016</v>
      </c>
      <c r="CC19" s="625">
        <v>-0.38114754098360665</v>
      </c>
      <c r="CD19" s="627">
        <v>-8.183251165442532E-3</v>
      </c>
      <c r="CE19" s="622">
        <v>-9.1783097747637332E-3</v>
      </c>
      <c r="CF19" s="94">
        <v>72.2</v>
      </c>
      <c r="CG19" s="131">
        <v>89.99</v>
      </c>
      <c r="CH19" s="201">
        <v>17.789999999999992</v>
      </c>
      <c r="CI19" s="625">
        <v>0.24639889196675888</v>
      </c>
      <c r="CJ19" s="627">
        <v>0.24214374350202905</v>
      </c>
      <c r="CK19" s="622">
        <v>0.24509082986082739</v>
      </c>
      <c r="CL19" s="94">
        <v>292.48</v>
      </c>
      <c r="CM19" s="95">
        <v>365.89</v>
      </c>
      <c r="CN19" s="201">
        <v>73.409999999999968</v>
      </c>
      <c r="CO19" s="625">
        <v>0.25099152078774606</v>
      </c>
      <c r="CP19" s="627">
        <v>0.98091692658550489</v>
      </c>
      <c r="CQ19" s="622">
        <v>0.9965138764060244</v>
      </c>
      <c r="CR19" s="94">
        <v>8.17</v>
      </c>
      <c r="CS19" s="131">
        <v>0</v>
      </c>
      <c r="CT19" s="201">
        <v>-8.17</v>
      </c>
      <c r="CU19" s="625">
        <v>-1</v>
      </c>
      <c r="CV19" s="627">
        <v>2.7400476238387494E-2</v>
      </c>
      <c r="CW19" s="622">
        <v>0</v>
      </c>
      <c r="CX19" s="94">
        <v>-133.77000000000001</v>
      </c>
      <c r="CY19" s="131">
        <v>-50.3</v>
      </c>
      <c r="CZ19" s="201">
        <v>83.470000000000013</v>
      </c>
      <c r="DA19" s="625">
        <v>0.62398146071615468</v>
      </c>
      <c r="DB19" s="627">
        <v>-4.5715672236025059E-2</v>
      </c>
      <c r="DC19" s="622">
        <v>-1.4483155773106823E-2</v>
      </c>
      <c r="DD19" s="627">
        <v>1.4486031458563906</v>
      </c>
      <c r="DE19" s="622">
        <v>1.1369937631070077</v>
      </c>
      <c r="DF19" s="511"/>
      <c r="DG19" s="224"/>
      <c r="DH19" s="224"/>
      <c r="DI19" s="224"/>
      <c r="DJ19" s="224"/>
      <c r="DK19" s="224"/>
      <c r="DL19" s="224"/>
    </row>
    <row r="20" spans="1:116" ht="19.5" customHeight="1">
      <c r="A20" s="93" t="s">
        <v>122</v>
      </c>
      <c r="B20" s="94">
        <v>3964.11</v>
      </c>
      <c r="C20" s="95">
        <v>3412.73</v>
      </c>
      <c r="D20" s="201">
        <v>-551.38000000000011</v>
      </c>
      <c r="E20" s="619">
        <v>-0.13909301205062424</v>
      </c>
      <c r="F20" s="94">
        <v>1398.41</v>
      </c>
      <c r="G20" s="131">
        <v>1247.31</v>
      </c>
      <c r="H20" s="201">
        <v>-151.10000000000014</v>
      </c>
      <c r="I20" s="625">
        <v>-0.10805128681860121</v>
      </c>
      <c r="J20" s="626">
        <v>0.35276770826238424</v>
      </c>
      <c r="K20" s="622">
        <v>0.36548745432542273</v>
      </c>
      <c r="L20" s="94">
        <v>19.39</v>
      </c>
      <c r="M20" s="95">
        <v>-65.400000000000006</v>
      </c>
      <c r="N20" s="201">
        <v>-84.79</v>
      </c>
      <c r="O20" s="625">
        <v>-4.3728726147498715</v>
      </c>
      <c r="P20" s="626">
        <v>1.3865747527549144E-2</v>
      </c>
      <c r="Q20" s="622">
        <v>-5.2432835461914046E-2</v>
      </c>
      <c r="R20" s="94">
        <v>1379.02</v>
      </c>
      <c r="S20" s="131">
        <v>1312.71</v>
      </c>
      <c r="T20" s="201">
        <v>-66.309999999999945</v>
      </c>
      <c r="U20" s="625">
        <v>-4.8084871865527658E-2</v>
      </c>
      <c r="V20" s="626">
        <v>0.98613425247245079</v>
      </c>
      <c r="W20" s="622">
        <v>1.0524328354619141</v>
      </c>
      <c r="X20" s="94">
        <v>16.350000000000001</v>
      </c>
      <c r="Y20" s="95">
        <v>51.16</v>
      </c>
      <c r="Z20" s="201">
        <v>34.809999999999995</v>
      </c>
      <c r="AA20" s="625">
        <v>2.1290519877675838</v>
      </c>
      <c r="AB20" s="627">
        <v>1.1691850029676562E-2</v>
      </c>
      <c r="AC20" s="622">
        <v>4.1016267006598196E-2</v>
      </c>
      <c r="AD20" s="94">
        <v>1362.67</v>
      </c>
      <c r="AE20" s="95">
        <v>1261.55</v>
      </c>
      <c r="AF20" s="201">
        <v>-101.12000000000012</v>
      </c>
      <c r="AG20" s="625">
        <v>-7.4207254874621237E-2</v>
      </c>
      <c r="AH20" s="627">
        <v>0.97444240244277425</v>
      </c>
      <c r="AI20" s="622">
        <v>1.0114165684553158</v>
      </c>
      <c r="AJ20" s="94">
        <v>1028.48</v>
      </c>
      <c r="AK20" s="131">
        <v>1836.21</v>
      </c>
      <c r="AL20" s="201">
        <v>807.73</v>
      </c>
      <c r="AM20" s="625">
        <v>0.78536286558805224</v>
      </c>
      <c r="AN20" s="627">
        <v>0.25944789624909498</v>
      </c>
      <c r="AO20" s="622">
        <v>0.53804725249287233</v>
      </c>
      <c r="AP20" s="94">
        <v>348.88</v>
      </c>
      <c r="AQ20" s="95">
        <v>711.03</v>
      </c>
      <c r="AR20" s="201">
        <v>362.15</v>
      </c>
      <c r="AS20" s="625">
        <v>1.0380360009172207</v>
      </c>
      <c r="AT20" s="627">
        <v>0.24948334179532466</v>
      </c>
      <c r="AU20" s="622">
        <v>0.57005074921230492</v>
      </c>
      <c r="AV20" s="94">
        <v>-33.51</v>
      </c>
      <c r="AW20" s="131">
        <v>322.93</v>
      </c>
      <c r="AX20" s="201">
        <v>356.44</v>
      </c>
      <c r="AY20" s="625">
        <v>10.636824828409431</v>
      </c>
      <c r="AZ20" s="627">
        <v>-9.6050217839944968E-2</v>
      </c>
      <c r="BA20" s="622">
        <v>0.45417211650703909</v>
      </c>
      <c r="BB20" s="94">
        <v>315.36</v>
      </c>
      <c r="BC20" s="95">
        <v>1033.96</v>
      </c>
      <c r="BD20" s="201">
        <v>718.6</v>
      </c>
      <c r="BE20" s="625">
        <v>2.278665651953323</v>
      </c>
      <c r="BF20" s="627">
        <v>0.22868413801105134</v>
      </c>
      <c r="BG20" s="622">
        <v>0.78765302313534602</v>
      </c>
      <c r="BH20" s="94">
        <v>156.21</v>
      </c>
      <c r="BI20" s="95">
        <v>1031.99</v>
      </c>
      <c r="BJ20" s="201">
        <v>875.78</v>
      </c>
      <c r="BK20" s="625">
        <v>5.6064272453748156</v>
      </c>
      <c r="BL20" s="627">
        <v>0.11463523817211797</v>
      </c>
      <c r="BM20" s="622">
        <v>0.8180333716459911</v>
      </c>
      <c r="BN20" s="94">
        <v>263.07</v>
      </c>
      <c r="BO20" s="95">
        <v>255.69</v>
      </c>
      <c r="BP20" s="201">
        <v>-7.3799999999999955</v>
      </c>
      <c r="BQ20" s="625">
        <v>-2.8053369825521708E-2</v>
      </c>
      <c r="BR20" s="627">
        <v>6.6362941492541822E-2</v>
      </c>
      <c r="BS20" s="622">
        <v>7.4922422811063288E-2</v>
      </c>
      <c r="BT20" s="94">
        <v>-650.55999999999995</v>
      </c>
      <c r="BU20" s="131">
        <v>-418.78</v>
      </c>
      <c r="BV20" s="201">
        <v>231.77999999999997</v>
      </c>
      <c r="BW20" s="625">
        <v>0.356277668470241</v>
      </c>
      <c r="BX20" s="627">
        <v>-0.47741566189906576</v>
      </c>
      <c r="BY20" s="622">
        <v>-0.33195671990804959</v>
      </c>
      <c r="BZ20" s="94">
        <v>-11.89</v>
      </c>
      <c r="CA20" s="95">
        <v>-484.21</v>
      </c>
      <c r="CB20" s="201">
        <v>-472.32</v>
      </c>
      <c r="CC20" s="625">
        <v>-39.724137931034477</v>
      </c>
      <c r="CD20" s="627">
        <v>-8.72551681625045E-3</v>
      </c>
      <c r="CE20" s="622">
        <v>-0.38382148943759659</v>
      </c>
      <c r="CF20" s="94">
        <v>199.03</v>
      </c>
      <c r="CG20" s="131">
        <v>174.09</v>
      </c>
      <c r="CH20" s="201">
        <v>-24.939999999999998</v>
      </c>
      <c r="CI20" s="625">
        <v>-0.12530774255137414</v>
      </c>
      <c r="CJ20" s="627">
        <v>0.14605884036487191</v>
      </c>
      <c r="CK20" s="622">
        <v>0.13799690856486069</v>
      </c>
      <c r="CL20" s="94">
        <v>491.78</v>
      </c>
      <c r="CM20" s="95">
        <v>506.22</v>
      </c>
      <c r="CN20" s="201">
        <v>14.440000000000055</v>
      </c>
      <c r="CO20" s="625">
        <v>2.9362723168896775E-2</v>
      </c>
      <c r="CP20" s="627">
        <v>0.36089442051266996</v>
      </c>
      <c r="CQ20" s="622">
        <v>0.401268281082795</v>
      </c>
      <c r="CR20" s="94">
        <v>309.55</v>
      </c>
      <c r="CS20" s="131">
        <v>200.91</v>
      </c>
      <c r="CT20" s="201">
        <v>-108.64000000000001</v>
      </c>
      <c r="CU20" s="625">
        <v>-0.35096107252463254</v>
      </c>
      <c r="CV20" s="627">
        <v>0.22716431711272722</v>
      </c>
      <c r="CW20" s="622">
        <v>0.15925647021521144</v>
      </c>
      <c r="CX20" s="94">
        <v>868.55</v>
      </c>
      <c r="CY20" s="131">
        <v>251.32</v>
      </c>
      <c r="CZ20" s="201">
        <v>-617.23</v>
      </c>
      <c r="DA20" s="625">
        <v>-0.7106441770767371</v>
      </c>
      <c r="DB20" s="627">
        <v>0.21910340530409095</v>
      </c>
      <c r="DC20" s="622">
        <v>7.3641923035224002E-2</v>
      </c>
      <c r="DD20" s="627">
        <v>0.36261163744707081</v>
      </c>
      <c r="DE20" s="622">
        <v>0.80078474891997942</v>
      </c>
      <c r="DF20" s="511"/>
      <c r="DG20" s="224"/>
      <c r="DH20" s="224"/>
    </row>
    <row r="21" spans="1:116" ht="19.5" customHeight="1">
      <c r="A21" s="93" t="s">
        <v>33</v>
      </c>
      <c r="B21" s="94">
        <v>2690.63</v>
      </c>
      <c r="C21" s="95">
        <v>3260.09</v>
      </c>
      <c r="D21" s="201">
        <v>569.46</v>
      </c>
      <c r="E21" s="619">
        <v>0.21164559972943139</v>
      </c>
      <c r="F21" s="94">
        <v>2659.97</v>
      </c>
      <c r="G21" s="131">
        <v>3241.84</v>
      </c>
      <c r="H21" s="201">
        <v>581.87000000000035</v>
      </c>
      <c r="I21" s="625">
        <v>0.21875058741264014</v>
      </c>
      <c r="J21" s="626">
        <v>0.98860489922434513</v>
      </c>
      <c r="K21" s="622">
        <v>0.99440199503694682</v>
      </c>
      <c r="L21" s="94">
        <v>49.28</v>
      </c>
      <c r="M21" s="95">
        <v>267.76</v>
      </c>
      <c r="N21" s="201">
        <v>218.48</v>
      </c>
      <c r="O21" s="625">
        <v>4.4334415584415581</v>
      </c>
      <c r="P21" s="626">
        <v>1.8526524735241377E-2</v>
      </c>
      <c r="Q21" s="622">
        <v>8.2595069466722598E-2</v>
      </c>
      <c r="R21" s="94">
        <v>2610.6799999999998</v>
      </c>
      <c r="S21" s="131">
        <v>2974.08</v>
      </c>
      <c r="T21" s="201">
        <v>363.40000000000009</v>
      </c>
      <c r="U21" s="625">
        <v>0.13919745047267382</v>
      </c>
      <c r="V21" s="626">
        <v>0.98146971582386267</v>
      </c>
      <c r="W21" s="622">
        <v>0.91740493053327732</v>
      </c>
      <c r="X21" s="94">
        <v>1143.02</v>
      </c>
      <c r="Y21" s="95">
        <v>1052.08</v>
      </c>
      <c r="Z21" s="201">
        <v>-90.940000000000055</v>
      </c>
      <c r="AA21" s="625">
        <v>-7.9561162534338911E-2</v>
      </c>
      <c r="AB21" s="627">
        <v>0.4297116132888717</v>
      </c>
      <c r="AC21" s="622">
        <v>0.32453174740270951</v>
      </c>
      <c r="AD21" s="94">
        <v>1467.67</v>
      </c>
      <c r="AE21" s="95">
        <v>1922</v>
      </c>
      <c r="AF21" s="201">
        <v>454.32999999999993</v>
      </c>
      <c r="AG21" s="625">
        <v>0.30955868826098504</v>
      </c>
      <c r="AH21" s="627">
        <v>0.55176186197588706</v>
      </c>
      <c r="AI21" s="622">
        <v>0.5928731831305678</v>
      </c>
      <c r="AJ21" s="94">
        <v>2014.59</v>
      </c>
      <c r="AK21" s="131">
        <v>842.11</v>
      </c>
      <c r="AL21" s="201">
        <v>-1172.48</v>
      </c>
      <c r="AM21" s="625">
        <v>-0.58199435120793808</v>
      </c>
      <c r="AN21" s="627">
        <v>0.74874285947900676</v>
      </c>
      <c r="AO21" s="622">
        <v>0.25830881969516178</v>
      </c>
      <c r="AP21" s="94">
        <v>1995.49</v>
      </c>
      <c r="AQ21" s="95">
        <v>842.11</v>
      </c>
      <c r="AR21" s="201">
        <v>-1153.3800000000001</v>
      </c>
      <c r="AS21" s="625">
        <v>-0.57799337506076209</v>
      </c>
      <c r="AT21" s="627">
        <v>0.75019267134591749</v>
      </c>
      <c r="AU21" s="622">
        <v>0.25976297411346644</v>
      </c>
      <c r="AV21" s="94">
        <v>-20.61</v>
      </c>
      <c r="AW21" s="131">
        <v>-251.17</v>
      </c>
      <c r="AX21" s="201">
        <v>-230.56</v>
      </c>
      <c r="AY21" s="625">
        <v>-11.186802523047065</v>
      </c>
      <c r="AZ21" s="627">
        <v>-1.0328290294614356E-2</v>
      </c>
      <c r="BA21" s="622">
        <v>-0.29826269727232785</v>
      </c>
      <c r="BB21" s="94">
        <v>1974.88</v>
      </c>
      <c r="BC21" s="95">
        <v>590.95000000000005</v>
      </c>
      <c r="BD21" s="201">
        <v>-1383.93</v>
      </c>
      <c r="BE21" s="625">
        <v>-0.7007666288584623</v>
      </c>
      <c r="BF21" s="627">
        <v>0.75646191796773266</v>
      </c>
      <c r="BG21" s="622">
        <v>0.19870010221648376</v>
      </c>
      <c r="BH21" s="94">
        <v>1067.58</v>
      </c>
      <c r="BI21" s="95">
        <v>590.95000000000005</v>
      </c>
      <c r="BJ21" s="201">
        <v>-476.62999999999988</v>
      </c>
      <c r="BK21" s="625">
        <v>-0.44645834504205767</v>
      </c>
      <c r="BL21" s="627">
        <v>0.72739784829014686</v>
      </c>
      <c r="BM21" s="622">
        <v>0.30746618106139439</v>
      </c>
      <c r="BN21" s="94">
        <v>422.06</v>
      </c>
      <c r="BO21" s="95">
        <v>417.85</v>
      </c>
      <c r="BP21" s="201">
        <v>-4.2099999999999795</v>
      </c>
      <c r="BQ21" s="625">
        <v>-9.9748850874282792E-3</v>
      </c>
      <c r="BR21" s="627">
        <v>0.15686289084712501</v>
      </c>
      <c r="BS21" s="622">
        <v>0.12817130815406938</v>
      </c>
      <c r="BT21" s="94">
        <v>415.17</v>
      </c>
      <c r="BU21" s="131">
        <v>413.4</v>
      </c>
      <c r="BV21" s="201">
        <v>-1.7700000000000387</v>
      </c>
      <c r="BW21" s="625">
        <v>-4.2633138232532185E-3</v>
      </c>
      <c r="BX21" s="627">
        <v>0.28287694100172384</v>
      </c>
      <c r="BY21" s="622">
        <v>0.21508844953173775</v>
      </c>
      <c r="BZ21" s="94">
        <v>-29.57</v>
      </c>
      <c r="CA21" s="95">
        <v>-19.96</v>
      </c>
      <c r="CB21" s="201">
        <v>9.61</v>
      </c>
      <c r="CC21" s="625">
        <v>0.32499154548528913</v>
      </c>
      <c r="CD21" s="627">
        <v>-2.0147580859457507E-2</v>
      </c>
      <c r="CE21" s="622">
        <v>-1.0385015608740895E-2</v>
      </c>
      <c r="CF21" s="94">
        <v>207</v>
      </c>
      <c r="CG21" s="131">
        <v>334.43</v>
      </c>
      <c r="CH21" s="201">
        <v>127.43</v>
      </c>
      <c r="CI21" s="625">
        <v>0.61560386473429951</v>
      </c>
      <c r="CJ21" s="627">
        <v>0.14103987953695313</v>
      </c>
      <c r="CK21" s="622">
        <v>0.17400104058272634</v>
      </c>
      <c r="CL21" s="94">
        <v>316.02</v>
      </c>
      <c r="CM21" s="95">
        <v>502.55</v>
      </c>
      <c r="CN21" s="201">
        <v>186.53000000000003</v>
      </c>
      <c r="CO21" s="625">
        <v>0.59024745269286771</v>
      </c>
      <c r="CP21" s="627">
        <v>0.21532088275974842</v>
      </c>
      <c r="CQ21" s="622">
        <v>0.26147242455775233</v>
      </c>
      <c r="CR21" s="94">
        <v>9.2100000000000009</v>
      </c>
      <c r="CS21" s="131">
        <v>27.14</v>
      </c>
      <c r="CT21" s="201">
        <v>17.93</v>
      </c>
      <c r="CU21" s="625">
        <v>1.9467969598262755</v>
      </c>
      <c r="CV21" s="627">
        <v>6.2752526112818275E-3</v>
      </c>
      <c r="CW21" s="622">
        <v>1.4120707596253902E-2</v>
      </c>
      <c r="CX21" s="94">
        <v>-517.74</v>
      </c>
      <c r="CY21" s="131">
        <v>73.489999999999995</v>
      </c>
      <c r="CZ21" s="201">
        <v>591.23</v>
      </c>
      <c r="DA21" s="625">
        <v>1.1419438328118361</v>
      </c>
      <c r="DB21" s="627">
        <v>-0.19242333579867912</v>
      </c>
      <c r="DC21" s="622">
        <v>2.2542322451220669E-2</v>
      </c>
      <c r="DD21" s="627">
        <v>1.3527632233403968</v>
      </c>
      <c r="DE21" s="622">
        <v>0.96176899063475541</v>
      </c>
      <c r="DF21" s="628"/>
      <c r="DG21" s="629"/>
      <c r="DH21" s="224"/>
    </row>
    <row r="22" spans="1:116" ht="19.5" customHeight="1">
      <c r="A22" s="93" t="s">
        <v>14</v>
      </c>
      <c r="B22" s="94">
        <v>5250.34</v>
      </c>
      <c r="C22" s="95">
        <v>3214.47</v>
      </c>
      <c r="D22" s="201">
        <v>-2035.8700000000003</v>
      </c>
      <c r="E22" s="619">
        <v>-0.38775964985124778</v>
      </c>
      <c r="F22" s="94">
        <v>5250.34</v>
      </c>
      <c r="G22" s="131">
        <v>3214.47</v>
      </c>
      <c r="H22" s="201">
        <v>-2035.8700000000003</v>
      </c>
      <c r="I22" s="625">
        <v>-0.38775964985124778</v>
      </c>
      <c r="J22" s="626">
        <v>1</v>
      </c>
      <c r="K22" s="622">
        <v>1</v>
      </c>
      <c r="L22" s="94">
        <v>0</v>
      </c>
      <c r="M22" s="95">
        <v>0</v>
      </c>
      <c r="N22" s="201">
        <v>0</v>
      </c>
      <c r="O22" s="625">
        <v>0</v>
      </c>
      <c r="P22" s="626">
        <v>0</v>
      </c>
      <c r="Q22" s="622">
        <v>0</v>
      </c>
      <c r="R22" s="94">
        <v>5250.34</v>
      </c>
      <c r="S22" s="131">
        <v>3214.47</v>
      </c>
      <c r="T22" s="201">
        <v>-2035.8700000000003</v>
      </c>
      <c r="U22" s="625">
        <v>-0.38775964985124778</v>
      </c>
      <c r="V22" s="626">
        <v>1</v>
      </c>
      <c r="W22" s="622">
        <v>1</v>
      </c>
      <c r="X22" s="94">
        <v>0</v>
      </c>
      <c r="Y22" s="95">
        <v>0</v>
      </c>
      <c r="Z22" s="201">
        <v>0</v>
      </c>
      <c r="AA22" s="625">
        <v>0</v>
      </c>
      <c r="AB22" s="627">
        <v>0</v>
      </c>
      <c r="AC22" s="622">
        <v>0</v>
      </c>
      <c r="AD22" s="94">
        <v>5250.34</v>
      </c>
      <c r="AE22" s="95">
        <v>3214.47</v>
      </c>
      <c r="AF22" s="201">
        <v>-2035.8700000000003</v>
      </c>
      <c r="AG22" s="625">
        <v>-0.38775964985124778</v>
      </c>
      <c r="AH22" s="627">
        <v>1</v>
      </c>
      <c r="AI22" s="622">
        <v>1</v>
      </c>
      <c r="AJ22" s="94">
        <v>2868.22</v>
      </c>
      <c r="AK22" s="131">
        <v>2701.01</v>
      </c>
      <c r="AL22" s="201">
        <v>-167.20999999999958</v>
      </c>
      <c r="AM22" s="625">
        <v>-5.8297480667452148E-2</v>
      </c>
      <c r="AN22" s="627">
        <v>0.54629224012159205</v>
      </c>
      <c r="AO22" s="622">
        <v>0.84026604696886276</v>
      </c>
      <c r="AP22" s="94">
        <v>2752.05</v>
      </c>
      <c r="AQ22" s="95">
        <v>2547.5500000000002</v>
      </c>
      <c r="AR22" s="201">
        <v>-204.5</v>
      </c>
      <c r="AS22" s="625">
        <v>-7.4308242946167391E-2</v>
      </c>
      <c r="AT22" s="627">
        <v>0.52416605400793093</v>
      </c>
      <c r="AU22" s="622">
        <v>0.79252567297252741</v>
      </c>
      <c r="AV22" s="94">
        <v>232.84</v>
      </c>
      <c r="AW22" s="131">
        <v>-643.61</v>
      </c>
      <c r="AX22" s="201">
        <v>-876.45</v>
      </c>
      <c r="AY22" s="625">
        <v>-3.7641728225390829</v>
      </c>
      <c r="AZ22" s="627">
        <v>8.4606020966188841E-2</v>
      </c>
      <c r="BA22" s="622">
        <v>-0.25263880983690212</v>
      </c>
      <c r="BB22" s="94">
        <v>2984.9</v>
      </c>
      <c r="BC22" s="95">
        <v>1903.95</v>
      </c>
      <c r="BD22" s="201">
        <v>-1080.95</v>
      </c>
      <c r="BE22" s="625">
        <v>-0.36213943515695668</v>
      </c>
      <c r="BF22" s="627">
        <v>0.56851556280164717</v>
      </c>
      <c r="BG22" s="622">
        <v>0.59230604112030916</v>
      </c>
      <c r="BH22" s="94">
        <v>2984.9</v>
      </c>
      <c r="BI22" s="95">
        <v>1903.95</v>
      </c>
      <c r="BJ22" s="201">
        <v>-1080.95</v>
      </c>
      <c r="BK22" s="625">
        <v>-0.36213943515695668</v>
      </c>
      <c r="BL22" s="627">
        <v>0.56851556280164717</v>
      </c>
      <c r="BM22" s="622">
        <v>0.59230604112030916</v>
      </c>
      <c r="BN22" s="94">
        <v>199.43</v>
      </c>
      <c r="BO22" s="95">
        <v>55.05</v>
      </c>
      <c r="BP22" s="201">
        <v>-144.38</v>
      </c>
      <c r="BQ22" s="625">
        <v>-0.72396329539186677</v>
      </c>
      <c r="BR22" s="627">
        <v>3.7984206737087502E-2</v>
      </c>
      <c r="BS22" s="622">
        <v>1.7125684794071807E-2</v>
      </c>
      <c r="BT22" s="94">
        <v>199.43</v>
      </c>
      <c r="BU22" s="131">
        <v>55.05</v>
      </c>
      <c r="BV22" s="201">
        <v>-144.38</v>
      </c>
      <c r="BW22" s="625">
        <v>-0.72396329539186677</v>
      </c>
      <c r="BX22" s="627">
        <v>3.7984206737087502E-2</v>
      </c>
      <c r="BY22" s="622">
        <v>1.7125684794071807E-2</v>
      </c>
      <c r="BZ22" s="94">
        <v>0</v>
      </c>
      <c r="CA22" s="95">
        <v>-483.44</v>
      </c>
      <c r="CB22" s="201">
        <v>-483.44</v>
      </c>
      <c r="CC22" s="625" t="s">
        <v>555</v>
      </c>
      <c r="CD22" s="627">
        <v>0</v>
      </c>
      <c r="CE22" s="622">
        <v>-0.15039493291273523</v>
      </c>
      <c r="CF22" s="94">
        <v>175.36</v>
      </c>
      <c r="CG22" s="131">
        <v>77.650000000000006</v>
      </c>
      <c r="CH22" s="201">
        <v>-97.710000000000008</v>
      </c>
      <c r="CI22" s="625">
        <v>-0.5571966240875913</v>
      </c>
      <c r="CJ22" s="627">
        <v>3.3399741731011706E-2</v>
      </c>
      <c r="CK22" s="622">
        <v>2.4156392811256602E-2</v>
      </c>
      <c r="CL22" s="94">
        <v>1547.11</v>
      </c>
      <c r="CM22" s="95">
        <v>491.17</v>
      </c>
      <c r="CN22" s="201">
        <v>-1055.9399999999998</v>
      </c>
      <c r="CO22" s="625">
        <v>-0.68252419026442845</v>
      </c>
      <c r="CP22" s="627">
        <v>0.29466853575197033</v>
      </c>
      <c r="CQ22" s="622">
        <v>0.15279968392923252</v>
      </c>
      <c r="CR22" s="94">
        <v>416.82</v>
      </c>
      <c r="CS22" s="131">
        <v>0</v>
      </c>
      <c r="CT22" s="201">
        <v>-416.82</v>
      </c>
      <c r="CU22" s="625">
        <v>-1</v>
      </c>
      <c r="CV22" s="627">
        <v>7.9389144322081995E-2</v>
      </c>
      <c r="CW22" s="622">
        <v>0</v>
      </c>
      <c r="CX22" s="94">
        <v>-73.27</v>
      </c>
      <c r="CY22" s="131">
        <v>1170.0999999999999</v>
      </c>
      <c r="CZ22" s="201">
        <v>1243.3699999999999</v>
      </c>
      <c r="DA22" s="625">
        <v>16.969701105500203</v>
      </c>
      <c r="DB22" s="627">
        <v>-1.3955286705241945E-2</v>
      </c>
      <c r="DC22" s="622">
        <v>0.3640102411906162</v>
      </c>
      <c r="DD22" s="627">
        <v>1.0139552867052419</v>
      </c>
      <c r="DE22" s="622">
        <v>0.6359897588093838</v>
      </c>
      <c r="DF22" s="628"/>
      <c r="DG22" s="629"/>
      <c r="DH22" s="224"/>
    </row>
    <row r="23" spans="1:116" ht="19.5" customHeight="1">
      <c r="A23" s="93" t="s">
        <v>8</v>
      </c>
      <c r="B23" s="94">
        <v>2208.31</v>
      </c>
      <c r="C23" s="95">
        <v>2497.58</v>
      </c>
      <c r="D23" s="201">
        <v>289.27</v>
      </c>
      <c r="E23" s="619">
        <v>0.13099157274114595</v>
      </c>
      <c r="F23" s="94">
        <v>552.66999999999996</v>
      </c>
      <c r="G23" s="131">
        <v>628.32000000000005</v>
      </c>
      <c r="H23" s="201">
        <v>75.650000000000091</v>
      </c>
      <c r="I23" s="625">
        <v>0.13688095970470643</v>
      </c>
      <c r="J23" s="626">
        <v>0.25026830472171024</v>
      </c>
      <c r="K23" s="622">
        <v>0.25157152123255316</v>
      </c>
      <c r="L23" s="94">
        <v>36.4</v>
      </c>
      <c r="M23" s="95">
        <v>30.47</v>
      </c>
      <c r="N23" s="201">
        <v>-5.93</v>
      </c>
      <c r="O23" s="625">
        <v>-0.16291208791208792</v>
      </c>
      <c r="P23" s="626">
        <v>6.5862087683427731E-2</v>
      </c>
      <c r="Q23" s="622">
        <v>4.8494397759103636E-2</v>
      </c>
      <c r="R23" s="94">
        <v>516.27</v>
      </c>
      <c r="S23" s="131">
        <v>597.86</v>
      </c>
      <c r="T23" s="201">
        <v>81.590000000000032</v>
      </c>
      <c r="U23" s="625">
        <v>0.15803746101845939</v>
      </c>
      <c r="V23" s="626">
        <v>0.93413791231657228</v>
      </c>
      <c r="W23" s="622">
        <v>0.95152151769798821</v>
      </c>
      <c r="X23" s="94">
        <v>228.71</v>
      </c>
      <c r="Y23" s="95">
        <v>227.48</v>
      </c>
      <c r="Z23" s="201">
        <v>-1.2300000000000182</v>
      </c>
      <c r="AA23" s="625">
        <v>-5.3779895938088325E-3</v>
      </c>
      <c r="AB23" s="627">
        <v>0.41382741961749331</v>
      </c>
      <c r="AC23" s="622">
        <v>0.3620448179271708</v>
      </c>
      <c r="AD23" s="94">
        <v>287.56</v>
      </c>
      <c r="AE23" s="95">
        <v>370.38</v>
      </c>
      <c r="AF23" s="201">
        <v>82.82</v>
      </c>
      <c r="AG23" s="625">
        <v>0.28800945889553481</v>
      </c>
      <c r="AH23" s="627">
        <v>0.52031049269907903</v>
      </c>
      <c r="AI23" s="622">
        <v>0.5894766997708174</v>
      </c>
      <c r="AJ23" s="94">
        <v>595.49</v>
      </c>
      <c r="AK23" s="131">
        <v>1010.09</v>
      </c>
      <c r="AL23" s="201">
        <v>414.6</v>
      </c>
      <c r="AM23" s="625">
        <v>0.69623335404456832</v>
      </c>
      <c r="AN23" s="627">
        <v>0.26965869828058564</v>
      </c>
      <c r="AO23" s="622">
        <v>0.40442748580626048</v>
      </c>
      <c r="AP23" s="94">
        <v>148.38</v>
      </c>
      <c r="AQ23" s="95">
        <v>260.76</v>
      </c>
      <c r="AR23" s="201">
        <v>112.38</v>
      </c>
      <c r="AS23" s="625">
        <v>0.75737970076829764</v>
      </c>
      <c r="AT23" s="627">
        <v>0.26847847721063206</v>
      </c>
      <c r="AU23" s="622">
        <v>0.41501145912910614</v>
      </c>
      <c r="AV23" s="94">
        <v>12.93</v>
      </c>
      <c r="AW23" s="131">
        <v>5.51</v>
      </c>
      <c r="AX23" s="201">
        <v>-7.42</v>
      </c>
      <c r="AY23" s="625">
        <v>-0.57385924207269912</v>
      </c>
      <c r="AZ23" s="627">
        <v>8.714112414071977E-2</v>
      </c>
      <c r="BA23" s="622">
        <v>2.1130541494094185E-2</v>
      </c>
      <c r="BB23" s="94">
        <v>161.31</v>
      </c>
      <c r="BC23" s="95">
        <v>266.27</v>
      </c>
      <c r="BD23" s="201">
        <v>104.95999999999998</v>
      </c>
      <c r="BE23" s="625">
        <v>0.65067261794061115</v>
      </c>
      <c r="BF23" s="627">
        <v>0.31245278633273288</v>
      </c>
      <c r="BG23" s="622">
        <v>0.44537182618004212</v>
      </c>
      <c r="BH23" s="94">
        <v>161.31</v>
      </c>
      <c r="BI23" s="95">
        <v>266.27</v>
      </c>
      <c r="BJ23" s="201">
        <v>104.95999999999998</v>
      </c>
      <c r="BK23" s="625">
        <v>0.65067261794061115</v>
      </c>
      <c r="BL23" s="627">
        <v>0.56096119070802619</v>
      </c>
      <c r="BM23" s="622">
        <v>0.71891030833198333</v>
      </c>
      <c r="BN23" s="94">
        <v>373.32</v>
      </c>
      <c r="BO23" s="95">
        <v>424.98</v>
      </c>
      <c r="BP23" s="201">
        <v>51.660000000000025</v>
      </c>
      <c r="BQ23" s="625">
        <v>0.1383799421407908</v>
      </c>
      <c r="BR23" s="627">
        <v>0.16905235225126908</v>
      </c>
      <c r="BS23" s="622">
        <v>0.17015671169692265</v>
      </c>
      <c r="BT23" s="94">
        <v>-302.10000000000002</v>
      </c>
      <c r="BU23" s="131">
        <v>-333.33</v>
      </c>
      <c r="BV23" s="201">
        <v>-31.229999999999961</v>
      </c>
      <c r="BW23" s="625">
        <v>-0.10337636544190652</v>
      </c>
      <c r="BX23" s="627">
        <v>-1.0505633606899429</v>
      </c>
      <c r="BY23" s="622">
        <v>-0.89996760084237803</v>
      </c>
      <c r="BZ23" s="94">
        <v>-34.520000000000003</v>
      </c>
      <c r="CA23" s="95">
        <v>-31.46</v>
      </c>
      <c r="CB23" s="201">
        <v>3.0600000000000023</v>
      </c>
      <c r="CC23" s="625">
        <v>8.8644264194669808E-2</v>
      </c>
      <c r="CD23" s="627">
        <v>-0.12004451244957574</v>
      </c>
      <c r="CE23" s="622">
        <v>-8.4939791565419309E-2</v>
      </c>
      <c r="CF23" s="94">
        <v>277.08</v>
      </c>
      <c r="CG23" s="131">
        <v>391.47</v>
      </c>
      <c r="CH23" s="201">
        <v>114.39000000000004</v>
      </c>
      <c r="CI23" s="625">
        <v>0.41284105673451726</v>
      </c>
      <c r="CJ23" s="627">
        <v>0.96355543190986226</v>
      </c>
      <c r="CK23" s="622">
        <v>1.0569415195204925</v>
      </c>
      <c r="CL23" s="94">
        <v>262.49</v>
      </c>
      <c r="CM23" s="95">
        <v>316.98</v>
      </c>
      <c r="CN23" s="201">
        <v>54.490000000000009</v>
      </c>
      <c r="CO23" s="625">
        <v>0.20758886052802014</v>
      </c>
      <c r="CP23" s="627">
        <v>0.91281819446376411</v>
      </c>
      <c r="CQ23" s="622">
        <v>0.85582374858253696</v>
      </c>
      <c r="CR23" s="94">
        <v>4.55</v>
      </c>
      <c r="CS23" s="131">
        <v>1.73</v>
      </c>
      <c r="CT23" s="201">
        <v>-2.82</v>
      </c>
      <c r="CU23" s="625">
        <v>-0.6197802197802198</v>
      </c>
      <c r="CV23" s="627">
        <v>1.582278481012658E-2</v>
      </c>
      <c r="CW23" s="622">
        <v>4.6708785571575135E-3</v>
      </c>
      <c r="CX23" s="94">
        <v>-81.239999999999995</v>
      </c>
      <c r="CY23" s="131">
        <v>-241.28</v>
      </c>
      <c r="CZ23" s="201">
        <v>-160.04000000000002</v>
      </c>
      <c r="DA23" s="625">
        <v>-1.9699655342195965</v>
      </c>
      <c r="DB23" s="627">
        <v>-3.6788313235007766E-2</v>
      </c>
      <c r="DC23" s="622">
        <v>-9.6605514137685283E-2</v>
      </c>
      <c r="DD23" s="627">
        <v>1.2825149534010294</v>
      </c>
      <c r="DE23" s="622">
        <v>1.6514390625843727</v>
      </c>
      <c r="DF23" s="628"/>
      <c r="DG23" s="629"/>
      <c r="DH23" s="224"/>
    </row>
    <row r="24" spans="1:116" ht="19.5" customHeight="1">
      <c r="A24" s="93" t="s">
        <v>25</v>
      </c>
      <c r="B24" s="94">
        <v>1428.29</v>
      </c>
      <c r="C24" s="95">
        <v>2012.69</v>
      </c>
      <c r="D24" s="201">
        <v>584.40000000000009</v>
      </c>
      <c r="E24" s="619">
        <v>0.40916060463911397</v>
      </c>
      <c r="F24" s="94">
        <v>1237.9000000000001</v>
      </c>
      <c r="G24" s="131">
        <v>1371.68</v>
      </c>
      <c r="H24" s="201">
        <v>133.77999999999997</v>
      </c>
      <c r="I24" s="625">
        <v>0.10807011874949508</v>
      </c>
      <c r="J24" s="626">
        <v>0.86670074004578912</v>
      </c>
      <c r="K24" s="622">
        <v>0.68151578236092003</v>
      </c>
      <c r="L24" s="94">
        <v>-188.81</v>
      </c>
      <c r="M24" s="95">
        <v>96.59</v>
      </c>
      <c r="N24" s="201">
        <v>285.39999999999998</v>
      </c>
      <c r="O24" s="625">
        <v>1.5115724802711719</v>
      </c>
      <c r="P24" s="626">
        <v>-0.15252443654576298</v>
      </c>
      <c r="Q24" s="622">
        <v>7.0417298495275865E-2</v>
      </c>
      <c r="R24" s="94">
        <v>1426.71</v>
      </c>
      <c r="S24" s="131">
        <v>1275.0999999999999</v>
      </c>
      <c r="T24" s="201">
        <v>-151.61000000000013</v>
      </c>
      <c r="U24" s="625">
        <v>-0.10626546389946108</v>
      </c>
      <c r="V24" s="626">
        <v>1.152524436545763</v>
      </c>
      <c r="W24" s="622">
        <v>0.92958999183483015</v>
      </c>
      <c r="X24" s="94">
        <v>998.92</v>
      </c>
      <c r="Y24" s="95">
        <v>379.97</v>
      </c>
      <c r="Z24" s="201">
        <v>-618.94999999999993</v>
      </c>
      <c r="AA24" s="625">
        <v>-0.61961918872382171</v>
      </c>
      <c r="AB24" s="627">
        <v>0.80694724937393969</v>
      </c>
      <c r="AC24" s="622">
        <v>0.27701067304327542</v>
      </c>
      <c r="AD24" s="94">
        <v>427.79</v>
      </c>
      <c r="AE24" s="95">
        <v>895.13</v>
      </c>
      <c r="AF24" s="201">
        <v>467.34</v>
      </c>
      <c r="AG24" s="625">
        <v>1.0924519039715748</v>
      </c>
      <c r="AH24" s="627">
        <v>0.34557718717182323</v>
      </c>
      <c r="AI24" s="622">
        <v>0.65257931879155484</v>
      </c>
      <c r="AJ24" s="94">
        <v>1132.17</v>
      </c>
      <c r="AK24" s="131">
        <v>945.56</v>
      </c>
      <c r="AL24" s="201">
        <v>-186.61000000000013</v>
      </c>
      <c r="AM24" s="625">
        <v>-0.1648250704399517</v>
      </c>
      <c r="AN24" s="627">
        <v>0.79267515700593028</v>
      </c>
      <c r="AO24" s="622">
        <v>0.46979912455470041</v>
      </c>
      <c r="AP24" s="94">
        <v>1037.94</v>
      </c>
      <c r="AQ24" s="95">
        <v>889.43</v>
      </c>
      <c r="AR24" s="201">
        <v>-148.5100000000001</v>
      </c>
      <c r="AS24" s="625">
        <v>-0.14308148833265902</v>
      </c>
      <c r="AT24" s="627">
        <v>0.83846837385895467</v>
      </c>
      <c r="AU24" s="622">
        <v>0.64842383063105091</v>
      </c>
      <c r="AV24" s="94">
        <v>-133.88999999999999</v>
      </c>
      <c r="AW24" s="131">
        <v>-6.73</v>
      </c>
      <c r="AX24" s="201">
        <v>127.15999999999998</v>
      </c>
      <c r="AY24" s="625">
        <v>0.94973485697214133</v>
      </c>
      <c r="AZ24" s="627">
        <v>-0.12899589571651537</v>
      </c>
      <c r="BA24" s="622">
        <v>-7.5666438055833523E-3</v>
      </c>
      <c r="BB24" s="94">
        <v>904.05</v>
      </c>
      <c r="BC24" s="95">
        <v>882.7</v>
      </c>
      <c r="BD24" s="201">
        <v>-21.349999999999909</v>
      </c>
      <c r="BE24" s="625">
        <v>-2.361595044521864E-2</v>
      </c>
      <c r="BF24" s="627">
        <v>0.63366065983977116</v>
      </c>
      <c r="BG24" s="622">
        <v>0.69225943063289164</v>
      </c>
      <c r="BH24" s="94">
        <v>904.05</v>
      </c>
      <c r="BI24" s="95">
        <v>843.37</v>
      </c>
      <c r="BJ24" s="201">
        <v>-60.67999999999995</v>
      </c>
      <c r="BK24" s="625">
        <v>-6.7120181405895638E-2</v>
      </c>
      <c r="BL24" s="627">
        <v>2.1133032562706</v>
      </c>
      <c r="BM24" s="622">
        <v>0.94217599678259023</v>
      </c>
      <c r="BN24" s="94">
        <v>251.86</v>
      </c>
      <c r="BO24" s="95">
        <v>228.85</v>
      </c>
      <c r="BP24" s="201">
        <v>-23.010000000000019</v>
      </c>
      <c r="BQ24" s="625">
        <v>-9.1360279520368529E-2</v>
      </c>
      <c r="BR24" s="627">
        <v>0.1763367383374525</v>
      </c>
      <c r="BS24" s="622">
        <v>0.11370355096910105</v>
      </c>
      <c r="BT24" s="94">
        <v>222.37</v>
      </c>
      <c r="BU24" s="131">
        <v>107.6</v>
      </c>
      <c r="BV24" s="201">
        <v>-114.77000000000001</v>
      </c>
      <c r="BW24" s="625">
        <v>-0.51612177901695377</v>
      </c>
      <c r="BX24" s="627">
        <v>0.51981112227962312</v>
      </c>
      <c r="BY24" s="622">
        <v>0.12020600359724286</v>
      </c>
      <c r="BZ24" s="94">
        <v>-2.1800000000000002</v>
      </c>
      <c r="CA24" s="95">
        <v>-18.420000000000002</v>
      </c>
      <c r="CB24" s="201">
        <v>-16.240000000000002</v>
      </c>
      <c r="CC24" s="625">
        <v>-7.4495412844036704</v>
      </c>
      <c r="CD24" s="627">
        <v>-5.0959582972954021E-3</v>
      </c>
      <c r="CE24" s="622">
        <v>-2.0578016600940649E-2</v>
      </c>
      <c r="CF24" s="94">
        <v>349.38</v>
      </c>
      <c r="CG24" s="131">
        <v>253.52</v>
      </c>
      <c r="CH24" s="201">
        <v>-95.859999999999985</v>
      </c>
      <c r="CI24" s="625">
        <v>-0.27437174423264066</v>
      </c>
      <c r="CJ24" s="627">
        <v>0.81670913298581072</v>
      </c>
      <c r="CK24" s="622">
        <v>0.28322143152391271</v>
      </c>
      <c r="CL24" s="94">
        <v>303.62</v>
      </c>
      <c r="CM24" s="95">
        <v>245.13</v>
      </c>
      <c r="CN24" s="201">
        <v>-58.490000000000009</v>
      </c>
      <c r="CO24" s="625">
        <v>-0.1926421184375206</v>
      </c>
      <c r="CP24" s="627">
        <v>0.70974076065359171</v>
      </c>
      <c r="CQ24" s="622">
        <v>0.27384849128059613</v>
      </c>
      <c r="CR24" s="94">
        <v>9.1199999999999992</v>
      </c>
      <c r="CS24" s="131">
        <v>0</v>
      </c>
      <c r="CT24" s="201">
        <v>-9.1199999999999992</v>
      </c>
      <c r="CU24" s="625">
        <v>-1</v>
      </c>
      <c r="CV24" s="627">
        <v>2.1318871408868834E-2</v>
      </c>
      <c r="CW24" s="622">
        <v>0</v>
      </c>
      <c r="CX24" s="94">
        <v>-1358.57</v>
      </c>
      <c r="CY24" s="131">
        <v>-536.09</v>
      </c>
      <c r="CZ24" s="201">
        <v>822.4799999999999</v>
      </c>
      <c r="DA24" s="625">
        <v>0.60540126750921919</v>
      </c>
      <c r="DB24" s="627">
        <v>-0.95118638371759234</v>
      </c>
      <c r="DC24" s="622">
        <v>-0.26635497766670474</v>
      </c>
      <c r="DD24" s="627">
        <v>4.175787185301199</v>
      </c>
      <c r="DE24" s="622">
        <v>1.5988850781450739</v>
      </c>
      <c r="DF24" s="628"/>
      <c r="DG24" s="629"/>
      <c r="DH24" s="224"/>
    </row>
    <row r="25" spans="1:116" ht="19.5" customHeight="1">
      <c r="A25" s="93" t="s">
        <v>30</v>
      </c>
      <c r="B25" s="94">
        <v>659.59</v>
      </c>
      <c r="C25" s="95">
        <v>978.69</v>
      </c>
      <c r="D25" s="201">
        <v>319.10000000000002</v>
      </c>
      <c r="E25" s="619">
        <v>0.48378538182810538</v>
      </c>
      <c r="F25" s="94">
        <v>2.66</v>
      </c>
      <c r="G25" s="131">
        <v>15.82</v>
      </c>
      <c r="H25" s="201">
        <v>13.16</v>
      </c>
      <c r="I25" s="625">
        <v>4.947368421052631</v>
      </c>
      <c r="J25" s="626">
        <v>4.0328082596764658E-3</v>
      </c>
      <c r="K25" s="622">
        <v>1.616446474368799E-2</v>
      </c>
      <c r="L25" s="94">
        <v>0.9</v>
      </c>
      <c r="M25" s="95">
        <v>3.39</v>
      </c>
      <c r="N25" s="201">
        <v>2.4900000000000002</v>
      </c>
      <c r="O25" s="625">
        <v>2.7666666666666671</v>
      </c>
      <c r="P25" s="626">
        <v>0.33834586466165412</v>
      </c>
      <c r="Q25" s="622">
        <v>0.2142857142857143</v>
      </c>
      <c r="R25" s="94">
        <v>1.76</v>
      </c>
      <c r="S25" s="131">
        <v>12.43</v>
      </c>
      <c r="T25" s="201">
        <v>10.67</v>
      </c>
      <c r="U25" s="625">
        <v>6.0625</v>
      </c>
      <c r="V25" s="626">
        <v>0.66165413533834583</v>
      </c>
      <c r="W25" s="622">
        <v>0.7857142857142857</v>
      </c>
      <c r="X25" s="94">
        <v>0</v>
      </c>
      <c r="Y25" s="95">
        <v>0</v>
      </c>
      <c r="Z25" s="201">
        <v>0</v>
      </c>
      <c r="AA25" s="625">
        <v>0</v>
      </c>
      <c r="AB25" s="627">
        <v>0</v>
      </c>
      <c r="AC25" s="622">
        <v>0</v>
      </c>
      <c r="AD25" s="94">
        <v>1.76</v>
      </c>
      <c r="AE25" s="95">
        <v>12.43</v>
      </c>
      <c r="AF25" s="201">
        <v>10.67</v>
      </c>
      <c r="AG25" s="625">
        <v>6.0625</v>
      </c>
      <c r="AH25" s="627">
        <v>0.66165413533834583</v>
      </c>
      <c r="AI25" s="622">
        <v>0.7857142857142857</v>
      </c>
      <c r="AJ25" s="94">
        <v>297.38</v>
      </c>
      <c r="AK25" s="131">
        <v>340.23</v>
      </c>
      <c r="AL25" s="201">
        <v>42.850000000000023</v>
      </c>
      <c r="AM25" s="625">
        <v>0.14409173448113533</v>
      </c>
      <c r="AN25" s="627">
        <v>0.4508558346851832</v>
      </c>
      <c r="AO25" s="622">
        <v>0.34763816938969438</v>
      </c>
      <c r="AP25" s="94">
        <v>7.65</v>
      </c>
      <c r="AQ25" s="95">
        <v>4.54</v>
      </c>
      <c r="AR25" s="201">
        <v>-3.1100000000000003</v>
      </c>
      <c r="AS25" s="625">
        <v>-0.4065359477124183</v>
      </c>
      <c r="AT25" s="627">
        <v>2.8759398496240602</v>
      </c>
      <c r="AU25" s="622">
        <v>0.28697850821744625</v>
      </c>
      <c r="AV25" s="94">
        <v>0.06</v>
      </c>
      <c r="AW25" s="131">
        <v>-5.34</v>
      </c>
      <c r="AX25" s="201">
        <v>-5.3999999999999995</v>
      </c>
      <c r="AY25" s="625">
        <v>-90</v>
      </c>
      <c r="AZ25" s="627">
        <v>7.8431372549019607E-3</v>
      </c>
      <c r="BA25" s="622">
        <v>-1.1762114537444934</v>
      </c>
      <c r="BB25" s="94">
        <v>7.71</v>
      </c>
      <c r="BC25" s="95">
        <v>-0.8</v>
      </c>
      <c r="BD25" s="201">
        <v>-8.51</v>
      </c>
      <c r="BE25" s="625">
        <v>-1.1037613488975357</v>
      </c>
      <c r="BF25" s="627">
        <v>4.3806818181818183</v>
      </c>
      <c r="BG25" s="622">
        <v>-6.4360418342719231E-2</v>
      </c>
      <c r="BH25" s="94">
        <v>7.71</v>
      </c>
      <c r="BI25" s="95">
        <v>-0.8</v>
      </c>
      <c r="BJ25" s="201">
        <v>-8.51</v>
      </c>
      <c r="BK25" s="625">
        <v>-1.1037613488975357</v>
      </c>
      <c r="BL25" s="627">
        <v>4.3806818181818183</v>
      </c>
      <c r="BM25" s="622">
        <v>-6.4360418342719231E-2</v>
      </c>
      <c r="BN25" s="94">
        <v>30.02</v>
      </c>
      <c r="BO25" s="95">
        <v>43.83</v>
      </c>
      <c r="BP25" s="201">
        <v>13.809999999999999</v>
      </c>
      <c r="BQ25" s="625">
        <v>0.4600266489007328</v>
      </c>
      <c r="BR25" s="627">
        <v>4.551312178777725E-2</v>
      </c>
      <c r="BS25" s="622">
        <v>4.4784354596450353E-2</v>
      </c>
      <c r="BT25" s="94">
        <v>-130.19</v>
      </c>
      <c r="BU25" s="131">
        <v>-190.46</v>
      </c>
      <c r="BV25" s="201">
        <v>-60.27000000000001</v>
      </c>
      <c r="BW25" s="625">
        <v>-0.46293878178047476</v>
      </c>
      <c r="BX25" s="627">
        <v>-73.971590909090907</v>
      </c>
      <c r="BY25" s="622">
        <v>-15.322606596942881</v>
      </c>
      <c r="BZ25" s="94">
        <v>-18.75</v>
      </c>
      <c r="CA25" s="95">
        <v>-8.2200000000000006</v>
      </c>
      <c r="CB25" s="201">
        <v>10.53</v>
      </c>
      <c r="CC25" s="625">
        <v>0.56159999999999999</v>
      </c>
      <c r="CD25" s="627">
        <v>-10.653409090909092</v>
      </c>
      <c r="CE25" s="622">
        <v>-0.66130329847144009</v>
      </c>
      <c r="CF25" s="94">
        <v>2.12</v>
      </c>
      <c r="CG25" s="131">
        <v>0.42</v>
      </c>
      <c r="CH25" s="201">
        <v>-1.7000000000000002</v>
      </c>
      <c r="CI25" s="625">
        <v>-0.80188679245283023</v>
      </c>
      <c r="CJ25" s="627">
        <v>1.2045454545454546</v>
      </c>
      <c r="CK25" s="622">
        <v>3.3789219629927592E-2</v>
      </c>
      <c r="CL25" s="94">
        <v>29.44</v>
      </c>
      <c r="CM25" s="95">
        <v>40.26</v>
      </c>
      <c r="CN25" s="201">
        <v>10.819999999999997</v>
      </c>
      <c r="CO25" s="625">
        <v>0.36752717391304335</v>
      </c>
      <c r="CP25" s="627">
        <v>16.727272727272727</v>
      </c>
      <c r="CQ25" s="622">
        <v>3.2389380530973448</v>
      </c>
      <c r="CR25" s="94">
        <v>18.690000000000001</v>
      </c>
      <c r="CS25" s="131">
        <v>8.1199999999999992</v>
      </c>
      <c r="CT25" s="201">
        <v>-10.570000000000002</v>
      </c>
      <c r="CU25" s="625">
        <v>-0.56554307116104874</v>
      </c>
      <c r="CV25" s="627">
        <v>10.619318181818182</v>
      </c>
      <c r="CW25" s="622">
        <v>0.65325824617860007</v>
      </c>
      <c r="CX25" s="94">
        <v>92.73</v>
      </c>
      <c r="CY25" s="131">
        <v>163.11000000000001</v>
      </c>
      <c r="CZ25" s="201">
        <v>70.38000000000001</v>
      </c>
      <c r="DA25" s="625">
        <v>0.75897767712714337</v>
      </c>
      <c r="DB25" s="627">
        <v>0.14058733455631528</v>
      </c>
      <c r="DC25" s="622">
        <v>0.16666155779664654</v>
      </c>
      <c r="DD25" s="627">
        <v>-51.6875</v>
      </c>
      <c r="DE25" s="622">
        <v>-12.122284794851167</v>
      </c>
      <c r="DF25" s="628"/>
      <c r="DG25" s="629"/>
      <c r="DH25" s="224"/>
    </row>
    <row r="26" spans="1:116" ht="19.5" customHeight="1">
      <c r="A26" s="93" t="s">
        <v>36</v>
      </c>
      <c r="B26" s="94">
        <v>1040.8399999999999</v>
      </c>
      <c r="C26" s="95">
        <v>702.34</v>
      </c>
      <c r="D26" s="201">
        <v>-338.49999999999989</v>
      </c>
      <c r="E26" s="619">
        <v>-0.32521809307866717</v>
      </c>
      <c r="F26" s="94">
        <v>413.31</v>
      </c>
      <c r="G26" s="131">
        <v>335.91</v>
      </c>
      <c r="H26" s="201">
        <v>-77.399999999999977</v>
      </c>
      <c r="I26" s="625">
        <v>-0.18726863613268485</v>
      </c>
      <c r="J26" s="626">
        <v>0.39709273279274437</v>
      </c>
      <c r="K26" s="622">
        <v>0.47827263148902244</v>
      </c>
      <c r="L26" s="94">
        <v>-50.98</v>
      </c>
      <c r="M26" s="95">
        <v>-13.12</v>
      </c>
      <c r="N26" s="201">
        <v>37.86</v>
      </c>
      <c r="O26" s="625">
        <v>0.7426441741859553</v>
      </c>
      <c r="P26" s="626">
        <v>-0.12334567273959013</v>
      </c>
      <c r="Q26" s="622">
        <v>-3.9058081033610186E-2</v>
      </c>
      <c r="R26" s="94">
        <v>464.29</v>
      </c>
      <c r="S26" s="131">
        <v>349.03</v>
      </c>
      <c r="T26" s="201">
        <v>-115.26000000000005</v>
      </c>
      <c r="U26" s="625">
        <v>-0.24825001615369713</v>
      </c>
      <c r="V26" s="626">
        <v>1.1233456727395901</v>
      </c>
      <c r="W26" s="622">
        <v>1.0390580810336101</v>
      </c>
      <c r="X26" s="94">
        <v>0</v>
      </c>
      <c r="Y26" s="95">
        <v>0</v>
      </c>
      <c r="Z26" s="201">
        <v>0</v>
      </c>
      <c r="AA26" s="625">
        <v>0</v>
      </c>
      <c r="AB26" s="627">
        <v>0</v>
      </c>
      <c r="AC26" s="622">
        <v>0</v>
      </c>
      <c r="AD26" s="94">
        <v>464.29</v>
      </c>
      <c r="AE26" s="95">
        <v>349.03</v>
      </c>
      <c r="AF26" s="201">
        <v>-115.26000000000005</v>
      </c>
      <c r="AG26" s="625">
        <v>-0.24825001615369713</v>
      </c>
      <c r="AH26" s="627">
        <v>1.1233456727395901</v>
      </c>
      <c r="AI26" s="622">
        <v>1.0390580810336101</v>
      </c>
      <c r="AJ26" s="94">
        <v>205.64</v>
      </c>
      <c r="AK26" s="131">
        <v>90.2</v>
      </c>
      <c r="AL26" s="201">
        <v>-115.43999999999998</v>
      </c>
      <c r="AM26" s="625">
        <v>-0.56136938338844578</v>
      </c>
      <c r="AN26" s="627">
        <v>0.19757119249836672</v>
      </c>
      <c r="AO26" s="622">
        <v>0.12842782697838653</v>
      </c>
      <c r="AP26" s="94">
        <v>106.48</v>
      </c>
      <c r="AQ26" s="95">
        <v>45.09</v>
      </c>
      <c r="AR26" s="201">
        <v>-61.39</v>
      </c>
      <c r="AS26" s="625">
        <v>-0.57654019534184819</v>
      </c>
      <c r="AT26" s="627">
        <v>0.25762744671070142</v>
      </c>
      <c r="AU26" s="622">
        <v>0.13423238367419846</v>
      </c>
      <c r="AV26" s="94">
        <v>-33.979999999999997</v>
      </c>
      <c r="AW26" s="131">
        <v>344.04</v>
      </c>
      <c r="AX26" s="201">
        <v>378.02000000000004</v>
      </c>
      <c r="AY26" s="625">
        <v>11.12477928193055</v>
      </c>
      <c r="AZ26" s="627">
        <v>-0.31912096168294513</v>
      </c>
      <c r="BA26" s="622">
        <v>7.6300731869594145</v>
      </c>
      <c r="BB26" s="94">
        <v>72.5</v>
      </c>
      <c r="BC26" s="95">
        <v>389.13</v>
      </c>
      <c r="BD26" s="201">
        <v>316.63</v>
      </c>
      <c r="BE26" s="625">
        <v>4.3673103448275858</v>
      </c>
      <c r="BF26" s="627">
        <v>0.1561524047470331</v>
      </c>
      <c r="BG26" s="622">
        <v>1.1148898375497809</v>
      </c>
      <c r="BH26" s="94">
        <v>72.5</v>
      </c>
      <c r="BI26" s="95">
        <v>389.13</v>
      </c>
      <c r="BJ26" s="201">
        <v>316.63</v>
      </c>
      <c r="BK26" s="625">
        <v>4.3673103448275858</v>
      </c>
      <c r="BL26" s="627">
        <v>0.1561524047470331</v>
      </c>
      <c r="BM26" s="622">
        <v>1.1148898375497809</v>
      </c>
      <c r="BN26" s="94">
        <v>80.849999999999994</v>
      </c>
      <c r="BO26" s="95">
        <v>82.64</v>
      </c>
      <c r="BP26" s="201">
        <v>1.7900000000000063</v>
      </c>
      <c r="BQ26" s="625">
        <v>2.2139764996907934E-2</v>
      </c>
      <c r="BR26" s="627">
        <v>7.7677644979055382E-2</v>
      </c>
      <c r="BS26" s="622">
        <v>0.11766380955092974</v>
      </c>
      <c r="BT26" s="94">
        <v>-54.88</v>
      </c>
      <c r="BU26" s="131">
        <v>-0.67</v>
      </c>
      <c r="BV26" s="201">
        <v>54.21</v>
      </c>
      <c r="BW26" s="625">
        <v>0.98779154518950429</v>
      </c>
      <c r="BX26" s="627">
        <v>-0.11820198582782313</v>
      </c>
      <c r="BY26" s="622">
        <v>-1.9196057645474603E-3</v>
      </c>
      <c r="BZ26" s="94">
        <v>-186.78</v>
      </c>
      <c r="CA26" s="95">
        <v>-213.01</v>
      </c>
      <c r="CB26" s="201">
        <v>-26.22999999999999</v>
      </c>
      <c r="CC26" s="625">
        <v>-0.14043259449619869</v>
      </c>
      <c r="CD26" s="627">
        <v>-0.40229167115380471</v>
      </c>
      <c r="CE26" s="622">
        <v>-0.61029137896455898</v>
      </c>
      <c r="CF26" s="94">
        <v>145.86000000000001</v>
      </c>
      <c r="CG26" s="131">
        <v>176.27</v>
      </c>
      <c r="CH26" s="201">
        <v>30.409999999999997</v>
      </c>
      <c r="CI26" s="625">
        <v>0.20848759084053198</v>
      </c>
      <c r="CJ26" s="627">
        <v>0.31415710008830688</v>
      </c>
      <c r="CK26" s="622">
        <v>0.50502822106982215</v>
      </c>
      <c r="CL26" s="94">
        <v>388.38</v>
      </c>
      <c r="CM26" s="95">
        <v>558.22</v>
      </c>
      <c r="CN26" s="201">
        <v>169.84000000000003</v>
      </c>
      <c r="CO26" s="625">
        <v>0.43730367166177464</v>
      </c>
      <c r="CP26" s="627">
        <v>0.83650304766417538</v>
      </c>
      <c r="CQ26" s="622">
        <v>1.599346761023408</v>
      </c>
      <c r="CR26" s="94">
        <v>166.7</v>
      </c>
      <c r="CS26" s="131">
        <v>99.96</v>
      </c>
      <c r="CT26" s="201">
        <v>-66.739999999999995</v>
      </c>
      <c r="CU26" s="625">
        <v>-0.40035992801439713</v>
      </c>
      <c r="CV26" s="627">
        <v>0.35904283960455746</v>
      </c>
      <c r="CW26" s="622">
        <v>0.28639371973755839</v>
      </c>
      <c r="CX26" s="94">
        <v>-67.489999999999995</v>
      </c>
      <c r="CY26" s="131">
        <v>-660.89</v>
      </c>
      <c r="CZ26" s="201">
        <v>-593.4</v>
      </c>
      <c r="DA26" s="625">
        <v>-8.792413690917174</v>
      </c>
      <c r="DB26" s="627">
        <v>-6.4841858498904725E-2</v>
      </c>
      <c r="DC26" s="622">
        <v>-0.94098299968676136</v>
      </c>
      <c r="DD26" s="627">
        <v>1.145361735122445</v>
      </c>
      <c r="DE26" s="622">
        <v>2.8934762054837693</v>
      </c>
      <c r="DF26" s="628"/>
      <c r="DG26" s="629"/>
      <c r="DH26" s="224"/>
    </row>
    <row r="27" spans="1:116" ht="19.5" customHeight="1">
      <c r="A27" s="93" t="s">
        <v>488</v>
      </c>
      <c r="B27" s="94">
        <v>50.41</v>
      </c>
      <c r="C27" s="95">
        <v>274.45999999999998</v>
      </c>
      <c r="D27" s="201">
        <v>224.04999999999998</v>
      </c>
      <c r="E27" s="619">
        <v>4.4445546518547907</v>
      </c>
      <c r="F27" s="94">
        <v>18.95</v>
      </c>
      <c r="G27" s="131">
        <v>56.59</v>
      </c>
      <c r="H27" s="201">
        <v>37.64</v>
      </c>
      <c r="I27" s="625">
        <v>1.9862796833773089</v>
      </c>
      <c r="J27" s="626">
        <v>0.37591747669113273</v>
      </c>
      <c r="K27" s="622">
        <v>0.20618669387160243</v>
      </c>
      <c r="L27" s="94">
        <v>13.69</v>
      </c>
      <c r="M27" s="95">
        <v>-5.93</v>
      </c>
      <c r="N27" s="201">
        <v>-19.619999999999997</v>
      </c>
      <c r="O27" s="625">
        <v>-1.4331628926223519</v>
      </c>
      <c r="P27" s="626">
        <v>0.72242744063324538</v>
      </c>
      <c r="Q27" s="622">
        <v>-0.10478883194910761</v>
      </c>
      <c r="R27" s="94">
        <v>5.26</v>
      </c>
      <c r="S27" s="131">
        <v>62.51</v>
      </c>
      <c r="T27" s="201">
        <v>57.25</v>
      </c>
      <c r="U27" s="625">
        <v>10.884030418250951</v>
      </c>
      <c r="V27" s="626">
        <v>0.27757255936675462</v>
      </c>
      <c r="W27" s="622">
        <v>1.1046121222830887</v>
      </c>
      <c r="X27" s="94">
        <v>2.27</v>
      </c>
      <c r="Y27" s="95">
        <v>8.06</v>
      </c>
      <c r="Z27" s="201">
        <v>5.7900000000000009</v>
      </c>
      <c r="AA27" s="625">
        <v>2.5506607929515424</v>
      </c>
      <c r="AB27" s="627">
        <v>0.11978891820580476</v>
      </c>
      <c r="AC27" s="622">
        <v>0.14242799081109736</v>
      </c>
      <c r="AD27" s="94">
        <v>2.99</v>
      </c>
      <c r="AE27" s="95">
        <v>54.46</v>
      </c>
      <c r="AF27" s="201">
        <v>51.47</v>
      </c>
      <c r="AG27" s="625">
        <v>17.214046822742475</v>
      </c>
      <c r="AH27" s="627">
        <v>0.15778364116094989</v>
      </c>
      <c r="AI27" s="622">
        <v>0.96236084113801024</v>
      </c>
      <c r="AJ27" s="94">
        <v>0.37</v>
      </c>
      <c r="AK27" s="131">
        <v>269.24</v>
      </c>
      <c r="AL27" s="201">
        <v>268.87</v>
      </c>
      <c r="AM27" s="625">
        <v>726.67567567567573</v>
      </c>
      <c r="AN27" s="627">
        <v>7.3398135290616943E-3</v>
      </c>
      <c r="AO27" s="622">
        <v>0.98098083509436718</v>
      </c>
      <c r="AP27" s="94">
        <v>0.02</v>
      </c>
      <c r="AQ27" s="95">
        <v>32.08</v>
      </c>
      <c r="AR27" s="201">
        <v>32.059999999999995</v>
      </c>
      <c r="AS27" s="625">
        <v>1602.9999999999998</v>
      </c>
      <c r="AT27" s="627">
        <v>1.0554089709762533E-3</v>
      </c>
      <c r="AU27" s="622">
        <v>0.56688460858808976</v>
      </c>
      <c r="AV27" s="94">
        <v>5.28</v>
      </c>
      <c r="AW27" s="131">
        <v>117.83</v>
      </c>
      <c r="AX27" s="201">
        <v>112.55</v>
      </c>
      <c r="AY27" s="625">
        <v>21.316287878787879</v>
      </c>
      <c r="AZ27" s="627">
        <v>264</v>
      </c>
      <c r="BA27" s="622">
        <v>3.6730049875311721</v>
      </c>
      <c r="BB27" s="94">
        <v>5.31</v>
      </c>
      <c r="BC27" s="95">
        <v>149.91</v>
      </c>
      <c r="BD27" s="201">
        <v>144.6</v>
      </c>
      <c r="BE27" s="625">
        <v>27.231638418079097</v>
      </c>
      <c r="BF27" s="627">
        <v>1.0095057034220531</v>
      </c>
      <c r="BG27" s="622">
        <v>2.3981762917933129</v>
      </c>
      <c r="BH27" s="94">
        <v>5.31</v>
      </c>
      <c r="BI27" s="95">
        <v>149.91</v>
      </c>
      <c r="BJ27" s="201">
        <v>144.6</v>
      </c>
      <c r="BK27" s="625">
        <v>27.231638418079097</v>
      </c>
      <c r="BL27" s="627">
        <v>1.7759197324414713</v>
      </c>
      <c r="BM27" s="622">
        <v>2.7526625045905249</v>
      </c>
      <c r="BN27" s="94">
        <v>0.41</v>
      </c>
      <c r="BO27" s="95">
        <v>15.64</v>
      </c>
      <c r="BP27" s="201">
        <v>15.23</v>
      </c>
      <c r="BQ27" s="625">
        <v>37.146341463414636</v>
      </c>
      <c r="BR27" s="627">
        <v>8.1333068835548507E-3</v>
      </c>
      <c r="BS27" s="622">
        <v>5.6984624353275531E-2</v>
      </c>
      <c r="BT27" s="94">
        <v>-39.49</v>
      </c>
      <c r="BU27" s="131">
        <v>-49.56</v>
      </c>
      <c r="BV27" s="201">
        <v>-10.07</v>
      </c>
      <c r="BW27" s="625">
        <v>-0.25500126614332741</v>
      </c>
      <c r="BX27" s="627">
        <v>-13.207357859531772</v>
      </c>
      <c r="BY27" s="622">
        <v>-0.91002570694087404</v>
      </c>
      <c r="BZ27" s="94">
        <v>0</v>
      </c>
      <c r="CA27" s="95">
        <v>-1</v>
      </c>
      <c r="CB27" s="201">
        <v>-1</v>
      </c>
      <c r="CC27" s="625" t="s">
        <v>555</v>
      </c>
      <c r="CD27" s="627">
        <v>0</v>
      </c>
      <c r="CE27" s="622">
        <v>-1.8362100624311421E-2</v>
      </c>
      <c r="CF27" s="94">
        <v>9.8000000000000007</v>
      </c>
      <c r="CG27" s="131">
        <v>21.38</v>
      </c>
      <c r="CH27" s="201">
        <v>11.579999999999998</v>
      </c>
      <c r="CI27" s="625">
        <v>1.1816326530612242</v>
      </c>
      <c r="CJ27" s="627">
        <v>3.2775919732441472</v>
      </c>
      <c r="CK27" s="622">
        <v>0.39258171134777814</v>
      </c>
      <c r="CL27" s="94">
        <v>7.61</v>
      </c>
      <c r="CM27" s="95">
        <v>47.56</v>
      </c>
      <c r="CN27" s="201">
        <v>39.950000000000003</v>
      </c>
      <c r="CO27" s="625">
        <v>5.2496714848883048</v>
      </c>
      <c r="CP27" s="627">
        <v>2.5451505016722407</v>
      </c>
      <c r="CQ27" s="622">
        <v>0.87330150569225118</v>
      </c>
      <c r="CR27" s="94">
        <v>12.12</v>
      </c>
      <c r="CS27" s="131">
        <v>11.8</v>
      </c>
      <c r="CT27" s="201">
        <v>-0.31999999999999851</v>
      </c>
      <c r="CU27" s="625">
        <v>-2.6402640264026282E-2</v>
      </c>
      <c r="CV27" s="627">
        <v>4.0535117056856178</v>
      </c>
      <c r="CW27" s="622">
        <v>0.21667278736687479</v>
      </c>
      <c r="CX27" s="94">
        <v>7.66</v>
      </c>
      <c r="CY27" s="131">
        <v>-125.64</v>
      </c>
      <c r="CZ27" s="201">
        <v>-133.30000000000001</v>
      </c>
      <c r="DA27" s="625">
        <v>-17.402088772845953</v>
      </c>
      <c r="DB27" s="627">
        <v>0.15195397738543942</v>
      </c>
      <c r="DC27" s="622">
        <v>-0.45777162428040519</v>
      </c>
      <c r="DD27" s="627">
        <v>-1.5618729096989965</v>
      </c>
      <c r="DE27" s="622">
        <v>3.3070143224384867</v>
      </c>
      <c r="DF27" s="628"/>
      <c r="DG27" s="629"/>
      <c r="DH27" s="224"/>
    </row>
    <row r="28" spans="1:116" ht="19.5" customHeight="1" thickBot="1">
      <c r="A28" s="93" t="s">
        <v>27</v>
      </c>
      <c r="B28" s="94">
        <v>0</v>
      </c>
      <c r="C28" s="95">
        <v>56.33</v>
      </c>
      <c r="D28" s="201">
        <v>56.33</v>
      </c>
      <c r="E28" s="619" t="s">
        <v>555</v>
      </c>
      <c r="F28" s="94">
        <v>0</v>
      </c>
      <c r="G28" s="131">
        <v>56.33</v>
      </c>
      <c r="H28" s="201">
        <v>56.33</v>
      </c>
      <c r="I28" s="625" t="s">
        <v>555</v>
      </c>
      <c r="J28" s="626" t="s">
        <v>181</v>
      </c>
      <c r="K28" s="622">
        <v>1</v>
      </c>
      <c r="L28" s="94">
        <v>0</v>
      </c>
      <c r="M28" s="95">
        <v>39.43</v>
      </c>
      <c r="N28" s="201">
        <v>39.43</v>
      </c>
      <c r="O28" s="625" t="s">
        <v>555</v>
      </c>
      <c r="P28" s="626" t="s">
        <v>181</v>
      </c>
      <c r="Q28" s="622">
        <v>0.6999822474702645</v>
      </c>
      <c r="R28" s="94">
        <v>0</v>
      </c>
      <c r="S28" s="131">
        <v>16.899999999999999</v>
      </c>
      <c r="T28" s="201">
        <v>16.899999999999999</v>
      </c>
      <c r="U28" s="625" t="s">
        <v>555</v>
      </c>
      <c r="V28" s="626" t="s">
        <v>181</v>
      </c>
      <c r="W28" s="622">
        <v>0.30001775252973545</v>
      </c>
      <c r="X28" s="94">
        <v>0</v>
      </c>
      <c r="Y28" s="95">
        <v>0</v>
      </c>
      <c r="Z28" s="201">
        <v>0</v>
      </c>
      <c r="AA28" s="625">
        <v>0</v>
      </c>
      <c r="AB28" s="627" t="s">
        <v>181</v>
      </c>
      <c r="AC28" s="622">
        <v>0</v>
      </c>
      <c r="AD28" s="94">
        <v>0</v>
      </c>
      <c r="AE28" s="95">
        <v>16.899999999999999</v>
      </c>
      <c r="AF28" s="201">
        <v>16.899999999999999</v>
      </c>
      <c r="AG28" s="625" t="s">
        <v>555</v>
      </c>
      <c r="AH28" s="627" t="s">
        <v>181</v>
      </c>
      <c r="AI28" s="622">
        <v>0.30001775252973545</v>
      </c>
      <c r="AJ28" s="94">
        <v>0</v>
      </c>
      <c r="AK28" s="131">
        <v>0</v>
      </c>
      <c r="AL28" s="201">
        <v>0</v>
      </c>
      <c r="AM28" s="625">
        <v>0</v>
      </c>
      <c r="AN28" s="626" t="s">
        <v>181</v>
      </c>
      <c r="AO28" s="622">
        <v>0</v>
      </c>
      <c r="AP28" s="94">
        <v>0</v>
      </c>
      <c r="AQ28" s="95">
        <v>0</v>
      </c>
      <c r="AR28" s="201">
        <v>0</v>
      </c>
      <c r="AS28" s="625">
        <v>0</v>
      </c>
      <c r="AT28" s="627" t="s">
        <v>181</v>
      </c>
      <c r="AU28" s="622">
        <v>0</v>
      </c>
      <c r="AV28" s="94">
        <v>0</v>
      </c>
      <c r="AW28" s="131">
        <v>0</v>
      </c>
      <c r="AX28" s="201">
        <v>0</v>
      </c>
      <c r="AY28" s="625">
        <v>0</v>
      </c>
      <c r="AZ28" s="627" t="s">
        <v>181</v>
      </c>
      <c r="BA28" s="622" t="s">
        <v>181</v>
      </c>
      <c r="BB28" s="94">
        <v>0</v>
      </c>
      <c r="BC28" s="95">
        <v>0</v>
      </c>
      <c r="BD28" s="201">
        <v>0</v>
      </c>
      <c r="BE28" s="625">
        <v>0</v>
      </c>
      <c r="BF28" s="627" t="s">
        <v>181</v>
      </c>
      <c r="BG28" s="622">
        <v>0</v>
      </c>
      <c r="BH28" s="94">
        <v>0</v>
      </c>
      <c r="BI28" s="95">
        <v>0</v>
      </c>
      <c r="BJ28" s="201">
        <v>0</v>
      </c>
      <c r="BK28" s="625">
        <v>0</v>
      </c>
      <c r="BL28" s="627" t="s">
        <v>181</v>
      </c>
      <c r="BM28" s="622">
        <v>0</v>
      </c>
      <c r="BN28" s="94">
        <v>0</v>
      </c>
      <c r="BO28" s="95">
        <v>0</v>
      </c>
      <c r="BP28" s="201">
        <v>0</v>
      </c>
      <c r="BQ28" s="625">
        <v>0</v>
      </c>
      <c r="BR28" s="627" t="s">
        <v>181</v>
      </c>
      <c r="BS28" s="622">
        <v>0</v>
      </c>
      <c r="BT28" s="94">
        <v>0</v>
      </c>
      <c r="BU28" s="131">
        <v>0</v>
      </c>
      <c r="BV28" s="201">
        <v>0</v>
      </c>
      <c r="BW28" s="625">
        <v>0</v>
      </c>
      <c r="BX28" s="627" t="s">
        <v>181</v>
      </c>
      <c r="BY28" s="622">
        <v>0</v>
      </c>
      <c r="BZ28" s="94">
        <v>0</v>
      </c>
      <c r="CA28" s="95">
        <v>0</v>
      </c>
      <c r="CB28" s="201">
        <v>0</v>
      </c>
      <c r="CC28" s="625">
        <v>0</v>
      </c>
      <c r="CD28" s="627" t="s">
        <v>181</v>
      </c>
      <c r="CE28" s="622">
        <v>0</v>
      </c>
      <c r="CF28" s="94">
        <v>0</v>
      </c>
      <c r="CG28" s="131">
        <v>2.82</v>
      </c>
      <c r="CH28" s="201">
        <v>2.82</v>
      </c>
      <c r="CI28" s="625" t="s">
        <v>555</v>
      </c>
      <c r="CJ28" s="627" t="s">
        <v>181</v>
      </c>
      <c r="CK28" s="622">
        <v>0.16686390532544379</v>
      </c>
      <c r="CL28" s="94">
        <v>0</v>
      </c>
      <c r="CM28" s="95">
        <v>3.94</v>
      </c>
      <c r="CN28" s="201">
        <v>3.94</v>
      </c>
      <c r="CO28" s="625" t="s">
        <v>555</v>
      </c>
      <c r="CP28" s="627" t="s">
        <v>181</v>
      </c>
      <c r="CQ28" s="622">
        <v>0.23313609467455623</v>
      </c>
      <c r="CR28" s="94">
        <v>0</v>
      </c>
      <c r="CS28" s="131">
        <v>0</v>
      </c>
      <c r="CT28" s="201">
        <v>0</v>
      </c>
      <c r="CU28" s="625">
        <v>0</v>
      </c>
      <c r="CV28" s="627" t="s">
        <v>181</v>
      </c>
      <c r="CW28" s="622">
        <v>0</v>
      </c>
      <c r="CX28" s="94">
        <v>0</v>
      </c>
      <c r="CY28" s="131">
        <v>10.14</v>
      </c>
      <c r="CZ28" s="201">
        <v>10.14</v>
      </c>
      <c r="DA28" s="625" t="s">
        <v>555</v>
      </c>
      <c r="DB28" s="627" t="s">
        <v>181</v>
      </c>
      <c r="DC28" s="622">
        <v>0.18001065151784132</v>
      </c>
      <c r="DD28" s="627">
        <v>0</v>
      </c>
      <c r="DE28" s="622">
        <v>0.4</v>
      </c>
      <c r="DF28" s="628"/>
      <c r="DG28" s="629"/>
      <c r="DH28" s="224"/>
    </row>
    <row r="29" spans="1:116" s="226" customFormat="1" ht="24" customHeight="1" thickTop="1" thickBot="1">
      <c r="A29" s="72" t="s">
        <v>10</v>
      </c>
      <c r="B29" s="73">
        <v>102214.63999999998</v>
      </c>
      <c r="C29" s="74">
        <v>108079.86</v>
      </c>
      <c r="D29" s="132">
        <v>5865.2199999999984</v>
      </c>
      <c r="E29" s="635">
        <v>5.7381408377508512E-2</v>
      </c>
      <c r="F29" s="73">
        <v>47052.749999999993</v>
      </c>
      <c r="G29" s="81">
        <v>47317.7</v>
      </c>
      <c r="H29" s="132">
        <v>264.94999999999823</v>
      </c>
      <c r="I29" s="633">
        <v>5.6309142398691765E-3</v>
      </c>
      <c r="J29" s="361">
        <v>0.46033278598838678</v>
      </c>
      <c r="K29" s="565">
        <v>0.43780312076644062</v>
      </c>
      <c r="L29" s="73">
        <v>2944.940000000001</v>
      </c>
      <c r="M29" s="74">
        <v>-1978.5899999999995</v>
      </c>
      <c r="N29" s="132">
        <v>-4923.5300000000025</v>
      </c>
      <c r="O29" s="633">
        <v>-1.6718608868092386</v>
      </c>
      <c r="P29" s="361">
        <v>6.2588052770560731E-2</v>
      </c>
      <c r="Q29" s="565">
        <v>-4.1815007914585867E-2</v>
      </c>
      <c r="R29" s="126">
        <v>44107.8</v>
      </c>
      <c r="S29" s="135">
        <v>49296.32</v>
      </c>
      <c r="T29" s="132">
        <v>5188.5199999999995</v>
      </c>
      <c r="U29" s="633">
        <v>0.11763270895397178</v>
      </c>
      <c r="V29" s="639">
        <v>0.93741173470201022</v>
      </c>
      <c r="W29" s="635">
        <v>1.0418156419268054</v>
      </c>
      <c r="X29" s="126">
        <v>10035.09</v>
      </c>
      <c r="Y29" s="127">
        <v>10422.08</v>
      </c>
      <c r="Z29" s="132">
        <v>386.98999999999967</v>
      </c>
      <c r="AA29" s="633">
        <v>3.8563680046716051E-2</v>
      </c>
      <c r="AB29" s="356">
        <v>0.21327318807083542</v>
      </c>
      <c r="AC29" s="352">
        <v>0.22025753576357263</v>
      </c>
      <c r="AD29" s="126">
        <v>34072.740000000005</v>
      </c>
      <c r="AE29" s="127">
        <v>38874.219999999994</v>
      </c>
      <c r="AF29" s="132">
        <v>4801.4799999999977</v>
      </c>
      <c r="AG29" s="633">
        <v>0.14091851726629523</v>
      </c>
      <c r="AH29" s="356">
        <v>0.72413918421346279</v>
      </c>
      <c r="AI29" s="352">
        <v>0.82155768348841973</v>
      </c>
      <c r="AJ29" s="126">
        <v>31658.28</v>
      </c>
      <c r="AK29" s="135">
        <v>36644.549999999996</v>
      </c>
      <c r="AL29" s="132">
        <v>4986.2700000000041</v>
      </c>
      <c r="AM29" s="633">
        <v>0.15750287128675333</v>
      </c>
      <c r="AN29" s="357">
        <v>0.30972353862421276</v>
      </c>
      <c r="AO29" s="352">
        <v>0.33905067974736453</v>
      </c>
      <c r="AP29" s="126">
        <v>18295.760000000002</v>
      </c>
      <c r="AQ29" s="127">
        <v>15921</v>
      </c>
      <c r="AR29" s="132">
        <v>-2374.7600000000002</v>
      </c>
      <c r="AS29" s="633">
        <v>-0.12979837951525391</v>
      </c>
      <c r="AT29" s="356">
        <v>0.38883508402803246</v>
      </c>
      <c r="AU29" s="352">
        <v>0.33647028490395775</v>
      </c>
      <c r="AV29" s="126">
        <v>-399.13000000000005</v>
      </c>
      <c r="AW29" s="135">
        <v>-549.9100000000002</v>
      </c>
      <c r="AX29" s="132">
        <v>-150.78000000000006</v>
      </c>
      <c r="AY29" s="633">
        <v>-0.37777165334602791</v>
      </c>
      <c r="AZ29" s="356">
        <v>-2.181543701928753E-2</v>
      </c>
      <c r="BA29" s="352">
        <v>-3.4539915834432521E-2</v>
      </c>
      <c r="BB29" s="126">
        <v>17896.66</v>
      </c>
      <c r="BC29" s="127">
        <v>15371.110000000002</v>
      </c>
      <c r="BD29" s="132">
        <v>-2525.5500000000002</v>
      </c>
      <c r="BE29" s="633">
        <v>-0.14111851038126652</v>
      </c>
      <c r="BF29" s="356">
        <v>0.40574818966259935</v>
      </c>
      <c r="BG29" s="352">
        <v>0.31181049619931067</v>
      </c>
      <c r="BH29" s="126">
        <v>16546.04</v>
      </c>
      <c r="BI29" s="127">
        <v>14993.830000000002</v>
      </c>
      <c r="BJ29" s="132">
        <v>-1552.2099999999998</v>
      </c>
      <c r="BK29" s="633">
        <v>-9.3811570623544907E-2</v>
      </c>
      <c r="BL29" s="356">
        <v>0.48560931700825932</v>
      </c>
      <c r="BM29" s="352">
        <v>0.38570111503201876</v>
      </c>
      <c r="BN29" s="126">
        <v>10138.050000000001</v>
      </c>
      <c r="BO29" s="127">
        <v>10461.07</v>
      </c>
      <c r="BP29" s="132">
        <v>323.02000000000049</v>
      </c>
      <c r="BQ29" s="633">
        <v>3.1862143114306851E-2</v>
      </c>
      <c r="BR29" s="356">
        <v>9.9183932947374293E-2</v>
      </c>
      <c r="BS29" s="352">
        <v>9.6790188292249821E-2</v>
      </c>
      <c r="BT29" s="126">
        <v>-2366.54</v>
      </c>
      <c r="BU29" s="135">
        <v>-3449.8899999999994</v>
      </c>
      <c r="BV29" s="132">
        <v>-1083.3500000000004</v>
      </c>
      <c r="BW29" s="633">
        <v>-0.45777802192229983</v>
      </c>
      <c r="BX29" s="356">
        <v>-6.9455523682568521E-2</v>
      </c>
      <c r="BY29" s="352">
        <v>-8.8744931731106119E-2</v>
      </c>
      <c r="BZ29" s="126">
        <v>-1514.7600000000002</v>
      </c>
      <c r="CA29" s="127">
        <v>-2635.9999999999995</v>
      </c>
      <c r="CB29" s="132">
        <v>-1121.2400000000002</v>
      </c>
      <c r="CC29" s="633">
        <v>-0.74020967017877359</v>
      </c>
      <c r="CD29" s="356">
        <v>-4.445665361811231E-2</v>
      </c>
      <c r="CE29" s="352">
        <v>-6.7808434484344635E-2</v>
      </c>
      <c r="CF29" s="126">
        <v>6952.61</v>
      </c>
      <c r="CG29" s="135">
        <v>6101.050000000002</v>
      </c>
      <c r="CH29" s="132">
        <v>-851.56</v>
      </c>
      <c r="CI29" s="632">
        <v>-0.12248062238497452</v>
      </c>
      <c r="CJ29" s="356">
        <v>0.20405197820897289</v>
      </c>
      <c r="CK29" s="352">
        <v>0.15694334188570222</v>
      </c>
      <c r="CL29" s="126">
        <v>15449.75</v>
      </c>
      <c r="CM29" s="127">
        <v>14215.099999999997</v>
      </c>
      <c r="CN29" s="132">
        <v>-1234.649999999999</v>
      </c>
      <c r="CO29" s="632">
        <v>-7.9913914464635569E-2</v>
      </c>
      <c r="CP29" s="356" t="s">
        <v>181</v>
      </c>
      <c r="CQ29" s="352" t="s">
        <v>181</v>
      </c>
      <c r="CR29" s="126">
        <v>2473.8799999999997</v>
      </c>
      <c r="CS29" s="135">
        <v>1493.46</v>
      </c>
      <c r="CT29" s="132">
        <v>-980.42000000000019</v>
      </c>
      <c r="CU29" s="633">
        <v>-0.39630863259333504</v>
      </c>
      <c r="CV29" s="356">
        <v>7.260584267657956E-2</v>
      </c>
      <c r="CW29" s="352">
        <v>3.8417748317522517E-2</v>
      </c>
      <c r="CX29" s="126">
        <v>-3468.2</v>
      </c>
      <c r="CY29" s="135">
        <v>8156.61</v>
      </c>
      <c r="CZ29" s="132">
        <v>11624.809999999998</v>
      </c>
      <c r="DA29" s="633">
        <v>3.3518280375987546</v>
      </c>
      <c r="DB29" s="356">
        <v>-3.3930560240685685E-2</v>
      </c>
      <c r="DC29" s="352">
        <v>7.5468362005650269E-2</v>
      </c>
      <c r="DD29" s="356">
        <v>1.1017881156607892</v>
      </c>
      <c r="DE29" s="352">
        <v>0.79017894121091059</v>
      </c>
      <c r="DF29" s="628"/>
      <c r="DG29" s="629"/>
      <c r="DH29" s="225"/>
    </row>
    <row r="30" spans="1:116" ht="13.5" thickTop="1">
      <c r="A30" s="10"/>
      <c r="B30" s="9" t="s">
        <v>557</v>
      </c>
      <c r="C30" s="10"/>
      <c r="D30" s="10"/>
      <c r="E30" s="10"/>
      <c r="F30" s="10"/>
      <c r="G30" s="10"/>
      <c r="H30" s="10"/>
      <c r="I30" s="10"/>
      <c r="J30" s="10"/>
      <c r="K30" s="10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38"/>
      <c r="Y30" s="10"/>
      <c r="Z30" s="10"/>
      <c r="AA30" s="10"/>
      <c r="AB30" s="10"/>
      <c r="AC30" s="10"/>
      <c r="AD30" s="38"/>
      <c r="AE30" s="10"/>
      <c r="AF30" s="10"/>
      <c r="AG30" s="10"/>
      <c r="AH30" s="10"/>
      <c r="AI30" s="10"/>
      <c r="AJ30" s="19"/>
      <c r="AK30" s="18"/>
      <c r="AL30" s="18"/>
      <c r="AM30" s="18"/>
      <c r="AN30" s="19"/>
      <c r="AO30" s="18"/>
      <c r="AP30" s="19"/>
      <c r="AQ30" s="18"/>
      <c r="AR30" s="18"/>
      <c r="AS30" s="18"/>
      <c r="AT30" s="10"/>
      <c r="AU30" s="10"/>
      <c r="AV30" s="10"/>
      <c r="AW30" s="10"/>
      <c r="AX30" s="10"/>
      <c r="AY30" s="10"/>
      <c r="AZ30" s="10"/>
      <c r="BA30" s="10"/>
      <c r="BB30" s="38"/>
      <c r="BC30" s="10"/>
      <c r="BD30" s="10"/>
      <c r="BE30" s="10"/>
      <c r="BF30" s="10"/>
      <c r="BG30" s="10"/>
      <c r="BU30" s="10"/>
      <c r="BV30" s="10"/>
      <c r="BW30" s="10"/>
      <c r="BX30" s="10"/>
      <c r="BY30" s="10"/>
      <c r="BZ30" s="10"/>
      <c r="CA30" s="10"/>
      <c r="CB30" s="10"/>
      <c r="CC30" s="10"/>
      <c r="CD30" s="10"/>
      <c r="CE30" s="10"/>
      <c r="CF30" s="10"/>
      <c r="CG30" s="10"/>
      <c r="CH30" s="10"/>
      <c r="CI30" s="10"/>
      <c r="CJ30" s="10"/>
      <c r="CK30" s="10"/>
      <c r="CL30" s="38"/>
      <c r="CM30" s="10"/>
      <c r="CN30" s="10"/>
      <c r="CO30" s="10"/>
      <c r="CP30" s="10"/>
      <c r="CQ30" s="10"/>
      <c r="CR30" s="10"/>
      <c r="CS30" s="10"/>
      <c r="CT30" s="10"/>
      <c r="CU30" s="10"/>
      <c r="CV30" s="10"/>
      <c r="CW30" s="10"/>
      <c r="CX30" s="10"/>
      <c r="CY30" s="10"/>
      <c r="CZ30" s="10"/>
      <c r="DA30" s="10"/>
      <c r="DB30" s="10"/>
      <c r="DC30" s="10"/>
      <c r="DD30" s="10"/>
      <c r="DE30" s="10"/>
    </row>
    <row r="31" spans="1:116" ht="15">
      <c r="AJ31" s="101"/>
      <c r="AK31" s="102"/>
      <c r="AL31" s="102"/>
      <c r="AM31" s="102"/>
      <c r="AN31" s="101"/>
      <c r="AT31" s="88"/>
      <c r="AU31" s="88"/>
      <c r="AV31" s="88"/>
      <c r="AW31" s="88"/>
      <c r="AX31" s="88"/>
      <c r="AY31" s="88"/>
      <c r="DE31" s="189"/>
      <c r="DF31" s="636"/>
      <c r="DG31" s="636"/>
      <c r="DH31" s="224"/>
    </row>
    <row r="32" spans="1:116" ht="15">
      <c r="AJ32" s="101"/>
      <c r="AK32" s="102"/>
      <c r="AL32" s="102"/>
      <c r="AM32" s="102"/>
      <c r="AN32" s="101"/>
      <c r="AT32" s="88"/>
      <c r="AU32" s="88"/>
      <c r="AV32" s="88"/>
      <c r="AW32" s="88"/>
      <c r="AX32" s="88"/>
      <c r="AY32" s="88"/>
      <c r="DE32" s="189"/>
      <c r="DF32" s="636"/>
      <c r="DG32" s="636"/>
      <c r="DH32" s="224"/>
    </row>
    <row r="33" spans="1:109">
      <c r="B33" s="88" t="s">
        <v>67</v>
      </c>
      <c r="X33" s="88" t="s">
        <v>68</v>
      </c>
      <c r="AJ33" s="102"/>
      <c r="AK33" s="101"/>
      <c r="AL33" s="101"/>
      <c r="AM33" s="101"/>
      <c r="AN33" s="102"/>
      <c r="AO33" s="101"/>
      <c r="AP33" s="102"/>
      <c r="AQ33" s="88"/>
      <c r="AR33" s="88"/>
      <c r="AS33" s="88"/>
      <c r="AT33" s="88"/>
      <c r="AU33" s="88"/>
      <c r="AV33" s="88"/>
      <c r="AW33" s="88"/>
      <c r="AX33" s="88"/>
      <c r="AY33" s="88"/>
      <c r="BB33" s="88" t="s">
        <v>80</v>
      </c>
      <c r="CL33" s="88" t="s">
        <v>90</v>
      </c>
      <c r="DE33" s="189"/>
    </row>
    <row r="34" spans="1:109">
      <c r="B34" s="88" t="s">
        <v>69</v>
      </c>
      <c r="X34" s="88" t="s">
        <v>70</v>
      </c>
      <c r="AJ34" s="102"/>
      <c r="AK34" s="101"/>
      <c r="AL34" s="101"/>
      <c r="AM34" s="101"/>
      <c r="AN34" s="102"/>
      <c r="AO34" s="101"/>
      <c r="AP34" s="102"/>
      <c r="AQ34" s="88"/>
      <c r="AR34" s="88"/>
      <c r="AS34" s="88"/>
      <c r="AT34" s="88"/>
      <c r="AU34" s="88"/>
      <c r="AV34" s="88"/>
      <c r="AW34" s="88"/>
      <c r="AX34" s="88"/>
      <c r="AY34" s="88"/>
      <c r="DE34" s="189"/>
    </row>
    <row r="35" spans="1:109">
      <c r="B35" s="88" t="s">
        <v>71</v>
      </c>
      <c r="X35" s="88" t="s">
        <v>72</v>
      </c>
      <c r="AJ35" s="102"/>
      <c r="AK35" s="101"/>
      <c r="AL35" s="101"/>
      <c r="AM35" s="101"/>
      <c r="AN35" s="102"/>
      <c r="AO35" s="101"/>
      <c r="AP35" s="102"/>
      <c r="AQ35" s="88"/>
      <c r="AR35" s="88"/>
      <c r="AS35" s="88"/>
      <c r="AT35" s="88"/>
      <c r="AU35" s="88"/>
      <c r="AV35" s="88"/>
      <c r="AW35" s="88"/>
      <c r="AX35" s="88"/>
      <c r="AY35" s="88"/>
    </row>
    <row r="36" spans="1:109">
      <c r="X36" s="88" t="s">
        <v>73</v>
      </c>
      <c r="AJ36" s="102"/>
      <c r="AK36" s="101"/>
      <c r="AL36" s="101"/>
      <c r="AM36" s="101"/>
      <c r="AN36" s="102"/>
      <c r="AO36" s="101"/>
      <c r="AP36" s="102"/>
      <c r="AQ36" s="88"/>
      <c r="AR36" s="88"/>
      <c r="AS36" s="88"/>
      <c r="AT36" s="88"/>
      <c r="AU36" s="88"/>
      <c r="AV36" s="88"/>
      <c r="AW36" s="88"/>
      <c r="AX36" s="88"/>
      <c r="AY36" s="88"/>
    </row>
    <row r="38" spans="1:109">
      <c r="A38" s="93"/>
      <c r="B38" s="103"/>
      <c r="C38" s="103"/>
    </row>
    <row r="39" spans="1:109">
      <c r="A39" s="93"/>
    </row>
    <row r="40" spans="1:109">
      <c r="A40" s="93"/>
    </row>
    <row r="41" spans="1:109">
      <c r="A41" s="93"/>
    </row>
    <row r="42" spans="1:109">
      <c r="A42" s="93"/>
    </row>
    <row r="43" spans="1:109">
      <c r="A43" s="93"/>
    </row>
    <row r="44" spans="1:109">
      <c r="A44" s="93"/>
    </row>
    <row r="45" spans="1:109">
      <c r="A45" s="93"/>
    </row>
    <row r="46" spans="1:109">
      <c r="A46" s="93"/>
    </row>
    <row r="47" spans="1:109">
      <c r="A47" s="93"/>
    </row>
    <row r="48" spans="1:109">
      <c r="A48" s="93"/>
    </row>
    <row r="49" spans="1:109">
      <c r="A49" s="93"/>
    </row>
    <row r="50" spans="1:109">
      <c r="A50" s="93"/>
    </row>
    <row r="51" spans="1:109">
      <c r="A51" s="93"/>
    </row>
    <row r="52" spans="1:109">
      <c r="A52" s="93"/>
    </row>
    <row r="53" spans="1:109">
      <c r="A53" s="93"/>
    </row>
    <row r="54" spans="1:109">
      <c r="A54" s="93"/>
    </row>
    <row r="55" spans="1:109">
      <c r="A55" s="93"/>
    </row>
    <row r="56" spans="1:109">
      <c r="A56" s="93"/>
    </row>
    <row r="57" spans="1:109">
      <c r="A57" s="93"/>
    </row>
    <row r="58" spans="1:109">
      <c r="A58" s="637"/>
    </row>
    <row r="59" spans="1:109">
      <c r="A59" s="228"/>
    </row>
    <row r="62" spans="1:109">
      <c r="A62" s="69"/>
      <c r="B62" s="69"/>
      <c r="C62" s="69"/>
      <c r="D62" s="69"/>
      <c r="E62" s="69"/>
      <c r="F62" s="69"/>
      <c r="G62" s="69"/>
      <c r="H62" s="69"/>
      <c r="I62" s="69"/>
      <c r="J62" s="69"/>
      <c r="K62" s="69"/>
      <c r="L62" s="69"/>
      <c r="M62" s="69"/>
      <c r="N62" s="69"/>
      <c r="O62" s="69"/>
      <c r="P62" s="69"/>
      <c r="Q62" s="69"/>
      <c r="R62" s="69"/>
      <c r="S62" s="69"/>
      <c r="T62" s="69"/>
      <c r="U62" s="69"/>
      <c r="V62" s="69"/>
      <c r="W62" s="69"/>
      <c r="X62" s="69"/>
      <c r="Y62" s="69"/>
      <c r="Z62" s="69"/>
      <c r="AA62" s="69"/>
      <c r="AB62" s="69"/>
      <c r="AC62" s="69"/>
      <c r="AD62" s="69"/>
      <c r="AE62" s="69"/>
      <c r="AF62" s="69"/>
      <c r="AG62" s="69"/>
      <c r="AH62" s="69"/>
      <c r="AI62" s="69"/>
      <c r="AJ62" s="69"/>
      <c r="AK62" s="69"/>
      <c r="AL62" s="69"/>
      <c r="AM62" s="69"/>
      <c r="AN62" s="69"/>
      <c r="AZ62" s="69"/>
      <c r="BA62" s="69"/>
      <c r="BB62" s="69"/>
      <c r="BC62" s="69"/>
      <c r="BD62" s="69"/>
      <c r="BE62" s="69"/>
      <c r="BF62" s="69"/>
      <c r="BG62" s="69"/>
      <c r="BH62" s="69"/>
      <c r="BI62" s="69"/>
      <c r="BJ62" s="69"/>
      <c r="BK62" s="69"/>
      <c r="BL62" s="69"/>
      <c r="BM62" s="69"/>
      <c r="BN62" s="69"/>
      <c r="BO62" s="69"/>
      <c r="BP62" s="69"/>
      <c r="BQ62" s="69"/>
      <c r="BR62" s="69"/>
      <c r="BS62" s="69"/>
      <c r="BT62" s="69"/>
      <c r="BU62" s="69"/>
      <c r="BV62" s="69"/>
      <c r="BW62" s="69"/>
      <c r="BX62" s="69"/>
      <c r="BY62" s="69"/>
      <c r="BZ62" s="69"/>
      <c r="CA62" s="69"/>
      <c r="CB62" s="69"/>
      <c r="CC62" s="69"/>
      <c r="CD62" s="69"/>
      <c r="CE62" s="69"/>
      <c r="CF62" s="69"/>
      <c r="CG62" s="69"/>
      <c r="CH62" s="69"/>
      <c r="CI62" s="69"/>
      <c r="CJ62" s="69"/>
      <c r="CK62" s="69"/>
      <c r="CL62" s="69"/>
      <c r="CM62" s="69"/>
      <c r="CN62" s="69"/>
      <c r="CO62" s="69"/>
      <c r="CP62" s="69"/>
      <c r="CQ62" s="69"/>
      <c r="CR62" s="69"/>
      <c r="CS62" s="69"/>
      <c r="CT62" s="69"/>
      <c r="CU62" s="69"/>
      <c r="CV62" s="69"/>
      <c r="CW62" s="69"/>
      <c r="CX62" s="69"/>
      <c r="CY62" s="69"/>
      <c r="CZ62" s="69"/>
      <c r="DA62" s="69"/>
      <c r="DB62" s="69"/>
      <c r="DC62" s="69"/>
      <c r="DD62" s="69"/>
      <c r="DE62" s="69"/>
    </row>
    <row r="63" spans="1:109">
      <c r="A63" s="69"/>
      <c r="B63" s="69"/>
      <c r="C63" s="69"/>
      <c r="D63" s="69"/>
      <c r="E63" s="69"/>
      <c r="F63" s="69"/>
      <c r="G63" s="69"/>
      <c r="H63" s="69"/>
      <c r="I63" s="69"/>
      <c r="J63" s="69"/>
      <c r="K63" s="69"/>
      <c r="L63" s="69"/>
      <c r="M63" s="69"/>
      <c r="N63" s="69"/>
      <c r="O63" s="69"/>
      <c r="P63" s="69"/>
      <c r="Q63" s="69"/>
      <c r="R63" s="69"/>
      <c r="S63" s="69"/>
      <c r="T63" s="69"/>
      <c r="U63" s="69"/>
      <c r="V63" s="69"/>
      <c r="W63" s="69"/>
      <c r="X63" s="69"/>
      <c r="Y63" s="69"/>
      <c r="Z63" s="69"/>
      <c r="AA63" s="69"/>
      <c r="AB63" s="69"/>
      <c r="AC63" s="69"/>
      <c r="AD63" s="69"/>
      <c r="AE63" s="69"/>
      <c r="AF63" s="69"/>
      <c r="AG63" s="69"/>
      <c r="AH63" s="69"/>
      <c r="AI63" s="69"/>
      <c r="AJ63" s="69"/>
      <c r="AK63" s="69"/>
      <c r="AL63" s="69"/>
      <c r="AM63" s="69"/>
      <c r="AN63" s="69"/>
      <c r="AZ63" s="69"/>
      <c r="BA63" s="69"/>
      <c r="BB63" s="69"/>
      <c r="BC63" s="69"/>
      <c r="BD63" s="69"/>
      <c r="BE63" s="69"/>
      <c r="BF63" s="69"/>
      <c r="BG63" s="69"/>
      <c r="BH63" s="69"/>
      <c r="BI63" s="69"/>
      <c r="BJ63" s="69"/>
      <c r="BK63" s="69"/>
      <c r="BL63" s="69"/>
      <c r="BM63" s="69"/>
      <c r="BN63" s="69"/>
      <c r="BO63" s="69"/>
      <c r="BP63" s="69"/>
      <c r="BQ63" s="69"/>
      <c r="BR63" s="69"/>
      <c r="BS63" s="69"/>
      <c r="BT63" s="69"/>
      <c r="BU63" s="69"/>
      <c r="BV63" s="69"/>
      <c r="BW63" s="69"/>
      <c r="BX63" s="69"/>
      <c r="BY63" s="69"/>
      <c r="BZ63" s="69"/>
      <c r="CA63" s="69"/>
      <c r="CB63" s="69"/>
      <c r="CC63" s="69"/>
      <c r="CD63" s="69"/>
      <c r="CE63" s="69"/>
      <c r="CF63" s="69"/>
      <c r="CG63" s="69"/>
      <c r="CH63" s="69"/>
      <c r="CI63" s="69"/>
      <c r="CJ63" s="69"/>
      <c r="CK63" s="69"/>
      <c r="CL63" s="69"/>
      <c r="CM63" s="69"/>
      <c r="CN63" s="69"/>
      <c r="CO63" s="69"/>
      <c r="CP63" s="69"/>
      <c r="CQ63" s="69"/>
      <c r="CR63" s="69"/>
      <c r="CS63" s="69"/>
      <c r="CT63" s="69"/>
      <c r="CU63" s="69"/>
      <c r="CV63" s="69"/>
      <c r="CW63" s="69"/>
      <c r="CX63" s="69"/>
      <c r="CY63" s="69"/>
      <c r="CZ63" s="69"/>
      <c r="DA63" s="69"/>
      <c r="DB63" s="69"/>
      <c r="DC63" s="69"/>
      <c r="DD63" s="69"/>
      <c r="DE63" s="69"/>
    </row>
    <row r="64" spans="1:109">
      <c r="A64" s="69"/>
      <c r="B64" s="69"/>
      <c r="C64" s="69"/>
      <c r="D64" s="69"/>
      <c r="E64" s="69"/>
      <c r="F64" s="69"/>
      <c r="G64" s="69"/>
      <c r="H64" s="69"/>
      <c r="I64" s="69"/>
      <c r="J64" s="69"/>
      <c r="K64" s="69"/>
      <c r="L64" s="69"/>
      <c r="M64" s="69"/>
      <c r="N64" s="69"/>
      <c r="O64" s="69"/>
      <c r="P64" s="69"/>
      <c r="Q64" s="69"/>
      <c r="R64" s="69"/>
      <c r="S64" s="69"/>
      <c r="T64" s="69"/>
      <c r="U64" s="69"/>
      <c r="V64" s="69"/>
      <c r="W64" s="69"/>
      <c r="X64" s="69"/>
      <c r="Y64" s="69"/>
      <c r="Z64" s="69"/>
      <c r="AA64" s="69"/>
      <c r="AB64" s="69"/>
      <c r="AC64" s="69"/>
      <c r="AD64" s="69"/>
      <c r="AE64" s="69"/>
      <c r="AF64" s="69"/>
      <c r="AG64" s="69"/>
      <c r="AH64" s="69"/>
      <c r="AI64" s="69"/>
      <c r="AJ64" s="69"/>
      <c r="AK64" s="69"/>
      <c r="AL64" s="69"/>
      <c r="AM64" s="69"/>
      <c r="AN64" s="69"/>
      <c r="AZ64" s="69"/>
      <c r="BA64" s="69"/>
      <c r="BB64" s="69"/>
      <c r="BC64" s="69"/>
      <c r="BD64" s="69"/>
      <c r="BE64" s="69"/>
      <c r="BF64" s="69"/>
      <c r="BG64" s="69"/>
      <c r="BH64" s="69"/>
      <c r="BI64" s="69"/>
      <c r="BJ64" s="69"/>
      <c r="BK64" s="69"/>
      <c r="BL64" s="69"/>
      <c r="BM64" s="69"/>
      <c r="BN64" s="69"/>
      <c r="BO64" s="69"/>
      <c r="BP64" s="69"/>
      <c r="BQ64" s="69"/>
      <c r="BR64" s="69"/>
      <c r="BS64" s="69"/>
      <c r="BT64" s="69"/>
      <c r="BU64" s="69"/>
      <c r="BV64" s="69"/>
      <c r="BW64" s="69"/>
      <c r="BX64" s="69"/>
      <c r="BY64" s="69"/>
      <c r="BZ64" s="69"/>
      <c r="CA64" s="69"/>
      <c r="CB64" s="69"/>
      <c r="CC64" s="69"/>
      <c r="CD64" s="69"/>
      <c r="CE64" s="69"/>
      <c r="CF64" s="69"/>
      <c r="CG64" s="69"/>
      <c r="CH64" s="69"/>
      <c r="CI64" s="69"/>
      <c r="CJ64" s="69"/>
      <c r="CK64" s="69"/>
      <c r="CL64" s="69"/>
      <c r="CM64" s="69"/>
      <c r="CN64" s="69"/>
      <c r="CO64" s="69"/>
      <c r="CP64" s="69"/>
      <c r="CQ64" s="69"/>
      <c r="CR64" s="69"/>
      <c r="CS64" s="69"/>
      <c r="CT64" s="69"/>
      <c r="CU64" s="69"/>
      <c r="CV64" s="69"/>
      <c r="CW64" s="69"/>
      <c r="CX64" s="69"/>
      <c r="CY64" s="69"/>
      <c r="CZ64" s="69"/>
      <c r="DA64" s="69"/>
      <c r="DB64" s="69"/>
      <c r="DC64" s="69"/>
      <c r="DD64" s="69"/>
      <c r="DE64" s="69"/>
    </row>
    <row r="65" spans="1:116">
      <c r="A65" s="69"/>
      <c r="B65" s="69"/>
      <c r="C65" s="69"/>
      <c r="D65" s="69"/>
      <c r="E65" s="69"/>
      <c r="F65" s="69"/>
      <c r="G65" s="69"/>
      <c r="H65" s="69"/>
      <c r="I65" s="69"/>
      <c r="J65" s="69"/>
      <c r="K65" s="69"/>
      <c r="L65" s="69"/>
      <c r="M65" s="69"/>
      <c r="N65" s="69"/>
      <c r="O65" s="69"/>
      <c r="P65" s="69"/>
      <c r="Q65" s="69"/>
      <c r="R65" s="69"/>
      <c r="S65" s="69"/>
      <c r="T65" s="69"/>
      <c r="U65" s="69"/>
      <c r="V65" s="69"/>
      <c r="W65" s="69"/>
      <c r="X65" s="69"/>
      <c r="Y65" s="69"/>
      <c r="Z65" s="69"/>
      <c r="AA65" s="69"/>
      <c r="AB65" s="69"/>
      <c r="AC65" s="69"/>
      <c r="AD65" s="69"/>
      <c r="AE65" s="69"/>
      <c r="AF65" s="69"/>
      <c r="AG65" s="69"/>
      <c r="AH65" s="69"/>
      <c r="AI65" s="69"/>
      <c r="AJ65" s="69"/>
      <c r="AK65" s="69"/>
      <c r="AL65" s="69"/>
      <c r="AM65" s="69"/>
      <c r="AN65" s="69"/>
      <c r="AZ65" s="69"/>
      <c r="BA65" s="69"/>
      <c r="BB65" s="69"/>
      <c r="BC65" s="69"/>
      <c r="BD65" s="69"/>
      <c r="BE65" s="69"/>
      <c r="BF65" s="69"/>
      <c r="BG65" s="69"/>
      <c r="BH65" s="69"/>
      <c r="BI65" s="69"/>
      <c r="BJ65" s="69"/>
      <c r="BK65" s="69"/>
      <c r="BL65" s="69"/>
      <c r="BM65" s="69"/>
      <c r="BN65" s="69"/>
      <c r="BO65" s="69"/>
      <c r="BP65" s="69"/>
      <c r="BQ65" s="69"/>
      <c r="BR65" s="69"/>
      <c r="BS65" s="69"/>
      <c r="BT65" s="69"/>
      <c r="BU65" s="69"/>
      <c r="BV65" s="69"/>
      <c r="BW65" s="69"/>
      <c r="BX65" s="69"/>
      <c r="BY65" s="69"/>
      <c r="BZ65" s="69"/>
      <c r="CA65" s="69"/>
      <c r="CB65" s="69"/>
      <c r="CC65" s="69"/>
      <c r="CD65" s="69"/>
      <c r="CE65" s="69"/>
      <c r="CF65" s="69"/>
      <c r="CG65" s="69"/>
      <c r="CH65" s="69"/>
      <c r="CI65" s="69"/>
      <c r="CJ65" s="69"/>
      <c r="CK65" s="69"/>
      <c r="CL65" s="69"/>
      <c r="CM65" s="69"/>
      <c r="CN65" s="69"/>
      <c r="CO65" s="69"/>
      <c r="CP65" s="69"/>
      <c r="CQ65" s="69"/>
      <c r="CR65" s="69"/>
      <c r="CS65" s="69"/>
      <c r="CT65" s="69"/>
      <c r="CU65" s="69"/>
      <c r="CV65" s="69"/>
      <c r="CW65" s="69"/>
      <c r="CX65" s="69"/>
      <c r="CY65" s="69"/>
      <c r="CZ65" s="69"/>
      <c r="DA65" s="69"/>
      <c r="DB65" s="69"/>
      <c r="DC65" s="69"/>
      <c r="DD65" s="69"/>
      <c r="DE65" s="69"/>
    </row>
    <row r="66" spans="1:116">
      <c r="A66" s="69"/>
      <c r="B66" s="69"/>
      <c r="C66" s="69"/>
      <c r="D66" s="69"/>
      <c r="E66" s="69"/>
      <c r="F66" s="69"/>
      <c r="G66" s="69"/>
      <c r="H66" s="69"/>
      <c r="I66" s="69"/>
      <c r="J66" s="69"/>
      <c r="K66" s="69"/>
      <c r="L66" s="69"/>
      <c r="M66" s="69"/>
      <c r="N66" s="69"/>
      <c r="O66" s="69"/>
      <c r="P66" s="69"/>
      <c r="Q66" s="69"/>
      <c r="R66" s="69"/>
      <c r="S66" s="69"/>
      <c r="T66" s="69"/>
      <c r="U66" s="69"/>
      <c r="V66" s="69"/>
      <c r="W66" s="69"/>
      <c r="X66" s="69"/>
      <c r="Y66" s="69"/>
      <c r="Z66" s="69"/>
      <c r="AA66" s="69"/>
      <c r="AB66" s="69"/>
      <c r="AC66" s="69"/>
      <c r="AD66" s="69"/>
      <c r="AE66" s="69"/>
      <c r="AF66" s="69"/>
      <c r="AG66" s="69"/>
      <c r="AH66" s="69"/>
      <c r="AI66" s="69"/>
      <c r="AJ66" s="69"/>
      <c r="AK66" s="69"/>
      <c r="AL66" s="69"/>
      <c r="AM66" s="69"/>
      <c r="AN66" s="69"/>
      <c r="AZ66" s="69"/>
      <c r="BA66" s="69"/>
      <c r="BB66" s="69"/>
      <c r="BC66" s="69"/>
      <c r="BD66" s="69"/>
      <c r="BE66" s="69"/>
      <c r="BF66" s="69"/>
      <c r="BG66" s="69"/>
      <c r="BH66" s="69"/>
      <c r="BI66" s="69"/>
      <c r="BJ66" s="69"/>
      <c r="BK66" s="69"/>
      <c r="BL66" s="69"/>
      <c r="BM66" s="69"/>
      <c r="BN66" s="69"/>
      <c r="BO66" s="69"/>
      <c r="BP66" s="69"/>
      <c r="BQ66" s="69"/>
      <c r="BR66" s="69"/>
      <c r="BS66" s="69"/>
      <c r="BT66" s="69"/>
      <c r="BU66" s="69"/>
      <c r="BV66" s="69"/>
      <c r="BW66" s="69"/>
      <c r="BX66" s="69"/>
      <c r="BY66" s="69"/>
      <c r="BZ66" s="69"/>
      <c r="CA66" s="69"/>
      <c r="CB66" s="69"/>
      <c r="CC66" s="69"/>
      <c r="CD66" s="69"/>
      <c r="CE66" s="69"/>
      <c r="CF66" s="69"/>
      <c r="CG66" s="69"/>
      <c r="CH66" s="69"/>
      <c r="CI66" s="69"/>
      <c r="CJ66" s="69"/>
      <c r="CK66" s="69"/>
      <c r="CL66" s="69"/>
      <c r="CM66" s="69"/>
      <c r="CN66" s="69"/>
      <c r="CO66" s="69"/>
      <c r="CP66" s="69"/>
      <c r="CQ66" s="69"/>
      <c r="CR66" s="69"/>
      <c r="CS66" s="69"/>
      <c r="CT66" s="69"/>
      <c r="CU66" s="69"/>
      <c r="CV66" s="69"/>
      <c r="CW66" s="69"/>
      <c r="CX66" s="69"/>
      <c r="CY66" s="69"/>
      <c r="CZ66" s="69"/>
      <c r="DA66" s="69"/>
      <c r="DB66" s="69"/>
      <c r="DC66" s="69"/>
      <c r="DD66" s="69"/>
      <c r="DE66" s="69"/>
    </row>
    <row r="67" spans="1:116">
      <c r="A67" s="69"/>
      <c r="B67" s="69"/>
      <c r="C67" s="69"/>
      <c r="D67" s="69"/>
      <c r="E67" s="69"/>
      <c r="F67" s="69"/>
      <c r="G67" s="69"/>
      <c r="H67" s="69"/>
      <c r="I67" s="69"/>
      <c r="J67" s="69"/>
      <c r="K67" s="69"/>
      <c r="L67" s="69"/>
      <c r="M67" s="69"/>
      <c r="N67" s="69"/>
      <c r="O67" s="69"/>
      <c r="P67" s="69"/>
      <c r="Q67" s="69"/>
      <c r="R67" s="69"/>
      <c r="S67" s="69"/>
      <c r="T67" s="69"/>
      <c r="U67" s="69"/>
      <c r="V67" s="69"/>
      <c r="W67" s="69"/>
      <c r="X67" s="69"/>
      <c r="Y67" s="69"/>
      <c r="Z67" s="69"/>
      <c r="AA67" s="69"/>
      <c r="AB67" s="69"/>
      <c r="AC67" s="69"/>
      <c r="AD67" s="69"/>
      <c r="AE67" s="69"/>
      <c r="AF67" s="69"/>
      <c r="AG67" s="69"/>
      <c r="AH67" s="69"/>
      <c r="AI67" s="69"/>
      <c r="AJ67" s="69"/>
      <c r="AK67" s="69"/>
      <c r="AL67" s="69"/>
      <c r="AM67" s="69"/>
      <c r="AN67" s="69"/>
      <c r="AZ67" s="69"/>
      <c r="BA67" s="69"/>
      <c r="BB67" s="69"/>
      <c r="BC67" s="69"/>
      <c r="BD67" s="69"/>
      <c r="BE67" s="69"/>
      <c r="BF67" s="69"/>
      <c r="BG67" s="69"/>
      <c r="BH67" s="69"/>
      <c r="BI67" s="69"/>
      <c r="BJ67" s="69"/>
      <c r="BK67" s="69"/>
      <c r="BL67" s="69"/>
      <c r="BM67" s="69"/>
      <c r="BN67" s="69"/>
      <c r="BO67" s="69"/>
      <c r="BP67" s="69"/>
      <c r="BQ67" s="69"/>
      <c r="BR67" s="69"/>
      <c r="BS67" s="69"/>
      <c r="BT67" s="69"/>
      <c r="BU67" s="69"/>
      <c r="BV67" s="69"/>
      <c r="BW67" s="69"/>
      <c r="BX67" s="69"/>
      <c r="BY67" s="69"/>
      <c r="BZ67" s="69"/>
      <c r="CA67" s="69"/>
      <c r="CB67" s="69"/>
      <c r="CC67" s="69"/>
      <c r="CD67" s="69"/>
      <c r="CE67" s="69"/>
      <c r="CF67" s="69"/>
      <c r="CG67" s="69"/>
      <c r="CH67" s="69"/>
      <c r="CI67" s="69"/>
      <c r="CJ67" s="69"/>
      <c r="CK67" s="69"/>
      <c r="CL67" s="69"/>
      <c r="CM67" s="69"/>
      <c r="CN67" s="69"/>
      <c r="CO67" s="69"/>
      <c r="CP67" s="69"/>
      <c r="CQ67" s="69"/>
      <c r="CR67" s="69"/>
      <c r="CS67" s="69"/>
      <c r="CT67" s="69"/>
      <c r="CU67" s="69"/>
      <c r="CV67" s="69"/>
      <c r="CW67" s="69"/>
      <c r="CX67" s="69"/>
      <c r="CY67" s="69"/>
      <c r="CZ67" s="69"/>
      <c r="DA67" s="69"/>
      <c r="DB67" s="69"/>
      <c r="DC67" s="69"/>
      <c r="DD67" s="69"/>
      <c r="DE67" s="69"/>
    </row>
    <row r="68" spans="1:116">
      <c r="A68" s="69"/>
      <c r="B68" s="69"/>
      <c r="C68" s="69"/>
      <c r="D68" s="69"/>
      <c r="E68" s="69"/>
      <c r="F68" s="69"/>
      <c r="G68" s="69"/>
      <c r="H68" s="69"/>
      <c r="I68" s="69"/>
      <c r="J68" s="69"/>
      <c r="K68" s="69"/>
      <c r="L68" s="69"/>
      <c r="M68" s="69"/>
      <c r="N68" s="69"/>
      <c r="O68" s="69"/>
      <c r="P68" s="69"/>
      <c r="Q68" s="69"/>
      <c r="R68" s="69"/>
      <c r="S68" s="69"/>
      <c r="T68" s="69"/>
      <c r="U68" s="69"/>
      <c r="V68" s="69"/>
      <c r="W68" s="69"/>
      <c r="X68" s="69"/>
      <c r="Y68" s="69"/>
      <c r="Z68" s="69"/>
      <c r="AA68" s="69"/>
      <c r="AB68" s="69"/>
      <c r="AC68" s="69"/>
      <c r="AD68" s="69"/>
      <c r="AE68" s="69"/>
      <c r="AF68" s="69"/>
      <c r="AG68" s="69"/>
      <c r="AH68" s="69"/>
      <c r="AI68" s="69"/>
      <c r="AJ68" s="69"/>
      <c r="AK68" s="69"/>
      <c r="AL68" s="69"/>
      <c r="AM68" s="69"/>
      <c r="AN68" s="69"/>
      <c r="AZ68" s="69"/>
      <c r="BA68" s="69"/>
      <c r="BB68" s="69"/>
      <c r="BC68" s="69"/>
      <c r="BD68" s="69"/>
      <c r="BE68" s="69"/>
      <c r="BF68" s="69"/>
      <c r="BG68" s="69"/>
      <c r="BH68" s="69"/>
      <c r="BI68" s="69"/>
      <c r="BJ68" s="69"/>
      <c r="BK68" s="69"/>
      <c r="BL68" s="69"/>
      <c r="BM68" s="69"/>
      <c r="BN68" s="69"/>
      <c r="BO68" s="69"/>
      <c r="BP68" s="69"/>
      <c r="BQ68" s="69"/>
      <c r="BR68" s="69"/>
      <c r="BS68" s="69"/>
      <c r="BT68" s="69"/>
      <c r="BU68" s="69"/>
      <c r="BV68" s="69"/>
      <c r="BW68" s="69"/>
      <c r="BX68" s="69"/>
      <c r="BY68" s="69"/>
      <c r="BZ68" s="69"/>
      <c r="CA68" s="69"/>
      <c r="CB68" s="69"/>
      <c r="CC68" s="69"/>
      <c r="CD68" s="69"/>
      <c r="CE68" s="69"/>
      <c r="CF68" s="69"/>
      <c r="CG68" s="69"/>
      <c r="CH68" s="69"/>
      <c r="CI68" s="69"/>
      <c r="CJ68" s="69"/>
      <c r="CK68" s="69"/>
      <c r="CL68" s="69"/>
      <c r="CM68" s="69"/>
      <c r="CN68" s="69"/>
      <c r="CO68" s="69"/>
      <c r="CP68" s="69"/>
      <c r="CQ68" s="69"/>
      <c r="CR68" s="69"/>
      <c r="CS68" s="69"/>
      <c r="CT68" s="69"/>
      <c r="CU68" s="69"/>
      <c r="CV68" s="69"/>
      <c r="CW68" s="69"/>
      <c r="CX68" s="69"/>
      <c r="CY68" s="69"/>
      <c r="CZ68" s="69"/>
      <c r="DA68" s="69"/>
      <c r="DB68" s="69"/>
      <c r="DC68" s="69"/>
      <c r="DD68" s="69"/>
      <c r="DE68" s="69"/>
    </row>
    <row r="69" spans="1:116">
      <c r="A69" s="69"/>
      <c r="B69" s="69"/>
      <c r="C69" s="69"/>
      <c r="D69" s="69"/>
      <c r="E69" s="69"/>
      <c r="F69" s="69"/>
      <c r="G69" s="69"/>
      <c r="H69" s="69"/>
      <c r="I69" s="69"/>
      <c r="J69" s="69"/>
      <c r="K69" s="69"/>
      <c r="L69" s="69"/>
      <c r="M69" s="69"/>
      <c r="N69" s="69"/>
      <c r="O69" s="69"/>
      <c r="P69" s="69"/>
      <c r="Q69" s="69"/>
      <c r="R69" s="69"/>
      <c r="S69" s="69"/>
      <c r="T69" s="69"/>
      <c r="U69" s="69"/>
      <c r="V69" s="69"/>
      <c r="W69" s="69"/>
      <c r="X69" s="69"/>
      <c r="Y69" s="69"/>
      <c r="Z69" s="69"/>
      <c r="AA69" s="69"/>
      <c r="AB69" s="69"/>
      <c r="AC69" s="69"/>
      <c r="AD69" s="69"/>
      <c r="AE69" s="69"/>
      <c r="AF69" s="69"/>
      <c r="AG69" s="69"/>
      <c r="AH69" s="69"/>
      <c r="AI69" s="69"/>
      <c r="AJ69" s="69"/>
      <c r="AK69" s="69"/>
      <c r="AL69" s="69"/>
      <c r="AM69" s="69"/>
      <c r="AN69" s="69"/>
      <c r="AZ69" s="69"/>
      <c r="BA69" s="69"/>
      <c r="BB69" s="69"/>
      <c r="BC69" s="69"/>
      <c r="BD69" s="69"/>
      <c r="BE69" s="69"/>
      <c r="BF69" s="69"/>
      <c r="BG69" s="69"/>
      <c r="BH69" s="69"/>
      <c r="BI69" s="69"/>
      <c r="BJ69" s="69"/>
      <c r="BK69" s="69"/>
      <c r="BL69" s="69"/>
      <c r="BM69" s="69"/>
      <c r="BN69" s="69"/>
      <c r="BO69" s="69"/>
      <c r="BP69" s="69"/>
      <c r="BQ69" s="69"/>
      <c r="BR69" s="69"/>
      <c r="BS69" s="69"/>
      <c r="BT69" s="69"/>
      <c r="BU69" s="69"/>
      <c r="BV69" s="69"/>
      <c r="BW69" s="69"/>
      <c r="BX69" s="69"/>
      <c r="BY69" s="69"/>
      <c r="BZ69" s="69"/>
      <c r="CA69" s="69"/>
      <c r="CB69" s="69"/>
      <c r="CC69" s="69"/>
      <c r="CD69" s="69"/>
      <c r="CE69" s="69"/>
      <c r="CF69" s="69"/>
      <c r="CG69" s="69"/>
      <c r="CH69" s="69"/>
      <c r="CI69" s="69"/>
      <c r="CJ69" s="69"/>
      <c r="CK69" s="69"/>
      <c r="CL69" s="69"/>
      <c r="CM69" s="69"/>
      <c r="CN69" s="69"/>
      <c r="CO69" s="69"/>
      <c r="CP69" s="69"/>
      <c r="CQ69" s="69"/>
      <c r="CR69" s="69"/>
      <c r="CS69" s="69"/>
      <c r="CT69" s="69"/>
      <c r="CU69" s="69"/>
      <c r="CV69" s="69"/>
      <c r="CW69" s="69"/>
      <c r="CX69" s="69"/>
      <c r="CY69" s="69"/>
      <c r="CZ69" s="69"/>
      <c r="DA69" s="69"/>
      <c r="DB69" s="69"/>
      <c r="DC69" s="69"/>
      <c r="DD69" s="69"/>
      <c r="DE69" s="69"/>
    </row>
    <row r="70" spans="1:116">
      <c r="A70" s="69"/>
      <c r="B70" s="69"/>
      <c r="C70" s="69"/>
      <c r="D70" s="69"/>
      <c r="E70" s="69"/>
      <c r="F70" s="69"/>
      <c r="G70" s="69"/>
      <c r="H70" s="69"/>
      <c r="I70" s="69"/>
      <c r="J70" s="69"/>
      <c r="K70" s="69"/>
      <c r="L70" s="69"/>
      <c r="M70" s="69"/>
      <c r="N70" s="69"/>
      <c r="O70" s="69"/>
      <c r="P70" s="69"/>
      <c r="Q70" s="69"/>
      <c r="R70" s="69"/>
      <c r="S70" s="69"/>
      <c r="T70" s="69"/>
      <c r="U70" s="69"/>
      <c r="V70" s="69"/>
      <c r="W70" s="69"/>
      <c r="X70" s="69"/>
      <c r="Y70" s="69"/>
      <c r="Z70" s="69"/>
      <c r="AA70" s="69"/>
      <c r="AB70" s="69"/>
      <c r="AC70" s="69"/>
      <c r="AD70" s="69"/>
      <c r="AE70" s="69"/>
      <c r="AF70" s="69"/>
      <c r="AG70" s="69"/>
      <c r="AH70" s="69"/>
      <c r="AI70" s="69"/>
      <c r="AJ70" s="69"/>
      <c r="AK70" s="69"/>
      <c r="AL70" s="69"/>
      <c r="AM70" s="69"/>
      <c r="AN70" s="69"/>
      <c r="AZ70" s="69"/>
      <c r="BA70" s="69"/>
      <c r="BB70" s="69"/>
      <c r="BC70" s="69"/>
      <c r="BD70" s="69"/>
      <c r="BE70" s="69"/>
      <c r="BF70" s="69"/>
      <c r="BG70" s="69"/>
      <c r="BH70" s="69"/>
      <c r="BI70" s="69"/>
      <c r="BJ70" s="69"/>
      <c r="BK70" s="69"/>
      <c r="BL70" s="69"/>
      <c r="BM70" s="69"/>
      <c r="BN70" s="69"/>
      <c r="BO70" s="69"/>
      <c r="BP70" s="69"/>
      <c r="BQ70" s="69"/>
      <c r="BR70" s="69"/>
      <c r="BS70" s="69"/>
      <c r="BT70" s="69"/>
      <c r="BU70" s="69"/>
      <c r="BV70" s="69"/>
      <c r="BW70" s="69"/>
      <c r="BX70" s="69"/>
      <c r="BY70" s="69"/>
      <c r="BZ70" s="69"/>
      <c r="CA70" s="69"/>
      <c r="CB70" s="69"/>
      <c r="CC70" s="69"/>
      <c r="CD70" s="69"/>
      <c r="CE70" s="69"/>
      <c r="CF70" s="69"/>
      <c r="CG70" s="69"/>
      <c r="CH70" s="69"/>
      <c r="CI70" s="69"/>
      <c r="CJ70" s="69"/>
      <c r="CK70" s="69"/>
      <c r="CL70" s="69"/>
      <c r="CM70" s="69"/>
      <c r="CN70" s="69"/>
      <c r="CO70" s="69"/>
      <c r="CP70" s="69"/>
      <c r="CQ70" s="69"/>
      <c r="CR70" s="69"/>
      <c r="CS70" s="69"/>
      <c r="CT70" s="69"/>
      <c r="CU70" s="69"/>
      <c r="CV70" s="69"/>
      <c r="CW70" s="69"/>
      <c r="CX70" s="69"/>
      <c r="CY70" s="69"/>
      <c r="CZ70" s="69"/>
      <c r="DA70" s="69"/>
      <c r="DB70" s="69"/>
      <c r="DC70" s="69"/>
      <c r="DD70" s="69"/>
      <c r="DE70" s="69"/>
    </row>
    <row r="71" spans="1:116">
      <c r="A71" s="69"/>
      <c r="B71" s="69"/>
      <c r="C71" s="69"/>
      <c r="D71" s="69"/>
      <c r="E71" s="69"/>
      <c r="F71" s="69"/>
      <c r="G71" s="69"/>
      <c r="H71" s="69"/>
      <c r="I71" s="69"/>
      <c r="J71" s="69"/>
      <c r="K71" s="69"/>
      <c r="L71" s="69"/>
      <c r="M71" s="69"/>
      <c r="N71" s="69"/>
      <c r="O71" s="69"/>
      <c r="P71" s="69"/>
      <c r="Q71" s="69"/>
      <c r="R71" s="69"/>
      <c r="S71" s="69"/>
      <c r="T71" s="69"/>
      <c r="U71" s="69"/>
      <c r="V71" s="69"/>
      <c r="W71" s="69"/>
      <c r="X71" s="69"/>
      <c r="Y71" s="69"/>
      <c r="Z71" s="69"/>
      <c r="AA71" s="69"/>
      <c r="AB71" s="69"/>
      <c r="AC71" s="69"/>
      <c r="AD71" s="69"/>
      <c r="AE71" s="69"/>
      <c r="AF71" s="69"/>
      <c r="AG71" s="69"/>
      <c r="AH71" s="69"/>
      <c r="AI71" s="69"/>
      <c r="AJ71" s="69"/>
      <c r="AK71" s="69"/>
      <c r="AL71" s="69"/>
      <c r="AM71" s="69"/>
      <c r="AN71" s="69"/>
      <c r="AZ71" s="69"/>
      <c r="BA71" s="69"/>
      <c r="BB71" s="69"/>
      <c r="BC71" s="69"/>
      <c r="BD71" s="69"/>
      <c r="BE71" s="69"/>
      <c r="BF71" s="69"/>
      <c r="BG71" s="69"/>
      <c r="BH71" s="69"/>
      <c r="BI71" s="69"/>
      <c r="BJ71" s="69"/>
      <c r="BK71" s="69"/>
      <c r="BL71" s="69"/>
      <c r="BM71" s="69"/>
      <c r="BN71" s="69"/>
      <c r="BO71" s="69"/>
      <c r="BP71" s="69"/>
      <c r="BQ71" s="69"/>
      <c r="BR71" s="69"/>
      <c r="BS71" s="69"/>
      <c r="BT71" s="69"/>
      <c r="BU71" s="69"/>
      <c r="BV71" s="69"/>
      <c r="BW71" s="69"/>
      <c r="BX71" s="69"/>
      <c r="BY71" s="69"/>
      <c r="BZ71" s="69"/>
      <c r="CA71" s="69"/>
      <c r="CB71" s="69"/>
      <c r="CC71" s="69"/>
      <c r="CD71" s="69"/>
      <c r="CE71" s="69"/>
      <c r="CF71" s="69"/>
      <c r="CG71" s="69"/>
      <c r="CH71" s="69"/>
      <c r="CI71" s="69"/>
      <c r="CJ71" s="69"/>
      <c r="CK71" s="69"/>
      <c r="CL71" s="69"/>
      <c r="CM71" s="69"/>
      <c r="CN71" s="69"/>
      <c r="CO71" s="69"/>
      <c r="CP71" s="69"/>
      <c r="CQ71" s="69"/>
      <c r="CR71" s="69"/>
      <c r="CS71" s="69"/>
      <c r="CT71" s="69"/>
      <c r="CU71" s="69"/>
      <c r="CV71" s="69"/>
      <c r="CW71" s="69"/>
      <c r="CX71" s="69"/>
      <c r="CY71" s="69"/>
      <c r="CZ71" s="69"/>
      <c r="DA71" s="69"/>
      <c r="DB71" s="69"/>
      <c r="DC71" s="69"/>
      <c r="DD71" s="69"/>
      <c r="DE71" s="69"/>
    </row>
    <row r="72" spans="1:116">
      <c r="A72" s="69"/>
      <c r="B72" s="69"/>
      <c r="C72" s="69"/>
      <c r="D72" s="69"/>
      <c r="E72" s="69"/>
      <c r="F72" s="69"/>
      <c r="G72" s="69"/>
      <c r="H72" s="69"/>
      <c r="I72" s="69"/>
      <c r="J72" s="69"/>
      <c r="K72" s="69"/>
      <c r="L72" s="69"/>
      <c r="M72" s="69"/>
      <c r="N72" s="69"/>
      <c r="O72" s="69"/>
      <c r="P72" s="69"/>
      <c r="Q72" s="69"/>
      <c r="R72" s="69"/>
      <c r="S72" s="69"/>
      <c r="T72" s="69"/>
      <c r="U72" s="69"/>
      <c r="V72" s="69"/>
      <c r="W72" s="69"/>
      <c r="X72" s="69"/>
      <c r="Y72" s="69"/>
      <c r="Z72" s="69"/>
      <c r="AA72" s="69"/>
      <c r="AB72" s="69"/>
      <c r="AC72" s="69"/>
      <c r="AD72" s="69"/>
      <c r="AE72" s="69"/>
      <c r="AF72" s="69"/>
      <c r="AG72" s="69"/>
      <c r="AH72" s="69"/>
      <c r="AI72" s="69"/>
      <c r="AJ72" s="69"/>
      <c r="AK72" s="69"/>
      <c r="AL72" s="69"/>
      <c r="AM72" s="69"/>
      <c r="AN72" s="69"/>
      <c r="AZ72" s="69"/>
      <c r="BA72" s="69"/>
      <c r="BB72" s="69"/>
      <c r="BC72" s="69"/>
      <c r="BD72" s="69"/>
      <c r="BE72" s="69"/>
      <c r="BF72" s="69"/>
      <c r="BG72" s="69"/>
      <c r="BH72" s="69"/>
      <c r="BI72" s="69"/>
      <c r="BJ72" s="69"/>
      <c r="BK72" s="69"/>
      <c r="BL72" s="69"/>
      <c r="BM72" s="69"/>
      <c r="BN72" s="69"/>
      <c r="BO72" s="69"/>
      <c r="BP72" s="69"/>
      <c r="BQ72" s="69"/>
      <c r="BR72" s="69"/>
      <c r="BS72" s="69"/>
      <c r="BT72" s="69"/>
      <c r="BU72" s="69"/>
      <c r="BV72" s="69"/>
      <c r="BW72" s="69"/>
      <c r="BX72" s="69"/>
      <c r="BY72" s="69"/>
      <c r="BZ72" s="69"/>
      <c r="CA72" s="69"/>
      <c r="CB72" s="69"/>
      <c r="CC72" s="69"/>
      <c r="CD72" s="69"/>
      <c r="CE72" s="69"/>
      <c r="CF72" s="69"/>
      <c r="CG72" s="69"/>
      <c r="CH72" s="69"/>
      <c r="CI72" s="69"/>
      <c r="CJ72" s="69"/>
      <c r="CK72" s="69"/>
      <c r="CL72" s="69"/>
      <c r="CM72" s="69"/>
      <c r="CN72" s="69"/>
      <c r="CO72" s="69"/>
      <c r="CP72" s="69"/>
      <c r="CQ72" s="69"/>
      <c r="CR72" s="69"/>
      <c r="CS72" s="69"/>
      <c r="CT72" s="69"/>
      <c r="CU72" s="69"/>
      <c r="CV72" s="69"/>
      <c r="CW72" s="69"/>
      <c r="CX72" s="69"/>
      <c r="CY72" s="69"/>
      <c r="CZ72" s="69"/>
      <c r="DA72" s="69"/>
      <c r="DB72" s="69"/>
      <c r="DC72" s="69"/>
      <c r="DD72" s="69"/>
      <c r="DE72" s="69"/>
    </row>
    <row r="73" spans="1:116">
      <c r="A73" s="69"/>
      <c r="B73" s="69"/>
      <c r="C73" s="69"/>
      <c r="D73" s="69"/>
      <c r="E73" s="69"/>
      <c r="F73" s="69"/>
      <c r="G73" s="69"/>
      <c r="H73" s="69"/>
      <c r="I73" s="69"/>
      <c r="J73" s="69"/>
      <c r="K73" s="69"/>
      <c r="L73" s="69"/>
      <c r="M73" s="69"/>
      <c r="N73" s="69"/>
      <c r="O73" s="69"/>
      <c r="P73" s="69"/>
      <c r="Q73" s="69"/>
      <c r="R73" s="69"/>
      <c r="S73" s="69"/>
      <c r="T73" s="69"/>
      <c r="U73" s="69"/>
      <c r="V73" s="69"/>
      <c r="W73" s="69"/>
      <c r="X73" s="69"/>
      <c r="Y73" s="69"/>
      <c r="Z73" s="69"/>
      <c r="AA73" s="69"/>
      <c r="AB73" s="69"/>
      <c r="AC73" s="69"/>
      <c r="AD73" s="69"/>
      <c r="AE73" s="69"/>
      <c r="AF73" s="69"/>
      <c r="AG73" s="69"/>
      <c r="AH73" s="69"/>
      <c r="AI73" s="69"/>
      <c r="AJ73" s="69"/>
      <c r="AK73" s="69"/>
      <c r="AL73" s="69"/>
      <c r="AM73" s="69"/>
      <c r="AN73" s="69"/>
      <c r="AZ73" s="69"/>
      <c r="BA73" s="69"/>
      <c r="BB73" s="69"/>
      <c r="BC73" s="69"/>
      <c r="BD73" s="69"/>
      <c r="BE73" s="69"/>
      <c r="BF73" s="69"/>
      <c r="BG73" s="69"/>
      <c r="BH73" s="69"/>
      <c r="BI73" s="69"/>
      <c r="BJ73" s="69"/>
      <c r="BK73" s="69"/>
      <c r="BL73" s="69"/>
      <c r="BM73" s="69"/>
      <c r="BN73" s="69"/>
      <c r="BO73" s="69"/>
      <c r="BP73" s="69"/>
      <c r="BQ73" s="69"/>
      <c r="BR73" s="69"/>
      <c r="BS73" s="69"/>
      <c r="BT73" s="69"/>
      <c r="BU73" s="69"/>
      <c r="BV73" s="69"/>
      <c r="BW73" s="69"/>
      <c r="BX73" s="69"/>
      <c r="BY73" s="69"/>
      <c r="BZ73" s="69"/>
      <c r="CA73" s="69"/>
      <c r="CB73" s="69"/>
      <c r="CC73" s="69"/>
      <c r="CD73" s="69"/>
      <c r="CE73" s="69"/>
      <c r="CF73" s="69"/>
      <c r="CG73" s="69"/>
      <c r="CH73" s="69"/>
      <c r="CI73" s="69"/>
      <c r="CJ73" s="69"/>
      <c r="CK73" s="69"/>
      <c r="CL73" s="69"/>
      <c r="CM73" s="69"/>
      <c r="CN73" s="69"/>
      <c r="CO73" s="69"/>
      <c r="CP73" s="69"/>
      <c r="CQ73" s="69"/>
      <c r="CR73" s="69"/>
      <c r="CS73" s="69"/>
      <c r="CT73" s="69"/>
      <c r="CU73" s="69"/>
      <c r="CV73" s="69"/>
      <c r="CW73" s="69"/>
      <c r="CX73" s="69"/>
      <c r="CY73" s="69"/>
      <c r="CZ73" s="69"/>
      <c r="DA73" s="69"/>
      <c r="DB73" s="69"/>
      <c r="DC73" s="69"/>
      <c r="DD73" s="69"/>
      <c r="DE73" s="69"/>
    </row>
    <row r="74" spans="1:116">
      <c r="A74" s="69"/>
      <c r="B74" s="69"/>
      <c r="C74" s="69"/>
      <c r="D74" s="69"/>
      <c r="E74" s="69"/>
      <c r="F74" s="69"/>
      <c r="G74" s="69"/>
      <c r="H74" s="69"/>
      <c r="I74" s="69"/>
      <c r="J74" s="69"/>
      <c r="K74" s="69"/>
      <c r="L74" s="69"/>
      <c r="M74" s="69"/>
      <c r="N74" s="69"/>
      <c r="O74" s="69"/>
      <c r="P74" s="69"/>
      <c r="Q74" s="69"/>
      <c r="R74" s="69"/>
      <c r="S74" s="69"/>
      <c r="T74" s="69"/>
      <c r="U74" s="69"/>
      <c r="V74" s="69"/>
      <c r="W74" s="69"/>
      <c r="X74" s="69"/>
      <c r="Y74" s="69"/>
      <c r="Z74" s="69"/>
      <c r="AA74" s="69"/>
      <c r="AB74" s="69"/>
      <c r="AC74" s="69"/>
      <c r="AD74" s="69"/>
      <c r="AE74" s="69"/>
      <c r="AF74" s="69"/>
      <c r="AG74" s="69"/>
      <c r="AH74" s="69"/>
      <c r="AI74" s="69"/>
      <c r="AJ74" s="69"/>
      <c r="AK74" s="69"/>
      <c r="AL74" s="69"/>
      <c r="AM74" s="69"/>
      <c r="AN74" s="69"/>
      <c r="AZ74" s="69"/>
      <c r="BA74" s="69"/>
      <c r="BB74" s="69"/>
      <c r="BC74" s="69"/>
      <c r="BD74" s="69"/>
      <c r="BE74" s="69"/>
      <c r="BF74" s="69"/>
      <c r="BG74" s="69"/>
      <c r="BH74" s="69"/>
      <c r="BI74" s="69"/>
      <c r="BJ74" s="69"/>
      <c r="BK74" s="69"/>
      <c r="BL74" s="69"/>
      <c r="BM74" s="69"/>
      <c r="BN74" s="69"/>
      <c r="BO74" s="69"/>
      <c r="BP74" s="69"/>
      <c r="BQ74" s="69"/>
      <c r="BR74" s="69"/>
      <c r="BS74" s="69"/>
      <c r="BT74" s="69"/>
      <c r="BU74" s="69"/>
      <c r="BV74" s="69"/>
      <c r="BW74" s="69"/>
      <c r="BX74" s="69"/>
      <c r="BY74" s="69"/>
      <c r="BZ74" s="69"/>
      <c r="CA74" s="69"/>
      <c r="CB74" s="69"/>
      <c r="CC74" s="69"/>
      <c r="CD74" s="69"/>
      <c r="CE74" s="69"/>
      <c r="CF74" s="69"/>
      <c r="CG74" s="69"/>
      <c r="CH74" s="69"/>
      <c r="CI74" s="69"/>
      <c r="CJ74" s="69"/>
      <c r="CK74" s="69"/>
      <c r="CL74" s="69"/>
      <c r="CM74" s="69"/>
      <c r="CN74" s="69"/>
      <c r="CO74" s="69"/>
      <c r="CP74" s="69"/>
      <c r="CQ74" s="69"/>
      <c r="CR74" s="69"/>
      <c r="CS74" s="69"/>
      <c r="CT74" s="69"/>
      <c r="CU74" s="69"/>
      <c r="CV74" s="69"/>
      <c r="CW74" s="69"/>
      <c r="CX74" s="69"/>
      <c r="CY74" s="69"/>
      <c r="CZ74" s="69"/>
      <c r="DA74" s="69"/>
      <c r="DB74" s="69"/>
      <c r="DC74" s="69"/>
      <c r="DD74" s="69"/>
      <c r="DE74" s="69"/>
    </row>
    <row r="75" spans="1:116">
      <c r="A75" s="69"/>
      <c r="B75" s="69"/>
      <c r="C75" s="69"/>
      <c r="D75" s="69"/>
      <c r="E75" s="69"/>
      <c r="F75" s="69"/>
      <c r="G75" s="69"/>
      <c r="H75" s="69"/>
      <c r="I75" s="69"/>
      <c r="J75" s="69"/>
      <c r="K75" s="69"/>
      <c r="L75" s="69"/>
      <c r="M75" s="69"/>
      <c r="N75" s="69"/>
      <c r="O75" s="69"/>
      <c r="P75" s="69"/>
      <c r="Q75" s="69"/>
      <c r="R75" s="69"/>
      <c r="S75" s="69"/>
      <c r="T75" s="69"/>
      <c r="U75" s="69"/>
      <c r="V75" s="69"/>
      <c r="W75" s="69"/>
      <c r="X75" s="69"/>
      <c r="Y75" s="69"/>
      <c r="Z75" s="69"/>
      <c r="AA75" s="69"/>
      <c r="AB75" s="69"/>
      <c r="AC75" s="69"/>
      <c r="AD75" s="69"/>
      <c r="AE75" s="69"/>
      <c r="AF75" s="69"/>
      <c r="AG75" s="69"/>
      <c r="AH75" s="69"/>
      <c r="AI75" s="69"/>
      <c r="AJ75" s="69"/>
      <c r="AK75" s="69"/>
      <c r="AL75" s="69"/>
      <c r="AM75" s="69"/>
      <c r="AN75" s="69"/>
      <c r="AZ75" s="69"/>
      <c r="BA75" s="69"/>
      <c r="BB75" s="69"/>
      <c r="BC75" s="69"/>
      <c r="BD75" s="69"/>
      <c r="BE75" s="69"/>
      <c r="BF75" s="69"/>
      <c r="BG75" s="69"/>
      <c r="BH75" s="69"/>
      <c r="BI75" s="69"/>
      <c r="BJ75" s="69"/>
      <c r="BK75" s="69"/>
      <c r="BL75" s="69"/>
      <c r="BM75" s="69"/>
      <c r="BN75" s="69"/>
      <c r="BO75" s="69"/>
      <c r="BP75" s="69"/>
      <c r="BQ75" s="69"/>
      <c r="BR75" s="69"/>
      <c r="BS75" s="69"/>
      <c r="BT75" s="69"/>
      <c r="BU75" s="69"/>
      <c r="BV75" s="69"/>
      <c r="BW75" s="69"/>
      <c r="BX75" s="69"/>
      <c r="BY75" s="69"/>
      <c r="BZ75" s="69"/>
      <c r="CA75" s="69"/>
      <c r="CB75" s="69"/>
      <c r="CC75" s="69"/>
      <c r="CD75" s="69"/>
      <c r="CE75" s="69"/>
      <c r="CF75" s="69"/>
      <c r="CG75" s="69"/>
      <c r="CH75" s="69"/>
      <c r="CI75" s="69"/>
      <c r="CJ75" s="69"/>
      <c r="CK75" s="69"/>
      <c r="CL75" s="69"/>
      <c r="CM75" s="69"/>
      <c r="CN75" s="69"/>
      <c r="CO75" s="69"/>
      <c r="CP75" s="69"/>
      <c r="CQ75" s="69"/>
      <c r="CR75" s="69"/>
      <c r="CS75" s="69"/>
      <c r="CT75" s="69"/>
      <c r="CU75" s="69"/>
      <c r="CV75" s="69"/>
      <c r="CW75" s="69"/>
      <c r="CX75" s="69"/>
      <c r="CY75" s="69"/>
      <c r="CZ75" s="69"/>
      <c r="DA75" s="69"/>
      <c r="DB75" s="69"/>
      <c r="DC75" s="69"/>
      <c r="DD75" s="69"/>
      <c r="DE75" s="69"/>
    </row>
    <row r="76" spans="1:116">
      <c r="A76" s="69"/>
      <c r="B76" s="69"/>
      <c r="C76" s="69"/>
      <c r="D76" s="69"/>
      <c r="E76" s="69"/>
      <c r="F76" s="69"/>
      <c r="G76" s="69"/>
      <c r="H76" s="69"/>
      <c r="I76" s="69"/>
      <c r="J76" s="69"/>
      <c r="K76" s="69"/>
      <c r="L76" s="69"/>
      <c r="M76" s="69"/>
      <c r="N76" s="69"/>
      <c r="O76" s="69"/>
      <c r="P76" s="69"/>
      <c r="Q76" s="69"/>
      <c r="R76" s="69"/>
      <c r="S76" s="69"/>
      <c r="T76" s="69"/>
      <c r="U76" s="69"/>
      <c r="V76" s="69"/>
      <c r="W76" s="69"/>
      <c r="X76" s="69"/>
      <c r="Y76" s="69"/>
      <c r="Z76" s="69"/>
      <c r="AA76" s="69"/>
      <c r="AB76" s="69"/>
      <c r="AC76" s="69"/>
      <c r="AD76" s="69"/>
      <c r="AE76" s="69"/>
      <c r="AF76" s="69"/>
      <c r="AG76" s="69"/>
      <c r="AH76" s="69"/>
      <c r="AI76" s="69"/>
      <c r="AJ76" s="69"/>
      <c r="AK76" s="69"/>
      <c r="AL76" s="69"/>
      <c r="AM76" s="69"/>
      <c r="AN76" s="69"/>
      <c r="AZ76" s="69"/>
      <c r="BA76" s="69"/>
      <c r="BB76" s="69"/>
      <c r="BC76" s="69"/>
      <c r="BD76" s="69"/>
      <c r="BE76" s="69"/>
      <c r="BF76" s="69"/>
      <c r="BG76" s="69"/>
      <c r="BH76" s="69"/>
      <c r="BI76" s="69"/>
      <c r="BJ76" s="69"/>
      <c r="BK76" s="69"/>
      <c r="BL76" s="69"/>
      <c r="BM76" s="69"/>
      <c r="BN76" s="69"/>
      <c r="BO76" s="69"/>
      <c r="BP76" s="69"/>
      <c r="BQ76" s="69"/>
      <c r="BR76" s="69"/>
      <c r="BS76" s="69"/>
      <c r="BT76" s="69"/>
      <c r="BU76" s="69"/>
      <c r="BV76" s="69"/>
      <c r="BW76" s="69"/>
      <c r="BX76" s="69"/>
      <c r="BY76" s="69"/>
      <c r="BZ76" s="69"/>
      <c r="CA76" s="69"/>
      <c r="CB76" s="69"/>
      <c r="CC76" s="69"/>
      <c r="CD76" s="69"/>
      <c r="CE76" s="69"/>
      <c r="CF76" s="69"/>
      <c r="CG76" s="69"/>
      <c r="CH76" s="69"/>
      <c r="CI76" s="69"/>
      <c r="CJ76" s="69"/>
      <c r="CK76" s="69"/>
      <c r="CL76" s="69"/>
      <c r="CM76" s="69"/>
      <c r="CN76" s="69"/>
      <c r="CO76" s="69"/>
      <c r="CP76" s="69"/>
      <c r="CQ76" s="69"/>
      <c r="CR76" s="69"/>
      <c r="CS76" s="69"/>
      <c r="CT76" s="69"/>
      <c r="CU76" s="69"/>
      <c r="CV76" s="69"/>
      <c r="CW76" s="69"/>
      <c r="CX76" s="69"/>
      <c r="CY76" s="69"/>
      <c r="CZ76" s="69"/>
      <c r="DA76" s="69"/>
      <c r="DB76" s="69"/>
      <c r="DC76" s="69"/>
      <c r="DD76" s="69"/>
      <c r="DE76" s="69"/>
    </row>
    <row r="77" spans="1:116">
      <c r="A77" s="69"/>
      <c r="B77" s="69"/>
      <c r="C77" s="69"/>
      <c r="D77" s="69"/>
      <c r="E77" s="69"/>
      <c r="F77" s="69"/>
      <c r="G77" s="69"/>
      <c r="H77" s="69"/>
      <c r="I77" s="69"/>
      <c r="J77" s="69"/>
      <c r="K77" s="69"/>
      <c r="L77" s="69"/>
      <c r="M77" s="69"/>
      <c r="N77" s="69"/>
      <c r="O77" s="69"/>
      <c r="P77" s="69"/>
      <c r="Q77" s="69"/>
      <c r="R77" s="69"/>
      <c r="S77" s="69"/>
      <c r="T77" s="69"/>
      <c r="U77" s="69"/>
      <c r="V77" s="69"/>
      <c r="W77" s="69"/>
      <c r="X77" s="69"/>
      <c r="Y77" s="69"/>
      <c r="Z77" s="69"/>
      <c r="AA77" s="69"/>
      <c r="AB77" s="69"/>
      <c r="AC77" s="69"/>
      <c r="AD77" s="69"/>
      <c r="AE77" s="69"/>
      <c r="AF77" s="69"/>
      <c r="AG77" s="69"/>
      <c r="AH77" s="69"/>
      <c r="AI77" s="69"/>
      <c r="AJ77" s="69"/>
      <c r="AK77" s="69"/>
      <c r="AL77" s="69"/>
      <c r="AM77" s="69"/>
      <c r="AN77" s="69"/>
      <c r="AZ77" s="69"/>
      <c r="BA77" s="69"/>
      <c r="BB77" s="69"/>
      <c r="BC77" s="69"/>
      <c r="BD77" s="69"/>
      <c r="BE77" s="69"/>
      <c r="BF77" s="69"/>
      <c r="BG77" s="69"/>
      <c r="BH77" s="69"/>
      <c r="BI77" s="69"/>
      <c r="BJ77" s="69"/>
      <c r="BK77" s="69"/>
      <c r="BL77" s="69"/>
      <c r="BM77" s="69"/>
      <c r="BN77" s="69"/>
      <c r="BO77" s="69"/>
      <c r="BP77" s="69"/>
      <c r="BQ77" s="69"/>
      <c r="BR77" s="69"/>
      <c r="BS77" s="69"/>
      <c r="BT77" s="69"/>
      <c r="BU77" s="69"/>
      <c r="BV77" s="69"/>
      <c r="BW77" s="69"/>
      <c r="BX77" s="69"/>
      <c r="BY77" s="69"/>
      <c r="BZ77" s="69"/>
      <c r="CA77" s="69"/>
      <c r="CB77" s="69"/>
      <c r="CC77" s="69"/>
      <c r="CD77" s="69"/>
      <c r="CE77" s="69"/>
      <c r="CF77" s="69"/>
      <c r="CG77" s="69"/>
      <c r="CH77" s="69"/>
      <c r="CI77" s="69"/>
      <c r="CJ77" s="69"/>
      <c r="CK77" s="69"/>
      <c r="CL77" s="69"/>
      <c r="CM77" s="69"/>
      <c r="CN77" s="69"/>
      <c r="CO77" s="69"/>
      <c r="CP77" s="69"/>
      <c r="CQ77" s="69"/>
      <c r="CR77" s="69"/>
      <c r="CS77" s="69"/>
      <c r="CT77" s="69"/>
      <c r="CU77" s="69"/>
      <c r="CV77" s="69"/>
      <c r="CW77" s="69"/>
      <c r="CX77" s="69"/>
      <c r="CY77" s="69"/>
      <c r="CZ77" s="69"/>
      <c r="DA77" s="69"/>
      <c r="DB77" s="69"/>
      <c r="DC77" s="69"/>
      <c r="DD77" s="69"/>
      <c r="DE77" s="69"/>
    </row>
    <row r="78" spans="1:116" ht="13.5" thickBot="1"/>
    <row r="79" spans="1:116" s="88" customFormat="1" ht="24" customHeight="1" thickTop="1">
      <c r="AN79" s="104" t="s">
        <v>13</v>
      </c>
      <c r="AO79" s="105">
        <v>58</v>
      </c>
      <c r="AP79" s="106" t="s">
        <v>13</v>
      </c>
      <c r="AQ79" s="107">
        <v>79</v>
      </c>
      <c r="AR79" s="105"/>
      <c r="AS79" s="105"/>
      <c r="AT79" s="106" t="s">
        <v>13</v>
      </c>
      <c r="AU79" s="107">
        <v>99</v>
      </c>
      <c r="AV79" s="108" t="s">
        <v>13</v>
      </c>
      <c r="AW79" s="109">
        <v>109</v>
      </c>
      <c r="AX79" s="110"/>
      <c r="AY79" s="110"/>
      <c r="DF79" s="69"/>
      <c r="DG79" s="69"/>
      <c r="DH79" s="69"/>
      <c r="DI79" s="69"/>
      <c r="DJ79" s="69"/>
      <c r="DK79" s="69"/>
      <c r="DL79" s="69"/>
    </row>
    <row r="80" spans="1:116" s="88" customFormat="1" ht="24" customHeight="1">
      <c r="AN80" s="93" t="s">
        <v>28</v>
      </c>
      <c r="AO80" s="110">
        <v>59</v>
      </c>
      <c r="AP80" s="111" t="s">
        <v>33</v>
      </c>
      <c r="AQ80" s="112">
        <v>80</v>
      </c>
      <c r="AR80" s="110"/>
      <c r="AS80" s="110"/>
      <c r="AT80" s="111" t="s">
        <v>25</v>
      </c>
      <c r="AU80" s="112">
        <v>100</v>
      </c>
      <c r="AV80" s="113" t="s">
        <v>5</v>
      </c>
      <c r="AW80" s="114">
        <v>120</v>
      </c>
      <c r="AX80" s="110"/>
      <c r="AY80" s="110"/>
      <c r="DF80" s="69"/>
      <c r="DG80" s="69"/>
      <c r="DH80" s="69"/>
      <c r="DI80" s="69"/>
      <c r="DJ80" s="69"/>
      <c r="DK80" s="69"/>
      <c r="DL80" s="69"/>
    </row>
    <row r="81" spans="40:116" s="88" customFormat="1" ht="24" customHeight="1">
      <c r="AN81" s="115" t="s">
        <v>13</v>
      </c>
      <c r="AO81" s="110">
        <v>60</v>
      </c>
      <c r="AP81" s="116" t="s">
        <v>13</v>
      </c>
      <c r="AQ81" s="112">
        <v>81</v>
      </c>
      <c r="AR81" s="110"/>
      <c r="AS81" s="110"/>
      <c r="AT81" s="116" t="s">
        <v>13</v>
      </c>
      <c r="AU81" s="112">
        <v>101</v>
      </c>
      <c r="AV81" s="117" t="s">
        <v>13</v>
      </c>
      <c r="AW81" s="114">
        <v>121</v>
      </c>
      <c r="AX81" s="110"/>
      <c r="AY81" s="110"/>
      <c r="DF81" s="69"/>
      <c r="DG81" s="69"/>
      <c r="DH81" s="69"/>
      <c r="DI81" s="69"/>
      <c r="DJ81" s="69"/>
      <c r="DK81" s="69"/>
      <c r="DL81" s="69"/>
    </row>
    <row r="82" spans="40:116" s="88" customFormat="1" ht="24" customHeight="1">
      <c r="AN82" s="115" t="s">
        <v>13</v>
      </c>
      <c r="AO82" s="110">
        <v>60</v>
      </c>
      <c r="AP82" s="116" t="s">
        <v>13</v>
      </c>
      <c r="AQ82" s="112">
        <v>81</v>
      </c>
      <c r="AR82" s="110"/>
      <c r="AS82" s="110"/>
      <c r="AT82" s="116" t="s">
        <v>13</v>
      </c>
      <c r="AU82" s="112">
        <v>101</v>
      </c>
      <c r="AV82" s="117" t="s">
        <v>13</v>
      </c>
      <c r="AW82" s="114">
        <v>121</v>
      </c>
      <c r="AX82" s="110"/>
      <c r="AY82" s="110"/>
      <c r="DF82" s="69"/>
      <c r="DG82" s="69"/>
      <c r="DH82" s="69"/>
      <c r="DI82" s="69"/>
      <c r="DJ82" s="69"/>
      <c r="DK82" s="69"/>
      <c r="DL82" s="69"/>
    </row>
    <row r="83" spans="40:116" s="88" customFormat="1" ht="24" customHeight="1">
      <c r="AN83" s="93" t="s">
        <v>37</v>
      </c>
      <c r="AO83" s="110">
        <v>62</v>
      </c>
      <c r="AP83" s="116" t="s">
        <v>13</v>
      </c>
      <c r="AQ83" s="112">
        <v>83</v>
      </c>
      <c r="AR83" s="110"/>
      <c r="AS83" s="110"/>
      <c r="AT83" s="116" t="s">
        <v>13</v>
      </c>
      <c r="AU83" s="112">
        <v>103</v>
      </c>
      <c r="AV83" s="117" t="s">
        <v>13</v>
      </c>
      <c r="AW83" s="114">
        <v>123</v>
      </c>
      <c r="AX83" s="110"/>
      <c r="AY83" s="110"/>
      <c r="DF83" s="69"/>
      <c r="DG83" s="69"/>
      <c r="DH83" s="69"/>
      <c r="DI83" s="69"/>
      <c r="DJ83" s="69"/>
      <c r="DK83" s="69"/>
      <c r="DL83" s="69"/>
    </row>
    <row r="84" spans="40:116" s="88" customFormat="1" ht="24" customHeight="1">
      <c r="AN84" s="115" t="s">
        <v>13</v>
      </c>
      <c r="AO84" s="110">
        <v>63</v>
      </c>
      <c r="AP84" s="111" t="s">
        <v>30</v>
      </c>
      <c r="AQ84" s="112">
        <v>84</v>
      </c>
      <c r="AR84" s="110"/>
      <c r="AS84" s="110"/>
      <c r="AT84" s="111" t="s">
        <v>66</v>
      </c>
      <c r="AU84" s="112">
        <v>104</v>
      </c>
      <c r="AV84" s="113" t="s">
        <v>3</v>
      </c>
      <c r="AW84" s="114">
        <v>124</v>
      </c>
      <c r="AX84" s="110"/>
      <c r="AY84" s="110"/>
      <c r="DF84" s="69"/>
      <c r="DG84" s="69"/>
      <c r="DH84" s="69"/>
      <c r="DI84" s="69"/>
      <c r="DJ84" s="69"/>
      <c r="DK84" s="69"/>
      <c r="DL84" s="69"/>
    </row>
    <row r="85" spans="40:116" s="88" customFormat="1" ht="24" customHeight="1">
      <c r="AN85" s="93" t="s">
        <v>112</v>
      </c>
      <c r="AO85" s="110">
        <v>64</v>
      </c>
      <c r="AP85" s="116" t="s">
        <v>13</v>
      </c>
      <c r="AQ85" s="112">
        <v>85</v>
      </c>
      <c r="AR85" s="110"/>
      <c r="AS85" s="110"/>
      <c r="AT85" s="116" t="s">
        <v>13</v>
      </c>
      <c r="AU85" s="112">
        <v>105</v>
      </c>
      <c r="AV85" s="117" t="s">
        <v>13</v>
      </c>
      <c r="AW85" s="114">
        <v>125</v>
      </c>
      <c r="AX85" s="110"/>
      <c r="AY85" s="110"/>
      <c r="DF85" s="69"/>
      <c r="DG85" s="69"/>
      <c r="DH85" s="69"/>
      <c r="DI85" s="69"/>
      <c r="DJ85" s="69"/>
      <c r="DK85" s="69"/>
      <c r="DL85" s="69"/>
    </row>
    <row r="86" spans="40:116" s="88" customFormat="1" ht="24" customHeight="1">
      <c r="AN86" s="115" t="s">
        <v>13</v>
      </c>
      <c r="AO86" s="110">
        <v>65</v>
      </c>
      <c r="AP86" s="111" t="s">
        <v>31</v>
      </c>
      <c r="AQ86" s="112">
        <v>86</v>
      </c>
      <c r="AR86" s="110"/>
      <c r="AS86" s="110"/>
      <c r="AT86" s="111" t="s">
        <v>49</v>
      </c>
      <c r="AU86" s="112">
        <v>106</v>
      </c>
      <c r="AV86" s="113" t="s">
        <v>6</v>
      </c>
      <c r="AW86" s="114">
        <v>126</v>
      </c>
      <c r="AX86" s="110"/>
      <c r="AY86" s="110"/>
      <c r="DF86" s="69"/>
      <c r="DG86" s="69"/>
      <c r="DH86" s="69"/>
      <c r="DI86" s="69"/>
      <c r="DJ86" s="69"/>
      <c r="DK86" s="69"/>
      <c r="DL86" s="69"/>
    </row>
    <row r="87" spans="40:116" s="88" customFormat="1" ht="24" customHeight="1">
      <c r="AN87" s="93" t="s">
        <v>29</v>
      </c>
      <c r="AO87" s="110">
        <v>66</v>
      </c>
      <c r="AP87" s="116" t="s">
        <v>13</v>
      </c>
      <c r="AQ87" s="112">
        <v>87</v>
      </c>
      <c r="AR87" s="110"/>
      <c r="AS87" s="110"/>
      <c r="AT87" s="116" t="s">
        <v>13</v>
      </c>
      <c r="AU87" s="112">
        <v>107</v>
      </c>
      <c r="AV87" s="117" t="s">
        <v>13</v>
      </c>
      <c r="AW87" s="114">
        <v>127</v>
      </c>
      <c r="AX87" s="110"/>
      <c r="AY87" s="110"/>
      <c r="DF87" s="69"/>
      <c r="DG87" s="69"/>
      <c r="DH87" s="69"/>
      <c r="DI87" s="69"/>
      <c r="DJ87" s="69"/>
      <c r="DK87" s="69"/>
      <c r="DL87" s="69"/>
    </row>
    <row r="88" spans="40:116" s="88" customFormat="1" ht="24" customHeight="1">
      <c r="AN88" s="93" t="s">
        <v>42</v>
      </c>
      <c r="AO88" s="110">
        <v>67</v>
      </c>
      <c r="AP88" s="111" t="s">
        <v>26</v>
      </c>
      <c r="AQ88" s="112">
        <v>88</v>
      </c>
      <c r="AR88" s="110"/>
      <c r="AS88" s="110"/>
      <c r="AT88" s="111" t="s">
        <v>27</v>
      </c>
      <c r="AU88" s="112">
        <v>108</v>
      </c>
      <c r="AV88" s="113" t="s">
        <v>17</v>
      </c>
      <c r="AW88" s="114">
        <v>128</v>
      </c>
      <c r="AX88" s="110"/>
      <c r="AY88" s="110"/>
      <c r="DF88" s="69"/>
      <c r="DG88" s="69"/>
      <c r="DH88" s="69"/>
      <c r="DI88" s="69"/>
      <c r="DJ88" s="69"/>
      <c r="DK88" s="69"/>
      <c r="DL88" s="69"/>
    </row>
    <row r="89" spans="40:116" s="88" customFormat="1" ht="24" customHeight="1">
      <c r="AN89" s="115" t="s">
        <v>13</v>
      </c>
      <c r="AO89" s="110">
        <v>68</v>
      </c>
      <c r="AP89" s="116" t="s">
        <v>13</v>
      </c>
      <c r="AQ89" s="112">
        <v>89</v>
      </c>
      <c r="AR89" s="110"/>
      <c r="AS89" s="110"/>
      <c r="AT89" s="116" t="s">
        <v>13</v>
      </c>
      <c r="AU89" s="112">
        <v>109</v>
      </c>
      <c r="AV89" s="117" t="s">
        <v>13</v>
      </c>
      <c r="AW89" s="114">
        <v>129</v>
      </c>
      <c r="AX89" s="110"/>
      <c r="AY89" s="110"/>
      <c r="DF89" s="69"/>
      <c r="DG89" s="69"/>
      <c r="DH89" s="69"/>
      <c r="DI89" s="69"/>
      <c r="DJ89" s="69"/>
      <c r="DK89" s="69"/>
      <c r="DL89" s="69"/>
    </row>
    <row r="90" spans="40:116" s="88" customFormat="1" ht="24" customHeight="1">
      <c r="AN90" s="93" t="s">
        <v>19</v>
      </c>
      <c r="AO90" s="110">
        <v>69</v>
      </c>
      <c r="AP90" s="111" t="s">
        <v>122</v>
      </c>
      <c r="AQ90" s="112">
        <v>90</v>
      </c>
      <c r="AR90" s="110"/>
      <c r="AS90" s="110"/>
      <c r="AT90" s="111" t="s">
        <v>40</v>
      </c>
      <c r="AU90" s="112">
        <v>100</v>
      </c>
      <c r="AV90" s="113" t="s">
        <v>42</v>
      </c>
      <c r="AW90" s="114">
        <v>130</v>
      </c>
      <c r="AX90" s="110"/>
      <c r="AY90" s="110"/>
      <c r="DF90" s="69"/>
      <c r="DG90" s="69"/>
      <c r="DH90" s="69"/>
      <c r="DI90" s="69"/>
      <c r="DJ90" s="69"/>
      <c r="DK90" s="69"/>
      <c r="DL90" s="69"/>
    </row>
    <row r="91" spans="40:116" s="88" customFormat="1" ht="24" customHeight="1">
      <c r="AN91" s="115" t="s">
        <v>13</v>
      </c>
      <c r="AO91" s="110">
        <v>70</v>
      </c>
      <c r="AP91" s="116" t="s">
        <v>13</v>
      </c>
      <c r="AQ91" s="112">
        <v>91</v>
      </c>
      <c r="AR91" s="110"/>
      <c r="AS91" s="110"/>
      <c r="AT91" s="116" t="s">
        <v>13</v>
      </c>
      <c r="AU91" s="112">
        <v>101</v>
      </c>
      <c r="AV91" s="117" t="s">
        <v>13</v>
      </c>
      <c r="AW91" s="114">
        <v>131</v>
      </c>
      <c r="AX91" s="110"/>
      <c r="AY91" s="110"/>
      <c r="DF91" s="69"/>
      <c r="DG91" s="69"/>
      <c r="DH91" s="69"/>
      <c r="DI91" s="69"/>
      <c r="DJ91" s="69"/>
      <c r="DK91" s="69"/>
      <c r="DL91" s="69"/>
    </row>
    <row r="92" spans="40:116" s="88" customFormat="1" ht="24" customHeight="1">
      <c r="AN92" s="93" t="s">
        <v>35</v>
      </c>
      <c r="AO92" s="110">
        <v>71</v>
      </c>
      <c r="AP92" s="111" t="s">
        <v>9</v>
      </c>
      <c r="AQ92" s="112">
        <v>92</v>
      </c>
      <c r="AR92" s="110"/>
      <c r="AS92" s="110"/>
      <c r="AT92" s="111" t="s">
        <v>2</v>
      </c>
      <c r="AU92" s="112">
        <v>102</v>
      </c>
      <c r="AV92" s="113" t="s">
        <v>48</v>
      </c>
      <c r="AW92" s="114">
        <v>132</v>
      </c>
      <c r="AX92" s="110"/>
      <c r="AY92" s="110"/>
      <c r="DF92" s="69"/>
      <c r="DG92" s="69"/>
      <c r="DH92" s="69"/>
      <c r="DI92" s="69"/>
      <c r="DJ92" s="69"/>
      <c r="DK92" s="69"/>
      <c r="DL92" s="69"/>
    </row>
    <row r="93" spans="40:116" s="88" customFormat="1" ht="24" customHeight="1">
      <c r="AN93" s="115" t="s">
        <v>13</v>
      </c>
      <c r="AO93" s="110">
        <v>74</v>
      </c>
      <c r="AP93" s="116" t="s">
        <v>13</v>
      </c>
      <c r="AQ93" s="112">
        <v>95</v>
      </c>
      <c r="AR93" s="110"/>
      <c r="AS93" s="110"/>
      <c r="AT93" s="116" t="s">
        <v>13</v>
      </c>
      <c r="AU93" s="112">
        <v>105</v>
      </c>
      <c r="AV93" s="113"/>
      <c r="AW93" s="114"/>
      <c r="AX93" s="110"/>
      <c r="AY93" s="110"/>
      <c r="DF93" s="69"/>
      <c r="DG93" s="69"/>
      <c r="DH93" s="69"/>
      <c r="DI93" s="69"/>
      <c r="DJ93" s="69"/>
      <c r="DK93" s="69"/>
      <c r="DL93" s="69"/>
    </row>
    <row r="94" spans="40:116" s="88" customFormat="1" ht="24" customHeight="1">
      <c r="AN94" s="93" t="s">
        <v>38</v>
      </c>
      <c r="AO94" s="110">
        <v>75</v>
      </c>
      <c r="AP94" s="111" t="s">
        <v>22</v>
      </c>
      <c r="AQ94" s="112">
        <v>96</v>
      </c>
      <c r="AR94" s="110"/>
      <c r="AS94" s="110"/>
      <c r="AT94" s="111" t="s">
        <v>1</v>
      </c>
      <c r="AU94" s="112">
        <v>106</v>
      </c>
      <c r="AV94" s="113"/>
      <c r="AW94" s="114"/>
      <c r="AX94" s="110"/>
      <c r="AY94" s="110"/>
      <c r="DF94" s="69"/>
      <c r="DG94" s="69"/>
      <c r="DH94" s="69"/>
      <c r="DI94" s="69"/>
      <c r="DJ94" s="69"/>
      <c r="DK94" s="69"/>
      <c r="DL94" s="69"/>
    </row>
    <row r="95" spans="40:116" s="88" customFormat="1" ht="24" customHeight="1">
      <c r="AN95" s="115" t="s">
        <v>13</v>
      </c>
      <c r="AO95" s="110">
        <v>76</v>
      </c>
      <c r="AP95" s="116" t="s">
        <v>13</v>
      </c>
      <c r="AQ95" s="112">
        <v>97</v>
      </c>
      <c r="AR95" s="110"/>
      <c r="AS95" s="110"/>
      <c r="AT95" s="116" t="s">
        <v>13</v>
      </c>
      <c r="AU95" s="112">
        <v>107</v>
      </c>
      <c r="AV95" s="113"/>
      <c r="AW95" s="114"/>
      <c r="AX95" s="110"/>
      <c r="AY95" s="110"/>
      <c r="DF95" s="69"/>
      <c r="DG95" s="69"/>
      <c r="DH95" s="69"/>
      <c r="DI95" s="69"/>
      <c r="DJ95" s="69"/>
      <c r="DK95" s="69"/>
      <c r="DL95" s="69"/>
    </row>
    <row r="96" spans="40:116" s="88" customFormat="1" ht="24" customHeight="1">
      <c r="AN96" s="93" t="s">
        <v>116</v>
      </c>
      <c r="AO96" s="110">
        <v>77</v>
      </c>
      <c r="AP96" s="111" t="s">
        <v>113</v>
      </c>
      <c r="AQ96" s="112">
        <v>98</v>
      </c>
      <c r="AR96" s="110"/>
      <c r="AS96" s="110"/>
      <c r="AT96" s="111" t="s">
        <v>24</v>
      </c>
      <c r="AU96" s="112">
        <v>108</v>
      </c>
      <c r="AV96" s="113"/>
      <c r="AW96" s="114"/>
      <c r="AX96" s="110"/>
      <c r="AY96" s="110"/>
      <c r="DF96" s="69"/>
      <c r="DG96" s="69"/>
      <c r="DH96" s="69"/>
      <c r="DI96" s="69"/>
      <c r="DJ96" s="69"/>
      <c r="DK96" s="69"/>
      <c r="DL96" s="69"/>
    </row>
    <row r="97" spans="40:116" s="88" customFormat="1" ht="24" customHeight="1">
      <c r="AN97" s="93"/>
      <c r="AO97" s="110"/>
      <c r="AP97" s="111"/>
      <c r="AQ97" s="112"/>
      <c r="AR97" s="110"/>
      <c r="AS97" s="110"/>
      <c r="AT97" s="111"/>
      <c r="AU97" s="112"/>
      <c r="AV97" s="113"/>
      <c r="AW97" s="114"/>
      <c r="AX97" s="110"/>
      <c r="AY97" s="110"/>
      <c r="DF97" s="69"/>
      <c r="DG97" s="69"/>
      <c r="DH97" s="69"/>
      <c r="DI97" s="69"/>
      <c r="DJ97" s="69"/>
      <c r="DK97" s="69"/>
      <c r="DL97" s="69"/>
    </row>
    <row r="98" spans="40:116" s="88" customFormat="1" ht="24" customHeight="1">
      <c r="AN98" s="93" t="s">
        <v>41</v>
      </c>
      <c r="AO98" s="110">
        <v>78</v>
      </c>
      <c r="AP98" s="111"/>
      <c r="AQ98" s="112"/>
      <c r="AR98" s="110"/>
      <c r="AS98" s="110"/>
      <c r="AT98" s="111"/>
      <c r="AU98" s="112"/>
      <c r="AV98" s="113"/>
      <c r="AW98" s="114"/>
      <c r="AX98" s="110"/>
      <c r="AY98" s="110"/>
      <c r="DF98" s="69"/>
      <c r="DG98" s="69"/>
      <c r="DH98" s="69"/>
      <c r="DI98" s="69"/>
      <c r="DJ98" s="69"/>
      <c r="DK98" s="69"/>
      <c r="DL98" s="69"/>
    </row>
    <row r="99" spans="40:116" s="88" customFormat="1" ht="13.5" thickBot="1">
      <c r="AN99" s="118"/>
      <c r="AO99" s="119"/>
      <c r="AP99" s="120"/>
      <c r="AQ99" s="121"/>
      <c r="AR99" s="119"/>
      <c r="AS99" s="119"/>
      <c r="AT99" s="120"/>
      <c r="AU99" s="121"/>
      <c r="AV99" s="122"/>
      <c r="AW99" s="123"/>
      <c r="AX99" s="110"/>
      <c r="AY99" s="110"/>
      <c r="DF99" s="69"/>
      <c r="DG99" s="69"/>
      <c r="DH99" s="69"/>
      <c r="DI99" s="69"/>
      <c r="DJ99" s="69"/>
      <c r="DK99" s="69"/>
      <c r="DL99" s="69"/>
    </row>
    <row r="100" spans="40:116" s="88" customFormat="1" ht="13.5" thickTop="1">
      <c r="AO100" s="102"/>
      <c r="AP100" s="101"/>
      <c r="AQ100" s="102"/>
      <c r="AR100" s="102"/>
      <c r="AS100" s="102"/>
      <c r="AT100" s="101"/>
      <c r="AU100" s="102"/>
      <c r="AV100" s="101"/>
      <c r="AW100" s="102"/>
      <c r="AX100" s="102"/>
      <c r="AY100" s="102"/>
      <c r="DF100" s="69"/>
      <c r="DG100" s="69"/>
      <c r="DH100" s="69"/>
      <c r="DI100" s="69"/>
      <c r="DJ100" s="69"/>
      <c r="DK100" s="69"/>
      <c r="DL100" s="69"/>
    </row>
  </sheetData>
  <sortState ref="A10:DL28">
    <sortCondition descending="1" ref="C10:C28"/>
  </sortState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DA8:DA9"/>
    <mergeCell ref="BV8:BV9"/>
    <mergeCell ref="BW8:BW9"/>
    <mergeCell ref="CB8:CB9"/>
    <mergeCell ref="CC8:CC9"/>
    <mergeCell ref="CH8:CH9"/>
    <mergeCell ref="CI8:CI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AH9:AI9"/>
    <mergeCell ref="AJ9:AK9"/>
    <mergeCell ref="AN9:AO9"/>
    <mergeCell ref="AP9:AQ9"/>
    <mergeCell ref="AT9:AU9"/>
    <mergeCell ref="AV9:AW9"/>
    <mergeCell ref="BF9:BG9"/>
    <mergeCell ref="AR8:AR9"/>
    <mergeCell ref="AS8:AS9"/>
    <mergeCell ref="AX8:AX9"/>
    <mergeCell ref="AY8:AY9"/>
    <mergeCell ref="AZ9:BA9"/>
    <mergeCell ref="BB9:BC9"/>
    <mergeCell ref="CT8:CT9"/>
    <mergeCell ref="CU8:CU9"/>
    <mergeCell ref="CZ8:CZ9"/>
    <mergeCell ref="BH9:BI9"/>
    <mergeCell ref="BL9:BM9"/>
    <mergeCell ref="BN9:BO9"/>
    <mergeCell ref="BD8:BD9"/>
    <mergeCell ref="BE8:BE9"/>
    <mergeCell ref="BJ8:BJ9"/>
    <mergeCell ref="BK8:BK9"/>
    <mergeCell ref="BR9:BS9"/>
    <mergeCell ref="BT9:BU9"/>
    <mergeCell ref="BX9:BY9"/>
    <mergeCell ref="BZ9:CA9"/>
    <mergeCell ref="CD9:CE9"/>
    <mergeCell ref="CF9:CG9"/>
    <mergeCell ref="N8:N9"/>
    <mergeCell ref="O8:O9"/>
    <mergeCell ref="CT7:CU7"/>
    <mergeCell ref="CV7:CW7"/>
    <mergeCell ref="CX7:CY7"/>
    <mergeCell ref="CZ7:DA7"/>
    <mergeCell ref="BV7:BW7"/>
    <mergeCell ref="BX7:BY7"/>
    <mergeCell ref="BZ7:CA7"/>
    <mergeCell ref="CB7:C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BP8:BP9"/>
    <mergeCell ref="BQ8:BQ9"/>
    <mergeCell ref="AL8:AL9"/>
    <mergeCell ref="AM8:AM9"/>
    <mergeCell ref="CF7:CG7"/>
    <mergeCell ref="BJ7:BK7"/>
    <mergeCell ref="BL7:BM7"/>
    <mergeCell ref="BN7:BO7"/>
    <mergeCell ref="BP7:BQ7"/>
    <mergeCell ref="BR7:BS7"/>
    <mergeCell ref="BT7:BU7"/>
    <mergeCell ref="DB7:DC7"/>
    <mergeCell ref="DD7:DE7"/>
    <mergeCell ref="CH7:CI7"/>
    <mergeCell ref="CJ7:CK7"/>
    <mergeCell ref="CL7:CM7"/>
    <mergeCell ref="CN7:CO7"/>
    <mergeCell ref="CP7:CQ7"/>
    <mergeCell ref="CR7:CS7"/>
    <mergeCell ref="AT7:AU7"/>
    <mergeCell ref="AV7:AW7"/>
    <mergeCell ref="AX7:AY7"/>
    <mergeCell ref="AZ7:BA7"/>
    <mergeCell ref="BB7:BC7"/>
    <mergeCell ref="BD7:BE7"/>
    <mergeCell ref="BF7:BG7"/>
    <mergeCell ref="BH7:BI7"/>
    <mergeCell ref="CD7:CE7"/>
    <mergeCell ref="CR6:CW6"/>
    <mergeCell ref="CX6:DC6"/>
    <mergeCell ref="DD6:DE6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BZ5:CA5"/>
    <mergeCell ref="CD5:CE5"/>
    <mergeCell ref="CF5:CG5"/>
    <mergeCell ref="CJ5:CK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AR7:AS7"/>
    <mergeCell ref="B4:W4"/>
    <mergeCell ref="X4:BA4"/>
    <mergeCell ref="BB4:CK4"/>
    <mergeCell ref="CL4:DE4"/>
    <mergeCell ref="B5:C5"/>
    <mergeCell ref="D5:E5"/>
    <mergeCell ref="F5:G5"/>
    <mergeCell ref="J5:K5"/>
    <mergeCell ref="L5:M5"/>
    <mergeCell ref="P5:Q5"/>
    <mergeCell ref="R5:S5"/>
    <mergeCell ref="V5:W5"/>
    <mergeCell ref="X5:Y5"/>
    <mergeCell ref="AB5:AC5"/>
    <mergeCell ref="AJ5:AK5"/>
    <mergeCell ref="AN5:AO5"/>
    <mergeCell ref="AP5:AQ5"/>
    <mergeCell ref="AT5:AU5"/>
    <mergeCell ref="AV5:AW5"/>
    <mergeCell ref="AZ5:BA5"/>
    <mergeCell ref="BB5:BC5"/>
    <mergeCell ref="BF5:BG5"/>
    <mergeCell ref="BT5:BU5"/>
    <mergeCell ref="BX5:BY5"/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</mergeCells>
  <conditionalFormatting sqref="DF31:DG32 AO29 AM29 DA15:DG29 I15:K29 O15:Q29 U15:W29 AS15:AU29 AY15:BA29 E15:E29 BW15:BY29 CC15:CE29 CI15:CK29 CO15:CQ29 CU15:CW29 BE15:BS29 AA15:AI29 AA10:AI13 BE10:BS13 CU10:CW13 CO10:CQ13 CI10:CK13 CC10:CE13 BW10:BY13 E10:E13 AY10:BA13 AS10:AU13 U10:W13 O10:Q13 I10:K13 DA10:DE13 AM10:AO13 AM15:AO28">
    <cfRule type="cellIs" dxfId="370" priority="9" stopIfTrue="1" operator="greaterThan">
      <formula>E$29</formula>
    </cfRule>
  </conditionalFormatting>
  <conditionalFormatting sqref="DA10:DE28 I10:K28 O10:Q28 U10:W28 AS10:AU28 AY10:BA28 E10:E28 BW10:BY28 CC10:CE28 CI10:CK28 CO10:CQ28 CU10:CW28 AA10:AI28 BE10:BS28 AM10:AO28">
    <cfRule type="cellIs" dxfId="369" priority="5" stopIfTrue="1" operator="greaterThan">
      <formula>#REF!</formula>
    </cfRule>
  </conditionalFormatting>
  <conditionalFormatting sqref="BQ27:BQ28 BQ10:BQ23 BK10:BK23 BK27:BK28">
    <cfRule type="cellIs" dxfId="368" priority="4" stopIfTrue="1" operator="lessThan">
      <formula>$E$32</formula>
    </cfRule>
  </conditionalFormatting>
  <conditionalFormatting sqref="I10:I28 O10:O28 U10:U28 AA10:AA28 AM10:AM28 AS10:AS28 AY10:AY28 BE10:BE28 BW10:BW28 CC10:CC28 CI10:CI28 CO10:CO28 CU10:CU28 DA10:DA28 E10:E28 AG10:AG28">
    <cfRule type="cellIs" dxfId="367" priority="60" stopIfTrue="1" operator="lessThan">
      <formula>$E$37</formula>
    </cfRule>
  </conditionalFormatting>
  <conditionalFormatting sqref="BK15:BK23 BK10:BK13 BQ10:BQ13 BQ15:BQ23">
    <cfRule type="cellIs" dxfId="366" priority="111" stopIfTrue="1" operator="lessThan">
      <formula>$E$31</formula>
    </cfRule>
  </conditionalFormatting>
  <conditionalFormatting sqref="O15:O28 U15:U28 AA15:AA28 AM15:AM28 AS15:AS28 AY15:AY28 BE15:BE28 BW15:BW28 CC15:CC28 CI15:CI28 CO15:CO28 CU15:CU28 DA15:DA28 E15:E28 AG15:AG28 AG10:AG13 E10:E13 DA10:DA13 CU10:CU13 CO10:CO13 CI10:CI13 CC10:CC13 BW10:BW13 BE10:BE13 AY10:AY13 AS10:AS13 AM10:AM13 AA10:AA13 U10:U13 O10:O13 I10:I13 I15:I28">
    <cfRule type="cellIs" dxfId="365" priority="143" stopIfTrue="1" operator="lessThan">
      <formula>$E$36</formula>
    </cfRule>
  </conditionalFormatting>
  <conditionalFormatting sqref="AM10:AO28 DA10:DE28 I10:K28 O10:Q28 U10:W28 AS10:AU28 AY10:BA28 E10:E28 BW10:BY28 CC10:CE28 CI10:CK28 CO10:CQ28 CU10:CW28 AA10:AI28 BE10:BS28">
    <cfRule type="cellIs" dxfId="364" priority="224" stopIfTrue="1" operator="greaterThan">
      <formula>E$30</formula>
    </cfRule>
  </conditionalFormatting>
  <conditionalFormatting sqref="BQ10:BQ23 BK10:BK23">
    <cfRule type="cellIs" dxfId="363" priority="338" stopIfTrue="1" operator="lessThan">
      <formula>$E$30</formula>
    </cfRule>
  </conditionalFormatting>
  <conditionalFormatting sqref="O10:O28 U10:U28 AA10:AA28 AM10:AM28 AS10:AS28 AY10:AY28 BE10:BE28 BW10:BW28 CC10:CC28 CI10:CI28 CO10:CO28 CU10:CU28 DA10:DA28 E10:E28 AG10:AG28 I10:I28">
    <cfRule type="cellIs" dxfId="362" priority="340" stopIfTrue="1" operator="lessThan">
      <formula>$E$35</formula>
    </cfRule>
  </conditionalFormatting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59999389629810485"/>
  </sheetPr>
  <dimension ref="A1:DL101"/>
  <sheetViews>
    <sheetView showGridLines="0" showZeros="0" zoomScale="80" zoomScaleNormal="75" zoomScaleSheetLayoutView="75" workbookViewId="0">
      <pane xSplit="1" ySplit="9" topLeftCell="B10" activePane="bottomRight" state="frozen"/>
      <selection activeCell="B12" sqref="B12"/>
      <selection pane="topRight" activeCell="B12" sqref="B12"/>
      <selection pane="bottomLeft" activeCell="B12" sqref="B12"/>
      <selection pane="bottomRight" activeCell="A12" sqref="A12"/>
    </sheetView>
  </sheetViews>
  <sheetFormatPr baseColWidth="10" defaultRowHeight="12.75"/>
  <cols>
    <col min="1" max="1" width="24" style="88" customWidth="1"/>
    <col min="2" max="2" width="11.28515625" style="88" customWidth="1"/>
    <col min="3" max="4" width="11" style="88" customWidth="1"/>
    <col min="5" max="5" width="8.5703125" style="88" customWidth="1"/>
    <col min="6" max="7" width="11.28515625" style="88" customWidth="1"/>
    <col min="8" max="8" width="7.42578125" style="88" bestFit="1" customWidth="1"/>
    <col min="9" max="9" width="8.85546875" style="88" customWidth="1"/>
    <col min="10" max="11" width="8.5703125" style="88" customWidth="1"/>
    <col min="12" max="12" width="8.28515625" style="88" customWidth="1"/>
    <col min="13" max="15" width="10.140625" style="88" customWidth="1"/>
    <col min="16" max="16" width="8.42578125" style="88" bestFit="1" customWidth="1"/>
    <col min="17" max="17" width="8.42578125" style="88" customWidth="1"/>
    <col min="18" max="18" width="12" style="88" customWidth="1"/>
    <col min="19" max="19" width="11.7109375" style="88" bestFit="1" customWidth="1"/>
    <col min="20" max="20" width="7.42578125" style="88" bestFit="1" customWidth="1"/>
    <col min="21" max="21" width="10.85546875" style="88" customWidth="1"/>
    <col min="22" max="22" width="8.140625" style="88" bestFit="1" customWidth="1"/>
    <col min="23" max="23" width="8.140625" style="88" customWidth="1"/>
    <col min="24" max="27" width="9" style="88" customWidth="1"/>
    <col min="28" max="29" width="8.140625" style="88" customWidth="1"/>
    <col min="30" max="31" width="9.85546875" style="88" customWidth="1"/>
    <col min="32" max="32" width="8.140625" style="88" customWidth="1"/>
    <col min="33" max="33" width="10.7109375" style="88" customWidth="1"/>
    <col min="34" max="35" width="8.140625" style="88" customWidth="1"/>
    <col min="36" max="37" width="10" style="88" bestFit="1" customWidth="1"/>
    <col min="38" max="39" width="10" style="88" customWidth="1"/>
    <col min="40" max="40" width="9.7109375" style="88" customWidth="1"/>
    <col min="41" max="41" width="9" style="102" customWidth="1"/>
    <col min="42" max="42" width="11" style="101" customWidth="1"/>
    <col min="43" max="43" width="10" style="102" bestFit="1" customWidth="1"/>
    <col min="44" max="44" width="10" style="102" customWidth="1"/>
    <col min="45" max="45" width="8.42578125" style="102" customWidth="1"/>
    <col min="46" max="46" width="8.140625" style="101" customWidth="1"/>
    <col min="47" max="47" width="8.5703125" style="102" customWidth="1"/>
    <col min="48" max="48" width="9.7109375" style="101" customWidth="1"/>
    <col min="49" max="49" width="8.7109375" style="102" bestFit="1" customWidth="1"/>
    <col min="50" max="51" width="8.7109375" style="102" customWidth="1"/>
    <col min="52" max="52" width="8.140625" style="88" bestFit="1" customWidth="1"/>
    <col min="53" max="53" width="8.85546875" style="88" customWidth="1"/>
    <col min="54" max="57" width="10" style="88" customWidth="1"/>
    <col min="58" max="58" width="8.85546875" style="88" customWidth="1"/>
    <col min="59" max="69" width="8.7109375" style="88" customWidth="1"/>
    <col min="70" max="70" width="9.28515625" style="88" customWidth="1"/>
    <col min="71" max="71" width="8.7109375" style="88" customWidth="1"/>
    <col min="72" max="73" width="10" style="88" bestFit="1" customWidth="1"/>
    <col min="74" max="74" width="10" style="88" customWidth="1"/>
    <col min="75" max="75" width="9" style="88" customWidth="1"/>
    <col min="76" max="77" width="8" style="88" customWidth="1"/>
    <col min="78" max="79" width="10" style="88" bestFit="1" customWidth="1"/>
    <col min="80" max="80" width="10" style="88" customWidth="1"/>
    <col min="81" max="81" width="8.42578125" style="88" bestFit="1" customWidth="1"/>
    <col min="82" max="82" width="8" style="88" customWidth="1"/>
    <col min="83" max="83" width="8.7109375" style="88" bestFit="1" customWidth="1"/>
    <col min="84" max="85" width="10" style="88" bestFit="1" customWidth="1"/>
    <col min="86" max="87" width="10" style="88" customWidth="1"/>
    <col min="88" max="88" width="8.42578125" style="88" bestFit="1" customWidth="1"/>
    <col min="89" max="89" width="8.7109375" style="88" bestFit="1" customWidth="1"/>
    <col min="90" max="93" width="10.140625" style="88" customWidth="1"/>
    <col min="94" max="96" width="9.85546875" style="88" customWidth="1"/>
    <col min="97" max="97" width="8.7109375" style="88" bestFit="1" customWidth="1"/>
    <col min="98" max="98" width="8.7109375" style="88" customWidth="1"/>
    <col min="99" max="99" width="10.7109375" style="88" customWidth="1"/>
    <col min="100" max="101" width="9.85546875" style="88" customWidth="1"/>
    <col min="102" max="102" width="8.7109375" style="88" customWidth="1"/>
    <col min="103" max="103" width="8.85546875" style="88" customWidth="1"/>
    <col min="104" max="104" width="8.7109375" style="88" customWidth="1"/>
    <col min="105" max="105" width="9.140625" style="88" bestFit="1" customWidth="1"/>
    <col min="106" max="106" width="8.7109375" style="88" customWidth="1"/>
    <col min="107" max="107" width="8.7109375" style="88" bestFit="1" customWidth="1"/>
    <col min="108" max="109" width="8.85546875" style="88" customWidth="1"/>
    <col min="110" max="16384" width="11.42578125" style="69"/>
  </cols>
  <sheetData>
    <row r="1" spans="1:116" s="217" customFormat="1" ht="24" customHeight="1">
      <c r="A1" s="84"/>
      <c r="B1" s="1274" t="s">
        <v>535</v>
      </c>
      <c r="C1" s="1274"/>
      <c r="D1" s="1274"/>
      <c r="E1" s="1274"/>
      <c r="F1" s="1274"/>
      <c r="G1" s="1274"/>
      <c r="H1" s="1274"/>
      <c r="I1" s="1274"/>
      <c r="J1" s="1274"/>
      <c r="K1" s="1274"/>
      <c r="L1" s="1274"/>
      <c r="M1" s="1274"/>
      <c r="N1" s="1274"/>
      <c r="O1" s="1274"/>
      <c r="P1" s="1274"/>
      <c r="Q1" s="1274"/>
      <c r="R1" s="1274"/>
      <c r="S1" s="1274"/>
      <c r="T1" s="1274"/>
      <c r="U1" s="1274"/>
      <c r="V1" s="1274"/>
      <c r="W1" s="1274"/>
      <c r="X1" s="1274" t="s">
        <v>535</v>
      </c>
      <c r="Y1" s="1274"/>
      <c r="Z1" s="1274"/>
      <c r="AA1" s="1274"/>
      <c r="AB1" s="1274"/>
      <c r="AC1" s="1274"/>
      <c r="AD1" s="1274"/>
      <c r="AE1" s="1274"/>
      <c r="AF1" s="1274"/>
      <c r="AG1" s="1274"/>
      <c r="AH1" s="1274"/>
      <c r="AI1" s="1274"/>
      <c r="AJ1" s="1274"/>
      <c r="AK1" s="1274"/>
      <c r="AL1" s="1274"/>
      <c r="AM1" s="1274"/>
      <c r="AN1" s="1274"/>
      <c r="AO1" s="1274"/>
      <c r="AP1" s="1274"/>
      <c r="AQ1" s="1274"/>
      <c r="AR1" s="1274"/>
      <c r="AS1" s="1274"/>
      <c r="AT1" s="1274"/>
      <c r="AU1" s="1274"/>
      <c r="AV1" s="1274"/>
      <c r="AW1" s="1274"/>
      <c r="AX1" s="1274"/>
      <c r="AY1" s="1274"/>
      <c r="AZ1" s="1274"/>
      <c r="BA1" s="1274"/>
      <c r="BB1" s="1274" t="s">
        <v>535</v>
      </c>
      <c r="BC1" s="1274"/>
      <c r="BD1" s="1274"/>
      <c r="BE1" s="1274"/>
      <c r="BF1" s="1274"/>
      <c r="BG1" s="1274"/>
      <c r="BH1" s="1274"/>
      <c r="BI1" s="1274"/>
      <c r="BJ1" s="1274"/>
      <c r="BK1" s="1274"/>
      <c r="BL1" s="1274"/>
      <c r="BM1" s="1274"/>
      <c r="BN1" s="1274"/>
      <c r="BO1" s="1274"/>
      <c r="BP1" s="1274"/>
      <c r="BQ1" s="1274"/>
      <c r="BR1" s="1274"/>
      <c r="BS1" s="1274"/>
      <c r="BT1" s="1274"/>
      <c r="BU1" s="1274"/>
      <c r="BV1" s="1274"/>
      <c r="BW1" s="1274"/>
      <c r="BX1" s="1274"/>
      <c r="BY1" s="1274"/>
      <c r="BZ1" s="1274"/>
      <c r="CA1" s="1274"/>
      <c r="CB1" s="1274"/>
      <c r="CC1" s="1274"/>
      <c r="CD1" s="1274"/>
      <c r="CE1" s="1274"/>
      <c r="CF1" s="1274"/>
      <c r="CG1" s="1274"/>
      <c r="CH1" s="1274"/>
      <c r="CI1" s="1274"/>
      <c r="CJ1" s="1274"/>
      <c r="CK1" s="1274"/>
      <c r="CL1" s="1274" t="s">
        <v>535</v>
      </c>
      <c r="CM1" s="1274"/>
      <c r="CN1" s="1274"/>
      <c r="CO1" s="1274"/>
      <c r="CP1" s="1274"/>
      <c r="CQ1" s="1274"/>
      <c r="CR1" s="1274"/>
      <c r="CS1" s="1274"/>
      <c r="CT1" s="1274"/>
      <c r="CU1" s="1274"/>
      <c r="CV1" s="1274"/>
      <c r="CW1" s="1274"/>
      <c r="CX1" s="1274"/>
      <c r="CY1" s="1274"/>
      <c r="CZ1" s="1274"/>
      <c r="DA1" s="1274"/>
      <c r="DB1" s="1274"/>
      <c r="DC1" s="1274"/>
      <c r="DD1" s="1274"/>
      <c r="DE1" s="1274"/>
      <c r="DF1" s="216"/>
      <c r="DG1" s="216"/>
      <c r="DH1" s="216"/>
      <c r="DI1" s="216"/>
    </row>
    <row r="2" spans="1:116" s="219" customFormat="1" ht="23.25">
      <c r="A2" s="86"/>
      <c r="B2" s="1275" t="s">
        <v>482</v>
      </c>
      <c r="C2" s="1275"/>
      <c r="D2" s="1275"/>
      <c r="E2" s="1275"/>
      <c r="F2" s="1275"/>
      <c r="G2" s="1275"/>
      <c r="H2" s="1275"/>
      <c r="I2" s="1275"/>
      <c r="J2" s="1275"/>
      <c r="K2" s="1275"/>
      <c r="L2" s="1275"/>
      <c r="M2" s="1275"/>
      <c r="N2" s="1275"/>
      <c r="O2" s="1275"/>
      <c r="P2" s="1275"/>
      <c r="Q2" s="1275"/>
      <c r="R2" s="1275"/>
      <c r="S2" s="1275"/>
      <c r="T2" s="1275"/>
      <c r="U2" s="1275"/>
      <c r="V2" s="1275"/>
      <c r="W2" s="1275"/>
      <c r="X2" s="1275" t="s">
        <v>482</v>
      </c>
      <c r="Y2" s="1275"/>
      <c r="Z2" s="1275"/>
      <c r="AA2" s="1275"/>
      <c r="AB2" s="1275"/>
      <c r="AC2" s="1275"/>
      <c r="AD2" s="1275"/>
      <c r="AE2" s="1275"/>
      <c r="AF2" s="1275"/>
      <c r="AG2" s="1275"/>
      <c r="AH2" s="1275"/>
      <c r="AI2" s="1275"/>
      <c r="AJ2" s="1275"/>
      <c r="AK2" s="1275"/>
      <c r="AL2" s="1275"/>
      <c r="AM2" s="1275"/>
      <c r="AN2" s="1275"/>
      <c r="AO2" s="1275"/>
      <c r="AP2" s="1275"/>
      <c r="AQ2" s="1275"/>
      <c r="AR2" s="1275"/>
      <c r="AS2" s="1275"/>
      <c r="AT2" s="1275"/>
      <c r="AU2" s="1275"/>
      <c r="AV2" s="1275"/>
      <c r="AW2" s="1275"/>
      <c r="AX2" s="1275"/>
      <c r="AY2" s="1275"/>
      <c r="AZ2" s="1275"/>
      <c r="BA2" s="1275"/>
      <c r="BB2" s="1275" t="s">
        <v>482</v>
      </c>
      <c r="BC2" s="1275"/>
      <c r="BD2" s="1275"/>
      <c r="BE2" s="1275"/>
      <c r="BF2" s="1275"/>
      <c r="BG2" s="1275"/>
      <c r="BH2" s="1275"/>
      <c r="BI2" s="1275"/>
      <c r="BJ2" s="1275"/>
      <c r="BK2" s="1275"/>
      <c r="BL2" s="1275"/>
      <c r="BM2" s="1275"/>
      <c r="BN2" s="1275"/>
      <c r="BO2" s="1275"/>
      <c r="BP2" s="1275"/>
      <c r="BQ2" s="1275"/>
      <c r="BR2" s="1275"/>
      <c r="BS2" s="1275"/>
      <c r="BT2" s="1275"/>
      <c r="BU2" s="1275"/>
      <c r="BV2" s="1275"/>
      <c r="BW2" s="1275"/>
      <c r="BX2" s="1275"/>
      <c r="BY2" s="1275"/>
      <c r="BZ2" s="1275"/>
      <c r="CA2" s="1275"/>
      <c r="CB2" s="1275"/>
      <c r="CC2" s="1275"/>
      <c r="CD2" s="1275"/>
      <c r="CE2" s="1275"/>
      <c r="CF2" s="1275"/>
      <c r="CG2" s="1275"/>
      <c r="CH2" s="1275"/>
      <c r="CI2" s="1275"/>
      <c r="CJ2" s="1275"/>
      <c r="CK2" s="1275"/>
      <c r="CL2" s="1275" t="s">
        <v>482</v>
      </c>
      <c r="CM2" s="1275"/>
      <c r="CN2" s="1275"/>
      <c r="CO2" s="1275"/>
      <c r="CP2" s="1275"/>
      <c r="CQ2" s="1275"/>
      <c r="CR2" s="1275"/>
      <c r="CS2" s="1275"/>
      <c r="CT2" s="1275"/>
      <c r="CU2" s="1275"/>
      <c r="CV2" s="1275"/>
      <c r="CW2" s="1275"/>
      <c r="CX2" s="1275"/>
      <c r="CY2" s="1275"/>
      <c r="CZ2" s="1275"/>
      <c r="DA2" s="1275"/>
      <c r="DB2" s="1275"/>
      <c r="DC2" s="1275"/>
      <c r="DD2" s="1275"/>
      <c r="DE2" s="1275"/>
      <c r="DF2" s="218"/>
      <c r="DG2" s="218"/>
      <c r="DH2" s="218"/>
      <c r="DI2" s="218"/>
    </row>
    <row r="3" spans="1:116" s="249" customFormat="1" ht="15.75">
      <c r="A3" s="191"/>
      <c r="B3" s="1255" t="s">
        <v>554</v>
      </c>
      <c r="C3" s="1255"/>
      <c r="D3" s="1255"/>
      <c r="E3" s="1255"/>
      <c r="F3" s="1255"/>
      <c r="G3" s="1255"/>
      <c r="H3" s="1255"/>
      <c r="I3" s="1255"/>
      <c r="J3" s="1255"/>
      <c r="K3" s="1255"/>
      <c r="L3" s="1255"/>
      <c r="M3" s="1255"/>
      <c r="N3" s="1255"/>
      <c r="O3" s="1255"/>
      <c r="P3" s="1255"/>
      <c r="Q3" s="1255"/>
      <c r="R3" s="1255"/>
      <c r="S3" s="1255"/>
      <c r="T3" s="1255"/>
      <c r="U3" s="1255"/>
      <c r="V3" s="1255"/>
      <c r="W3" s="1255"/>
      <c r="X3" s="999" t="s">
        <v>554</v>
      </c>
      <c r="Y3" s="999"/>
      <c r="Z3" s="999"/>
      <c r="AA3" s="999"/>
      <c r="AB3" s="999"/>
      <c r="AC3" s="999"/>
      <c r="AD3" s="999"/>
      <c r="AE3" s="999"/>
      <c r="AF3" s="999"/>
      <c r="AG3" s="999"/>
      <c r="AH3" s="999"/>
      <c r="AI3" s="999"/>
      <c r="AJ3" s="999"/>
      <c r="AK3" s="999"/>
      <c r="AL3" s="999"/>
      <c r="AM3" s="999"/>
      <c r="AN3" s="999"/>
      <c r="AO3" s="999"/>
      <c r="AP3" s="999"/>
      <c r="AQ3" s="999"/>
      <c r="AR3" s="999"/>
      <c r="AS3" s="999"/>
      <c r="AT3" s="999"/>
      <c r="AU3" s="999"/>
      <c r="AV3" s="999"/>
      <c r="AW3" s="999"/>
      <c r="AX3" s="999"/>
      <c r="AY3" s="999"/>
      <c r="AZ3" s="999"/>
      <c r="BA3" s="999"/>
      <c r="BB3" s="999" t="s">
        <v>554</v>
      </c>
      <c r="BC3" s="999"/>
      <c r="BD3" s="999"/>
      <c r="BE3" s="999"/>
      <c r="BF3" s="999"/>
      <c r="BG3" s="999"/>
      <c r="BH3" s="999"/>
      <c r="BI3" s="999"/>
      <c r="BJ3" s="999"/>
      <c r="BK3" s="999"/>
      <c r="BL3" s="999"/>
      <c r="BM3" s="999"/>
      <c r="BN3" s="999"/>
      <c r="BO3" s="999"/>
      <c r="BP3" s="999"/>
      <c r="BQ3" s="999"/>
      <c r="BR3" s="999"/>
      <c r="BS3" s="999"/>
      <c r="BT3" s="999"/>
      <c r="BU3" s="999"/>
      <c r="BV3" s="999"/>
      <c r="BW3" s="999"/>
      <c r="BX3" s="999"/>
      <c r="BY3" s="999"/>
      <c r="BZ3" s="999"/>
      <c r="CA3" s="999"/>
      <c r="CB3" s="999"/>
      <c r="CC3" s="999"/>
      <c r="CD3" s="999"/>
      <c r="CE3" s="999"/>
      <c r="CF3" s="999"/>
      <c r="CG3" s="999"/>
      <c r="CH3" s="999"/>
      <c r="CI3" s="999"/>
      <c r="CJ3" s="999"/>
      <c r="CK3" s="999"/>
      <c r="CL3" s="999" t="s">
        <v>554</v>
      </c>
      <c r="CM3" s="999"/>
      <c r="CN3" s="999"/>
      <c r="CO3" s="999"/>
      <c r="CP3" s="999"/>
      <c r="CQ3" s="999"/>
      <c r="CR3" s="999"/>
      <c r="CS3" s="999"/>
      <c r="CT3" s="999"/>
      <c r="CU3" s="999"/>
      <c r="CV3" s="999"/>
      <c r="CW3" s="999"/>
      <c r="CX3" s="999"/>
      <c r="CY3" s="999"/>
      <c r="CZ3" s="999"/>
      <c r="DA3" s="999"/>
      <c r="DB3" s="999"/>
      <c r="DC3" s="999"/>
      <c r="DD3" s="999"/>
      <c r="DE3" s="999"/>
      <c r="DF3" s="220"/>
      <c r="DG3" s="220"/>
      <c r="DH3" s="220"/>
      <c r="DI3" s="220"/>
    </row>
    <row r="4" spans="1:116">
      <c r="A4" s="89"/>
      <c r="B4" s="1276" t="s">
        <v>16</v>
      </c>
      <c r="C4" s="1276"/>
      <c r="D4" s="1276"/>
      <c r="E4" s="1276"/>
      <c r="F4" s="1276"/>
      <c r="G4" s="1276"/>
      <c r="H4" s="1276"/>
      <c r="I4" s="1276"/>
      <c r="J4" s="1276"/>
      <c r="K4" s="1276"/>
      <c r="L4" s="1276"/>
      <c r="M4" s="1276"/>
      <c r="N4" s="1276"/>
      <c r="O4" s="1276"/>
      <c r="P4" s="1276"/>
      <c r="Q4" s="1276"/>
      <c r="R4" s="1276"/>
      <c r="S4" s="1276"/>
      <c r="T4" s="1276"/>
      <c r="U4" s="1276"/>
      <c r="V4" s="1276"/>
      <c r="W4" s="1276"/>
      <c r="X4" s="1015" t="s">
        <v>16</v>
      </c>
      <c r="Y4" s="1015"/>
      <c r="Z4" s="1015"/>
      <c r="AA4" s="1015"/>
      <c r="AB4" s="1015"/>
      <c r="AC4" s="1015"/>
      <c r="AD4" s="1015"/>
      <c r="AE4" s="1015"/>
      <c r="AF4" s="1015"/>
      <c r="AG4" s="1015"/>
      <c r="AH4" s="1015"/>
      <c r="AI4" s="1015"/>
      <c r="AJ4" s="1015"/>
      <c r="AK4" s="1015"/>
      <c r="AL4" s="1015"/>
      <c r="AM4" s="1015"/>
      <c r="AN4" s="1015"/>
      <c r="AO4" s="1015"/>
      <c r="AP4" s="1015"/>
      <c r="AQ4" s="1015"/>
      <c r="AR4" s="1015"/>
      <c r="AS4" s="1015"/>
      <c r="AT4" s="1015"/>
      <c r="AU4" s="1015"/>
      <c r="AV4" s="1015"/>
      <c r="AW4" s="1015"/>
      <c r="AX4" s="1015"/>
      <c r="AY4" s="1015"/>
      <c r="AZ4" s="1015"/>
      <c r="BA4" s="1015"/>
      <c r="BB4" s="1276" t="s">
        <v>16</v>
      </c>
      <c r="BC4" s="1276"/>
      <c r="BD4" s="1276"/>
      <c r="BE4" s="1276"/>
      <c r="BF4" s="1276"/>
      <c r="BG4" s="1276"/>
      <c r="BH4" s="1276"/>
      <c r="BI4" s="1276"/>
      <c r="BJ4" s="1276"/>
      <c r="BK4" s="1276"/>
      <c r="BL4" s="1276"/>
      <c r="BM4" s="1276"/>
      <c r="BN4" s="1276"/>
      <c r="BO4" s="1276"/>
      <c r="BP4" s="1276"/>
      <c r="BQ4" s="1276"/>
      <c r="BR4" s="1276"/>
      <c r="BS4" s="1276"/>
      <c r="BT4" s="1276"/>
      <c r="BU4" s="1276"/>
      <c r="BV4" s="1276"/>
      <c r="BW4" s="1276"/>
      <c r="BX4" s="1276"/>
      <c r="BY4" s="1276"/>
      <c r="BZ4" s="1276"/>
      <c r="CA4" s="1276"/>
      <c r="CB4" s="1276"/>
      <c r="CC4" s="1276"/>
      <c r="CD4" s="1276"/>
      <c r="CE4" s="1276"/>
      <c r="CF4" s="1276"/>
      <c r="CG4" s="1276"/>
      <c r="CH4" s="1276"/>
      <c r="CI4" s="1276"/>
      <c r="CJ4" s="1276"/>
      <c r="CK4" s="1276"/>
      <c r="CL4" s="1276" t="s">
        <v>16</v>
      </c>
      <c r="CM4" s="1276"/>
      <c r="CN4" s="1276"/>
      <c r="CO4" s="1276"/>
      <c r="CP4" s="1276"/>
      <c r="CQ4" s="1276"/>
      <c r="CR4" s="1276"/>
      <c r="CS4" s="1276"/>
      <c r="CT4" s="1276"/>
      <c r="CU4" s="1276"/>
      <c r="CV4" s="1276"/>
      <c r="CW4" s="1276"/>
      <c r="CX4" s="1276"/>
      <c r="CY4" s="1276"/>
      <c r="CZ4" s="1276"/>
      <c r="DA4" s="1276"/>
      <c r="DB4" s="1276"/>
      <c r="DC4" s="1276"/>
      <c r="DD4" s="1276"/>
      <c r="DE4" s="1276"/>
      <c r="DF4" s="221"/>
      <c r="DG4" s="221"/>
      <c r="DH4" s="221"/>
      <c r="DI4" s="221"/>
    </row>
    <row r="5" spans="1:116" ht="3" customHeight="1" thickBot="1">
      <c r="A5" s="90"/>
      <c r="B5" s="1050"/>
      <c r="C5" s="1050"/>
      <c r="D5" s="1050"/>
      <c r="E5" s="1050"/>
      <c r="F5" s="1050"/>
      <c r="G5" s="1050"/>
      <c r="H5" s="90"/>
      <c r="I5" s="90"/>
      <c r="J5" s="1050"/>
      <c r="K5" s="1050"/>
      <c r="L5" s="1050"/>
      <c r="M5" s="1050"/>
      <c r="N5" s="90"/>
      <c r="O5" s="90"/>
      <c r="P5" s="1050"/>
      <c r="Q5" s="1050"/>
      <c r="R5" s="1050"/>
      <c r="S5" s="1050"/>
      <c r="T5" s="90"/>
      <c r="U5" s="90"/>
      <c r="V5" s="1050"/>
      <c r="W5" s="1050"/>
      <c r="X5" s="1050"/>
      <c r="Y5" s="1050"/>
      <c r="Z5" s="90"/>
      <c r="AA5" s="90"/>
      <c r="AB5" s="1050"/>
      <c r="AC5" s="1050"/>
      <c r="AD5" s="90"/>
      <c r="AE5" s="90"/>
      <c r="AF5" s="90"/>
      <c r="AG5" s="90"/>
      <c r="AH5" s="90"/>
      <c r="AI5" s="90"/>
      <c r="AJ5" s="1050"/>
      <c r="AK5" s="1050"/>
      <c r="AL5" s="90"/>
      <c r="AM5" s="90"/>
      <c r="AN5" s="1050"/>
      <c r="AO5" s="1050"/>
      <c r="AP5" s="1050"/>
      <c r="AQ5" s="1050"/>
      <c r="AR5" s="90"/>
      <c r="AS5" s="90"/>
      <c r="AT5" s="1050"/>
      <c r="AU5" s="1050"/>
      <c r="AV5" s="1050"/>
      <c r="AW5" s="1050"/>
      <c r="AX5" s="90"/>
      <c r="AY5" s="90"/>
      <c r="AZ5" s="1050"/>
      <c r="BA5" s="1050"/>
      <c r="BB5" s="1050"/>
      <c r="BC5" s="1050"/>
      <c r="BD5" s="90"/>
      <c r="BE5" s="90"/>
      <c r="BF5" s="1050"/>
      <c r="BG5" s="1050"/>
      <c r="BH5" s="90"/>
      <c r="BI5" s="90"/>
      <c r="BJ5" s="90"/>
      <c r="BK5" s="90"/>
      <c r="BL5" s="90"/>
      <c r="BM5" s="90"/>
      <c r="BN5" s="90"/>
      <c r="BO5" s="90"/>
      <c r="BP5" s="90"/>
      <c r="BQ5" s="90"/>
      <c r="BR5" s="90"/>
      <c r="BS5" s="90"/>
      <c r="BT5" s="1050"/>
      <c r="BU5" s="1050"/>
      <c r="BV5" s="90"/>
      <c r="BW5" s="90"/>
      <c r="BX5" s="1050"/>
      <c r="BY5" s="1050"/>
      <c r="BZ5" s="1050"/>
      <c r="CA5" s="1050"/>
      <c r="CB5" s="90"/>
      <c r="CC5" s="90"/>
      <c r="CD5" s="1050"/>
      <c r="CE5" s="1050"/>
      <c r="CF5" s="1050"/>
      <c r="CG5" s="1050"/>
      <c r="CH5" s="90"/>
      <c r="CI5" s="90"/>
      <c r="CJ5" s="1050"/>
      <c r="CK5" s="1050"/>
      <c r="CL5" s="1050"/>
      <c r="CM5" s="1050"/>
      <c r="CN5" s="90"/>
      <c r="CO5" s="90"/>
      <c r="CP5" s="1050" t="s">
        <v>98</v>
      </c>
      <c r="CQ5" s="1050"/>
      <c r="CR5" s="90"/>
      <c r="CS5" s="90"/>
      <c r="CT5" s="90"/>
      <c r="CU5" s="90"/>
      <c r="CV5" s="90"/>
      <c r="CW5" s="90"/>
    </row>
    <row r="6" spans="1:116" s="222" customFormat="1" ht="30.75" customHeight="1" thickTop="1">
      <c r="A6" s="1271" t="s">
        <v>13</v>
      </c>
      <c r="B6" s="992" t="s">
        <v>11</v>
      </c>
      <c r="C6" s="993"/>
      <c r="D6" s="993"/>
      <c r="E6" s="1006"/>
      <c r="F6" s="992" t="s">
        <v>45</v>
      </c>
      <c r="G6" s="993"/>
      <c r="H6" s="993"/>
      <c r="I6" s="993"/>
      <c r="J6" s="993"/>
      <c r="K6" s="994"/>
      <c r="L6" s="1005" t="s">
        <v>46</v>
      </c>
      <c r="M6" s="993"/>
      <c r="N6" s="993"/>
      <c r="O6" s="993"/>
      <c r="P6" s="993"/>
      <c r="Q6" s="1006"/>
      <c r="R6" s="992" t="s">
        <v>43</v>
      </c>
      <c r="S6" s="993"/>
      <c r="T6" s="993"/>
      <c r="U6" s="993"/>
      <c r="V6" s="993"/>
      <c r="W6" s="994"/>
      <c r="X6" s="992" t="s">
        <v>78</v>
      </c>
      <c r="Y6" s="993"/>
      <c r="Z6" s="993"/>
      <c r="AA6" s="993"/>
      <c r="AB6" s="993"/>
      <c r="AC6" s="994"/>
      <c r="AD6" s="992" t="s">
        <v>134</v>
      </c>
      <c r="AE6" s="993"/>
      <c r="AF6" s="993"/>
      <c r="AG6" s="993"/>
      <c r="AH6" s="993"/>
      <c r="AI6" s="994"/>
      <c r="AJ6" s="984" t="s">
        <v>12</v>
      </c>
      <c r="AK6" s="985"/>
      <c r="AL6" s="985"/>
      <c r="AM6" s="985"/>
      <c r="AN6" s="985"/>
      <c r="AO6" s="986"/>
      <c r="AP6" s="992" t="s">
        <v>63</v>
      </c>
      <c r="AQ6" s="993"/>
      <c r="AR6" s="993"/>
      <c r="AS6" s="993"/>
      <c r="AT6" s="993"/>
      <c r="AU6" s="994"/>
      <c r="AV6" s="992" t="s">
        <v>46</v>
      </c>
      <c r="AW6" s="993"/>
      <c r="AX6" s="993"/>
      <c r="AY6" s="993"/>
      <c r="AZ6" s="993"/>
      <c r="BA6" s="994"/>
      <c r="BB6" s="1005" t="s">
        <v>44</v>
      </c>
      <c r="BC6" s="993"/>
      <c r="BD6" s="993"/>
      <c r="BE6" s="993"/>
      <c r="BF6" s="993"/>
      <c r="BG6" s="1006"/>
      <c r="BH6" s="992" t="s">
        <v>132</v>
      </c>
      <c r="BI6" s="993"/>
      <c r="BJ6" s="993"/>
      <c r="BK6" s="993"/>
      <c r="BL6" s="993"/>
      <c r="BM6" s="994"/>
      <c r="BN6" s="992" t="s">
        <v>79</v>
      </c>
      <c r="BO6" s="993"/>
      <c r="BP6" s="993"/>
      <c r="BQ6" s="993"/>
      <c r="BR6" s="993"/>
      <c r="BS6" s="994"/>
      <c r="BT6" s="992" t="s">
        <v>85</v>
      </c>
      <c r="BU6" s="993"/>
      <c r="BV6" s="993"/>
      <c r="BW6" s="993"/>
      <c r="BX6" s="993"/>
      <c r="BY6" s="994"/>
      <c r="BZ6" s="992" t="s">
        <v>483</v>
      </c>
      <c r="CA6" s="993"/>
      <c r="CB6" s="993"/>
      <c r="CC6" s="993"/>
      <c r="CD6" s="993"/>
      <c r="CE6" s="994"/>
      <c r="CF6" s="992" t="s">
        <v>52</v>
      </c>
      <c r="CG6" s="993"/>
      <c r="CH6" s="993"/>
      <c r="CI6" s="993"/>
      <c r="CJ6" s="993"/>
      <c r="CK6" s="994"/>
      <c r="CL6" s="1005" t="s">
        <v>47</v>
      </c>
      <c r="CM6" s="993"/>
      <c r="CN6" s="993"/>
      <c r="CO6" s="993"/>
      <c r="CP6" s="993"/>
      <c r="CQ6" s="1006"/>
      <c r="CR6" s="992" t="s">
        <v>115</v>
      </c>
      <c r="CS6" s="993"/>
      <c r="CT6" s="993"/>
      <c r="CU6" s="993"/>
      <c r="CV6" s="993"/>
      <c r="CW6" s="994"/>
      <c r="CX6" s="992" t="s">
        <v>544</v>
      </c>
      <c r="CY6" s="993"/>
      <c r="CZ6" s="993"/>
      <c r="DA6" s="993"/>
      <c r="DB6" s="993"/>
      <c r="DC6" s="994"/>
      <c r="DD6" s="992" t="s">
        <v>545</v>
      </c>
      <c r="DE6" s="994"/>
    </row>
    <row r="7" spans="1:116" s="222" customFormat="1" ht="31.5" customHeight="1">
      <c r="A7" s="1272"/>
      <c r="B7" s="1140" t="s">
        <v>54</v>
      </c>
      <c r="C7" s="1141"/>
      <c r="D7" s="1149" t="s">
        <v>130</v>
      </c>
      <c r="E7" s="1141"/>
      <c r="F7" s="1140" t="s">
        <v>54</v>
      </c>
      <c r="G7" s="1149"/>
      <c r="H7" s="1149" t="s">
        <v>130</v>
      </c>
      <c r="I7" s="1149"/>
      <c r="J7" s="1148" t="s">
        <v>152</v>
      </c>
      <c r="K7" s="1142"/>
      <c r="L7" s="1148" t="s">
        <v>54</v>
      </c>
      <c r="M7" s="1141"/>
      <c r="N7" s="1149" t="s">
        <v>130</v>
      </c>
      <c r="O7" s="1149"/>
      <c r="P7" s="1148" t="s">
        <v>153</v>
      </c>
      <c r="Q7" s="1142"/>
      <c r="R7" s="1140" t="s">
        <v>54</v>
      </c>
      <c r="S7" s="1149"/>
      <c r="T7" s="1149" t="s">
        <v>130</v>
      </c>
      <c r="U7" s="1149"/>
      <c r="V7" s="1148" t="s">
        <v>153</v>
      </c>
      <c r="W7" s="1142"/>
      <c r="X7" s="1140" t="s">
        <v>54</v>
      </c>
      <c r="Y7" s="1141"/>
      <c r="Z7" s="1149" t="s">
        <v>130</v>
      </c>
      <c r="AA7" s="1149"/>
      <c r="AB7" s="1148" t="s">
        <v>153</v>
      </c>
      <c r="AC7" s="1142"/>
      <c r="AD7" s="1140" t="s">
        <v>54</v>
      </c>
      <c r="AE7" s="1141"/>
      <c r="AF7" s="1149" t="s">
        <v>130</v>
      </c>
      <c r="AG7" s="1149"/>
      <c r="AH7" s="1148" t="s">
        <v>153</v>
      </c>
      <c r="AI7" s="1142"/>
      <c r="AJ7" s="1158" t="s">
        <v>54</v>
      </c>
      <c r="AK7" s="1148"/>
      <c r="AL7" s="1149" t="s">
        <v>130</v>
      </c>
      <c r="AM7" s="1149"/>
      <c r="AN7" s="1148" t="s">
        <v>154</v>
      </c>
      <c r="AO7" s="1142"/>
      <c r="AP7" s="1140" t="s">
        <v>54</v>
      </c>
      <c r="AQ7" s="1141"/>
      <c r="AR7" s="1149" t="s">
        <v>130</v>
      </c>
      <c r="AS7" s="1149"/>
      <c r="AT7" s="1148" t="s">
        <v>155</v>
      </c>
      <c r="AU7" s="1142"/>
      <c r="AV7" s="1140" t="s">
        <v>54</v>
      </c>
      <c r="AW7" s="1149"/>
      <c r="AX7" s="1149" t="s">
        <v>130</v>
      </c>
      <c r="AY7" s="1149"/>
      <c r="AZ7" s="1148" t="s">
        <v>156</v>
      </c>
      <c r="BA7" s="1142"/>
      <c r="BB7" s="1148" t="s">
        <v>54</v>
      </c>
      <c r="BC7" s="1141"/>
      <c r="BD7" s="1149" t="s">
        <v>130</v>
      </c>
      <c r="BE7" s="1149"/>
      <c r="BF7" s="1148" t="s">
        <v>158</v>
      </c>
      <c r="BG7" s="1142"/>
      <c r="BH7" s="1148" t="s">
        <v>54</v>
      </c>
      <c r="BI7" s="1141"/>
      <c r="BJ7" s="1149" t="s">
        <v>130</v>
      </c>
      <c r="BK7" s="1149"/>
      <c r="BL7" s="1148" t="s">
        <v>159</v>
      </c>
      <c r="BM7" s="1142"/>
      <c r="BN7" s="1140" t="s">
        <v>54</v>
      </c>
      <c r="BO7" s="1149"/>
      <c r="BP7" s="1149" t="s">
        <v>130</v>
      </c>
      <c r="BQ7" s="1149"/>
      <c r="BR7" s="1148" t="s">
        <v>160</v>
      </c>
      <c r="BS7" s="1142"/>
      <c r="BT7" s="1140" t="s">
        <v>54</v>
      </c>
      <c r="BU7" s="1141"/>
      <c r="BV7" s="1149" t="s">
        <v>130</v>
      </c>
      <c r="BW7" s="1149"/>
      <c r="BX7" s="1148" t="s">
        <v>161</v>
      </c>
      <c r="BY7" s="1142"/>
      <c r="BZ7" s="1140" t="s">
        <v>54</v>
      </c>
      <c r="CA7" s="1141"/>
      <c r="CB7" s="1149" t="s">
        <v>130</v>
      </c>
      <c r="CC7" s="1149"/>
      <c r="CD7" s="1148" t="s">
        <v>165</v>
      </c>
      <c r="CE7" s="1142"/>
      <c r="CF7" s="1140" t="s">
        <v>54</v>
      </c>
      <c r="CG7" s="1149"/>
      <c r="CH7" s="1149" t="s">
        <v>130</v>
      </c>
      <c r="CI7" s="1149"/>
      <c r="CJ7" s="1148" t="s">
        <v>165</v>
      </c>
      <c r="CK7" s="1142"/>
      <c r="CL7" s="1148" t="s">
        <v>54</v>
      </c>
      <c r="CM7" s="1141"/>
      <c r="CN7" s="1149" t="s">
        <v>130</v>
      </c>
      <c r="CO7" s="1149"/>
      <c r="CP7" s="1148" t="s">
        <v>165</v>
      </c>
      <c r="CQ7" s="1142"/>
      <c r="CR7" s="1140" t="s">
        <v>54</v>
      </c>
      <c r="CS7" s="1149"/>
      <c r="CT7" s="1149" t="s">
        <v>130</v>
      </c>
      <c r="CU7" s="1149"/>
      <c r="CV7" s="1148" t="s">
        <v>165</v>
      </c>
      <c r="CW7" s="1142"/>
      <c r="CX7" s="1140" t="s">
        <v>54</v>
      </c>
      <c r="CY7" s="1149"/>
      <c r="CZ7" s="1149" t="s">
        <v>130</v>
      </c>
      <c r="DA7" s="1149"/>
      <c r="DB7" s="1148" t="s">
        <v>213</v>
      </c>
      <c r="DC7" s="1142"/>
      <c r="DD7" s="1158" t="s">
        <v>55</v>
      </c>
      <c r="DE7" s="1157"/>
      <c r="DF7" s="618"/>
      <c r="DG7" s="618"/>
      <c r="DH7" s="618"/>
      <c r="DI7" s="618"/>
      <c r="DJ7" s="618"/>
      <c r="DK7" s="618"/>
      <c r="DL7" s="618"/>
    </row>
    <row r="8" spans="1:116" s="68" customFormat="1" ht="15" customHeight="1">
      <c r="A8" s="1272"/>
      <c r="B8" s="75">
        <v>41639</v>
      </c>
      <c r="C8" s="83">
        <v>42004</v>
      </c>
      <c r="D8" s="1269" t="s">
        <v>54</v>
      </c>
      <c r="E8" s="1269" t="s">
        <v>55</v>
      </c>
      <c r="F8" s="75">
        <v>41639</v>
      </c>
      <c r="G8" s="76">
        <v>42004</v>
      </c>
      <c r="H8" s="1269" t="s">
        <v>54</v>
      </c>
      <c r="I8" s="1256" t="s">
        <v>55</v>
      </c>
      <c r="J8" s="82">
        <v>41639</v>
      </c>
      <c r="K8" s="77">
        <v>42004</v>
      </c>
      <c r="L8" s="75">
        <v>41639</v>
      </c>
      <c r="M8" s="83">
        <v>42004</v>
      </c>
      <c r="N8" s="1269" t="s">
        <v>54</v>
      </c>
      <c r="O8" s="1269" t="s">
        <v>55</v>
      </c>
      <c r="P8" s="76">
        <v>41639</v>
      </c>
      <c r="Q8" s="77">
        <v>42004</v>
      </c>
      <c r="R8" s="75">
        <v>41639</v>
      </c>
      <c r="S8" s="76">
        <v>42004</v>
      </c>
      <c r="T8" s="1269" t="s">
        <v>54</v>
      </c>
      <c r="U8" s="1269" t="s">
        <v>55</v>
      </c>
      <c r="V8" s="82">
        <v>41639</v>
      </c>
      <c r="W8" s="77">
        <v>42004</v>
      </c>
      <c r="X8" s="75">
        <v>41639</v>
      </c>
      <c r="Y8" s="83">
        <v>42004</v>
      </c>
      <c r="Z8" s="1256" t="s">
        <v>54</v>
      </c>
      <c r="AA8" s="1256" t="s">
        <v>55</v>
      </c>
      <c r="AB8" s="76">
        <v>41639</v>
      </c>
      <c r="AC8" s="77">
        <v>42004</v>
      </c>
      <c r="AD8" s="75">
        <v>41639</v>
      </c>
      <c r="AE8" s="83">
        <v>42004</v>
      </c>
      <c r="AF8" s="1256" t="s">
        <v>54</v>
      </c>
      <c r="AG8" s="1256" t="s">
        <v>55</v>
      </c>
      <c r="AH8" s="76">
        <v>41639</v>
      </c>
      <c r="AI8" s="77">
        <v>42004</v>
      </c>
      <c r="AJ8" s="75">
        <v>41639</v>
      </c>
      <c r="AK8" s="76">
        <v>42004</v>
      </c>
      <c r="AL8" s="1256" t="s">
        <v>54</v>
      </c>
      <c r="AM8" s="1256" t="s">
        <v>55</v>
      </c>
      <c r="AN8" s="76">
        <v>41639</v>
      </c>
      <c r="AO8" s="77">
        <v>42004</v>
      </c>
      <c r="AP8" s="75">
        <v>41639</v>
      </c>
      <c r="AQ8" s="83">
        <v>42004</v>
      </c>
      <c r="AR8" s="1256" t="s">
        <v>54</v>
      </c>
      <c r="AS8" s="1256" t="s">
        <v>55</v>
      </c>
      <c r="AT8" s="76">
        <v>41639</v>
      </c>
      <c r="AU8" s="77">
        <v>42004</v>
      </c>
      <c r="AV8" s="75">
        <v>41639</v>
      </c>
      <c r="AW8" s="76">
        <v>42004</v>
      </c>
      <c r="AX8" s="1256" t="s">
        <v>54</v>
      </c>
      <c r="AY8" s="1256" t="s">
        <v>55</v>
      </c>
      <c r="AZ8" s="82">
        <v>41639</v>
      </c>
      <c r="BA8" s="77">
        <v>42004</v>
      </c>
      <c r="BB8" s="75">
        <v>41639</v>
      </c>
      <c r="BC8" s="83">
        <v>42004</v>
      </c>
      <c r="BD8" s="1256" t="s">
        <v>54</v>
      </c>
      <c r="BE8" s="1256" t="s">
        <v>55</v>
      </c>
      <c r="BF8" s="76">
        <v>41639</v>
      </c>
      <c r="BG8" s="77">
        <v>42004</v>
      </c>
      <c r="BH8" s="75">
        <v>41639</v>
      </c>
      <c r="BI8" s="83">
        <v>42004</v>
      </c>
      <c r="BJ8" s="1256" t="s">
        <v>54</v>
      </c>
      <c r="BK8" s="1256" t="s">
        <v>55</v>
      </c>
      <c r="BL8" s="76">
        <v>41639</v>
      </c>
      <c r="BM8" s="77">
        <v>42004</v>
      </c>
      <c r="BN8" s="75">
        <v>41639</v>
      </c>
      <c r="BO8" s="76">
        <v>42004</v>
      </c>
      <c r="BP8" s="1256" t="s">
        <v>54</v>
      </c>
      <c r="BQ8" s="1256" t="s">
        <v>55</v>
      </c>
      <c r="BR8" s="82">
        <v>41639</v>
      </c>
      <c r="BS8" s="77">
        <v>42004</v>
      </c>
      <c r="BT8" s="75">
        <v>41639</v>
      </c>
      <c r="BU8" s="83">
        <v>42004</v>
      </c>
      <c r="BV8" s="1256" t="s">
        <v>54</v>
      </c>
      <c r="BW8" s="1256" t="s">
        <v>55</v>
      </c>
      <c r="BX8" s="76">
        <v>41639</v>
      </c>
      <c r="BY8" s="77">
        <v>42004</v>
      </c>
      <c r="BZ8" s="75">
        <v>41639</v>
      </c>
      <c r="CA8" s="83">
        <v>42004</v>
      </c>
      <c r="CB8" s="1256" t="s">
        <v>54</v>
      </c>
      <c r="CC8" s="1256" t="s">
        <v>55</v>
      </c>
      <c r="CD8" s="76">
        <v>41639</v>
      </c>
      <c r="CE8" s="77">
        <v>42004</v>
      </c>
      <c r="CF8" s="75">
        <v>41639</v>
      </c>
      <c r="CG8" s="76">
        <v>42004</v>
      </c>
      <c r="CH8" s="1256" t="s">
        <v>54</v>
      </c>
      <c r="CI8" s="1256" t="s">
        <v>55</v>
      </c>
      <c r="CJ8" s="82">
        <v>41639</v>
      </c>
      <c r="CK8" s="77">
        <v>42004</v>
      </c>
      <c r="CL8" s="75">
        <v>41639</v>
      </c>
      <c r="CM8" s="83">
        <v>42004</v>
      </c>
      <c r="CN8" s="1256" t="s">
        <v>54</v>
      </c>
      <c r="CO8" s="1256" t="s">
        <v>55</v>
      </c>
      <c r="CP8" s="76">
        <v>41639</v>
      </c>
      <c r="CQ8" s="83">
        <v>42004</v>
      </c>
      <c r="CR8" s="75">
        <v>41639</v>
      </c>
      <c r="CS8" s="76">
        <v>42004</v>
      </c>
      <c r="CT8" s="1256" t="s">
        <v>54</v>
      </c>
      <c r="CU8" s="1256" t="s">
        <v>55</v>
      </c>
      <c r="CV8" s="82">
        <v>41639</v>
      </c>
      <c r="CW8" s="77">
        <v>42004</v>
      </c>
      <c r="CX8" s="75">
        <v>41639</v>
      </c>
      <c r="CY8" s="76">
        <v>42004</v>
      </c>
      <c r="CZ8" s="1256" t="s">
        <v>54</v>
      </c>
      <c r="DA8" s="1256" t="s">
        <v>55</v>
      </c>
      <c r="DB8" s="82">
        <v>41639</v>
      </c>
      <c r="DC8" s="77">
        <v>42004</v>
      </c>
      <c r="DD8" s="76">
        <v>41639</v>
      </c>
      <c r="DE8" s="77">
        <v>42004</v>
      </c>
    </row>
    <row r="9" spans="1:116" s="223" customFormat="1" ht="15.75" customHeight="1" thickBot="1">
      <c r="A9" s="1273"/>
      <c r="B9" s="1260">
        <v>1</v>
      </c>
      <c r="C9" s="1261"/>
      <c r="D9" s="1270"/>
      <c r="E9" s="1270"/>
      <c r="F9" s="1260">
        <v>2</v>
      </c>
      <c r="G9" s="1263"/>
      <c r="H9" s="1270"/>
      <c r="I9" s="1257"/>
      <c r="J9" s="1258" t="s">
        <v>56</v>
      </c>
      <c r="K9" s="1259"/>
      <c r="L9" s="1268">
        <v>3</v>
      </c>
      <c r="M9" s="1261"/>
      <c r="N9" s="1270"/>
      <c r="O9" s="1270"/>
      <c r="P9" s="1262" t="s">
        <v>61</v>
      </c>
      <c r="Q9" s="1264"/>
      <c r="R9" s="1260">
        <v>4</v>
      </c>
      <c r="S9" s="1263"/>
      <c r="T9" s="1270"/>
      <c r="U9" s="1270"/>
      <c r="V9" s="1258" t="s">
        <v>62</v>
      </c>
      <c r="W9" s="1259"/>
      <c r="X9" s="1260">
        <v>5</v>
      </c>
      <c r="Y9" s="1261"/>
      <c r="Z9" s="1257"/>
      <c r="AA9" s="1257"/>
      <c r="AB9" s="1262" t="s">
        <v>81</v>
      </c>
      <c r="AC9" s="1259"/>
      <c r="AD9" s="1260">
        <v>6</v>
      </c>
      <c r="AE9" s="1261"/>
      <c r="AF9" s="1257"/>
      <c r="AG9" s="1257"/>
      <c r="AH9" s="1262" t="s">
        <v>135</v>
      </c>
      <c r="AI9" s="1259"/>
      <c r="AJ9" s="1266">
        <v>7</v>
      </c>
      <c r="AK9" s="1268"/>
      <c r="AL9" s="1257"/>
      <c r="AM9" s="1257"/>
      <c r="AN9" s="1262" t="s">
        <v>136</v>
      </c>
      <c r="AO9" s="1259"/>
      <c r="AP9" s="1260">
        <v>8</v>
      </c>
      <c r="AQ9" s="1261"/>
      <c r="AR9" s="1257"/>
      <c r="AS9" s="1257"/>
      <c r="AT9" s="1262" t="s">
        <v>137</v>
      </c>
      <c r="AU9" s="1259"/>
      <c r="AV9" s="1260">
        <v>9</v>
      </c>
      <c r="AW9" s="1263"/>
      <c r="AX9" s="1257"/>
      <c r="AY9" s="1257"/>
      <c r="AZ9" s="1258" t="s">
        <v>138</v>
      </c>
      <c r="BA9" s="1259"/>
      <c r="BB9" s="1268">
        <v>10</v>
      </c>
      <c r="BC9" s="1261"/>
      <c r="BD9" s="1257"/>
      <c r="BE9" s="1257"/>
      <c r="BF9" s="1262" t="s">
        <v>139</v>
      </c>
      <c r="BG9" s="1264"/>
      <c r="BH9" s="1260">
        <v>11</v>
      </c>
      <c r="BI9" s="1263"/>
      <c r="BJ9" s="1257"/>
      <c r="BK9" s="1257"/>
      <c r="BL9" s="1262" t="s">
        <v>202</v>
      </c>
      <c r="BM9" s="1264"/>
      <c r="BN9" s="1260">
        <v>12</v>
      </c>
      <c r="BO9" s="1263"/>
      <c r="BP9" s="1257"/>
      <c r="BQ9" s="1257"/>
      <c r="BR9" s="1258" t="s">
        <v>203</v>
      </c>
      <c r="BS9" s="1259"/>
      <c r="BT9" s="1260">
        <v>13</v>
      </c>
      <c r="BU9" s="1261"/>
      <c r="BV9" s="1257"/>
      <c r="BW9" s="1257"/>
      <c r="BX9" s="1262" t="s">
        <v>204</v>
      </c>
      <c r="BY9" s="1259"/>
      <c r="BZ9" s="1260">
        <v>14</v>
      </c>
      <c r="CA9" s="1261"/>
      <c r="CB9" s="1257"/>
      <c r="CC9" s="1257"/>
      <c r="CD9" s="1262" t="s">
        <v>162</v>
      </c>
      <c r="CE9" s="1259"/>
      <c r="CF9" s="1260">
        <v>15</v>
      </c>
      <c r="CG9" s="1263"/>
      <c r="CH9" s="1257"/>
      <c r="CI9" s="1257"/>
      <c r="CJ9" s="1258" t="s">
        <v>163</v>
      </c>
      <c r="CK9" s="1259"/>
      <c r="CL9" s="1268">
        <v>16</v>
      </c>
      <c r="CM9" s="1261"/>
      <c r="CN9" s="1257"/>
      <c r="CO9" s="1257"/>
      <c r="CP9" s="1262" t="s">
        <v>164</v>
      </c>
      <c r="CQ9" s="1264"/>
      <c r="CR9" s="1260">
        <v>17</v>
      </c>
      <c r="CS9" s="1263"/>
      <c r="CT9" s="1257"/>
      <c r="CU9" s="1257"/>
      <c r="CV9" s="1258" t="s">
        <v>166</v>
      </c>
      <c r="CW9" s="1259"/>
      <c r="CX9" s="1260">
        <v>18</v>
      </c>
      <c r="CY9" s="1263"/>
      <c r="CZ9" s="1257"/>
      <c r="DA9" s="1257"/>
      <c r="DB9" s="1258" t="s">
        <v>205</v>
      </c>
      <c r="DC9" s="1259"/>
      <c r="DD9" s="1266">
        <v>19</v>
      </c>
      <c r="DE9" s="1267"/>
    </row>
    <row r="10" spans="1:116" s="224" customFormat="1" ht="19.5" customHeight="1">
      <c r="A10" s="93" t="s">
        <v>28</v>
      </c>
      <c r="B10" s="94">
        <v>52464.56</v>
      </c>
      <c r="C10" s="95">
        <v>35699.82</v>
      </c>
      <c r="D10" s="200">
        <v>-16764.739999999998</v>
      </c>
      <c r="E10" s="619">
        <v>-0.31954408842845528</v>
      </c>
      <c r="F10" s="94">
        <v>13037.21</v>
      </c>
      <c r="G10" s="131">
        <v>14385.02</v>
      </c>
      <c r="H10" s="200">
        <v>1347.8100000000013</v>
      </c>
      <c r="I10" s="620">
        <v>0.10338178183829219</v>
      </c>
      <c r="J10" s="621">
        <v>0.24849555585713479</v>
      </c>
      <c r="K10" s="622">
        <v>0.40294376834393003</v>
      </c>
      <c r="L10" s="94">
        <v>-241.71</v>
      </c>
      <c r="M10" s="95">
        <v>267.91000000000003</v>
      </c>
      <c r="N10" s="200">
        <v>509.62</v>
      </c>
      <c r="O10" s="620">
        <v>2.1083943568739398</v>
      </c>
      <c r="P10" s="621">
        <v>-1.8540009710666626E-2</v>
      </c>
      <c r="Q10" s="622">
        <v>1.8624235489418856E-2</v>
      </c>
      <c r="R10" s="94">
        <v>13278.93</v>
      </c>
      <c r="S10" s="131">
        <v>14117.11</v>
      </c>
      <c r="T10" s="200">
        <v>838.18000000000029</v>
      </c>
      <c r="U10" s="620">
        <v>6.3121049662887022E-2</v>
      </c>
      <c r="V10" s="621">
        <v>1.0185407767459449</v>
      </c>
      <c r="W10" s="622">
        <v>0.98137576451058117</v>
      </c>
      <c r="X10" s="94">
        <v>177.39</v>
      </c>
      <c r="Y10" s="95">
        <v>152.19999999999999</v>
      </c>
      <c r="Z10" s="200">
        <v>-25.189999999999998</v>
      </c>
      <c r="AA10" s="620">
        <v>-0.14200349512373867</v>
      </c>
      <c r="AB10" s="623">
        <v>1.3606438800939771E-2</v>
      </c>
      <c r="AC10" s="622">
        <v>1.0580451052553281E-2</v>
      </c>
      <c r="AD10" s="94">
        <v>13101.54</v>
      </c>
      <c r="AE10" s="95">
        <v>13964.91</v>
      </c>
      <c r="AF10" s="200">
        <v>863.36999999999898</v>
      </c>
      <c r="AG10" s="620">
        <v>6.5898360040117343E-2</v>
      </c>
      <c r="AH10" s="623">
        <v>1.0049343379450053</v>
      </c>
      <c r="AI10" s="622">
        <v>0.97079531345802783</v>
      </c>
      <c r="AJ10" s="94">
        <v>13298.03</v>
      </c>
      <c r="AK10" s="131">
        <v>11784.21</v>
      </c>
      <c r="AL10" s="200">
        <v>-1513.8200000000015</v>
      </c>
      <c r="AM10" s="620">
        <v>-0.11383791433768772</v>
      </c>
      <c r="AN10" s="623">
        <v>0.25346691175909986</v>
      </c>
      <c r="AO10" s="622">
        <v>0.33009158029368213</v>
      </c>
      <c r="AP10" s="94">
        <v>4505.16</v>
      </c>
      <c r="AQ10" s="95">
        <v>4630.05</v>
      </c>
      <c r="AR10" s="200">
        <v>124.89000000000033</v>
      </c>
      <c r="AS10" s="620">
        <v>2.7721545960631883E-2</v>
      </c>
      <c r="AT10" s="623">
        <v>0.34556166541767758</v>
      </c>
      <c r="AU10" s="622">
        <v>0.32186608013058027</v>
      </c>
      <c r="AV10" s="94">
        <v>435.61</v>
      </c>
      <c r="AW10" s="131">
        <v>169.2</v>
      </c>
      <c r="AX10" s="200">
        <v>-266.41000000000003</v>
      </c>
      <c r="AY10" s="620">
        <v>-0.61157916484929187</v>
      </c>
      <c r="AZ10" s="623">
        <v>9.6691349474824426E-2</v>
      </c>
      <c r="BA10" s="622">
        <v>3.6543881815531143E-2</v>
      </c>
      <c r="BB10" s="94">
        <v>4940.7700000000004</v>
      </c>
      <c r="BC10" s="95">
        <v>4799.25</v>
      </c>
      <c r="BD10" s="200">
        <v>-141.52000000000044</v>
      </c>
      <c r="BE10" s="620">
        <v>-2.8643308634079389E-2</v>
      </c>
      <c r="BF10" s="623">
        <v>0.37207591274296953</v>
      </c>
      <c r="BG10" s="622">
        <v>0.33995980763768219</v>
      </c>
      <c r="BH10" s="94">
        <v>4940.7700000000004</v>
      </c>
      <c r="BI10" s="95">
        <v>4799.25</v>
      </c>
      <c r="BJ10" s="200">
        <v>-141.52000000000044</v>
      </c>
      <c r="BK10" s="620">
        <v>-2.8643308634079389E-2</v>
      </c>
      <c r="BL10" s="623">
        <v>0.37711368281896634</v>
      </c>
      <c r="BM10" s="622">
        <v>0.34366494306085754</v>
      </c>
      <c r="BN10" s="94">
        <v>3163.73</v>
      </c>
      <c r="BO10" s="95">
        <v>3297.69</v>
      </c>
      <c r="BP10" s="200">
        <v>133.96000000000004</v>
      </c>
      <c r="BQ10" s="620">
        <v>4.2342424922480755E-2</v>
      </c>
      <c r="BR10" s="623">
        <v>6.0302230686772179E-2</v>
      </c>
      <c r="BS10" s="624">
        <v>9.2372734652443625E-2</v>
      </c>
      <c r="BT10" s="94">
        <v>-2779.72</v>
      </c>
      <c r="BU10" s="131">
        <v>-2374.2399999999998</v>
      </c>
      <c r="BV10" s="200">
        <v>405.48</v>
      </c>
      <c r="BW10" s="620">
        <v>0.14587080713165357</v>
      </c>
      <c r="BX10" s="623">
        <v>-0.21216742459283411</v>
      </c>
      <c r="BY10" s="622">
        <v>-0.1700147011330542</v>
      </c>
      <c r="BZ10" s="94">
        <v>-3849.61</v>
      </c>
      <c r="CA10" s="95">
        <v>-744.21</v>
      </c>
      <c r="CB10" s="200">
        <v>3105.4</v>
      </c>
      <c r="CC10" s="620">
        <v>0.80667911814443538</v>
      </c>
      <c r="CD10" s="623">
        <v>-0.29382881707035968</v>
      </c>
      <c r="CE10" s="622">
        <v>-5.3291428301363922E-2</v>
      </c>
      <c r="CF10" s="94">
        <v>1754.41</v>
      </c>
      <c r="CG10" s="131">
        <v>1493.71</v>
      </c>
      <c r="CH10" s="200">
        <v>-260.70000000000005</v>
      </c>
      <c r="CI10" s="620">
        <v>-0.14859696422159019</v>
      </c>
      <c r="CJ10" s="623">
        <v>0.13390868554383684</v>
      </c>
      <c r="CK10" s="622">
        <v>0.10696166319725656</v>
      </c>
      <c r="CL10" s="94">
        <v>3947.27</v>
      </c>
      <c r="CM10" s="95">
        <v>4245.0600000000004</v>
      </c>
      <c r="CN10" s="200">
        <v>297.79000000000042</v>
      </c>
      <c r="CO10" s="620">
        <v>7.5442014354224665E-2</v>
      </c>
      <c r="CP10" s="623">
        <v>0.30128290262060792</v>
      </c>
      <c r="CQ10" s="622">
        <v>0.30398047678073115</v>
      </c>
      <c r="CR10" s="94">
        <v>1031.3800000000001</v>
      </c>
      <c r="CS10" s="131">
        <v>451.08</v>
      </c>
      <c r="CT10" s="200">
        <v>-580.30000000000018</v>
      </c>
      <c r="CU10" s="620">
        <v>-0.562644224243247</v>
      </c>
      <c r="CV10" s="623">
        <v>7.8722043362841318E-2</v>
      </c>
      <c r="CW10" s="622">
        <v>3.2300960049151763E-2</v>
      </c>
      <c r="CX10" s="94">
        <v>8057.05</v>
      </c>
      <c r="CY10" s="131">
        <v>6094.25</v>
      </c>
      <c r="CZ10" s="200">
        <v>-1962.8000000000002</v>
      </c>
      <c r="DA10" s="620">
        <v>-0.2436127366716106</v>
      </c>
      <c r="DB10" s="623">
        <v>0.15357128697924849</v>
      </c>
      <c r="DC10" s="622">
        <v>0.17070814362649447</v>
      </c>
      <c r="DD10" s="623">
        <v>0.38503030941400779</v>
      </c>
      <c r="DE10" s="622">
        <v>0.56360191365357881</v>
      </c>
      <c r="DF10" s="629"/>
      <c r="DG10" s="629"/>
      <c r="DI10" s="69"/>
      <c r="DJ10" s="69"/>
      <c r="DK10" s="69"/>
      <c r="DL10" s="69"/>
    </row>
    <row r="11" spans="1:116" ht="19.5" customHeight="1">
      <c r="A11" s="93" t="s">
        <v>29</v>
      </c>
      <c r="B11" s="94">
        <v>18526.02</v>
      </c>
      <c r="C11" s="95">
        <v>20449.36</v>
      </c>
      <c r="D11" s="201">
        <v>1923.3400000000001</v>
      </c>
      <c r="E11" s="619">
        <v>0.10381830528089682</v>
      </c>
      <c r="F11" s="94">
        <v>2585.5700000000002</v>
      </c>
      <c r="G11" s="131">
        <v>3021.19</v>
      </c>
      <c r="H11" s="201">
        <v>435.61999999999989</v>
      </c>
      <c r="I11" s="625">
        <v>0.16848122464292201</v>
      </c>
      <c r="J11" s="626">
        <v>0.1395642453155076</v>
      </c>
      <c r="K11" s="622">
        <v>0.14774007597303779</v>
      </c>
      <c r="L11" s="94">
        <v>23.27</v>
      </c>
      <c r="M11" s="95">
        <v>353.14</v>
      </c>
      <c r="N11" s="201">
        <v>329.87</v>
      </c>
      <c r="O11" s="625">
        <v>14.175762784701332</v>
      </c>
      <c r="P11" s="626">
        <v>8.9999497209512797E-3</v>
      </c>
      <c r="Q11" s="622">
        <v>0.11688771642961879</v>
      </c>
      <c r="R11" s="94">
        <v>2562.3000000000002</v>
      </c>
      <c r="S11" s="131">
        <v>2668.05</v>
      </c>
      <c r="T11" s="201">
        <v>105.75</v>
      </c>
      <c r="U11" s="625">
        <v>4.1271513874253596E-2</v>
      </c>
      <c r="V11" s="626">
        <v>0.99100005027904869</v>
      </c>
      <c r="W11" s="622">
        <v>0.8831122835703813</v>
      </c>
      <c r="X11" s="94">
        <v>678.41</v>
      </c>
      <c r="Y11" s="95">
        <v>797.03</v>
      </c>
      <c r="Z11" s="201">
        <v>118.62</v>
      </c>
      <c r="AA11" s="625">
        <v>0.17485001695140109</v>
      </c>
      <c r="AB11" s="627">
        <v>0.26238314955696418</v>
      </c>
      <c r="AC11" s="622">
        <v>0.26381326563374036</v>
      </c>
      <c r="AD11" s="94">
        <v>1883.89</v>
      </c>
      <c r="AE11" s="95">
        <v>1871.03</v>
      </c>
      <c r="AF11" s="201">
        <v>-12.860000000000127</v>
      </c>
      <c r="AG11" s="625">
        <v>-6.8263008986724954E-3</v>
      </c>
      <c r="AH11" s="627">
        <v>0.72861690072208452</v>
      </c>
      <c r="AI11" s="622">
        <v>0.61930232789066553</v>
      </c>
      <c r="AJ11" s="94">
        <v>3327.8</v>
      </c>
      <c r="AK11" s="131">
        <v>6718.36</v>
      </c>
      <c r="AL11" s="201">
        <v>3390.5599999999995</v>
      </c>
      <c r="AM11" s="625">
        <v>1.0188593064487046</v>
      </c>
      <c r="AN11" s="627">
        <v>0.17962843611309931</v>
      </c>
      <c r="AO11" s="622">
        <v>0.32853644319431019</v>
      </c>
      <c r="AP11" s="94">
        <v>619.70000000000005</v>
      </c>
      <c r="AQ11" s="95">
        <v>525.97</v>
      </c>
      <c r="AR11" s="201">
        <v>-93.730000000000018</v>
      </c>
      <c r="AS11" s="625">
        <v>-0.15125060513151528</v>
      </c>
      <c r="AT11" s="627">
        <v>0.23967635763100592</v>
      </c>
      <c r="AU11" s="622">
        <v>0.17409365183917597</v>
      </c>
      <c r="AV11" s="94">
        <v>-71.34</v>
      </c>
      <c r="AW11" s="131">
        <v>261.62</v>
      </c>
      <c r="AX11" s="201">
        <v>332.96000000000004</v>
      </c>
      <c r="AY11" s="625">
        <v>4.6672273619287923</v>
      </c>
      <c r="AZ11" s="627">
        <v>-0.11512021946102953</v>
      </c>
      <c r="BA11" s="622">
        <v>0.49740479495028234</v>
      </c>
      <c r="BB11" s="94">
        <v>548.36</v>
      </c>
      <c r="BC11" s="95">
        <v>787.59</v>
      </c>
      <c r="BD11" s="201">
        <v>239.23000000000002</v>
      </c>
      <c r="BE11" s="625">
        <v>0.43626449777518422</v>
      </c>
      <c r="BF11" s="627">
        <v>0.21401084962728797</v>
      </c>
      <c r="BG11" s="622">
        <v>0.29519311856974195</v>
      </c>
      <c r="BH11" s="94">
        <v>548.36</v>
      </c>
      <c r="BI11" s="95">
        <v>787.59</v>
      </c>
      <c r="BJ11" s="201">
        <v>239.23000000000002</v>
      </c>
      <c r="BK11" s="625">
        <v>0.43626449777518422</v>
      </c>
      <c r="BL11" s="627">
        <v>0.29107856615832134</v>
      </c>
      <c r="BM11" s="622">
        <v>0.4209392687450228</v>
      </c>
      <c r="BN11" s="94">
        <v>1537.61</v>
      </c>
      <c r="BO11" s="95">
        <v>1527.82</v>
      </c>
      <c r="BP11" s="201">
        <v>-9.7899999999999636</v>
      </c>
      <c r="BQ11" s="625">
        <v>-6.3670241478658209E-3</v>
      </c>
      <c r="BR11" s="627">
        <v>8.2997319445838866E-2</v>
      </c>
      <c r="BS11" s="622">
        <v>7.4712362636287874E-2</v>
      </c>
      <c r="BT11" s="94">
        <v>-1336.32</v>
      </c>
      <c r="BU11" s="131">
        <v>-2153.65</v>
      </c>
      <c r="BV11" s="201">
        <v>-817.33000000000015</v>
      </c>
      <c r="BW11" s="625">
        <v>-0.6116274545019158</v>
      </c>
      <c r="BX11" s="627">
        <v>-0.70934077892021286</v>
      </c>
      <c r="BY11" s="622">
        <v>-1.1510504909060786</v>
      </c>
      <c r="BZ11" s="94">
        <v>-110.12</v>
      </c>
      <c r="CA11" s="95">
        <v>-245.09</v>
      </c>
      <c r="CB11" s="201">
        <v>-134.97</v>
      </c>
      <c r="CC11" s="625">
        <v>-1.2256629131856156</v>
      </c>
      <c r="CD11" s="627">
        <v>-5.8453519048352082E-2</v>
      </c>
      <c r="CE11" s="622">
        <v>-0.13099202043794062</v>
      </c>
      <c r="CF11" s="94">
        <v>743</v>
      </c>
      <c r="CG11" s="131">
        <v>710.91</v>
      </c>
      <c r="CH11" s="201">
        <v>-32.090000000000032</v>
      </c>
      <c r="CI11" s="625">
        <v>-4.3189771197846609E-2</v>
      </c>
      <c r="CJ11" s="627">
        <v>0.39439670044429342</v>
      </c>
      <c r="CK11" s="622">
        <v>0.37995649455112956</v>
      </c>
      <c r="CL11" s="94">
        <v>1272.94</v>
      </c>
      <c r="CM11" s="95">
        <v>1263.8399999999999</v>
      </c>
      <c r="CN11" s="201">
        <v>-9.1000000000001364</v>
      </c>
      <c r="CO11" s="625">
        <v>-7.1488051282858076E-3</v>
      </c>
      <c r="CP11" s="627">
        <v>0.67569762565754898</v>
      </c>
      <c r="CQ11" s="622">
        <v>0.67547821253534146</v>
      </c>
      <c r="CR11" s="94">
        <v>330.28</v>
      </c>
      <c r="CS11" s="131">
        <v>124.56</v>
      </c>
      <c r="CT11" s="201">
        <v>-205.71999999999997</v>
      </c>
      <c r="CU11" s="625">
        <v>-0.62286544749909167</v>
      </c>
      <c r="CV11" s="627">
        <v>0.17531809182064767</v>
      </c>
      <c r="CW11" s="622">
        <v>6.6572957141253747E-2</v>
      </c>
      <c r="CX11" s="94">
        <v>435.75</v>
      </c>
      <c r="CY11" s="131">
        <v>1382.87</v>
      </c>
      <c r="CZ11" s="201">
        <v>947.11999999999989</v>
      </c>
      <c r="DA11" s="625">
        <v>2.1735398737808374</v>
      </c>
      <c r="DB11" s="627">
        <v>2.3520972124611763E-2</v>
      </c>
      <c r="DC11" s="622">
        <v>6.7624121243892221E-2</v>
      </c>
      <c r="DD11" s="627">
        <v>0.76870199427779751</v>
      </c>
      <c r="DE11" s="622">
        <v>0.26089907697899017</v>
      </c>
    </row>
    <row r="12" spans="1:116" ht="19.5" customHeight="1">
      <c r="A12" s="93" t="s">
        <v>31</v>
      </c>
      <c r="B12" s="94">
        <v>49431.13</v>
      </c>
      <c r="C12" s="95">
        <v>19795.37</v>
      </c>
      <c r="D12" s="201">
        <v>-29635.759999999998</v>
      </c>
      <c r="E12" s="619">
        <v>-0.59953636503960162</v>
      </c>
      <c r="F12" s="94">
        <v>2176.1999999999998</v>
      </c>
      <c r="G12" s="131">
        <v>2764.4</v>
      </c>
      <c r="H12" s="201">
        <v>588.20000000000027</v>
      </c>
      <c r="I12" s="625">
        <v>0.27028765738443172</v>
      </c>
      <c r="J12" s="626">
        <v>4.4024888769485945E-2</v>
      </c>
      <c r="K12" s="622">
        <v>0.1396488168698034</v>
      </c>
      <c r="L12" s="94">
        <v>620.15</v>
      </c>
      <c r="M12" s="95">
        <v>710.27</v>
      </c>
      <c r="N12" s="201">
        <v>90.12</v>
      </c>
      <c r="O12" s="625">
        <v>0.14531968072240589</v>
      </c>
      <c r="P12" s="626">
        <v>0.28496921238856726</v>
      </c>
      <c r="Q12" s="622">
        <v>0.25693459701924465</v>
      </c>
      <c r="R12" s="94">
        <v>1556.05</v>
      </c>
      <c r="S12" s="131">
        <v>2054.13</v>
      </c>
      <c r="T12" s="201">
        <v>498.08000000000015</v>
      </c>
      <c r="U12" s="625">
        <v>0.32009254201343157</v>
      </c>
      <c r="V12" s="626">
        <v>0.71503078761143279</v>
      </c>
      <c r="W12" s="622">
        <v>0.7430654029807553</v>
      </c>
      <c r="X12" s="94">
        <v>473.77</v>
      </c>
      <c r="Y12" s="95">
        <v>782.51</v>
      </c>
      <c r="Z12" s="201">
        <v>308.74</v>
      </c>
      <c r="AA12" s="625">
        <v>0.65166642041496936</v>
      </c>
      <c r="AB12" s="627">
        <v>0.21770517415678706</v>
      </c>
      <c r="AC12" s="622">
        <v>0.2830668499493561</v>
      </c>
      <c r="AD12" s="94">
        <v>1082.28</v>
      </c>
      <c r="AE12" s="95">
        <v>1271.6199999999999</v>
      </c>
      <c r="AF12" s="201">
        <v>189.33999999999992</v>
      </c>
      <c r="AG12" s="625">
        <v>0.17494548545662852</v>
      </c>
      <c r="AH12" s="627">
        <v>0.49732561345464577</v>
      </c>
      <c r="AI12" s="622">
        <v>0.45999855303139914</v>
      </c>
      <c r="AJ12" s="94">
        <v>352.53</v>
      </c>
      <c r="AK12" s="131">
        <v>8391.25</v>
      </c>
      <c r="AL12" s="201">
        <v>8038.72</v>
      </c>
      <c r="AM12" s="625">
        <v>22.802938756985224</v>
      </c>
      <c r="AN12" s="627">
        <v>7.1317406662562638E-3</v>
      </c>
      <c r="AO12" s="622">
        <v>0.42389962905467293</v>
      </c>
      <c r="AP12" s="94">
        <v>240.78</v>
      </c>
      <c r="AQ12" s="95">
        <v>1448.8</v>
      </c>
      <c r="AR12" s="201">
        <v>1208.02</v>
      </c>
      <c r="AS12" s="625">
        <v>5.0171110557355263</v>
      </c>
      <c r="AT12" s="627">
        <v>0.1106424041907913</v>
      </c>
      <c r="AU12" s="622">
        <v>0.52409202720300962</v>
      </c>
      <c r="AV12" s="94">
        <v>956.25</v>
      </c>
      <c r="AW12" s="131">
        <v>-694.68</v>
      </c>
      <c r="AX12" s="201">
        <v>-1650.9299999999998</v>
      </c>
      <c r="AY12" s="625">
        <v>-1.726462745098039</v>
      </c>
      <c r="AZ12" s="627">
        <v>3.9714677298778969</v>
      </c>
      <c r="BA12" s="622">
        <v>-0.47948647156267254</v>
      </c>
      <c r="BB12" s="94">
        <v>1197.02</v>
      </c>
      <c r="BC12" s="95">
        <v>754.12</v>
      </c>
      <c r="BD12" s="201">
        <v>-442.9</v>
      </c>
      <c r="BE12" s="625">
        <v>-0.3700021720606172</v>
      </c>
      <c r="BF12" s="627">
        <v>0.7692683397063077</v>
      </c>
      <c r="BG12" s="622">
        <v>0.36712379450180854</v>
      </c>
      <c r="BH12" s="94">
        <v>1197.02</v>
      </c>
      <c r="BI12" s="95">
        <v>754.12</v>
      </c>
      <c r="BJ12" s="201">
        <v>-442.9</v>
      </c>
      <c r="BK12" s="625">
        <v>-0.3700021720606172</v>
      </c>
      <c r="BL12" s="627">
        <v>1.1060169272277045</v>
      </c>
      <c r="BM12" s="622">
        <v>0.5930388008996399</v>
      </c>
      <c r="BN12" s="94">
        <v>717.36</v>
      </c>
      <c r="BO12" s="95">
        <v>821.74</v>
      </c>
      <c r="BP12" s="201">
        <v>104.38</v>
      </c>
      <c r="BQ12" s="625">
        <v>0.14550574328091892</v>
      </c>
      <c r="BR12" s="627">
        <v>1.4512312382905268E-2</v>
      </c>
      <c r="BS12" s="622">
        <v>4.1511727237227701E-2</v>
      </c>
      <c r="BT12" s="94">
        <v>-827.97</v>
      </c>
      <c r="BU12" s="131">
        <v>-34.619999999999997</v>
      </c>
      <c r="BV12" s="201">
        <v>793.35</v>
      </c>
      <c r="BW12" s="625">
        <v>0.95818689082937791</v>
      </c>
      <c r="BX12" s="627">
        <v>-0.76502383856303369</v>
      </c>
      <c r="BY12" s="622">
        <v>-2.7225114420974819E-2</v>
      </c>
      <c r="BZ12" s="94">
        <v>-53.43</v>
      </c>
      <c r="CA12" s="95">
        <v>-27.31</v>
      </c>
      <c r="CB12" s="201">
        <v>26.12</v>
      </c>
      <c r="CC12" s="625">
        <v>0.48886393411940859</v>
      </c>
      <c r="CD12" s="627">
        <v>-4.9368000887016303E-2</v>
      </c>
      <c r="CE12" s="622">
        <v>-2.1476541734165869E-2</v>
      </c>
      <c r="CF12" s="94">
        <v>608.23</v>
      </c>
      <c r="CG12" s="131">
        <v>570.42999999999995</v>
      </c>
      <c r="CH12" s="201">
        <v>-37.800000000000068</v>
      </c>
      <c r="CI12" s="625">
        <v>-6.2147542870295884E-2</v>
      </c>
      <c r="CJ12" s="627">
        <v>0.56198950364046274</v>
      </c>
      <c r="CK12" s="622">
        <v>0.44858526918419023</v>
      </c>
      <c r="CL12" s="94">
        <v>703.38</v>
      </c>
      <c r="CM12" s="95">
        <v>664.45</v>
      </c>
      <c r="CN12" s="201">
        <v>-38.92999999999995</v>
      </c>
      <c r="CO12" s="625">
        <v>-5.5347038585117504E-2</v>
      </c>
      <c r="CP12" s="627">
        <v>0.64990575451823929</v>
      </c>
      <c r="CQ12" s="622">
        <v>0.52252245167581524</v>
      </c>
      <c r="CR12" s="94">
        <v>88.52</v>
      </c>
      <c r="CS12" s="131">
        <v>143.75</v>
      </c>
      <c r="CT12" s="201">
        <v>55.230000000000004</v>
      </c>
      <c r="CU12" s="625">
        <v>0.62392679620424774</v>
      </c>
      <c r="CV12" s="627">
        <v>8.1790294563329272E-2</v>
      </c>
      <c r="CW12" s="622">
        <v>0.11304477752787784</v>
      </c>
      <c r="CX12" s="94">
        <v>-633.46</v>
      </c>
      <c r="CY12" s="131">
        <v>-799.19</v>
      </c>
      <c r="CZ12" s="201">
        <v>-165.73000000000002</v>
      </c>
      <c r="DA12" s="625">
        <v>-0.26162662204401227</v>
      </c>
      <c r="DB12" s="627">
        <v>-1.2815001396893013E-2</v>
      </c>
      <c r="DC12" s="622">
        <v>-4.0372571970112209E-2</v>
      </c>
      <c r="DD12" s="627">
        <v>1.585310640499686</v>
      </c>
      <c r="DE12" s="622">
        <v>1.6284817791478587</v>
      </c>
    </row>
    <row r="13" spans="1:116" ht="19.5" customHeight="1">
      <c r="A13" s="93" t="s">
        <v>495</v>
      </c>
      <c r="B13" s="94">
        <v>13167.72</v>
      </c>
      <c r="C13" s="95">
        <v>16881.61</v>
      </c>
      <c r="D13" s="201">
        <v>3713.8900000000012</v>
      </c>
      <c r="E13" s="619">
        <v>0.28204503133420222</v>
      </c>
      <c r="F13" s="94">
        <v>317.25</v>
      </c>
      <c r="G13" s="131">
        <v>272.54000000000002</v>
      </c>
      <c r="H13" s="201">
        <v>-44.70999999999998</v>
      </c>
      <c r="I13" s="625">
        <v>-0.14092986603624896</v>
      </c>
      <c r="J13" s="626">
        <v>2.409300926811931E-2</v>
      </c>
      <c r="K13" s="622">
        <v>1.6144194777630808E-2</v>
      </c>
      <c r="L13" s="94">
        <v>-12.38</v>
      </c>
      <c r="M13" s="95">
        <v>44.75</v>
      </c>
      <c r="N13" s="201">
        <v>57.13</v>
      </c>
      <c r="O13" s="625">
        <v>4.6147011308562194</v>
      </c>
      <c r="P13" s="626">
        <v>-3.9022852639873921E-2</v>
      </c>
      <c r="Q13" s="622">
        <v>0.1641960813091656</v>
      </c>
      <c r="R13" s="94">
        <v>329.63</v>
      </c>
      <c r="S13" s="131">
        <v>227.8</v>
      </c>
      <c r="T13" s="201">
        <v>-101.82999999999998</v>
      </c>
      <c r="U13" s="625">
        <v>-0.30892212480660131</v>
      </c>
      <c r="V13" s="626">
        <v>1.0390228526398739</v>
      </c>
      <c r="W13" s="622">
        <v>0.83584061055257941</v>
      </c>
      <c r="X13" s="94">
        <v>65.8</v>
      </c>
      <c r="Y13" s="95">
        <v>-2.2599999999999998</v>
      </c>
      <c r="Z13" s="201">
        <v>-68.06</v>
      </c>
      <c r="AA13" s="625">
        <v>-1.0343465045592706</v>
      </c>
      <c r="AB13" s="627">
        <v>0.2074074074074074</v>
      </c>
      <c r="AC13" s="622">
        <v>-8.2923607543846766E-3</v>
      </c>
      <c r="AD13" s="94">
        <v>263.83</v>
      </c>
      <c r="AE13" s="95">
        <v>230.05</v>
      </c>
      <c r="AF13" s="201">
        <v>-33.779999999999973</v>
      </c>
      <c r="AG13" s="625">
        <v>-0.12803699351855352</v>
      </c>
      <c r="AH13" s="627">
        <v>0.83161544523246644</v>
      </c>
      <c r="AI13" s="622">
        <v>0.84409627944521903</v>
      </c>
      <c r="AJ13" s="94">
        <v>412.19</v>
      </c>
      <c r="AK13" s="131">
        <v>2751.77</v>
      </c>
      <c r="AL13" s="201">
        <v>2339.58</v>
      </c>
      <c r="AM13" s="625">
        <v>5.6759746718746209</v>
      </c>
      <c r="AN13" s="627">
        <v>3.1303065375023163E-2</v>
      </c>
      <c r="AO13" s="622">
        <v>0.1630040025803226</v>
      </c>
      <c r="AP13" s="94">
        <v>7.78</v>
      </c>
      <c r="AQ13" s="95">
        <v>10.61</v>
      </c>
      <c r="AR13" s="201">
        <v>2.8299999999999992</v>
      </c>
      <c r="AS13" s="625">
        <v>0.36375321336760913</v>
      </c>
      <c r="AT13" s="627">
        <v>2.4523246650906227E-2</v>
      </c>
      <c r="AU13" s="622">
        <v>3.8930065311513898E-2</v>
      </c>
      <c r="AV13" s="94">
        <v>1.1399999999999999</v>
      </c>
      <c r="AW13" s="131">
        <v>-11.95</v>
      </c>
      <c r="AX13" s="201">
        <v>-13.09</v>
      </c>
      <c r="AY13" s="625">
        <v>-11.482456140350878</v>
      </c>
      <c r="AZ13" s="627">
        <v>0.14652956298200512</v>
      </c>
      <c r="BA13" s="622">
        <v>-1.1262959472196041</v>
      </c>
      <c r="BB13" s="94">
        <v>8.92</v>
      </c>
      <c r="BC13" s="95">
        <v>-1.34</v>
      </c>
      <c r="BD13" s="201">
        <v>-10.26</v>
      </c>
      <c r="BE13" s="625">
        <v>-1.1502242152466366</v>
      </c>
      <c r="BF13" s="627">
        <v>2.706064375208567E-2</v>
      </c>
      <c r="BG13" s="622">
        <v>-5.8823529411764705E-3</v>
      </c>
      <c r="BH13" s="94">
        <v>8.92</v>
      </c>
      <c r="BI13" s="95">
        <v>-1.34</v>
      </c>
      <c r="BJ13" s="201">
        <v>-10.26</v>
      </c>
      <c r="BK13" s="625">
        <v>-1.1502242152466366</v>
      </c>
      <c r="BL13" s="627">
        <v>3.3809650153507939E-2</v>
      </c>
      <c r="BM13" s="622">
        <v>-5.8248206911540971E-3</v>
      </c>
      <c r="BN13" s="94">
        <v>871.71</v>
      </c>
      <c r="BO13" s="95">
        <v>1018.89</v>
      </c>
      <c r="BP13" s="201">
        <v>147.17999999999995</v>
      </c>
      <c r="BQ13" s="625">
        <v>0.16884055477165566</v>
      </c>
      <c r="BR13" s="627">
        <v>6.6200526742670712E-2</v>
      </c>
      <c r="BS13" s="622">
        <v>6.0355025379688308E-2</v>
      </c>
      <c r="BT13" s="94">
        <v>-990.08</v>
      </c>
      <c r="BU13" s="131">
        <v>-1291.3</v>
      </c>
      <c r="BV13" s="201">
        <v>-301.21999999999991</v>
      </c>
      <c r="BW13" s="625">
        <v>-0.30423804137039423</v>
      </c>
      <c r="BX13" s="627">
        <v>-3.7527195542584244</v>
      </c>
      <c r="BY13" s="622">
        <v>-5.6131275809606604</v>
      </c>
      <c r="BZ13" s="94">
        <v>-13.76</v>
      </c>
      <c r="CA13" s="95">
        <v>-15.94</v>
      </c>
      <c r="CB13" s="201">
        <v>-2.1799999999999997</v>
      </c>
      <c r="CC13" s="625">
        <v>-0.15843023255813951</v>
      </c>
      <c r="CD13" s="627">
        <v>-5.2154796649357543E-2</v>
      </c>
      <c r="CE13" s="622">
        <v>-6.9289284938056944E-2</v>
      </c>
      <c r="CF13" s="94">
        <v>324.92</v>
      </c>
      <c r="CG13" s="131">
        <v>437.44</v>
      </c>
      <c r="CH13" s="201">
        <v>112.51999999999998</v>
      </c>
      <c r="CI13" s="625">
        <v>0.34630062784685456</v>
      </c>
      <c r="CJ13" s="627">
        <v>1.2315506197172423</v>
      </c>
      <c r="CK13" s="622">
        <v>1.9014996739839165</v>
      </c>
      <c r="CL13" s="94">
        <v>957.82</v>
      </c>
      <c r="CM13" s="95">
        <v>1148.19</v>
      </c>
      <c r="CN13" s="201">
        <v>190.37</v>
      </c>
      <c r="CO13" s="625">
        <v>0.19875341922281847</v>
      </c>
      <c r="CP13" s="627">
        <v>3.6304438464162532</v>
      </c>
      <c r="CQ13" s="622">
        <v>4.9910454249076288</v>
      </c>
      <c r="CR13" s="94">
        <v>17.46</v>
      </c>
      <c r="CS13" s="131">
        <v>20</v>
      </c>
      <c r="CT13" s="201">
        <v>2.5399999999999991</v>
      </c>
      <c r="CU13" s="625">
        <v>0.14547537227949595</v>
      </c>
      <c r="CV13" s="627">
        <v>6.6178978887920265E-2</v>
      </c>
      <c r="CW13" s="622">
        <v>8.6937622256031299E-2</v>
      </c>
      <c r="CX13" s="94">
        <v>-41.46</v>
      </c>
      <c r="CY13" s="131">
        <v>-67.010000000000005</v>
      </c>
      <c r="CZ13" s="201">
        <v>-25.550000000000004</v>
      </c>
      <c r="DA13" s="625">
        <v>-0.61625663289917998</v>
      </c>
      <c r="DB13" s="627">
        <v>-3.1486088707840085E-3</v>
      </c>
      <c r="DC13" s="622">
        <v>-3.9694081310965006E-3</v>
      </c>
      <c r="DD13" s="627">
        <v>1.1571087442671417</v>
      </c>
      <c r="DE13" s="622">
        <v>1.2912845033688327</v>
      </c>
      <c r="DF13" s="142"/>
      <c r="DG13" s="224"/>
      <c r="DH13" s="224"/>
    </row>
    <row r="14" spans="1:116" s="224" customFormat="1" ht="19.5" customHeight="1">
      <c r="A14" s="93" t="s">
        <v>32</v>
      </c>
      <c r="B14" s="94">
        <v>16846.09</v>
      </c>
      <c r="C14" s="95">
        <v>13438.74</v>
      </c>
      <c r="D14" s="201">
        <v>-3407.3500000000004</v>
      </c>
      <c r="E14" s="619">
        <v>-0.20226355195775403</v>
      </c>
      <c r="F14" s="94">
        <v>5179.21</v>
      </c>
      <c r="G14" s="131">
        <v>5561.27</v>
      </c>
      <c r="H14" s="201">
        <v>382.0600000000004</v>
      </c>
      <c r="I14" s="625">
        <v>7.3768007089884444E-2</v>
      </c>
      <c r="J14" s="626">
        <v>0.3074428546920977</v>
      </c>
      <c r="K14" s="622">
        <v>0.41382376621617806</v>
      </c>
      <c r="L14" s="94">
        <v>1191.3599999999999</v>
      </c>
      <c r="M14" s="95">
        <v>184.25</v>
      </c>
      <c r="N14" s="201">
        <v>-1007.1099999999999</v>
      </c>
      <c r="O14" s="625">
        <v>-0.84534481600859523</v>
      </c>
      <c r="P14" s="626">
        <v>0.23002735938492547</v>
      </c>
      <c r="Q14" s="622">
        <v>3.3130921534110014E-2</v>
      </c>
      <c r="R14" s="94">
        <v>3987.84</v>
      </c>
      <c r="S14" s="131">
        <v>5377.02</v>
      </c>
      <c r="T14" s="201">
        <v>1389.1800000000003</v>
      </c>
      <c r="U14" s="625">
        <v>0.34835399614829088</v>
      </c>
      <c r="V14" s="626">
        <v>0.76997070981867888</v>
      </c>
      <c r="W14" s="622">
        <v>0.96686907846588999</v>
      </c>
      <c r="X14" s="94">
        <v>485.32</v>
      </c>
      <c r="Y14" s="95">
        <v>559.59</v>
      </c>
      <c r="Z14" s="201">
        <v>74.270000000000039</v>
      </c>
      <c r="AA14" s="625">
        <v>0.15303305035852641</v>
      </c>
      <c r="AB14" s="627">
        <v>9.3705410670739356E-2</v>
      </c>
      <c r="AC14" s="622">
        <v>0.10062269949130324</v>
      </c>
      <c r="AD14" s="94">
        <v>3502.52</v>
      </c>
      <c r="AE14" s="95">
        <v>4817.43</v>
      </c>
      <c r="AF14" s="201">
        <v>1314.9100000000003</v>
      </c>
      <c r="AG14" s="625">
        <v>0.37541827027397423</v>
      </c>
      <c r="AH14" s="627">
        <v>0.67626529914793954</v>
      </c>
      <c r="AI14" s="622">
        <v>0.86624637897458667</v>
      </c>
      <c r="AJ14" s="94">
        <v>3911.66</v>
      </c>
      <c r="AK14" s="131">
        <v>3643.82</v>
      </c>
      <c r="AL14" s="201">
        <v>-267.83999999999969</v>
      </c>
      <c r="AM14" s="625">
        <v>-6.8472208729797507E-2</v>
      </c>
      <c r="AN14" s="627">
        <v>0.23219987546071522</v>
      </c>
      <c r="AO14" s="622">
        <v>0.27114297917810748</v>
      </c>
      <c r="AP14" s="94">
        <v>1335.69</v>
      </c>
      <c r="AQ14" s="95">
        <v>571.54</v>
      </c>
      <c r="AR14" s="201">
        <v>-764.15000000000009</v>
      </c>
      <c r="AS14" s="625">
        <v>-0.57210131093292604</v>
      </c>
      <c r="AT14" s="627">
        <v>0.25789454376246573</v>
      </c>
      <c r="AU14" s="622">
        <v>0.10277148924616139</v>
      </c>
      <c r="AV14" s="94">
        <v>130.80000000000001</v>
      </c>
      <c r="AW14" s="131">
        <v>143.56</v>
      </c>
      <c r="AX14" s="201">
        <v>12.759999999999991</v>
      </c>
      <c r="AY14" s="625">
        <v>9.7553516819571792E-2</v>
      </c>
      <c r="AZ14" s="627">
        <v>9.7926914179188293E-2</v>
      </c>
      <c r="BA14" s="622">
        <v>0.2511810197011583</v>
      </c>
      <c r="BB14" s="94">
        <v>1466.5</v>
      </c>
      <c r="BC14" s="95">
        <v>715.09</v>
      </c>
      <c r="BD14" s="201">
        <v>-751.41</v>
      </c>
      <c r="BE14" s="625">
        <v>-0.51238322536651892</v>
      </c>
      <c r="BF14" s="627">
        <v>0.36774293853314072</v>
      </c>
      <c r="BG14" s="622">
        <v>0.13299002049462341</v>
      </c>
      <c r="BH14" s="94">
        <v>1466.5</v>
      </c>
      <c r="BI14" s="95">
        <v>715.09</v>
      </c>
      <c r="BJ14" s="201">
        <v>-751.41</v>
      </c>
      <c r="BK14" s="625">
        <v>-0.51238322536651892</v>
      </c>
      <c r="BL14" s="627">
        <v>0.41869853705332161</v>
      </c>
      <c r="BM14" s="622">
        <v>0.14843806760035952</v>
      </c>
      <c r="BN14" s="94">
        <v>1415.25</v>
      </c>
      <c r="BO14" s="95">
        <v>2140.54</v>
      </c>
      <c r="BP14" s="201">
        <v>725.29</v>
      </c>
      <c r="BQ14" s="625">
        <v>0.51248189365836427</v>
      </c>
      <c r="BR14" s="627">
        <v>8.4010592368911716E-2</v>
      </c>
      <c r="BS14" s="622">
        <v>0.15928130166965057</v>
      </c>
      <c r="BT14" s="94">
        <v>-2332.2800000000002</v>
      </c>
      <c r="BU14" s="131">
        <v>-415.24</v>
      </c>
      <c r="BV14" s="201">
        <v>1917.0400000000002</v>
      </c>
      <c r="BW14" s="625">
        <v>0.82195962748898077</v>
      </c>
      <c r="BX14" s="627">
        <v>-0.66588627616687424</v>
      </c>
      <c r="BY14" s="622">
        <v>-8.6195336517603777E-2</v>
      </c>
      <c r="BZ14" s="94">
        <v>-824.92</v>
      </c>
      <c r="CA14" s="95">
        <v>-621.63</v>
      </c>
      <c r="CB14" s="201">
        <v>203.28999999999996</v>
      </c>
      <c r="CC14" s="625">
        <v>0.24643601803811274</v>
      </c>
      <c r="CD14" s="627">
        <v>-0.23552185283738564</v>
      </c>
      <c r="CE14" s="622">
        <v>-0.12903768191753692</v>
      </c>
      <c r="CF14" s="94">
        <v>1421.09</v>
      </c>
      <c r="CG14" s="131">
        <v>1148.5899999999999</v>
      </c>
      <c r="CH14" s="201">
        <v>-272.5</v>
      </c>
      <c r="CI14" s="625">
        <v>-0.19175421683355734</v>
      </c>
      <c r="CJ14" s="627">
        <v>0.40573358610371957</v>
      </c>
      <c r="CK14" s="622">
        <v>0.23842380688458364</v>
      </c>
      <c r="CL14" s="94">
        <v>3444.3</v>
      </c>
      <c r="CM14" s="95">
        <v>3065.2</v>
      </c>
      <c r="CN14" s="201">
        <v>-379.10000000000036</v>
      </c>
      <c r="CO14" s="625">
        <v>-0.11006590598960611</v>
      </c>
      <c r="CP14" s="627">
        <v>0.98337768235441914</v>
      </c>
      <c r="CQ14" s="622">
        <v>0.6362728674832846</v>
      </c>
      <c r="CR14" s="94">
        <v>800.32</v>
      </c>
      <c r="CS14" s="131">
        <v>657.31</v>
      </c>
      <c r="CT14" s="201">
        <v>-143.0100000000001</v>
      </c>
      <c r="CU14" s="625">
        <v>-0.17869102359056391</v>
      </c>
      <c r="CV14" s="627">
        <v>0.2284983383392529</v>
      </c>
      <c r="CW14" s="622">
        <v>0.13644412062033073</v>
      </c>
      <c r="CX14" s="94">
        <v>-472.48</v>
      </c>
      <c r="CY14" s="131">
        <v>268.11</v>
      </c>
      <c r="CZ14" s="201">
        <v>740.59</v>
      </c>
      <c r="DA14" s="625">
        <v>1.567452590585845</v>
      </c>
      <c r="DB14" s="627">
        <v>-2.8046864287202551E-2</v>
      </c>
      <c r="DC14" s="622">
        <v>1.9950531076574143E-2</v>
      </c>
      <c r="DD14" s="627">
        <v>1.134897159759259</v>
      </c>
      <c r="DE14" s="622">
        <v>0.94434584415341782</v>
      </c>
      <c r="DF14" s="629"/>
      <c r="DG14" s="629"/>
      <c r="DI14" s="69"/>
      <c r="DJ14" s="69"/>
      <c r="DK14" s="69"/>
      <c r="DL14" s="69"/>
    </row>
    <row r="15" spans="1:116" ht="19.5" customHeight="1">
      <c r="A15" s="93" t="s">
        <v>0</v>
      </c>
      <c r="B15" s="94">
        <v>14843.68</v>
      </c>
      <c r="C15" s="95">
        <v>13396.41</v>
      </c>
      <c r="D15" s="201">
        <v>-1447.2700000000004</v>
      </c>
      <c r="E15" s="619">
        <v>-9.7500754529874015E-2</v>
      </c>
      <c r="F15" s="94">
        <v>3308.45</v>
      </c>
      <c r="G15" s="131">
        <v>3129.99</v>
      </c>
      <c r="H15" s="201">
        <v>-178.46000000000004</v>
      </c>
      <c r="I15" s="625">
        <v>-5.394066707975035E-2</v>
      </c>
      <c r="J15" s="626">
        <v>0.22288610371552067</v>
      </c>
      <c r="K15" s="622">
        <v>0.23364393893587906</v>
      </c>
      <c r="L15" s="94">
        <v>180.42</v>
      </c>
      <c r="M15" s="95">
        <v>-152.85</v>
      </c>
      <c r="N15" s="201">
        <v>-333.27</v>
      </c>
      <c r="O15" s="625">
        <v>-1.8471898902560693</v>
      </c>
      <c r="P15" s="626">
        <v>5.4533089513216157E-2</v>
      </c>
      <c r="Q15" s="622">
        <v>-4.8834021833935572E-2</v>
      </c>
      <c r="R15" s="94">
        <v>3128.02</v>
      </c>
      <c r="S15" s="131">
        <v>3282.84</v>
      </c>
      <c r="T15" s="201">
        <v>154.82000000000016</v>
      </c>
      <c r="U15" s="625">
        <v>4.9494568449050889E-2</v>
      </c>
      <c r="V15" s="626">
        <v>0.94546388792334779</v>
      </c>
      <c r="W15" s="622">
        <v>1.0488340218339356</v>
      </c>
      <c r="X15" s="94">
        <v>313.73</v>
      </c>
      <c r="Y15" s="95">
        <v>281.02999999999997</v>
      </c>
      <c r="Z15" s="201">
        <v>-32.700000000000045</v>
      </c>
      <c r="AA15" s="625">
        <v>-0.10422975169731949</v>
      </c>
      <c r="AB15" s="627">
        <v>9.4826882679200239E-2</v>
      </c>
      <c r="AC15" s="622">
        <v>8.9786229348975552E-2</v>
      </c>
      <c r="AD15" s="94">
        <v>2814.3</v>
      </c>
      <c r="AE15" s="95">
        <v>3001.81</v>
      </c>
      <c r="AF15" s="201">
        <v>187.50999999999976</v>
      </c>
      <c r="AG15" s="625">
        <v>6.6627580570656916E-2</v>
      </c>
      <c r="AH15" s="627">
        <v>0.85064002780758374</v>
      </c>
      <c r="AI15" s="622">
        <v>0.95904779248496008</v>
      </c>
      <c r="AJ15" s="94">
        <v>7349.47</v>
      </c>
      <c r="AK15" s="131">
        <v>10347.31</v>
      </c>
      <c r="AL15" s="201">
        <v>2997.8399999999992</v>
      </c>
      <c r="AM15" s="625">
        <v>0.40789880086591268</v>
      </c>
      <c r="AN15" s="627">
        <v>0.49512452437670446</v>
      </c>
      <c r="AO15" s="622">
        <v>0.77239424592110872</v>
      </c>
      <c r="AP15" s="94">
        <v>1634.21</v>
      </c>
      <c r="AQ15" s="95">
        <v>2303.63</v>
      </c>
      <c r="AR15" s="201">
        <v>669.42000000000007</v>
      </c>
      <c r="AS15" s="625">
        <v>0.4096291174328881</v>
      </c>
      <c r="AT15" s="627">
        <v>0.49395033928274573</v>
      </c>
      <c r="AU15" s="622">
        <v>0.73598637695328106</v>
      </c>
      <c r="AV15" s="94">
        <v>-139.55000000000001</v>
      </c>
      <c r="AW15" s="131">
        <v>-263.39</v>
      </c>
      <c r="AX15" s="201">
        <v>-123.83999999999997</v>
      </c>
      <c r="AY15" s="625">
        <v>-0.88742386241490478</v>
      </c>
      <c r="AZ15" s="627">
        <v>-8.539294215553693E-2</v>
      </c>
      <c r="BA15" s="622">
        <v>-0.11433693778948875</v>
      </c>
      <c r="BB15" s="94">
        <v>1494.66</v>
      </c>
      <c r="BC15" s="95">
        <v>2040.24</v>
      </c>
      <c r="BD15" s="201">
        <v>545.57999999999993</v>
      </c>
      <c r="BE15" s="625">
        <v>0.36501946931074619</v>
      </c>
      <c r="BF15" s="627">
        <v>0.47782942564305858</v>
      </c>
      <c r="BG15" s="622">
        <v>0.6214862740797602</v>
      </c>
      <c r="BH15" s="94">
        <v>1494.66</v>
      </c>
      <c r="BI15" s="95">
        <v>2040.24</v>
      </c>
      <c r="BJ15" s="201">
        <v>545.57999999999993</v>
      </c>
      <c r="BK15" s="625">
        <v>0.36501946931074619</v>
      </c>
      <c r="BL15" s="627">
        <v>0.53109476601641614</v>
      </c>
      <c r="BM15" s="622">
        <v>0.67966993247407403</v>
      </c>
      <c r="BN15" s="94">
        <v>1942.92</v>
      </c>
      <c r="BO15" s="95">
        <v>1859.44</v>
      </c>
      <c r="BP15" s="201">
        <v>-83.480000000000018</v>
      </c>
      <c r="BQ15" s="625">
        <v>-4.296625697403908E-2</v>
      </c>
      <c r="BR15" s="627">
        <v>0.13089206989102434</v>
      </c>
      <c r="BS15" s="622">
        <v>0.13880136544044264</v>
      </c>
      <c r="BT15" s="94">
        <v>-1990.8</v>
      </c>
      <c r="BU15" s="131">
        <v>-1716.8</v>
      </c>
      <c r="BV15" s="201">
        <v>274</v>
      </c>
      <c r="BW15" s="625">
        <v>0.13763311231665662</v>
      </c>
      <c r="BX15" s="627">
        <v>-0.70738727214582664</v>
      </c>
      <c r="BY15" s="622">
        <v>-0.57192160729693087</v>
      </c>
      <c r="BZ15" s="94">
        <v>-54.86</v>
      </c>
      <c r="CA15" s="95">
        <v>-104.91</v>
      </c>
      <c r="CB15" s="201">
        <v>-50.05</v>
      </c>
      <c r="CC15" s="625">
        <v>-0.91232227488151652</v>
      </c>
      <c r="CD15" s="627">
        <v>-1.9493302064456524E-2</v>
      </c>
      <c r="CE15" s="622">
        <v>-3.4948914155126409E-2</v>
      </c>
      <c r="CF15" s="94">
        <v>1266.79</v>
      </c>
      <c r="CG15" s="131">
        <v>1059.23</v>
      </c>
      <c r="CH15" s="201">
        <v>-207.55999999999995</v>
      </c>
      <c r="CI15" s="625">
        <v>-0.16384720435115524</v>
      </c>
      <c r="CJ15" s="627">
        <v>0.45012614149166752</v>
      </c>
      <c r="CK15" s="622">
        <v>0.35286377219077825</v>
      </c>
      <c r="CL15" s="94">
        <v>3098.78</v>
      </c>
      <c r="CM15" s="95">
        <v>2806.66</v>
      </c>
      <c r="CN15" s="201">
        <v>-292.12000000000035</v>
      </c>
      <c r="CO15" s="625">
        <v>-9.4269357618159508E-2</v>
      </c>
      <c r="CP15" s="627">
        <v>1.1010837508439044</v>
      </c>
      <c r="CQ15" s="622">
        <v>0.93498922316868815</v>
      </c>
      <c r="CR15" s="94">
        <v>16.57</v>
      </c>
      <c r="CS15" s="131">
        <v>103.27</v>
      </c>
      <c r="CT15" s="201">
        <v>86.699999999999989</v>
      </c>
      <c r="CU15" s="625">
        <v>5.2323476161738069</v>
      </c>
      <c r="CV15" s="627">
        <v>5.8877873716377069E-3</v>
      </c>
      <c r="CW15" s="622">
        <v>3.4402577111809204E-2</v>
      </c>
      <c r="CX15" s="94">
        <v>-1016.84</v>
      </c>
      <c r="CY15" s="131">
        <v>-1185.8699999999999</v>
      </c>
      <c r="CZ15" s="201">
        <v>-169.02999999999986</v>
      </c>
      <c r="DA15" s="625">
        <v>-0.16623067542582889</v>
      </c>
      <c r="DB15" s="627">
        <v>-6.8503228309960876E-2</v>
      </c>
      <c r="DC15" s="622">
        <v>-8.8521477022575443E-2</v>
      </c>
      <c r="DD15" s="627">
        <v>1.361308318231887</v>
      </c>
      <c r="DE15" s="622">
        <v>1.3950549834932924</v>
      </c>
      <c r="DF15" s="628"/>
      <c r="DG15" s="629"/>
      <c r="DH15" s="224"/>
    </row>
    <row r="16" spans="1:116" ht="19.5" customHeight="1">
      <c r="A16" s="93" t="s">
        <v>182</v>
      </c>
      <c r="B16" s="94">
        <v>10932.28</v>
      </c>
      <c r="C16" s="95">
        <v>13380.76</v>
      </c>
      <c r="D16" s="201">
        <v>2448.4799999999996</v>
      </c>
      <c r="E16" s="619">
        <v>0.22396791886047554</v>
      </c>
      <c r="F16" s="94">
        <v>1645.35</v>
      </c>
      <c r="G16" s="131">
        <v>3348.28</v>
      </c>
      <c r="H16" s="201">
        <v>1702.9300000000003</v>
      </c>
      <c r="I16" s="625">
        <v>1.0349955936426902</v>
      </c>
      <c r="J16" s="626">
        <v>0.15050382902743067</v>
      </c>
      <c r="K16" s="622">
        <v>0.25023092858701601</v>
      </c>
      <c r="L16" s="94">
        <v>685.23</v>
      </c>
      <c r="M16" s="95">
        <v>1220.8</v>
      </c>
      <c r="N16" s="201">
        <v>535.56999999999994</v>
      </c>
      <c r="O16" s="625">
        <v>0.78159158238839499</v>
      </c>
      <c r="P16" s="626">
        <v>0.41646458200382902</v>
      </c>
      <c r="Q16" s="622">
        <v>0.36460511068369428</v>
      </c>
      <c r="R16" s="94">
        <v>960.12</v>
      </c>
      <c r="S16" s="131">
        <v>2127.48</v>
      </c>
      <c r="T16" s="201">
        <v>1167.3600000000001</v>
      </c>
      <c r="U16" s="625">
        <v>1.2158480189976255</v>
      </c>
      <c r="V16" s="626">
        <v>0.58353541799617104</v>
      </c>
      <c r="W16" s="622">
        <v>0.63539488931630561</v>
      </c>
      <c r="X16" s="94">
        <v>446.95</v>
      </c>
      <c r="Y16" s="95">
        <v>1014.1</v>
      </c>
      <c r="Z16" s="201">
        <v>567.15000000000009</v>
      </c>
      <c r="AA16" s="625">
        <v>1.2689338852220609</v>
      </c>
      <c r="AB16" s="627">
        <v>0.27164433099340568</v>
      </c>
      <c r="AC16" s="622">
        <v>0.30287192230040499</v>
      </c>
      <c r="AD16" s="94">
        <v>513.16999999999996</v>
      </c>
      <c r="AE16" s="95">
        <v>1113.3900000000001</v>
      </c>
      <c r="AF16" s="201">
        <v>600.22000000000014</v>
      </c>
      <c r="AG16" s="625">
        <v>1.1696318958629697</v>
      </c>
      <c r="AH16" s="627">
        <v>0.31189108700276535</v>
      </c>
      <c r="AI16" s="622">
        <v>0.33252595362395021</v>
      </c>
      <c r="AJ16" s="94">
        <v>3037.02</v>
      </c>
      <c r="AK16" s="131">
        <v>569.53</v>
      </c>
      <c r="AL16" s="201">
        <v>-2467.4899999999998</v>
      </c>
      <c r="AM16" s="625">
        <v>-0.81247077727509198</v>
      </c>
      <c r="AN16" s="627">
        <v>0.2778029834581624</v>
      </c>
      <c r="AO16" s="622">
        <v>4.2563352156379755E-2</v>
      </c>
      <c r="AP16" s="94">
        <v>220.15</v>
      </c>
      <c r="AQ16" s="95">
        <v>37.83</v>
      </c>
      <c r="AR16" s="201">
        <v>-182.32</v>
      </c>
      <c r="AS16" s="625">
        <v>-0.82816261639791044</v>
      </c>
      <c r="AT16" s="627">
        <v>0.13380131886832589</v>
      </c>
      <c r="AU16" s="622">
        <v>1.1298338251281254E-2</v>
      </c>
      <c r="AV16" s="94">
        <v>-56.04</v>
      </c>
      <c r="AW16" s="131">
        <v>-72.77</v>
      </c>
      <c r="AX16" s="201">
        <v>-16.729999999999997</v>
      </c>
      <c r="AY16" s="625">
        <v>-0.29853675945753028</v>
      </c>
      <c r="AZ16" s="627">
        <v>-0.25455371337724275</v>
      </c>
      <c r="BA16" s="622">
        <v>-1.9236056040179752</v>
      </c>
      <c r="BB16" s="94">
        <v>164.11</v>
      </c>
      <c r="BC16" s="95">
        <v>-34.94</v>
      </c>
      <c r="BD16" s="201">
        <v>-199.05</v>
      </c>
      <c r="BE16" s="625">
        <v>-1.2129059776978854</v>
      </c>
      <c r="BF16" s="627">
        <v>0.17092655084781069</v>
      </c>
      <c r="BG16" s="622">
        <v>-1.6423186116908267E-2</v>
      </c>
      <c r="BH16" s="94">
        <v>164.11</v>
      </c>
      <c r="BI16" s="95">
        <v>-34.94</v>
      </c>
      <c r="BJ16" s="201">
        <v>-199.05</v>
      </c>
      <c r="BK16" s="625">
        <v>-1.2129059776978854</v>
      </c>
      <c r="BL16" s="627">
        <v>0.31979655864528328</v>
      </c>
      <c r="BM16" s="622">
        <v>-3.1381636264022482E-2</v>
      </c>
      <c r="BN16" s="94">
        <v>328.31</v>
      </c>
      <c r="BO16" s="95">
        <v>1499.72</v>
      </c>
      <c r="BP16" s="201">
        <v>1171.4100000000001</v>
      </c>
      <c r="BQ16" s="625">
        <v>3.5679997563278611</v>
      </c>
      <c r="BR16" s="627">
        <v>3.003124691281233E-2</v>
      </c>
      <c r="BS16" s="622">
        <v>0.11208033026524652</v>
      </c>
      <c r="BT16" s="94">
        <v>-3410.66</v>
      </c>
      <c r="BU16" s="131">
        <v>-1179.99</v>
      </c>
      <c r="BV16" s="201">
        <v>2230.67</v>
      </c>
      <c r="BW16" s="625">
        <v>0.65402883899303954</v>
      </c>
      <c r="BX16" s="627">
        <v>-6.6462575754623225</v>
      </c>
      <c r="BY16" s="622">
        <v>-1.0598173146875758</v>
      </c>
      <c r="BZ16" s="94">
        <v>-70.53</v>
      </c>
      <c r="CA16" s="95">
        <v>-415.55</v>
      </c>
      <c r="CB16" s="201">
        <v>-345.02</v>
      </c>
      <c r="CC16" s="625">
        <v>-4.8918190840776967</v>
      </c>
      <c r="CD16" s="627">
        <v>-0.13743983475261612</v>
      </c>
      <c r="CE16" s="622">
        <v>-0.37322950628261431</v>
      </c>
      <c r="CF16" s="94">
        <v>242.73</v>
      </c>
      <c r="CG16" s="131">
        <v>1027.8800000000001</v>
      </c>
      <c r="CH16" s="201">
        <v>785.15000000000009</v>
      </c>
      <c r="CI16" s="625">
        <v>3.2346640299921727</v>
      </c>
      <c r="CJ16" s="627">
        <v>0.47300114971646823</v>
      </c>
      <c r="CK16" s="622">
        <v>0.9231985198358168</v>
      </c>
      <c r="CL16" s="94">
        <v>586.97</v>
      </c>
      <c r="CM16" s="95">
        <v>1219.3399999999999</v>
      </c>
      <c r="CN16" s="201">
        <v>632.36999999999989</v>
      </c>
      <c r="CO16" s="625">
        <v>1.0773463720462713</v>
      </c>
      <c r="CP16" s="627">
        <v>1.1438119921273653</v>
      </c>
      <c r="CQ16" s="622">
        <v>1.0951598271944241</v>
      </c>
      <c r="CR16" s="94">
        <v>11.66</v>
      </c>
      <c r="CS16" s="131">
        <v>0.87</v>
      </c>
      <c r="CT16" s="201">
        <v>-10.790000000000001</v>
      </c>
      <c r="CU16" s="625">
        <v>-0.92538593481989717</v>
      </c>
      <c r="CV16" s="627">
        <v>2.2721515287331684E-2</v>
      </c>
      <c r="CW16" s="622">
        <v>7.8139735402689078E-4</v>
      </c>
      <c r="CX16" s="94">
        <v>2988.89</v>
      </c>
      <c r="CY16" s="131">
        <v>495.78</v>
      </c>
      <c r="CZ16" s="201">
        <v>-2493.1099999999997</v>
      </c>
      <c r="DA16" s="625">
        <v>-0.8341257122209248</v>
      </c>
      <c r="DB16" s="627">
        <v>0.27340042516291202</v>
      </c>
      <c r="DC16" s="622">
        <v>3.7051707077923823E-2</v>
      </c>
      <c r="DD16" s="627">
        <v>-4.8243661944384906</v>
      </c>
      <c r="DE16" s="622">
        <v>0.55471128715005524</v>
      </c>
      <c r="DF16" s="511"/>
      <c r="DG16" s="224"/>
      <c r="DH16" s="224"/>
      <c r="DI16" s="224"/>
      <c r="DJ16" s="224"/>
      <c r="DK16" s="224"/>
      <c r="DL16" s="224"/>
    </row>
    <row r="17" spans="1:116" ht="19.5" customHeight="1">
      <c r="A17" s="93" t="s">
        <v>33</v>
      </c>
      <c r="B17" s="94">
        <v>12740.15</v>
      </c>
      <c r="C17" s="95">
        <v>10167.89</v>
      </c>
      <c r="D17" s="201">
        <v>-2572.2600000000002</v>
      </c>
      <c r="E17" s="619">
        <v>-0.20190186143805217</v>
      </c>
      <c r="F17" s="94">
        <v>6652.06</v>
      </c>
      <c r="G17" s="131">
        <v>6107.03</v>
      </c>
      <c r="H17" s="201">
        <v>-545.03000000000065</v>
      </c>
      <c r="I17" s="625">
        <v>-8.1934017432194028E-2</v>
      </c>
      <c r="J17" s="626">
        <v>0.52213356985592796</v>
      </c>
      <c r="K17" s="622">
        <v>0.60061920418100512</v>
      </c>
      <c r="L17" s="94">
        <v>351.36</v>
      </c>
      <c r="M17" s="95">
        <v>-234.15</v>
      </c>
      <c r="N17" s="201">
        <v>-585.51</v>
      </c>
      <c r="O17" s="625">
        <v>-1.6664105191256831</v>
      </c>
      <c r="P17" s="626">
        <v>5.2819728024100801E-2</v>
      </c>
      <c r="Q17" s="622">
        <v>-3.8341059402033396E-2</v>
      </c>
      <c r="R17" s="94">
        <v>6300.7</v>
      </c>
      <c r="S17" s="131">
        <v>6341.17</v>
      </c>
      <c r="T17" s="201">
        <v>40.470000000000255</v>
      </c>
      <c r="U17" s="625">
        <v>6.4230958464932871E-3</v>
      </c>
      <c r="V17" s="626">
        <v>0.94718027197589916</v>
      </c>
      <c r="W17" s="622">
        <v>1.0383394219448734</v>
      </c>
      <c r="X17" s="94">
        <v>1258.76</v>
      </c>
      <c r="Y17" s="95">
        <v>1137.5</v>
      </c>
      <c r="Z17" s="201">
        <v>-121.25999999999999</v>
      </c>
      <c r="AA17" s="625">
        <v>-9.6332899043503117E-2</v>
      </c>
      <c r="AB17" s="627">
        <v>0.18922859986229829</v>
      </c>
      <c r="AC17" s="622">
        <v>0.18626075195307704</v>
      </c>
      <c r="AD17" s="94">
        <v>5041.9399999999996</v>
      </c>
      <c r="AE17" s="95">
        <v>5203.67</v>
      </c>
      <c r="AF17" s="201">
        <v>161.73000000000047</v>
      </c>
      <c r="AG17" s="625">
        <v>3.207693863869869E-2</v>
      </c>
      <c r="AH17" s="627">
        <v>0.75795167211360082</v>
      </c>
      <c r="AI17" s="622">
        <v>0.85207866999179638</v>
      </c>
      <c r="AJ17" s="94">
        <v>5276.24</v>
      </c>
      <c r="AK17" s="131">
        <v>4309.54</v>
      </c>
      <c r="AL17" s="201">
        <v>-966.69999999999982</v>
      </c>
      <c r="AM17" s="625">
        <v>-0.18321759434748985</v>
      </c>
      <c r="AN17" s="627">
        <v>0.41414269062766135</v>
      </c>
      <c r="AO17" s="622">
        <v>0.42383818078283697</v>
      </c>
      <c r="AP17" s="94">
        <v>1635.94</v>
      </c>
      <c r="AQ17" s="95">
        <v>2171.9299999999998</v>
      </c>
      <c r="AR17" s="201">
        <v>535.98999999999978</v>
      </c>
      <c r="AS17" s="625">
        <v>0.32763426531535372</v>
      </c>
      <c r="AT17" s="627">
        <v>0.2459298322624871</v>
      </c>
      <c r="AU17" s="622">
        <v>0.35564423295775521</v>
      </c>
      <c r="AV17" s="94">
        <v>113.91</v>
      </c>
      <c r="AW17" s="131">
        <v>-707.37</v>
      </c>
      <c r="AX17" s="201">
        <v>-821.28</v>
      </c>
      <c r="AY17" s="625">
        <v>-7.2099025546484068</v>
      </c>
      <c r="AZ17" s="627">
        <v>6.962969302052642E-2</v>
      </c>
      <c r="BA17" s="622">
        <v>-0.32568729194771473</v>
      </c>
      <c r="BB17" s="94">
        <v>1749.84</v>
      </c>
      <c r="BC17" s="95">
        <v>1464.56</v>
      </c>
      <c r="BD17" s="201">
        <v>-285.27999999999997</v>
      </c>
      <c r="BE17" s="625">
        <v>-0.16303204864444748</v>
      </c>
      <c r="BF17" s="627">
        <v>0.27772152300538033</v>
      </c>
      <c r="BG17" s="622">
        <v>0.23096053252002391</v>
      </c>
      <c r="BH17" s="94">
        <v>1526.04</v>
      </c>
      <c r="BI17" s="95">
        <v>1400.8</v>
      </c>
      <c r="BJ17" s="201">
        <v>-125.24000000000001</v>
      </c>
      <c r="BK17" s="625">
        <v>-8.2068622054467785E-2</v>
      </c>
      <c r="BL17" s="627">
        <v>0.30266921066097574</v>
      </c>
      <c r="BM17" s="622">
        <v>0.26919462610042527</v>
      </c>
      <c r="BN17" s="94">
        <v>1651.37</v>
      </c>
      <c r="BO17" s="95">
        <v>1362.94</v>
      </c>
      <c r="BP17" s="201">
        <v>-288.42999999999984</v>
      </c>
      <c r="BQ17" s="625">
        <v>-0.17466103901608959</v>
      </c>
      <c r="BR17" s="627">
        <v>0.12961935299034941</v>
      </c>
      <c r="BS17" s="622">
        <v>0.13404354295729007</v>
      </c>
      <c r="BT17" s="94">
        <v>-355.48</v>
      </c>
      <c r="BU17" s="131">
        <v>-3.22</v>
      </c>
      <c r="BV17" s="201">
        <v>352.26</v>
      </c>
      <c r="BW17" s="625">
        <v>0.99094182513784168</v>
      </c>
      <c r="BX17" s="627">
        <v>-7.0504607353518697E-2</v>
      </c>
      <c r="BY17" s="622">
        <v>-6.1879404343472976E-4</v>
      </c>
      <c r="BZ17" s="94">
        <v>-163.89</v>
      </c>
      <c r="CA17" s="95">
        <v>-120.04</v>
      </c>
      <c r="CB17" s="201">
        <v>43.84999999999998</v>
      </c>
      <c r="CC17" s="625">
        <v>0.26755750808469086</v>
      </c>
      <c r="CD17" s="627">
        <v>-3.2505345164758011E-2</v>
      </c>
      <c r="CE17" s="622">
        <v>-2.3068334463945638E-2</v>
      </c>
      <c r="CF17" s="94">
        <v>1018.66</v>
      </c>
      <c r="CG17" s="131">
        <v>1167.47</v>
      </c>
      <c r="CH17" s="201">
        <v>148.81000000000006</v>
      </c>
      <c r="CI17" s="625">
        <v>0.14608407123083272</v>
      </c>
      <c r="CJ17" s="627">
        <v>0.20203731103503811</v>
      </c>
      <c r="CK17" s="622">
        <v>0.2243551185989888</v>
      </c>
      <c r="CL17" s="94">
        <v>1624.23</v>
      </c>
      <c r="CM17" s="95">
        <v>1825.11</v>
      </c>
      <c r="CN17" s="201">
        <v>200.87999999999988</v>
      </c>
      <c r="CO17" s="625">
        <v>0.12367706544023931</v>
      </c>
      <c r="CP17" s="627">
        <v>0.32214385732475992</v>
      </c>
      <c r="CQ17" s="622">
        <v>0.35073515422768931</v>
      </c>
      <c r="CR17" s="94">
        <v>40.39</v>
      </c>
      <c r="CS17" s="131">
        <v>73.89</v>
      </c>
      <c r="CT17" s="201">
        <v>33.5</v>
      </c>
      <c r="CU17" s="625">
        <v>0.82941322109433024</v>
      </c>
      <c r="CV17" s="627">
        <v>8.0108053646017214E-3</v>
      </c>
      <c r="CW17" s="622">
        <v>1.4199593748258441E-2</v>
      </c>
      <c r="CX17" s="94">
        <v>1351.99</v>
      </c>
      <c r="CY17" s="131">
        <v>859.67</v>
      </c>
      <c r="CZ17" s="201">
        <v>-492.32000000000005</v>
      </c>
      <c r="DA17" s="625">
        <v>-0.36414470521231668</v>
      </c>
      <c r="DB17" s="627">
        <v>0.10612041459480462</v>
      </c>
      <c r="DC17" s="622">
        <v>8.454753149375141E-2</v>
      </c>
      <c r="DD17" s="627">
        <v>0.73185123186709877</v>
      </c>
      <c r="DE17" s="622">
        <v>0.83479736416798145</v>
      </c>
      <c r="DF17" s="628"/>
      <c r="DG17" s="629"/>
      <c r="DH17" s="224"/>
    </row>
    <row r="18" spans="1:116" ht="19.5" customHeight="1">
      <c r="A18" s="93" t="s">
        <v>25</v>
      </c>
      <c r="B18" s="94">
        <v>9037.6</v>
      </c>
      <c r="C18" s="95">
        <v>9318.8700000000008</v>
      </c>
      <c r="D18" s="201">
        <v>281.27000000000044</v>
      </c>
      <c r="E18" s="619">
        <v>3.1122200584225948E-2</v>
      </c>
      <c r="F18" s="94">
        <v>1426.68</v>
      </c>
      <c r="G18" s="131">
        <v>2969.45</v>
      </c>
      <c r="H18" s="201">
        <v>1542.7699999999998</v>
      </c>
      <c r="I18" s="625">
        <v>1.0813707348529451</v>
      </c>
      <c r="J18" s="626">
        <v>0.1578604939364433</v>
      </c>
      <c r="K18" s="622">
        <v>0.31864914952134749</v>
      </c>
      <c r="L18" s="94">
        <v>334.12</v>
      </c>
      <c r="M18" s="95">
        <v>592.64</v>
      </c>
      <c r="N18" s="201">
        <v>258.52</v>
      </c>
      <c r="O18" s="625">
        <v>0.7737339877888183</v>
      </c>
      <c r="P18" s="626">
        <v>0.23419407295258923</v>
      </c>
      <c r="Q18" s="622">
        <v>0.19957904662479584</v>
      </c>
      <c r="R18" s="94">
        <v>1092.55</v>
      </c>
      <c r="S18" s="131">
        <v>2376.81</v>
      </c>
      <c r="T18" s="201">
        <v>1284.26</v>
      </c>
      <c r="U18" s="625">
        <v>1.1754702301954145</v>
      </c>
      <c r="V18" s="626">
        <v>0.76579891776712361</v>
      </c>
      <c r="W18" s="622">
        <v>0.80042095337520425</v>
      </c>
      <c r="X18" s="94">
        <v>156.57</v>
      </c>
      <c r="Y18" s="95">
        <v>482.79</v>
      </c>
      <c r="Z18" s="201">
        <v>326.22000000000003</v>
      </c>
      <c r="AA18" s="625">
        <v>2.0835409082199656</v>
      </c>
      <c r="AB18" s="627">
        <v>0.10974430145512658</v>
      </c>
      <c r="AC18" s="622">
        <v>0.16258566401185406</v>
      </c>
      <c r="AD18" s="94">
        <v>935.99</v>
      </c>
      <c r="AE18" s="95">
        <v>1894.01</v>
      </c>
      <c r="AF18" s="201">
        <v>958.02</v>
      </c>
      <c r="AG18" s="625">
        <v>1.0235365762454727</v>
      </c>
      <c r="AH18" s="627">
        <v>0.6560616255922842</v>
      </c>
      <c r="AI18" s="622">
        <v>0.63783192173634851</v>
      </c>
      <c r="AJ18" s="94">
        <v>44.18</v>
      </c>
      <c r="AK18" s="131">
        <v>639.22</v>
      </c>
      <c r="AL18" s="201">
        <v>595.04000000000008</v>
      </c>
      <c r="AM18" s="625">
        <v>13.468537799909463</v>
      </c>
      <c r="AN18" s="627">
        <v>4.8884659644153313E-3</v>
      </c>
      <c r="AO18" s="622">
        <v>6.8594153582998793E-2</v>
      </c>
      <c r="AP18" s="94">
        <v>35.159999999999997</v>
      </c>
      <c r="AQ18" s="95">
        <v>312.10000000000002</v>
      </c>
      <c r="AR18" s="201">
        <v>276.94000000000005</v>
      </c>
      <c r="AS18" s="625">
        <v>7.8765642775881703</v>
      </c>
      <c r="AT18" s="627">
        <v>2.4644629489444021E-2</v>
      </c>
      <c r="AU18" s="622">
        <v>0.10510363872097528</v>
      </c>
      <c r="AV18" s="94">
        <v>-16.07</v>
      </c>
      <c r="AW18" s="131">
        <v>286.7</v>
      </c>
      <c r="AX18" s="201">
        <v>302.77</v>
      </c>
      <c r="AY18" s="625">
        <v>18.840696950840073</v>
      </c>
      <c r="AZ18" s="627">
        <v>-0.45705346985210471</v>
      </c>
      <c r="BA18" s="622">
        <v>0.91861582826017296</v>
      </c>
      <c r="BB18" s="94">
        <v>19.09</v>
      </c>
      <c r="BC18" s="95">
        <v>598.79</v>
      </c>
      <c r="BD18" s="201">
        <v>579.69999999999993</v>
      </c>
      <c r="BE18" s="625">
        <v>30.366684127815606</v>
      </c>
      <c r="BF18" s="627">
        <v>1.7472884536176833E-2</v>
      </c>
      <c r="BG18" s="622">
        <v>0.25193010800190169</v>
      </c>
      <c r="BH18" s="94">
        <v>19.09</v>
      </c>
      <c r="BI18" s="95">
        <v>598.79</v>
      </c>
      <c r="BJ18" s="201">
        <v>579.69999999999993</v>
      </c>
      <c r="BK18" s="625">
        <v>30.366684127815606</v>
      </c>
      <c r="BL18" s="627">
        <v>2.0395517046122288E-2</v>
      </c>
      <c r="BM18" s="622">
        <v>0.31614933395283024</v>
      </c>
      <c r="BN18" s="94">
        <v>548.02</v>
      </c>
      <c r="BO18" s="95">
        <v>617.6</v>
      </c>
      <c r="BP18" s="201">
        <v>69.580000000000041</v>
      </c>
      <c r="BQ18" s="625">
        <v>0.12696616911791547</v>
      </c>
      <c r="BR18" s="627">
        <v>6.0637779941577402E-2</v>
      </c>
      <c r="BS18" s="622">
        <v>6.6274129803291601E-2</v>
      </c>
      <c r="BT18" s="94">
        <v>-218.37</v>
      </c>
      <c r="BU18" s="131">
        <v>-20.91</v>
      </c>
      <c r="BV18" s="201">
        <v>197.46</v>
      </c>
      <c r="BW18" s="625">
        <v>0.904245088611073</v>
      </c>
      <c r="BX18" s="627">
        <v>-0.23330377461297663</v>
      </c>
      <c r="BY18" s="622">
        <v>-1.1040068426249069E-2</v>
      </c>
      <c r="BZ18" s="94">
        <v>-5.5</v>
      </c>
      <c r="CA18" s="95">
        <v>-15.58</v>
      </c>
      <c r="CB18" s="201">
        <v>-10.08</v>
      </c>
      <c r="CC18" s="625">
        <v>-1.8327272727272728</v>
      </c>
      <c r="CD18" s="627">
        <v>-5.876131155247385E-3</v>
      </c>
      <c r="CE18" s="622">
        <v>-8.2259333372051886E-3</v>
      </c>
      <c r="CF18" s="94">
        <v>110.11</v>
      </c>
      <c r="CG18" s="131">
        <v>424.1</v>
      </c>
      <c r="CH18" s="201">
        <v>313.99</v>
      </c>
      <c r="CI18" s="625">
        <v>2.8516029425120335</v>
      </c>
      <c r="CJ18" s="627">
        <v>0.11764014572805265</v>
      </c>
      <c r="CK18" s="622">
        <v>0.22391645239465474</v>
      </c>
      <c r="CL18" s="94">
        <v>112.07</v>
      </c>
      <c r="CM18" s="95">
        <v>453.31</v>
      </c>
      <c r="CN18" s="201">
        <v>341.24</v>
      </c>
      <c r="CO18" s="625">
        <v>3.0448826626215761</v>
      </c>
      <c r="CP18" s="627">
        <v>0.11973418519428626</v>
      </c>
      <c r="CQ18" s="622">
        <v>0.23933875745112224</v>
      </c>
      <c r="CR18" s="94">
        <v>102.58</v>
      </c>
      <c r="CS18" s="131">
        <v>37.26</v>
      </c>
      <c r="CT18" s="201">
        <v>-65.319999999999993</v>
      </c>
      <c r="CU18" s="625">
        <v>-0.63677130044843044</v>
      </c>
      <c r="CV18" s="627">
        <v>0.10959518798277759</v>
      </c>
      <c r="CW18" s="622">
        <v>1.9672546607462472E-2</v>
      </c>
      <c r="CX18" s="94">
        <v>816</v>
      </c>
      <c r="CY18" s="131">
        <v>417.04</v>
      </c>
      <c r="CZ18" s="201">
        <v>-398.96</v>
      </c>
      <c r="DA18" s="625">
        <v>-0.48892156862745095</v>
      </c>
      <c r="DB18" s="627">
        <v>9.0289457378064972E-2</v>
      </c>
      <c r="DC18" s="622">
        <v>4.4752207080901441E-2</v>
      </c>
      <c r="DD18" s="627">
        <v>0.12818513018301478</v>
      </c>
      <c r="DE18" s="622">
        <v>0.77981108864261539</v>
      </c>
      <c r="DF18" s="511"/>
      <c r="DG18" s="224"/>
      <c r="DH18" s="224"/>
      <c r="DI18" s="224"/>
      <c r="DJ18" s="224"/>
      <c r="DK18" s="224"/>
      <c r="DL18" s="224"/>
    </row>
    <row r="19" spans="1:116" ht="19.5" customHeight="1">
      <c r="A19" s="93" t="s">
        <v>458</v>
      </c>
      <c r="B19" s="94">
        <v>55762.63</v>
      </c>
      <c r="C19" s="95">
        <v>7760.08</v>
      </c>
      <c r="D19" s="201">
        <v>-48002.549999999996</v>
      </c>
      <c r="E19" s="619">
        <v>-0.86083726682188411</v>
      </c>
      <c r="F19" s="94">
        <v>1013.12</v>
      </c>
      <c r="G19" s="131">
        <v>692.36</v>
      </c>
      <c r="H19" s="201">
        <v>-320.76</v>
      </c>
      <c r="I19" s="625">
        <v>-0.31660612760581175</v>
      </c>
      <c r="J19" s="626">
        <v>1.8168440046676421E-2</v>
      </c>
      <c r="K19" s="622">
        <v>8.9220729683199149E-2</v>
      </c>
      <c r="L19" s="94">
        <v>-195.16</v>
      </c>
      <c r="M19" s="95">
        <v>914.71</v>
      </c>
      <c r="N19" s="201">
        <v>1109.8700000000001</v>
      </c>
      <c r="O19" s="625">
        <v>5.6869747899159675</v>
      </c>
      <c r="P19" s="626">
        <v>-0.19263265950726469</v>
      </c>
      <c r="Q19" s="622">
        <v>1.3211479577098619</v>
      </c>
      <c r="R19" s="94">
        <v>1208.29</v>
      </c>
      <c r="S19" s="131">
        <v>-222.35</v>
      </c>
      <c r="T19" s="201">
        <v>-1430.6399999999999</v>
      </c>
      <c r="U19" s="625">
        <v>-1.1840203924554535</v>
      </c>
      <c r="V19" s="626">
        <v>1.192642530006317</v>
      </c>
      <c r="W19" s="622">
        <v>-0.32114795770986193</v>
      </c>
      <c r="X19" s="94">
        <v>516.67999999999995</v>
      </c>
      <c r="Y19" s="95">
        <v>684.02</v>
      </c>
      <c r="Z19" s="201">
        <v>167.34000000000003</v>
      </c>
      <c r="AA19" s="625">
        <v>0.32387551288999</v>
      </c>
      <c r="AB19" s="627">
        <v>0.50998894504106118</v>
      </c>
      <c r="AC19" s="622">
        <v>0.98795424345716099</v>
      </c>
      <c r="AD19" s="94">
        <v>691.61</v>
      </c>
      <c r="AE19" s="95">
        <v>-906.38</v>
      </c>
      <c r="AF19" s="201">
        <v>-1597.99</v>
      </c>
      <c r="AG19" s="625">
        <v>-2.3105362849004498</v>
      </c>
      <c r="AH19" s="627">
        <v>0.68265358496525586</v>
      </c>
      <c r="AI19" s="622">
        <v>-1.3091166445201918</v>
      </c>
      <c r="AJ19" s="94">
        <v>2091.17</v>
      </c>
      <c r="AK19" s="131">
        <v>11170.95</v>
      </c>
      <c r="AL19" s="201">
        <v>9079.7800000000007</v>
      </c>
      <c r="AM19" s="625">
        <v>4.3419616769559628</v>
      </c>
      <c r="AN19" s="627">
        <v>3.7501279979082772E-2</v>
      </c>
      <c r="AO19" s="622">
        <v>1.4395405717466832</v>
      </c>
      <c r="AP19" s="94">
        <v>149.94999999999999</v>
      </c>
      <c r="AQ19" s="95">
        <v>124.7</v>
      </c>
      <c r="AR19" s="201">
        <v>-25.249999999999986</v>
      </c>
      <c r="AS19" s="625">
        <v>-0.16838946315438472</v>
      </c>
      <c r="AT19" s="627">
        <v>0.1480081332912192</v>
      </c>
      <c r="AU19" s="622">
        <v>0.18010861401582992</v>
      </c>
      <c r="AV19" s="94">
        <v>-72.14</v>
      </c>
      <c r="AW19" s="131">
        <v>-90.25</v>
      </c>
      <c r="AX19" s="201">
        <v>-18.11</v>
      </c>
      <c r="AY19" s="625">
        <v>-0.25103964513446075</v>
      </c>
      <c r="AZ19" s="627">
        <v>-0.48109369789929979</v>
      </c>
      <c r="BA19" s="622">
        <v>-0.72373696872493987</v>
      </c>
      <c r="BB19" s="94">
        <v>77.819999999999993</v>
      </c>
      <c r="BC19" s="95">
        <v>34.450000000000003</v>
      </c>
      <c r="BD19" s="201">
        <v>-43.36999999999999</v>
      </c>
      <c r="BE19" s="625">
        <v>-0.55731174505268566</v>
      </c>
      <c r="BF19" s="627">
        <v>6.4405068319691464E-2</v>
      </c>
      <c r="BG19" s="622" t="s">
        <v>181</v>
      </c>
      <c r="BH19" s="94">
        <v>77.819999999999993</v>
      </c>
      <c r="BI19" s="95">
        <v>34.450000000000003</v>
      </c>
      <c r="BJ19" s="201">
        <v>-43.36999999999999</v>
      </c>
      <c r="BK19" s="625">
        <v>-0.55731174505268566</v>
      </c>
      <c r="BL19" s="627">
        <v>0.11252006188458813</v>
      </c>
      <c r="BM19" s="622" t="s">
        <v>181</v>
      </c>
      <c r="BN19" s="94">
        <v>1485.84</v>
      </c>
      <c r="BO19" s="95">
        <v>787.73</v>
      </c>
      <c r="BP19" s="201">
        <v>-698.1099999999999</v>
      </c>
      <c r="BQ19" s="625">
        <v>-0.46984197490981527</v>
      </c>
      <c r="BR19" s="627">
        <v>2.6645802036238248E-2</v>
      </c>
      <c r="BS19" s="622">
        <v>0.10151055143761405</v>
      </c>
      <c r="BT19" s="94">
        <v>-739.35</v>
      </c>
      <c r="BU19" s="131">
        <v>-2166.0700000000002</v>
      </c>
      <c r="BV19" s="201">
        <v>-1426.7200000000003</v>
      </c>
      <c r="BW19" s="625">
        <v>-1.9296950023669441</v>
      </c>
      <c r="BX19" s="627">
        <v>-1.0690273419991037</v>
      </c>
      <c r="BY19" s="622" t="s">
        <v>181</v>
      </c>
      <c r="BZ19" s="94">
        <v>-363.33</v>
      </c>
      <c r="CA19" s="95">
        <v>-592.03</v>
      </c>
      <c r="CB19" s="201">
        <v>-228.7</v>
      </c>
      <c r="CC19" s="625">
        <v>-0.62945531610381744</v>
      </c>
      <c r="CD19" s="627">
        <v>-0.52533942539870737</v>
      </c>
      <c r="CE19" s="622" t="s">
        <v>181</v>
      </c>
      <c r="CF19" s="94">
        <v>925.98</v>
      </c>
      <c r="CG19" s="131">
        <v>552.95000000000005</v>
      </c>
      <c r="CH19" s="201">
        <v>-373.03</v>
      </c>
      <c r="CI19" s="625">
        <v>-0.4028488736257802</v>
      </c>
      <c r="CJ19" s="627">
        <v>1.3388759561024277</v>
      </c>
      <c r="CK19" s="622" t="s">
        <v>181</v>
      </c>
      <c r="CL19" s="94">
        <v>1884.63</v>
      </c>
      <c r="CM19" s="95">
        <v>1265.3599999999999</v>
      </c>
      <c r="CN19" s="201">
        <v>-619.27000000000021</v>
      </c>
      <c r="CO19" s="625">
        <v>-0.3285896966513322</v>
      </c>
      <c r="CP19" s="627">
        <v>2.7249895172134586</v>
      </c>
      <c r="CQ19" s="622" t="s">
        <v>181</v>
      </c>
      <c r="CR19" s="94">
        <v>33.65</v>
      </c>
      <c r="CS19" s="131">
        <v>582.75</v>
      </c>
      <c r="CT19" s="201">
        <v>549.1</v>
      </c>
      <c r="CU19" s="625">
        <v>16.317979197622588</v>
      </c>
      <c r="CV19" s="627">
        <v>4.8654588568702008E-2</v>
      </c>
      <c r="CW19" s="622" t="s">
        <v>181</v>
      </c>
      <c r="CX19" s="94">
        <v>-1127.79</v>
      </c>
      <c r="CY19" s="131">
        <v>-583.78</v>
      </c>
      <c r="CZ19" s="201">
        <v>544.01</v>
      </c>
      <c r="DA19" s="625">
        <v>0.4823681713794235</v>
      </c>
      <c r="DB19" s="627">
        <v>-2.0224835162903902E-2</v>
      </c>
      <c r="DC19" s="622">
        <v>-7.5228605890660924E-2</v>
      </c>
      <c r="DD19" s="627">
        <v>2.6306733563713656</v>
      </c>
      <c r="DE19" s="622">
        <v>0.35591032458792116</v>
      </c>
      <c r="DF19" s="628"/>
      <c r="DG19" s="629"/>
      <c r="DH19" s="224"/>
    </row>
    <row r="20" spans="1:116" ht="19.5" customHeight="1">
      <c r="A20" s="93" t="s">
        <v>14</v>
      </c>
      <c r="B20" s="94">
        <v>3205.53</v>
      </c>
      <c r="C20" s="95">
        <v>5532.07</v>
      </c>
      <c r="D20" s="201">
        <v>2326.5399999999995</v>
      </c>
      <c r="E20" s="619">
        <v>0.725789495028903</v>
      </c>
      <c r="F20" s="94">
        <v>1815.41</v>
      </c>
      <c r="G20" s="131">
        <v>3371.82</v>
      </c>
      <c r="H20" s="201">
        <v>1556.41</v>
      </c>
      <c r="I20" s="625">
        <v>0.85733250340143552</v>
      </c>
      <c r="J20" s="626">
        <v>0.5663369240032069</v>
      </c>
      <c r="K20" s="622">
        <v>0.60950421813173017</v>
      </c>
      <c r="L20" s="94">
        <v>55.27</v>
      </c>
      <c r="M20" s="95">
        <v>810.22</v>
      </c>
      <c r="N20" s="201">
        <v>754.95</v>
      </c>
      <c r="O20" s="625">
        <v>13.659308847476026</v>
      </c>
      <c r="P20" s="626">
        <v>3.0444913270280542E-2</v>
      </c>
      <c r="Q20" s="622">
        <v>0.24029159326417188</v>
      </c>
      <c r="R20" s="94">
        <v>1760.14</v>
      </c>
      <c r="S20" s="131">
        <v>2561.61</v>
      </c>
      <c r="T20" s="201">
        <v>801.47</v>
      </c>
      <c r="U20" s="625">
        <v>0.45534446123603806</v>
      </c>
      <c r="V20" s="626">
        <v>0.96955508672971946</v>
      </c>
      <c r="W20" s="622">
        <v>0.75971137249319354</v>
      </c>
      <c r="X20" s="94">
        <v>627.47</v>
      </c>
      <c r="Y20" s="95">
        <v>639.92999999999995</v>
      </c>
      <c r="Z20" s="201">
        <v>12.459999999999923</v>
      </c>
      <c r="AA20" s="625">
        <v>1.9857523068831852E-2</v>
      </c>
      <c r="AB20" s="627">
        <v>0.34563542119961882</v>
      </c>
      <c r="AC20" s="622">
        <v>0.18978771108778048</v>
      </c>
      <c r="AD20" s="94">
        <v>1132.67</v>
      </c>
      <c r="AE20" s="95">
        <v>1921.68</v>
      </c>
      <c r="AF20" s="201">
        <v>789.01</v>
      </c>
      <c r="AG20" s="625">
        <v>0.69659300590639806</v>
      </c>
      <c r="AH20" s="627">
        <v>0.6239196655301007</v>
      </c>
      <c r="AI20" s="622">
        <v>0.56992366140541306</v>
      </c>
      <c r="AJ20" s="94">
        <v>122.85</v>
      </c>
      <c r="AK20" s="131">
        <v>998.35</v>
      </c>
      <c r="AL20" s="201">
        <v>875.5</v>
      </c>
      <c r="AM20" s="625">
        <v>7.1265771265771267</v>
      </c>
      <c r="AN20" s="627">
        <v>3.8324395653760841E-2</v>
      </c>
      <c r="AO20" s="622">
        <v>0.18046590155222186</v>
      </c>
      <c r="AP20" s="94">
        <v>55.58</v>
      </c>
      <c r="AQ20" s="95">
        <v>411.24</v>
      </c>
      <c r="AR20" s="201">
        <v>355.66</v>
      </c>
      <c r="AS20" s="625">
        <v>6.3990644116588706</v>
      </c>
      <c r="AT20" s="627">
        <v>3.0615673594394651E-2</v>
      </c>
      <c r="AU20" s="622">
        <v>0.12196380589711195</v>
      </c>
      <c r="AV20" s="94">
        <v>157.55000000000001</v>
      </c>
      <c r="AW20" s="131">
        <v>1038.74</v>
      </c>
      <c r="AX20" s="201">
        <v>881.19</v>
      </c>
      <c r="AY20" s="625">
        <v>5.5930815614090763</v>
      </c>
      <c r="AZ20" s="627">
        <v>2.8346527527887733</v>
      </c>
      <c r="BA20" s="622">
        <v>2.5258729695554907</v>
      </c>
      <c r="BB20" s="94">
        <v>213.14</v>
      </c>
      <c r="BC20" s="95">
        <v>1449.98</v>
      </c>
      <c r="BD20" s="201">
        <v>1236.8400000000001</v>
      </c>
      <c r="BE20" s="625">
        <v>5.802946420193301</v>
      </c>
      <c r="BF20" s="627">
        <v>0.12109264035815331</v>
      </c>
      <c r="BG20" s="622">
        <v>0.56604244986551422</v>
      </c>
      <c r="BH20" s="94">
        <v>212.78</v>
      </c>
      <c r="BI20" s="95">
        <v>1449.98</v>
      </c>
      <c r="BJ20" s="201">
        <v>1237.2</v>
      </c>
      <c r="BK20" s="625">
        <v>5.8144562458877713</v>
      </c>
      <c r="BL20" s="627">
        <v>0.1878570104266909</v>
      </c>
      <c r="BM20" s="622">
        <v>0.75453769618250699</v>
      </c>
      <c r="BN20" s="94">
        <v>340.83</v>
      </c>
      <c r="BO20" s="95">
        <v>447.62</v>
      </c>
      <c r="BP20" s="201">
        <v>106.79000000000002</v>
      </c>
      <c r="BQ20" s="625">
        <v>0.31332335768564984</v>
      </c>
      <c r="BR20" s="627">
        <v>0.10632563101889546</v>
      </c>
      <c r="BS20" s="622">
        <v>8.091365438253674E-2</v>
      </c>
      <c r="BT20" s="94">
        <v>-79.23</v>
      </c>
      <c r="BU20" s="131">
        <v>-273.37</v>
      </c>
      <c r="BV20" s="201">
        <v>-194.14</v>
      </c>
      <c r="BW20" s="625">
        <v>-2.4503344692666915</v>
      </c>
      <c r="BX20" s="627">
        <v>-6.9949764715230386E-2</v>
      </c>
      <c r="BY20" s="622">
        <v>-0.14225573456558843</v>
      </c>
      <c r="BZ20" s="94">
        <v>-8.07</v>
      </c>
      <c r="CA20" s="95">
        <v>0</v>
      </c>
      <c r="CB20" s="201">
        <v>8.07</v>
      </c>
      <c r="CC20" s="625">
        <v>1</v>
      </c>
      <c r="CD20" s="627">
        <v>-7.1247583144252074E-3</v>
      </c>
      <c r="CE20" s="622">
        <v>0</v>
      </c>
      <c r="CF20" s="94">
        <v>107.06</v>
      </c>
      <c r="CG20" s="131">
        <v>133.63999999999999</v>
      </c>
      <c r="CH20" s="201">
        <v>26.579999999999984</v>
      </c>
      <c r="CI20" s="625">
        <v>0.24827199701102171</v>
      </c>
      <c r="CJ20" s="627">
        <v>9.4520027898681871E-2</v>
      </c>
      <c r="CK20" s="622">
        <v>6.9543316264934846E-2</v>
      </c>
      <c r="CL20" s="94">
        <v>380.41</v>
      </c>
      <c r="CM20" s="95">
        <v>538.59</v>
      </c>
      <c r="CN20" s="201">
        <v>158.18</v>
      </c>
      <c r="CO20" s="625">
        <v>0.41581451591703689</v>
      </c>
      <c r="CP20" s="627">
        <v>0.33585245481914416</v>
      </c>
      <c r="CQ20" s="622">
        <v>0.28027038841014112</v>
      </c>
      <c r="CR20" s="94">
        <v>5.89</v>
      </c>
      <c r="CS20" s="131">
        <v>57.83</v>
      </c>
      <c r="CT20" s="201">
        <v>51.94</v>
      </c>
      <c r="CU20" s="625">
        <v>8.8183361629881158</v>
      </c>
      <c r="CV20" s="627">
        <v>5.2001024128828337E-3</v>
      </c>
      <c r="CW20" s="622">
        <v>3.0093459889263558E-2</v>
      </c>
      <c r="CX20" s="94">
        <v>513.82000000000005</v>
      </c>
      <c r="CY20" s="131">
        <v>15.01</v>
      </c>
      <c r="CZ20" s="201">
        <v>-498.81000000000006</v>
      </c>
      <c r="DA20" s="625">
        <v>-0.97078743528862255</v>
      </c>
      <c r="DB20" s="627">
        <v>0.16029174582674316</v>
      </c>
      <c r="DC20" s="622">
        <v>2.7132700779274304E-3</v>
      </c>
      <c r="DD20" s="627">
        <v>0.54636390122454026</v>
      </c>
      <c r="DE20" s="622">
        <v>0.99218392240123221</v>
      </c>
      <c r="DF20" s="628"/>
      <c r="DG20" s="629"/>
      <c r="DH20" s="224"/>
    </row>
    <row r="21" spans="1:116" ht="19.5" customHeight="1">
      <c r="A21" s="93" t="s">
        <v>2</v>
      </c>
      <c r="B21" s="94">
        <v>3733.69</v>
      </c>
      <c r="C21" s="95">
        <v>5003.41</v>
      </c>
      <c r="D21" s="201">
        <v>1269.7199999999998</v>
      </c>
      <c r="E21" s="619">
        <v>0.34007108249479734</v>
      </c>
      <c r="F21" s="94">
        <v>354.39</v>
      </c>
      <c r="G21" s="131">
        <v>378.39</v>
      </c>
      <c r="H21" s="201">
        <v>24</v>
      </c>
      <c r="I21" s="625">
        <v>6.7722001185135022E-2</v>
      </c>
      <c r="J21" s="626">
        <v>9.4916824910477302E-2</v>
      </c>
      <c r="K21" s="622">
        <v>7.5626422779664262E-2</v>
      </c>
      <c r="L21" s="94">
        <v>51.5</v>
      </c>
      <c r="M21" s="95">
        <v>-37.57</v>
      </c>
      <c r="N21" s="201">
        <v>-89.07</v>
      </c>
      <c r="O21" s="625">
        <v>-1.7295145631067961</v>
      </c>
      <c r="P21" s="626">
        <v>0.14532012754310225</v>
      </c>
      <c r="Q21" s="622">
        <v>-9.9289093263564054E-2</v>
      </c>
      <c r="R21" s="94">
        <v>302.89</v>
      </c>
      <c r="S21" s="131">
        <v>415.96</v>
      </c>
      <c r="T21" s="201">
        <v>113.07</v>
      </c>
      <c r="U21" s="625">
        <v>0.37330383967777081</v>
      </c>
      <c r="V21" s="626">
        <v>0.8546798724568978</v>
      </c>
      <c r="W21" s="622">
        <v>1.0992890932635639</v>
      </c>
      <c r="X21" s="94">
        <v>0</v>
      </c>
      <c r="Y21" s="95">
        <v>31.25</v>
      </c>
      <c r="Z21" s="201">
        <v>31.25</v>
      </c>
      <c r="AA21" s="625" t="s">
        <v>555</v>
      </c>
      <c r="AB21" s="627">
        <v>0</v>
      </c>
      <c r="AC21" s="622">
        <v>8.2586749121276989E-2</v>
      </c>
      <c r="AD21" s="94">
        <v>302.89</v>
      </c>
      <c r="AE21" s="95">
        <v>384.71</v>
      </c>
      <c r="AF21" s="201">
        <v>81.819999999999993</v>
      </c>
      <c r="AG21" s="625">
        <v>0.2701310706857275</v>
      </c>
      <c r="AH21" s="627">
        <v>0.8546798724568978</v>
      </c>
      <c r="AI21" s="622">
        <v>1.0167023441422871</v>
      </c>
      <c r="AJ21" s="94">
        <v>275.32</v>
      </c>
      <c r="AK21" s="131">
        <v>1233.49</v>
      </c>
      <c r="AL21" s="201">
        <v>958.17000000000007</v>
      </c>
      <c r="AM21" s="625">
        <v>3.4802048525352323</v>
      </c>
      <c r="AN21" s="627">
        <v>7.3739383826723695E-2</v>
      </c>
      <c r="AO21" s="622">
        <v>0.24652986663095769</v>
      </c>
      <c r="AP21" s="94">
        <v>28.2</v>
      </c>
      <c r="AQ21" s="95">
        <v>123.06</v>
      </c>
      <c r="AR21" s="201">
        <v>94.86</v>
      </c>
      <c r="AS21" s="625">
        <v>3.3638297872340428</v>
      </c>
      <c r="AT21" s="627">
        <v>7.9573351392533645E-2</v>
      </c>
      <c r="AU21" s="622">
        <v>0.32522001109965909</v>
      </c>
      <c r="AV21" s="94">
        <v>148.84</v>
      </c>
      <c r="AW21" s="131">
        <v>-58.58</v>
      </c>
      <c r="AX21" s="201">
        <v>-207.42000000000002</v>
      </c>
      <c r="AY21" s="625">
        <v>-1.3935769954313357</v>
      </c>
      <c r="AZ21" s="627">
        <v>5.2780141843971631</v>
      </c>
      <c r="BA21" s="622">
        <v>-0.47602795384365348</v>
      </c>
      <c r="BB21" s="94">
        <v>177.04</v>
      </c>
      <c r="BC21" s="95">
        <v>64.48</v>
      </c>
      <c r="BD21" s="201">
        <v>-112.55999999999999</v>
      </c>
      <c r="BE21" s="625">
        <v>-0.63578852236782646</v>
      </c>
      <c r="BF21" s="627">
        <v>0.58450262471524317</v>
      </c>
      <c r="BG21" s="622">
        <v>0.1550149052793538</v>
      </c>
      <c r="BH21" s="94">
        <v>177.04</v>
      </c>
      <c r="BI21" s="95">
        <v>64.48</v>
      </c>
      <c r="BJ21" s="201">
        <v>-112.55999999999999</v>
      </c>
      <c r="BK21" s="625">
        <v>-0.63578852236782646</v>
      </c>
      <c r="BL21" s="627">
        <v>0.58450262471524317</v>
      </c>
      <c r="BM21" s="622">
        <v>0.16760676873489125</v>
      </c>
      <c r="BN21" s="94">
        <v>1030.3699999999999</v>
      </c>
      <c r="BO21" s="95">
        <v>1403.87</v>
      </c>
      <c r="BP21" s="201">
        <v>373.5</v>
      </c>
      <c r="BQ21" s="625">
        <v>0.3624911439579957</v>
      </c>
      <c r="BR21" s="627">
        <v>0.27596559971502721</v>
      </c>
      <c r="BS21" s="622">
        <v>0.28058264263772104</v>
      </c>
      <c r="BT21" s="94">
        <v>-185.79</v>
      </c>
      <c r="BU21" s="131">
        <v>-239.59</v>
      </c>
      <c r="BV21" s="201">
        <v>-53.800000000000011</v>
      </c>
      <c r="BW21" s="625">
        <v>-0.289574250497874</v>
      </c>
      <c r="BX21" s="627">
        <v>-0.61339100003301528</v>
      </c>
      <c r="BY21" s="622">
        <v>-0.62278079592420266</v>
      </c>
      <c r="BZ21" s="94">
        <v>-268.58</v>
      </c>
      <c r="CA21" s="95">
        <v>-234.91</v>
      </c>
      <c r="CB21" s="201">
        <v>33.669999999999987</v>
      </c>
      <c r="CC21" s="625">
        <v>0.1253630203291384</v>
      </c>
      <c r="CD21" s="627">
        <v>-0.88672455346825574</v>
      </c>
      <c r="CE21" s="622">
        <v>-0.61061578851602505</v>
      </c>
      <c r="CF21" s="94">
        <v>125.3</v>
      </c>
      <c r="CG21" s="131">
        <v>136.75</v>
      </c>
      <c r="CH21" s="201">
        <v>11.450000000000003</v>
      </c>
      <c r="CI21" s="625">
        <v>9.1380686352753412E-2</v>
      </c>
      <c r="CJ21" s="627">
        <v>0.41368153455049689</v>
      </c>
      <c r="CK21" s="622">
        <v>0.35546255621117206</v>
      </c>
      <c r="CL21" s="94">
        <v>114.21</v>
      </c>
      <c r="CM21" s="95">
        <v>119.16</v>
      </c>
      <c r="CN21" s="201">
        <v>4.9500000000000028</v>
      </c>
      <c r="CO21" s="625">
        <v>4.3341213553979539E-2</v>
      </c>
      <c r="CP21" s="627">
        <v>0.37706758229060056</v>
      </c>
      <c r="CQ21" s="622">
        <v>0.30973980400821399</v>
      </c>
      <c r="CR21" s="94">
        <v>30.84</v>
      </c>
      <c r="CS21" s="131">
        <v>7.44</v>
      </c>
      <c r="CT21" s="201">
        <v>-23.4</v>
      </c>
      <c r="CU21" s="625">
        <v>-0.75875486381322954</v>
      </c>
      <c r="CV21" s="627">
        <v>0.10181914226286772</v>
      </c>
      <c r="CW21" s="622">
        <v>1.9339242546333603E-2</v>
      </c>
      <c r="CX21" s="94">
        <v>309.87</v>
      </c>
      <c r="CY21" s="131">
        <v>531.38</v>
      </c>
      <c r="CZ21" s="201">
        <v>221.51</v>
      </c>
      <c r="DA21" s="625">
        <v>0.71484816213250713</v>
      </c>
      <c r="DB21" s="627">
        <v>8.2992964065040212E-2</v>
      </c>
      <c r="DC21" s="622">
        <v>0.1062035691658289</v>
      </c>
      <c r="DD21" s="627">
        <v>-2.3044669682062799E-2</v>
      </c>
      <c r="DE21" s="622">
        <v>-0.38124821293961686</v>
      </c>
      <c r="DF21" s="628"/>
      <c r="DG21" s="629"/>
      <c r="DH21" s="224"/>
    </row>
    <row r="22" spans="1:116" ht="19.5" customHeight="1">
      <c r="A22" s="93" t="s">
        <v>8</v>
      </c>
      <c r="B22" s="94">
        <v>2992.07</v>
      </c>
      <c r="C22" s="95">
        <v>3048.03</v>
      </c>
      <c r="D22" s="201">
        <v>55.960000000000036</v>
      </c>
      <c r="E22" s="619">
        <v>1.8702770991320401E-2</v>
      </c>
      <c r="F22" s="94">
        <v>845.71</v>
      </c>
      <c r="G22" s="131">
        <v>869.79</v>
      </c>
      <c r="H22" s="201">
        <v>24.079999999999927</v>
      </c>
      <c r="I22" s="625">
        <v>2.8473117262418472E-2</v>
      </c>
      <c r="J22" s="626">
        <v>0.28265047274963484</v>
      </c>
      <c r="K22" s="622">
        <v>0.28536136455349848</v>
      </c>
      <c r="L22" s="94">
        <v>31.6</v>
      </c>
      <c r="M22" s="95">
        <v>-20.75</v>
      </c>
      <c r="N22" s="201">
        <v>-52.35</v>
      </c>
      <c r="O22" s="625">
        <v>-1.6566455696202531</v>
      </c>
      <c r="P22" s="626">
        <v>3.7365054214801761E-2</v>
      </c>
      <c r="Q22" s="622">
        <v>-2.3856333137883858E-2</v>
      </c>
      <c r="R22" s="94">
        <v>814.1</v>
      </c>
      <c r="S22" s="131">
        <v>890.55</v>
      </c>
      <c r="T22" s="201">
        <v>76.449999999999932</v>
      </c>
      <c r="U22" s="625">
        <v>9.3907382385456248E-2</v>
      </c>
      <c r="V22" s="626">
        <v>0.96262312140095307</v>
      </c>
      <c r="W22" s="622">
        <v>1.0238678301659021</v>
      </c>
      <c r="X22" s="94">
        <v>86.27</v>
      </c>
      <c r="Y22" s="95">
        <v>39.200000000000003</v>
      </c>
      <c r="Z22" s="201">
        <v>-47.069999999999993</v>
      </c>
      <c r="AA22" s="625">
        <v>-0.54561261156833196</v>
      </c>
      <c r="AB22" s="627">
        <v>0.10200896288325785</v>
      </c>
      <c r="AC22" s="622">
        <v>4.5068349831568544E-2</v>
      </c>
      <c r="AD22" s="94">
        <v>727.83</v>
      </c>
      <c r="AE22" s="95">
        <v>851.35</v>
      </c>
      <c r="AF22" s="201">
        <v>123.51999999999998</v>
      </c>
      <c r="AG22" s="625">
        <v>0.16970995974334663</v>
      </c>
      <c r="AH22" s="627">
        <v>0.86061415851769518</v>
      </c>
      <c r="AI22" s="622">
        <v>0.97879948033433362</v>
      </c>
      <c r="AJ22" s="94">
        <v>772.77</v>
      </c>
      <c r="AK22" s="131">
        <v>450.97</v>
      </c>
      <c r="AL22" s="201">
        <v>-321.79999999999995</v>
      </c>
      <c r="AM22" s="625">
        <v>-0.41642403302405628</v>
      </c>
      <c r="AN22" s="627">
        <v>0.25827270083921833</v>
      </c>
      <c r="AO22" s="622">
        <v>0.14795458049953578</v>
      </c>
      <c r="AP22" s="94">
        <v>211.75</v>
      </c>
      <c r="AQ22" s="95">
        <v>139.41999999999999</v>
      </c>
      <c r="AR22" s="201">
        <v>-72.330000000000013</v>
      </c>
      <c r="AS22" s="625">
        <v>-0.34158205430932709</v>
      </c>
      <c r="AT22" s="627">
        <v>0.25038133639190741</v>
      </c>
      <c r="AU22" s="622">
        <v>0.160291564630543</v>
      </c>
      <c r="AV22" s="94">
        <v>-114.99</v>
      </c>
      <c r="AW22" s="131">
        <v>231.74</v>
      </c>
      <c r="AX22" s="201">
        <v>346.73</v>
      </c>
      <c r="AY22" s="625">
        <v>3.0153056787546748</v>
      </c>
      <c r="AZ22" s="627">
        <v>-0.5430460448642267</v>
      </c>
      <c r="BA22" s="622">
        <v>1.6621718548271411</v>
      </c>
      <c r="BB22" s="94">
        <v>96.76</v>
      </c>
      <c r="BC22" s="95">
        <v>371.16</v>
      </c>
      <c r="BD22" s="201">
        <v>274.40000000000003</v>
      </c>
      <c r="BE22" s="625">
        <v>2.835882596114097</v>
      </c>
      <c r="BF22" s="627">
        <v>0.11885517749662204</v>
      </c>
      <c r="BG22" s="622">
        <v>0.4167761495704902</v>
      </c>
      <c r="BH22" s="94">
        <v>96.76</v>
      </c>
      <c r="BI22" s="95">
        <v>371.16</v>
      </c>
      <c r="BJ22" s="201">
        <v>274.40000000000003</v>
      </c>
      <c r="BK22" s="625">
        <v>2.835882596114097</v>
      </c>
      <c r="BL22" s="627">
        <v>0.13294313232485608</v>
      </c>
      <c r="BM22" s="622">
        <v>0.43596640629588301</v>
      </c>
      <c r="BN22" s="94">
        <v>349.38</v>
      </c>
      <c r="BO22" s="95">
        <v>403.69</v>
      </c>
      <c r="BP22" s="201">
        <v>54.31</v>
      </c>
      <c r="BQ22" s="625">
        <v>0.15544679145915624</v>
      </c>
      <c r="BR22" s="627">
        <v>0.116768658487268</v>
      </c>
      <c r="BS22" s="622">
        <v>0.13244292214971637</v>
      </c>
      <c r="BT22" s="94">
        <v>-188.86</v>
      </c>
      <c r="BU22" s="131">
        <v>36.200000000000003</v>
      </c>
      <c r="BV22" s="201">
        <v>225.06</v>
      </c>
      <c r="BW22" s="625">
        <v>1.1916763740336758</v>
      </c>
      <c r="BX22" s="627">
        <v>-0.2594836706373741</v>
      </c>
      <c r="BY22" s="622">
        <v>4.2520702413813359E-2</v>
      </c>
      <c r="BZ22" s="94">
        <v>-41.29</v>
      </c>
      <c r="CA22" s="95">
        <v>-35.369999999999997</v>
      </c>
      <c r="CB22" s="201">
        <v>5.9200000000000017</v>
      </c>
      <c r="CC22" s="625">
        <v>0.14337612012593853</v>
      </c>
      <c r="CD22" s="627">
        <v>-5.6730280422626157E-2</v>
      </c>
      <c r="CE22" s="622">
        <v>-4.1545780231397191E-2</v>
      </c>
      <c r="CF22" s="94">
        <v>348.79</v>
      </c>
      <c r="CG22" s="131">
        <v>450.99</v>
      </c>
      <c r="CH22" s="201">
        <v>102.19999999999999</v>
      </c>
      <c r="CI22" s="625">
        <v>0.29301298775767648</v>
      </c>
      <c r="CJ22" s="627">
        <v>0.4792190484041603</v>
      </c>
      <c r="CK22" s="622">
        <v>0.52973512656369293</v>
      </c>
      <c r="CL22" s="94">
        <v>334.72</v>
      </c>
      <c r="CM22" s="95">
        <v>450.52</v>
      </c>
      <c r="CN22" s="201">
        <v>115.79999999999995</v>
      </c>
      <c r="CO22" s="625">
        <v>0.34596080305927324</v>
      </c>
      <c r="CP22" s="627">
        <v>0.45988761111798088</v>
      </c>
      <c r="CQ22" s="622">
        <v>0.52918306219533673</v>
      </c>
      <c r="CR22" s="94">
        <v>10.91</v>
      </c>
      <c r="CS22" s="131">
        <v>9.7100000000000009</v>
      </c>
      <c r="CT22" s="201">
        <v>-1.1999999999999993</v>
      </c>
      <c r="CU22" s="625">
        <v>-0.1099908340971585</v>
      </c>
      <c r="CV22" s="627">
        <v>1.4989764093263537E-2</v>
      </c>
      <c r="CW22" s="622">
        <v>1.1405414929230048E-2</v>
      </c>
      <c r="CX22" s="94">
        <v>166.8</v>
      </c>
      <c r="CY22" s="131">
        <v>-431.85</v>
      </c>
      <c r="CZ22" s="201">
        <v>-598.65000000000009</v>
      </c>
      <c r="DA22" s="625">
        <v>-3.5890287769784175</v>
      </c>
      <c r="DB22" s="627">
        <v>5.5747358851898521E-2</v>
      </c>
      <c r="DC22" s="622">
        <v>-0.14168167636145312</v>
      </c>
      <c r="DD22" s="627">
        <v>0.77082560488026042</v>
      </c>
      <c r="DE22" s="622">
        <v>1.507264932166559</v>
      </c>
      <c r="DF22" s="628"/>
      <c r="DG22" s="629"/>
      <c r="DH22" s="224"/>
    </row>
    <row r="23" spans="1:116" ht="19.5" customHeight="1">
      <c r="A23" s="93" t="s">
        <v>118</v>
      </c>
      <c r="B23" s="94">
        <v>1580.06</v>
      </c>
      <c r="C23" s="95">
        <v>2418.3000000000002</v>
      </c>
      <c r="D23" s="201">
        <v>838.24000000000024</v>
      </c>
      <c r="E23" s="619">
        <v>0.5305114995633079</v>
      </c>
      <c r="F23" s="94">
        <v>1093.25</v>
      </c>
      <c r="G23" s="131">
        <v>1696.55</v>
      </c>
      <c r="H23" s="201">
        <v>603.29999999999995</v>
      </c>
      <c r="I23" s="625">
        <v>0.55184084152755541</v>
      </c>
      <c r="J23" s="626">
        <v>0.69190410490740861</v>
      </c>
      <c r="K23" s="622">
        <v>0.70154654095852453</v>
      </c>
      <c r="L23" s="94">
        <v>-208.13</v>
      </c>
      <c r="M23" s="95">
        <v>185.01</v>
      </c>
      <c r="N23" s="201">
        <v>393.14</v>
      </c>
      <c r="O23" s="625">
        <v>1.8889155816076491</v>
      </c>
      <c r="P23" s="626">
        <v>-0.19037731534415733</v>
      </c>
      <c r="Q23" s="622">
        <v>0.10905072058000059</v>
      </c>
      <c r="R23" s="94">
        <v>1301.3800000000001</v>
      </c>
      <c r="S23" s="131">
        <v>1511.54</v>
      </c>
      <c r="T23" s="201">
        <v>210.15999999999985</v>
      </c>
      <c r="U23" s="625">
        <v>0.16149011049808651</v>
      </c>
      <c r="V23" s="626">
        <v>1.1903773153441575</v>
      </c>
      <c r="W23" s="622">
        <v>0.89094927941999946</v>
      </c>
      <c r="X23" s="94">
        <v>150.63999999999999</v>
      </c>
      <c r="Y23" s="95">
        <v>103.45</v>
      </c>
      <c r="Z23" s="201">
        <v>-47.189999999999984</v>
      </c>
      <c r="AA23" s="625">
        <v>-0.31326340945300046</v>
      </c>
      <c r="AB23" s="627">
        <v>0.13779099016693344</v>
      </c>
      <c r="AC23" s="622">
        <v>6.0976687984439011E-2</v>
      </c>
      <c r="AD23" s="94">
        <v>1150.73</v>
      </c>
      <c r="AE23" s="95">
        <v>1408.09</v>
      </c>
      <c r="AF23" s="201">
        <v>257.3599999999999</v>
      </c>
      <c r="AG23" s="625">
        <v>0.22364933563911596</v>
      </c>
      <c r="AH23" s="627">
        <v>1.0525771781385778</v>
      </c>
      <c r="AI23" s="622">
        <v>0.82997259143556035</v>
      </c>
      <c r="AJ23" s="94">
        <v>333.44</v>
      </c>
      <c r="AK23" s="131">
        <v>44.88</v>
      </c>
      <c r="AL23" s="201">
        <v>-288.56</v>
      </c>
      <c r="AM23" s="625">
        <v>-0.86540307101727454</v>
      </c>
      <c r="AN23" s="627">
        <v>0.21102996088756124</v>
      </c>
      <c r="AO23" s="622">
        <v>1.8558491502295001E-2</v>
      </c>
      <c r="AP23" s="94">
        <v>242.57</v>
      </c>
      <c r="AQ23" s="95">
        <v>31.47</v>
      </c>
      <c r="AR23" s="201">
        <v>-211.1</v>
      </c>
      <c r="AS23" s="625">
        <v>-0.87026425361751247</v>
      </c>
      <c r="AT23" s="627">
        <v>0.22187971644180196</v>
      </c>
      <c r="AU23" s="622">
        <v>1.8549409094927943E-2</v>
      </c>
      <c r="AV23" s="94">
        <v>-134.51</v>
      </c>
      <c r="AW23" s="131">
        <v>114.81</v>
      </c>
      <c r="AX23" s="201">
        <v>249.32</v>
      </c>
      <c r="AY23" s="625">
        <v>1.8535424875473943</v>
      </c>
      <c r="AZ23" s="627">
        <v>-0.55452034464278355</v>
      </c>
      <c r="BA23" s="622">
        <v>3.6482364156339373</v>
      </c>
      <c r="BB23" s="94">
        <v>108.06</v>
      </c>
      <c r="BC23" s="95">
        <v>146.28</v>
      </c>
      <c r="BD23" s="201">
        <v>38.22</v>
      </c>
      <c r="BE23" s="625">
        <v>0.35369239311493611</v>
      </c>
      <c r="BF23" s="627">
        <v>8.3034932148949567E-2</v>
      </c>
      <c r="BG23" s="622">
        <v>9.677547401987377E-2</v>
      </c>
      <c r="BH23" s="94">
        <v>108.06</v>
      </c>
      <c r="BI23" s="95">
        <v>146.28</v>
      </c>
      <c r="BJ23" s="201">
        <v>38.22</v>
      </c>
      <c r="BK23" s="625">
        <v>0.35369239311493611</v>
      </c>
      <c r="BL23" s="627">
        <v>9.3905607744649053E-2</v>
      </c>
      <c r="BM23" s="622">
        <v>0.10388540505223388</v>
      </c>
      <c r="BN23" s="94">
        <v>459.11</v>
      </c>
      <c r="BO23" s="95">
        <v>568.62</v>
      </c>
      <c r="BP23" s="201">
        <v>109.50999999999999</v>
      </c>
      <c r="BQ23" s="625">
        <v>0.23852671473067455</v>
      </c>
      <c r="BR23" s="627">
        <v>0.29056491525638267</v>
      </c>
      <c r="BS23" s="622">
        <v>0.23513211760327501</v>
      </c>
      <c r="BT23" s="94">
        <v>293.86</v>
      </c>
      <c r="BU23" s="131">
        <v>323.93</v>
      </c>
      <c r="BV23" s="201">
        <v>30.069999999999993</v>
      </c>
      <c r="BW23" s="625">
        <v>0.10232763901177429</v>
      </c>
      <c r="BX23" s="627">
        <v>0.25536833140701992</v>
      </c>
      <c r="BY23" s="622">
        <v>0.23004921560411623</v>
      </c>
      <c r="BZ23" s="94">
        <v>-0.95</v>
      </c>
      <c r="CA23" s="95">
        <v>-26.15</v>
      </c>
      <c r="CB23" s="201">
        <v>-25.2</v>
      </c>
      <c r="CC23" s="625">
        <v>-26.526315789473685</v>
      </c>
      <c r="CD23" s="627">
        <v>-8.2556290354818241E-4</v>
      </c>
      <c r="CE23" s="622">
        <v>-1.8571256098686872E-2</v>
      </c>
      <c r="CF23" s="94">
        <v>80.53</v>
      </c>
      <c r="CG23" s="131">
        <v>127.19</v>
      </c>
      <c r="CH23" s="201">
        <v>46.66</v>
      </c>
      <c r="CI23" s="625">
        <v>0.57941139947845521</v>
      </c>
      <c r="CJ23" s="627">
        <v>6.9981663813405398E-2</v>
      </c>
      <c r="CK23" s="622">
        <v>9.0328033009253669E-2</v>
      </c>
      <c r="CL23" s="94">
        <v>151.66</v>
      </c>
      <c r="CM23" s="95">
        <v>215.8</v>
      </c>
      <c r="CN23" s="201">
        <v>64.140000000000015</v>
      </c>
      <c r="CO23" s="625">
        <v>0.42291968877752878</v>
      </c>
      <c r="CP23" s="627">
        <v>0.13179459994959722</v>
      </c>
      <c r="CQ23" s="622">
        <v>0.1532572491815154</v>
      </c>
      <c r="CR23" s="94">
        <v>0.67</v>
      </c>
      <c r="CS23" s="131">
        <v>12.93</v>
      </c>
      <c r="CT23" s="201">
        <v>12.26</v>
      </c>
      <c r="CU23" s="625">
        <v>18.298507462686565</v>
      </c>
      <c r="CV23" s="627">
        <v>5.8223910039713919E-4</v>
      </c>
      <c r="CW23" s="622">
        <v>9.1826516770945037E-3</v>
      </c>
      <c r="CX23" s="94">
        <v>516.91</v>
      </c>
      <c r="CY23" s="131">
        <v>608.1</v>
      </c>
      <c r="CZ23" s="201">
        <v>91.190000000000055</v>
      </c>
      <c r="DA23" s="625">
        <v>0.17641368903677634</v>
      </c>
      <c r="DB23" s="627">
        <v>0.32714580458969911</v>
      </c>
      <c r="DC23" s="622">
        <v>0.25145763552909067</v>
      </c>
      <c r="DD23" s="627">
        <v>0.55079818897569377</v>
      </c>
      <c r="DE23" s="622">
        <v>0.56813840024430262</v>
      </c>
      <c r="DF23" s="628"/>
      <c r="DG23" s="629"/>
      <c r="DH23" s="224"/>
    </row>
    <row r="24" spans="1:116" ht="19.5" customHeight="1">
      <c r="A24" s="93" t="s">
        <v>488</v>
      </c>
      <c r="B24" s="94">
        <v>1590.92</v>
      </c>
      <c r="C24" s="95">
        <v>1231.94</v>
      </c>
      <c r="D24" s="201">
        <v>-358.98</v>
      </c>
      <c r="E24" s="619">
        <v>-0.22564302416212004</v>
      </c>
      <c r="F24" s="94">
        <v>840.54</v>
      </c>
      <c r="G24" s="131">
        <v>7.86</v>
      </c>
      <c r="H24" s="201">
        <v>-832.68</v>
      </c>
      <c r="I24" s="625">
        <v>-0.99064886858448142</v>
      </c>
      <c r="J24" s="626">
        <v>0.52833580569733229</v>
      </c>
      <c r="K24" s="622">
        <v>6.3801808529636182E-3</v>
      </c>
      <c r="L24" s="94">
        <v>464.38</v>
      </c>
      <c r="M24" s="95">
        <v>-102.89</v>
      </c>
      <c r="N24" s="201">
        <v>-567.27</v>
      </c>
      <c r="O24" s="625">
        <v>-1.2215642361858823</v>
      </c>
      <c r="P24" s="626">
        <v>0.55247816879625</v>
      </c>
      <c r="Q24" s="622">
        <v>-13.090330788804071</v>
      </c>
      <c r="R24" s="94">
        <v>376.15</v>
      </c>
      <c r="S24" s="131">
        <v>110.75</v>
      </c>
      <c r="T24" s="201">
        <v>-265.39999999999998</v>
      </c>
      <c r="U24" s="625">
        <v>-0.70556958660108993</v>
      </c>
      <c r="V24" s="626">
        <v>0.44750993408998974</v>
      </c>
      <c r="W24" s="622">
        <v>14.090330788804071</v>
      </c>
      <c r="X24" s="94">
        <v>231.85</v>
      </c>
      <c r="Y24" s="95">
        <v>141.94</v>
      </c>
      <c r="Z24" s="201">
        <v>-89.91</v>
      </c>
      <c r="AA24" s="625">
        <v>-0.38779383221910718</v>
      </c>
      <c r="AB24" s="627">
        <v>0.27583458253027815</v>
      </c>
      <c r="AC24" s="622">
        <v>18.05852417302799</v>
      </c>
      <c r="AD24" s="94">
        <v>144.31</v>
      </c>
      <c r="AE24" s="95">
        <v>-31.2</v>
      </c>
      <c r="AF24" s="201">
        <v>-175.51</v>
      </c>
      <c r="AG24" s="625">
        <v>-1.2162012334557548</v>
      </c>
      <c r="AH24" s="627">
        <v>0.17168724867347182</v>
      </c>
      <c r="AI24" s="622">
        <v>-3.9694656488549618</v>
      </c>
      <c r="AJ24" s="94">
        <v>44.72</v>
      </c>
      <c r="AK24" s="131">
        <v>24.17</v>
      </c>
      <c r="AL24" s="201">
        <v>-20.549999999999997</v>
      </c>
      <c r="AM24" s="625">
        <v>-0.45952593917710194</v>
      </c>
      <c r="AN24" s="627">
        <v>2.8109521534709473E-2</v>
      </c>
      <c r="AO24" s="622">
        <v>1.9619461986785072E-2</v>
      </c>
      <c r="AP24" s="94">
        <v>72.06</v>
      </c>
      <c r="AQ24" s="95">
        <v>9.94</v>
      </c>
      <c r="AR24" s="201">
        <v>-62.120000000000005</v>
      </c>
      <c r="AS24" s="625">
        <v>-0.86205939494865391</v>
      </c>
      <c r="AT24" s="627">
        <v>8.5730601756013991E-2</v>
      </c>
      <c r="AU24" s="622">
        <v>1.2646310432569974</v>
      </c>
      <c r="AV24" s="94">
        <v>30.8</v>
      </c>
      <c r="AW24" s="131">
        <v>-24.16</v>
      </c>
      <c r="AX24" s="201">
        <v>-54.96</v>
      </c>
      <c r="AY24" s="625">
        <v>-1.7844155844155845</v>
      </c>
      <c r="AZ24" s="627">
        <v>0.42742159311684708</v>
      </c>
      <c r="BA24" s="622">
        <v>-2.4305835010060362</v>
      </c>
      <c r="BB24" s="94">
        <v>102.86</v>
      </c>
      <c r="BC24" s="95">
        <v>-14.22</v>
      </c>
      <c r="BD24" s="201">
        <v>-117.08</v>
      </c>
      <c r="BE24" s="625">
        <v>-1.1382461598288935</v>
      </c>
      <c r="BF24" s="627">
        <v>0.27345473880101023</v>
      </c>
      <c r="BG24" s="622">
        <v>-0.12839729119638826</v>
      </c>
      <c r="BH24" s="94">
        <v>102.86</v>
      </c>
      <c r="BI24" s="95">
        <v>-14.22</v>
      </c>
      <c r="BJ24" s="201">
        <v>-117.08</v>
      </c>
      <c r="BK24" s="625">
        <v>-1.1382461598288935</v>
      </c>
      <c r="BL24" s="627">
        <v>0.71277111773265889</v>
      </c>
      <c r="BM24" s="622" t="s">
        <v>181</v>
      </c>
      <c r="BN24" s="94">
        <v>66.28</v>
      </c>
      <c r="BO24" s="95">
        <v>52.65</v>
      </c>
      <c r="BP24" s="201">
        <v>-13.630000000000003</v>
      </c>
      <c r="BQ24" s="625">
        <v>-0.20564272782136395</v>
      </c>
      <c r="BR24" s="627">
        <v>4.1661428607346694E-2</v>
      </c>
      <c r="BS24" s="622">
        <v>4.2737470980729581E-2</v>
      </c>
      <c r="BT24" s="94">
        <v>-648.21</v>
      </c>
      <c r="BU24" s="131">
        <v>-442.09</v>
      </c>
      <c r="BV24" s="201">
        <v>206.12000000000006</v>
      </c>
      <c r="BW24" s="625">
        <v>0.31798336958701662</v>
      </c>
      <c r="BX24" s="627">
        <v>-4.4917885108447093</v>
      </c>
      <c r="BY24" s="622" t="s">
        <v>181</v>
      </c>
      <c r="BZ24" s="94">
        <v>-0.17</v>
      </c>
      <c r="CA24" s="95">
        <v>-0.14000000000000001</v>
      </c>
      <c r="CB24" s="201">
        <v>0.03</v>
      </c>
      <c r="CC24" s="625">
        <v>0.1764705882352941</v>
      </c>
      <c r="CD24" s="627">
        <v>-1.1780195412653316E-3</v>
      </c>
      <c r="CE24" s="622" t="s">
        <v>181</v>
      </c>
      <c r="CF24" s="94">
        <v>368.71</v>
      </c>
      <c r="CG24" s="131">
        <v>279.82</v>
      </c>
      <c r="CH24" s="201">
        <v>-88.889999999999986</v>
      </c>
      <c r="CI24" s="625">
        <v>-0.2410837785793713</v>
      </c>
      <c r="CJ24" s="627">
        <v>2.5549857944702374</v>
      </c>
      <c r="CK24" s="622" t="s">
        <v>181</v>
      </c>
      <c r="CL24" s="94">
        <v>201.99</v>
      </c>
      <c r="CM24" s="95">
        <v>357.99</v>
      </c>
      <c r="CN24" s="201">
        <v>156</v>
      </c>
      <c r="CO24" s="625">
        <v>0.77231546116144356</v>
      </c>
      <c r="CP24" s="627">
        <v>1.3996951008246137</v>
      </c>
      <c r="CQ24" s="622" t="s">
        <v>181</v>
      </c>
      <c r="CR24" s="94">
        <v>82.31</v>
      </c>
      <c r="CS24" s="131">
        <v>44.67</v>
      </c>
      <c r="CT24" s="201">
        <v>-37.64</v>
      </c>
      <c r="CU24" s="625">
        <v>-0.4572955898432754</v>
      </c>
      <c r="CV24" s="627">
        <v>0.5703693437738202</v>
      </c>
      <c r="CW24" s="622" t="s">
        <v>181</v>
      </c>
      <c r="CX24" s="94">
        <v>36.81</v>
      </c>
      <c r="CY24" s="131">
        <v>-257.24</v>
      </c>
      <c r="CZ24" s="201">
        <v>-294.05</v>
      </c>
      <c r="DA24" s="625">
        <v>-7.988318391741374</v>
      </c>
      <c r="DB24" s="627">
        <v>2.313755562818998E-2</v>
      </c>
      <c r="DC24" s="622">
        <v>-0.20880887056187802</v>
      </c>
      <c r="DD24" s="627">
        <v>0.74492412168248912</v>
      </c>
      <c r="DE24" s="622">
        <v>-7.2448717948717949</v>
      </c>
      <c r="DF24" s="628"/>
      <c r="DG24" s="629"/>
      <c r="DH24" s="224"/>
    </row>
    <row r="25" spans="1:116" ht="19.5" customHeight="1">
      <c r="A25" s="93" t="s">
        <v>122</v>
      </c>
      <c r="B25" s="94">
        <v>5.55</v>
      </c>
      <c r="C25" s="95">
        <v>306.91000000000003</v>
      </c>
      <c r="D25" s="201">
        <v>301.36</v>
      </c>
      <c r="E25" s="619">
        <v>54.299099099099102</v>
      </c>
      <c r="F25" s="94">
        <v>2.91</v>
      </c>
      <c r="G25" s="131">
        <v>-622.07000000000005</v>
      </c>
      <c r="H25" s="201">
        <v>-624.98</v>
      </c>
      <c r="I25" s="625">
        <v>-214.76975945017182</v>
      </c>
      <c r="J25" s="626">
        <v>0.52432432432432441</v>
      </c>
      <c r="K25" s="622">
        <v>-2.0268808445472613</v>
      </c>
      <c r="L25" s="94">
        <v>-1.3</v>
      </c>
      <c r="M25" s="95">
        <v>58.08</v>
      </c>
      <c r="N25" s="201">
        <v>59.379999999999995</v>
      </c>
      <c r="O25" s="625">
        <v>45.676923076923075</v>
      </c>
      <c r="P25" s="626">
        <v>-0.4467353951890034</v>
      </c>
      <c r="Q25" s="622" t="s">
        <v>181</v>
      </c>
      <c r="R25" s="94">
        <v>4.2</v>
      </c>
      <c r="S25" s="131">
        <v>-680.15</v>
      </c>
      <c r="T25" s="201">
        <v>-684.35</v>
      </c>
      <c r="U25" s="625">
        <v>-162.94047619047618</v>
      </c>
      <c r="V25" s="626">
        <v>1.4432989690721649</v>
      </c>
      <c r="W25" s="622" t="s">
        <v>181</v>
      </c>
      <c r="X25" s="94">
        <v>3.64</v>
      </c>
      <c r="Y25" s="95">
        <v>0.11</v>
      </c>
      <c r="Z25" s="201">
        <v>-3.5300000000000002</v>
      </c>
      <c r="AA25" s="625">
        <v>-0.96978021978021978</v>
      </c>
      <c r="AB25" s="627">
        <v>1.2508591065292096</v>
      </c>
      <c r="AC25" s="622" t="s">
        <v>181</v>
      </c>
      <c r="AD25" s="94">
        <v>0.56000000000000005</v>
      </c>
      <c r="AE25" s="95">
        <v>-680.26</v>
      </c>
      <c r="AF25" s="201">
        <v>-680.81999999999994</v>
      </c>
      <c r="AG25" s="625">
        <v>-1215.7499999999998</v>
      </c>
      <c r="AH25" s="627">
        <v>0.19243986254295534</v>
      </c>
      <c r="AI25" s="622" t="s">
        <v>181</v>
      </c>
      <c r="AJ25" s="94">
        <v>368.36</v>
      </c>
      <c r="AK25" s="131">
        <v>136.41</v>
      </c>
      <c r="AL25" s="201">
        <v>-231.95000000000002</v>
      </c>
      <c r="AM25" s="625">
        <v>-0.62968291888370076</v>
      </c>
      <c r="AN25" s="627">
        <v>66.37117117117117</v>
      </c>
      <c r="AO25" s="622">
        <v>0.44446254602326413</v>
      </c>
      <c r="AP25" s="94">
        <v>368.36</v>
      </c>
      <c r="AQ25" s="95">
        <v>57.07</v>
      </c>
      <c r="AR25" s="201">
        <v>-311.29000000000002</v>
      </c>
      <c r="AS25" s="625">
        <v>-0.84507004017808662</v>
      </c>
      <c r="AT25" s="627">
        <v>126.58419243986255</v>
      </c>
      <c r="AU25" s="622" t="s">
        <v>181</v>
      </c>
      <c r="AV25" s="94">
        <v>-19.75</v>
      </c>
      <c r="AW25" s="131">
        <v>24.54</v>
      </c>
      <c r="AX25" s="201">
        <v>44.29</v>
      </c>
      <c r="AY25" s="625">
        <v>2.24253164556962</v>
      </c>
      <c r="AZ25" s="627">
        <v>-5.3616027798892386E-2</v>
      </c>
      <c r="BA25" s="622">
        <v>0.42999824776590151</v>
      </c>
      <c r="BB25" s="94">
        <v>348.61</v>
      </c>
      <c r="BC25" s="95">
        <v>81.61</v>
      </c>
      <c r="BD25" s="201">
        <v>-267</v>
      </c>
      <c r="BE25" s="625">
        <v>-0.7658988554545193</v>
      </c>
      <c r="BF25" s="627">
        <v>83.002380952380946</v>
      </c>
      <c r="BG25" s="622" t="s">
        <v>181</v>
      </c>
      <c r="BH25" s="94">
        <v>348.61</v>
      </c>
      <c r="BI25" s="95">
        <v>81.61</v>
      </c>
      <c r="BJ25" s="201">
        <v>-267</v>
      </c>
      <c r="BK25" s="625">
        <v>-0.7658988554545193</v>
      </c>
      <c r="BL25" s="627">
        <v>622.51785714285711</v>
      </c>
      <c r="BM25" s="622" t="s">
        <v>181</v>
      </c>
      <c r="BN25" s="94">
        <v>107.54</v>
      </c>
      <c r="BO25" s="95">
        <v>135.16999999999999</v>
      </c>
      <c r="BP25" s="201">
        <v>27.629999999999981</v>
      </c>
      <c r="BQ25" s="625">
        <v>0.25692765482611102</v>
      </c>
      <c r="BR25" s="627">
        <v>19.376576576576579</v>
      </c>
      <c r="BS25" s="622">
        <v>0.44042227363070602</v>
      </c>
      <c r="BT25" s="94">
        <v>248.95</v>
      </c>
      <c r="BU25" s="131">
        <v>-103.73</v>
      </c>
      <c r="BV25" s="201">
        <v>-352.68</v>
      </c>
      <c r="BW25" s="625">
        <v>-1.416670014059048</v>
      </c>
      <c r="BX25" s="627">
        <v>444.55357142857139</v>
      </c>
      <c r="BY25" s="622" t="s">
        <v>181</v>
      </c>
      <c r="BZ25" s="94">
        <v>0</v>
      </c>
      <c r="CA25" s="95">
        <v>-0.01</v>
      </c>
      <c r="CB25" s="201">
        <v>-0.01</v>
      </c>
      <c r="CC25" s="625" t="s">
        <v>555</v>
      </c>
      <c r="CD25" s="627">
        <v>0</v>
      </c>
      <c r="CE25" s="622" t="s">
        <v>181</v>
      </c>
      <c r="CF25" s="94">
        <v>0.28000000000000003</v>
      </c>
      <c r="CG25" s="131">
        <v>15.66</v>
      </c>
      <c r="CH25" s="201">
        <v>15.38</v>
      </c>
      <c r="CI25" s="625">
        <v>54.928571428571423</v>
      </c>
      <c r="CJ25" s="627">
        <v>0.5</v>
      </c>
      <c r="CK25" s="622" t="s">
        <v>181</v>
      </c>
      <c r="CL25" s="94">
        <v>11.16</v>
      </c>
      <c r="CM25" s="95">
        <v>93.37</v>
      </c>
      <c r="CN25" s="201">
        <v>82.210000000000008</v>
      </c>
      <c r="CO25" s="625">
        <v>7.3664874551971335</v>
      </c>
      <c r="CP25" s="627">
        <v>19.928571428571427</v>
      </c>
      <c r="CQ25" s="622" t="s">
        <v>181</v>
      </c>
      <c r="CR25" s="94">
        <v>0</v>
      </c>
      <c r="CS25" s="131">
        <v>6.07</v>
      </c>
      <c r="CT25" s="201">
        <v>6.07</v>
      </c>
      <c r="CU25" s="625" t="s">
        <v>555</v>
      </c>
      <c r="CV25" s="627">
        <v>0</v>
      </c>
      <c r="CW25" s="622" t="s">
        <v>181</v>
      </c>
      <c r="CX25" s="94">
        <v>-608.45000000000005</v>
      </c>
      <c r="CY25" s="131">
        <v>-773.23</v>
      </c>
      <c r="CZ25" s="201">
        <v>-164.77999999999997</v>
      </c>
      <c r="DA25" s="625">
        <v>-0.27081929492973944</v>
      </c>
      <c r="DB25" s="627">
        <v>-109.63063063063065</v>
      </c>
      <c r="DC25" s="622">
        <v>-2.5194030823368414</v>
      </c>
      <c r="DD25" s="627">
        <v>1087.5178571428571</v>
      </c>
      <c r="DE25" s="622">
        <v>-0.136668332696322</v>
      </c>
      <c r="DF25" s="628"/>
      <c r="DG25" s="629"/>
      <c r="DH25" s="224"/>
    </row>
    <row r="26" spans="1:116" ht="19.5" customHeight="1">
      <c r="A26" s="93" t="s">
        <v>30</v>
      </c>
      <c r="B26" s="94">
        <v>153.22</v>
      </c>
      <c r="C26" s="95">
        <v>293.27</v>
      </c>
      <c r="D26" s="201">
        <v>140.04999999999998</v>
      </c>
      <c r="E26" s="619">
        <v>0.91404516381673395</v>
      </c>
      <c r="F26" s="94">
        <v>5.01</v>
      </c>
      <c r="G26" s="131">
        <v>2.97</v>
      </c>
      <c r="H26" s="201">
        <v>-2.0399999999999996</v>
      </c>
      <c r="I26" s="625">
        <v>-0.4071856287425149</v>
      </c>
      <c r="J26" s="626">
        <v>3.2698081190445108E-2</v>
      </c>
      <c r="K26" s="622">
        <v>1.0127186551641833E-2</v>
      </c>
      <c r="L26" s="94">
        <v>2.58</v>
      </c>
      <c r="M26" s="95">
        <v>-0.32</v>
      </c>
      <c r="N26" s="201">
        <v>-2.9</v>
      </c>
      <c r="O26" s="625">
        <v>-1.124031007751938</v>
      </c>
      <c r="P26" s="626">
        <v>0.51497005988023958</v>
      </c>
      <c r="Q26" s="622">
        <v>-0.10774410774410774</v>
      </c>
      <c r="R26" s="94">
        <v>2.4300000000000002</v>
      </c>
      <c r="S26" s="131">
        <v>3.29</v>
      </c>
      <c r="T26" s="201">
        <v>0.85999999999999988</v>
      </c>
      <c r="U26" s="625">
        <v>0.35390946502057608</v>
      </c>
      <c r="V26" s="626">
        <v>0.48502994011976053</v>
      </c>
      <c r="W26" s="622">
        <v>1.1077441077441077</v>
      </c>
      <c r="X26" s="94">
        <v>0</v>
      </c>
      <c r="Y26" s="95">
        <v>0</v>
      </c>
      <c r="Z26" s="201">
        <v>0</v>
      </c>
      <c r="AA26" s="625">
        <v>0</v>
      </c>
      <c r="AB26" s="627">
        <v>0</v>
      </c>
      <c r="AC26" s="622">
        <v>0</v>
      </c>
      <c r="AD26" s="94">
        <v>2.4300000000000002</v>
      </c>
      <c r="AE26" s="95">
        <v>3.29</v>
      </c>
      <c r="AF26" s="201">
        <v>0.85999999999999988</v>
      </c>
      <c r="AG26" s="625">
        <v>0.35390946502057608</v>
      </c>
      <c r="AH26" s="627">
        <v>0.48502994011976053</v>
      </c>
      <c r="AI26" s="622">
        <v>1.1077441077441077</v>
      </c>
      <c r="AJ26" s="94">
        <v>4.6399999999999997</v>
      </c>
      <c r="AK26" s="131">
        <v>1.85</v>
      </c>
      <c r="AL26" s="201">
        <v>-2.7899999999999996</v>
      </c>
      <c r="AM26" s="625">
        <v>-0.6012931034482758</v>
      </c>
      <c r="AN26" s="627">
        <v>3.0283252839054951E-2</v>
      </c>
      <c r="AO26" s="622">
        <v>6.308180175265115E-3</v>
      </c>
      <c r="AP26" s="94">
        <v>0.38</v>
      </c>
      <c r="AQ26" s="95">
        <v>0.09</v>
      </c>
      <c r="AR26" s="201">
        <v>-0.29000000000000004</v>
      </c>
      <c r="AS26" s="625">
        <v>-0.76315789473684215</v>
      </c>
      <c r="AT26" s="627">
        <v>7.5848303393213579E-2</v>
      </c>
      <c r="AU26" s="622">
        <v>3.03030303030303E-2</v>
      </c>
      <c r="AV26" s="94">
        <v>-0.23</v>
      </c>
      <c r="AW26" s="131">
        <v>-0.18</v>
      </c>
      <c r="AX26" s="201">
        <v>5.0000000000000017E-2</v>
      </c>
      <c r="AY26" s="625">
        <v>0.21739130434782614</v>
      </c>
      <c r="AZ26" s="627">
        <v>-0.60526315789473684</v>
      </c>
      <c r="BA26" s="622">
        <v>-2</v>
      </c>
      <c r="BB26" s="94">
        <v>0.15</v>
      </c>
      <c r="BC26" s="95">
        <v>-0.08</v>
      </c>
      <c r="BD26" s="201">
        <v>-0.22999999999999998</v>
      </c>
      <c r="BE26" s="625">
        <v>-1.5333333333333332</v>
      </c>
      <c r="BF26" s="627">
        <v>6.1728395061728392E-2</v>
      </c>
      <c r="BG26" s="622">
        <v>-2.4316109422492401E-2</v>
      </c>
      <c r="BH26" s="94">
        <v>0.15</v>
      </c>
      <c r="BI26" s="95">
        <v>-0.08</v>
      </c>
      <c r="BJ26" s="201">
        <v>-0.22999999999999998</v>
      </c>
      <c r="BK26" s="625">
        <v>-1.5333333333333332</v>
      </c>
      <c r="BL26" s="627">
        <v>6.1728395061728392E-2</v>
      </c>
      <c r="BM26" s="622">
        <v>-2.4316109422492401E-2</v>
      </c>
      <c r="BN26" s="94">
        <v>1.8</v>
      </c>
      <c r="BO26" s="95">
        <v>8.5399999999999991</v>
      </c>
      <c r="BP26" s="201">
        <v>6.7399999999999993</v>
      </c>
      <c r="BQ26" s="625">
        <v>3.744444444444444</v>
      </c>
      <c r="BR26" s="627">
        <v>1.1747813601357526E-2</v>
      </c>
      <c r="BS26" s="622">
        <v>2.9119923619872472E-2</v>
      </c>
      <c r="BT26" s="94">
        <v>-12.49</v>
      </c>
      <c r="BU26" s="131">
        <v>-85.3</v>
      </c>
      <c r="BV26" s="201">
        <v>-72.81</v>
      </c>
      <c r="BW26" s="625">
        <v>-5.8294635708566851</v>
      </c>
      <c r="BX26" s="627">
        <v>-5.1399176954732511</v>
      </c>
      <c r="BY26" s="622">
        <v>-25.927051671732521</v>
      </c>
      <c r="BZ26" s="94">
        <v>0</v>
      </c>
      <c r="CA26" s="95">
        <v>-0.45</v>
      </c>
      <c r="CB26" s="201">
        <v>-0.45</v>
      </c>
      <c r="CC26" s="625" t="s">
        <v>555</v>
      </c>
      <c r="CD26" s="627">
        <v>0</v>
      </c>
      <c r="CE26" s="622">
        <v>-0.13677811550151975</v>
      </c>
      <c r="CF26" s="94">
        <v>0.49</v>
      </c>
      <c r="CG26" s="131">
        <v>0.13</v>
      </c>
      <c r="CH26" s="201">
        <v>-0.36</v>
      </c>
      <c r="CI26" s="625">
        <v>-0.73469387755102045</v>
      </c>
      <c r="CJ26" s="627">
        <v>0.20164609053497939</v>
      </c>
      <c r="CK26" s="622">
        <v>3.9513677811550151E-2</v>
      </c>
      <c r="CL26" s="94">
        <v>4.95</v>
      </c>
      <c r="CM26" s="95">
        <v>9.9600000000000009</v>
      </c>
      <c r="CN26" s="201">
        <v>5.0100000000000007</v>
      </c>
      <c r="CO26" s="625">
        <v>1.0121212121212122</v>
      </c>
      <c r="CP26" s="627">
        <v>2.0370370370370368</v>
      </c>
      <c r="CQ26" s="622">
        <v>3.0273556231003043</v>
      </c>
      <c r="CR26" s="94">
        <v>0.2</v>
      </c>
      <c r="CS26" s="131">
        <v>0.25</v>
      </c>
      <c r="CT26" s="201">
        <v>4.9999999999999989E-2</v>
      </c>
      <c r="CU26" s="625">
        <v>0.24999999999999994</v>
      </c>
      <c r="CV26" s="627">
        <v>8.2304526748971193E-2</v>
      </c>
      <c r="CW26" s="622">
        <v>7.598784194528875E-2</v>
      </c>
      <c r="CX26" s="94">
        <v>9.1300000000000008</v>
      </c>
      <c r="CY26" s="131">
        <v>78.790000000000006</v>
      </c>
      <c r="CZ26" s="201">
        <v>69.660000000000011</v>
      </c>
      <c r="DA26" s="625">
        <v>7.6297918948521364</v>
      </c>
      <c r="DB26" s="627">
        <v>5.9587521211330118E-2</v>
      </c>
      <c r="DC26" s="622">
        <v>0.26866027892385858</v>
      </c>
      <c r="DD26" s="627">
        <v>-2.7572016460905351</v>
      </c>
      <c r="DE26" s="622">
        <v>-22.948328267477205</v>
      </c>
      <c r="DF26" s="628"/>
      <c r="DG26" s="629"/>
      <c r="DH26" s="224"/>
    </row>
    <row r="27" spans="1:116" ht="19.5" customHeight="1">
      <c r="A27" s="93" t="s">
        <v>128</v>
      </c>
      <c r="B27" s="94">
        <v>884.77</v>
      </c>
      <c r="C27" s="95">
        <v>289.55</v>
      </c>
      <c r="D27" s="201">
        <v>-595.22</v>
      </c>
      <c r="E27" s="619">
        <v>-0.67273980808571721</v>
      </c>
      <c r="F27" s="94">
        <v>202.07</v>
      </c>
      <c r="G27" s="131">
        <v>143.54</v>
      </c>
      <c r="H27" s="201">
        <v>-58.53</v>
      </c>
      <c r="I27" s="625">
        <v>-0.28965210075716336</v>
      </c>
      <c r="J27" s="626">
        <v>0.22838703843936842</v>
      </c>
      <c r="K27" s="622">
        <v>0.49573476083577961</v>
      </c>
      <c r="L27" s="94">
        <v>-40.11</v>
      </c>
      <c r="M27" s="95">
        <v>5.28</v>
      </c>
      <c r="N27" s="201">
        <v>45.39</v>
      </c>
      <c r="O27" s="625">
        <v>1.131637995512341</v>
      </c>
      <c r="P27" s="626">
        <v>-0.19849557084178751</v>
      </c>
      <c r="Q27" s="622">
        <v>3.6784171659467749E-2</v>
      </c>
      <c r="R27" s="94">
        <v>242.18</v>
      </c>
      <c r="S27" s="131">
        <v>138.25</v>
      </c>
      <c r="T27" s="201">
        <v>-103.93</v>
      </c>
      <c r="U27" s="625">
        <v>-0.42914361218928071</v>
      </c>
      <c r="V27" s="626">
        <v>1.1984955708417875</v>
      </c>
      <c r="W27" s="622">
        <v>0.96314616134875297</v>
      </c>
      <c r="X27" s="94">
        <v>40.22</v>
      </c>
      <c r="Y27" s="95">
        <v>23.38</v>
      </c>
      <c r="Z27" s="201">
        <v>-16.84</v>
      </c>
      <c r="AA27" s="625">
        <v>-0.41869716558925907</v>
      </c>
      <c r="AB27" s="627">
        <v>0.1990399366556144</v>
      </c>
      <c r="AC27" s="622">
        <v>0.16288142677999165</v>
      </c>
      <c r="AD27" s="94">
        <v>201.96</v>
      </c>
      <c r="AE27" s="95">
        <v>114.88</v>
      </c>
      <c r="AF27" s="201">
        <v>-87.080000000000013</v>
      </c>
      <c r="AG27" s="625">
        <v>-0.43117448999801944</v>
      </c>
      <c r="AH27" s="627">
        <v>0.99945563418617323</v>
      </c>
      <c r="AI27" s="622">
        <v>0.80033440156054059</v>
      </c>
      <c r="AJ27" s="94">
        <v>68.97</v>
      </c>
      <c r="AK27" s="131">
        <v>157.28</v>
      </c>
      <c r="AL27" s="201">
        <v>88.31</v>
      </c>
      <c r="AM27" s="625">
        <v>1.2804117732347398</v>
      </c>
      <c r="AN27" s="627">
        <v>7.7952462221820354E-2</v>
      </c>
      <c r="AO27" s="622">
        <v>0.54318770505957514</v>
      </c>
      <c r="AP27" s="94">
        <v>34.49</v>
      </c>
      <c r="AQ27" s="95">
        <v>66.52</v>
      </c>
      <c r="AR27" s="201">
        <v>32.029999999999994</v>
      </c>
      <c r="AS27" s="625">
        <v>0.92867497825456635</v>
      </c>
      <c r="AT27" s="627">
        <v>0.17068342653535906</v>
      </c>
      <c r="AU27" s="622">
        <v>0.46342482931587015</v>
      </c>
      <c r="AV27" s="94">
        <v>-51.06</v>
      </c>
      <c r="AW27" s="131">
        <v>158.51</v>
      </c>
      <c r="AX27" s="201">
        <v>209.57</v>
      </c>
      <c r="AY27" s="625">
        <v>4.1043869956913435</v>
      </c>
      <c r="AZ27" s="627">
        <v>-1.4804291098869238</v>
      </c>
      <c r="BA27" s="622">
        <v>2.382892363199038</v>
      </c>
      <c r="BB27" s="94">
        <v>-16.57</v>
      </c>
      <c r="BC27" s="95">
        <v>225.03</v>
      </c>
      <c r="BD27" s="201">
        <v>241.6</v>
      </c>
      <c r="BE27" s="625">
        <v>14.580567290283645</v>
      </c>
      <c r="BF27" s="627">
        <v>-6.8420183334709714E-2</v>
      </c>
      <c r="BG27" s="622">
        <v>1.6277034358047016</v>
      </c>
      <c r="BH27" s="94">
        <v>-16.57</v>
      </c>
      <c r="BI27" s="95">
        <v>225.03</v>
      </c>
      <c r="BJ27" s="201">
        <v>241.6</v>
      </c>
      <c r="BK27" s="625">
        <v>14.580567290283645</v>
      </c>
      <c r="BL27" s="627">
        <v>-8.2045949693008519E-2</v>
      </c>
      <c r="BM27" s="622">
        <v>1.9588266016713092</v>
      </c>
      <c r="BN27" s="94">
        <v>63.1</v>
      </c>
      <c r="BO27" s="95">
        <v>41.16</v>
      </c>
      <c r="BP27" s="201">
        <v>-21.940000000000005</v>
      </c>
      <c r="BQ27" s="625">
        <v>-0.34770206022187011</v>
      </c>
      <c r="BR27" s="627">
        <v>7.1317969641827822E-2</v>
      </c>
      <c r="BS27" s="622">
        <v>0.14215161457433947</v>
      </c>
      <c r="BT27" s="94">
        <v>7.65</v>
      </c>
      <c r="BU27" s="131">
        <v>6.81</v>
      </c>
      <c r="BV27" s="201">
        <v>-0.84000000000000075</v>
      </c>
      <c r="BW27" s="625">
        <v>-0.10980392156862755</v>
      </c>
      <c r="BX27" s="627">
        <v>3.787878787878788E-2</v>
      </c>
      <c r="BY27" s="622">
        <v>5.927924791086351E-2</v>
      </c>
      <c r="BZ27" s="94">
        <v>-10.47</v>
      </c>
      <c r="CA27" s="95">
        <v>-99.15</v>
      </c>
      <c r="CB27" s="201">
        <v>-88.68</v>
      </c>
      <c r="CC27" s="625">
        <v>-8.4699140401146131</v>
      </c>
      <c r="CD27" s="627">
        <v>-5.1841948900772435E-2</v>
      </c>
      <c r="CE27" s="622">
        <v>-0.86307451253481904</v>
      </c>
      <c r="CF27" s="94">
        <v>16.96</v>
      </c>
      <c r="CG27" s="131">
        <v>9.92</v>
      </c>
      <c r="CH27" s="201">
        <v>-7.0400000000000009</v>
      </c>
      <c r="CI27" s="625">
        <v>-0.41509433962264153</v>
      </c>
      <c r="CJ27" s="627">
        <v>8.3977025153495741E-2</v>
      </c>
      <c r="CK27" s="622">
        <v>8.6350974930362118E-2</v>
      </c>
      <c r="CL27" s="94">
        <v>18.239999999999998</v>
      </c>
      <c r="CM27" s="95">
        <v>11.57</v>
      </c>
      <c r="CN27" s="201">
        <v>-6.6699999999999982</v>
      </c>
      <c r="CO27" s="625">
        <v>-0.36567982456140347</v>
      </c>
      <c r="CP27" s="627">
        <v>9.0314913844325592E-2</v>
      </c>
      <c r="CQ27" s="622">
        <v>0.10071378830083566</v>
      </c>
      <c r="CR27" s="94">
        <v>43.21</v>
      </c>
      <c r="CS27" s="131">
        <v>69.42</v>
      </c>
      <c r="CT27" s="201">
        <v>26.21</v>
      </c>
      <c r="CU27" s="625">
        <v>0.60657255264984955</v>
      </c>
      <c r="CV27" s="627">
        <v>0.21395325807090512</v>
      </c>
      <c r="CW27" s="622">
        <v>0.60428272980501396</v>
      </c>
      <c r="CX27" s="94">
        <v>142.94</v>
      </c>
      <c r="CY27" s="131">
        <v>-108.72</v>
      </c>
      <c r="CZ27" s="201">
        <v>-251.66</v>
      </c>
      <c r="DA27" s="625">
        <v>-1.7605988526654541</v>
      </c>
      <c r="DB27" s="627">
        <v>0.16155611062762074</v>
      </c>
      <c r="DC27" s="622">
        <v>-0.37547919184942152</v>
      </c>
      <c r="DD27" s="627">
        <v>0.29223608635373344</v>
      </c>
      <c r="DE27" s="622">
        <v>1.9463788300835654</v>
      </c>
      <c r="DF27" s="628"/>
      <c r="DG27" s="629"/>
      <c r="DH27" s="224"/>
    </row>
    <row r="28" spans="1:116" ht="19.5" customHeight="1">
      <c r="A28" s="93" t="s">
        <v>36</v>
      </c>
      <c r="B28" s="94">
        <v>16.13</v>
      </c>
      <c r="C28" s="95">
        <v>12.19</v>
      </c>
      <c r="D28" s="201">
        <v>-3.9399999999999995</v>
      </c>
      <c r="E28" s="619">
        <v>-0.24426534407935521</v>
      </c>
      <c r="F28" s="94">
        <v>8.58</v>
      </c>
      <c r="G28" s="131">
        <v>2.66</v>
      </c>
      <c r="H28" s="201">
        <v>-5.92</v>
      </c>
      <c r="I28" s="625">
        <v>-0.68997668997668993</v>
      </c>
      <c r="J28" s="626">
        <v>0.5319280843149411</v>
      </c>
      <c r="K28" s="622">
        <v>0.21821164889253489</v>
      </c>
      <c r="L28" s="94">
        <v>0.96</v>
      </c>
      <c r="M28" s="95">
        <v>-0.01</v>
      </c>
      <c r="N28" s="201">
        <v>-0.97</v>
      </c>
      <c r="O28" s="625">
        <v>-1.0104166666666667</v>
      </c>
      <c r="P28" s="626">
        <v>0.11188811188811189</v>
      </c>
      <c r="Q28" s="622">
        <v>-3.7593984962406013E-3</v>
      </c>
      <c r="R28" s="94">
        <v>7.62</v>
      </c>
      <c r="S28" s="131">
        <v>2.66</v>
      </c>
      <c r="T28" s="201">
        <v>-4.96</v>
      </c>
      <c r="U28" s="625">
        <v>-0.65091863517060367</v>
      </c>
      <c r="V28" s="626">
        <v>0.88811188811188813</v>
      </c>
      <c r="W28" s="622">
        <v>1</v>
      </c>
      <c r="X28" s="94">
        <v>0</v>
      </c>
      <c r="Y28" s="95">
        <v>0</v>
      </c>
      <c r="Z28" s="201">
        <v>0</v>
      </c>
      <c r="AA28" s="625">
        <v>0</v>
      </c>
      <c r="AB28" s="627">
        <v>0</v>
      </c>
      <c r="AC28" s="622">
        <v>0</v>
      </c>
      <c r="AD28" s="94">
        <v>7.62</v>
      </c>
      <c r="AE28" s="95">
        <v>2.66</v>
      </c>
      <c r="AF28" s="201">
        <v>-4.96</v>
      </c>
      <c r="AG28" s="625">
        <v>-0.65091863517060367</v>
      </c>
      <c r="AH28" s="627">
        <v>0.88811188811188813</v>
      </c>
      <c r="AI28" s="622">
        <v>1</v>
      </c>
      <c r="AJ28" s="94">
        <v>0</v>
      </c>
      <c r="AK28" s="131">
        <v>3.41</v>
      </c>
      <c r="AL28" s="201">
        <v>3.41</v>
      </c>
      <c r="AM28" s="625" t="s">
        <v>555</v>
      </c>
      <c r="AN28" s="627">
        <v>0</v>
      </c>
      <c r="AO28" s="622">
        <v>0.27973748974569324</v>
      </c>
      <c r="AP28" s="94">
        <v>0</v>
      </c>
      <c r="AQ28" s="95">
        <v>1.71</v>
      </c>
      <c r="AR28" s="201">
        <v>1.71</v>
      </c>
      <c r="AS28" s="625" t="s">
        <v>555</v>
      </c>
      <c r="AT28" s="627">
        <v>0</v>
      </c>
      <c r="AU28" s="622">
        <v>0.64285714285714279</v>
      </c>
      <c r="AV28" s="94">
        <v>0</v>
      </c>
      <c r="AW28" s="131">
        <v>0</v>
      </c>
      <c r="AX28" s="201">
        <v>0</v>
      </c>
      <c r="AY28" s="625">
        <v>0</v>
      </c>
      <c r="AZ28" s="627" t="s">
        <v>181</v>
      </c>
      <c r="BA28" s="622">
        <v>0</v>
      </c>
      <c r="BB28" s="94">
        <v>0</v>
      </c>
      <c r="BC28" s="95">
        <v>1.71</v>
      </c>
      <c r="BD28" s="201">
        <v>1.71</v>
      </c>
      <c r="BE28" s="625" t="s">
        <v>555</v>
      </c>
      <c r="BF28" s="627">
        <v>0</v>
      </c>
      <c r="BG28" s="622">
        <v>0.64285714285714279</v>
      </c>
      <c r="BH28" s="94">
        <v>0</v>
      </c>
      <c r="BI28" s="95">
        <v>1.71</v>
      </c>
      <c r="BJ28" s="201">
        <v>1.71</v>
      </c>
      <c r="BK28" s="625" t="s">
        <v>555</v>
      </c>
      <c r="BL28" s="627">
        <v>0</v>
      </c>
      <c r="BM28" s="622">
        <v>0.64285714285714279</v>
      </c>
      <c r="BN28" s="94">
        <v>219.96</v>
      </c>
      <c r="BO28" s="95">
        <v>0</v>
      </c>
      <c r="BP28" s="201">
        <v>-219.96</v>
      </c>
      <c r="BQ28" s="625">
        <v>-1</v>
      </c>
      <c r="BR28" s="627">
        <v>13.636701797892128</v>
      </c>
      <c r="BS28" s="622">
        <v>0</v>
      </c>
      <c r="BT28" s="94">
        <v>218.19</v>
      </c>
      <c r="BU28" s="131">
        <v>-1.89</v>
      </c>
      <c r="BV28" s="201">
        <v>-220.07999999999998</v>
      </c>
      <c r="BW28" s="625">
        <v>-1.008662175168431</v>
      </c>
      <c r="BX28" s="627">
        <v>28.633858267716533</v>
      </c>
      <c r="BY28" s="622">
        <v>-0.71052631578947356</v>
      </c>
      <c r="BZ28" s="94">
        <v>-1.1000000000000001</v>
      </c>
      <c r="CA28" s="95">
        <v>-1.25</v>
      </c>
      <c r="CB28" s="201">
        <v>-0.14999999999999991</v>
      </c>
      <c r="CC28" s="625">
        <v>-0.13636363636363627</v>
      </c>
      <c r="CD28" s="627">
        <v>-0.14435695538057744</v>
      </c>
      <c r="CE28" s="622">
        <v>-0.46992481203007519</v>
      </c>
      <c r="CF28" s="94">
        <v>0.86</v>
      </c>
      <c r="CG28" s="131">
        <v>1.04</v>
      </c>
      <c r="CH28" s="201">
        <v>0.18000000000000005</v>
      </c>
      <c r="CI28" s="625">
        <v>0.20930232558139542</v>
      </c>
      <c r="CJ28" s="627">
        <v>0.11286089238845144</v>
      </c>
      <c r="CK28" s="622">
        <v>0.39097744360902253</v>
      </c>
      <c r="CL28" s="94">
        <v>2.2799999999999998</v>
      </c>
      <c r="CM28" s="95">
        <v>3.28</v>
      </c>
      <c r="CN28" s="201">
        <v>1</v>
      </c>
      <c r="CO28" s="625">
        <v>0.43859649122807021</v>
      </c>
      <c r="CP28" s="627">
        <v>0.29921259842519682</v>
      </c>
      <c r="CQ28" s="622">
        <v>1.2330827067669172</v>
      </c>
      <c r="CR28" s="94">
        <v>0.98</v>
      </c>
      <c r="CS28" s="131">
        <v>0.59</v>
      </c>
      <c r="CT28" s="201">
        <v>-0.39</v>
      </c>
      <c r="CU28" s="625">
        <v>-0.39795918367346939</v>
      </c>
      <c r="CV28" s="627">
        <v>0.12860892388451442</v>
      </c>
      <c r="CW28" s="622">
        <v>0.22180451127819548</v>
      </c>
      <c r="CX28" s="94">
        <v>-213.6</v>
      </c>
      <c r="CY28" s="131">
        <v>-0.81</v>
      </c>
      <c r="CZ28" s="201">
        <v>212.79</v>
      </c>
      <c r="DA28" s="625">
        <v>0.99620786516853932</v>
      </c>
      <c r="DB28" s="627">
        <v>-13.24240545567266</v>
      </c>
      <c r="DC28" s="622">
        <v>-6.6447908121411006E-2</v>
      </c>
      <c r="DD28" s="627">
        <v>29.031496062992126</v>
      </c>
      <c r="DE28" s="622">
        <v>1.3082706766917291</v>
      </c>
      <c r="DF28" s="628"/>
      <c r="DG28" s="629"/>
      <c r="DH28" s="224"/>
    </row>
    <row r="29" spans="1:116" ht="19.5" customHeight="1" thickBot="1">
      <c r="A29" s="93" t="s">
        <v>1</v>
      </c>
      <c r="B29" s="94">
        <v>0</v>
      </c>
      <c r="C29" s="95">
        <v>0</v>
      </c>
      <c r="D29" s="201">
        <v>0</v>
      </c>
      <c r="E29" s="619">
        <v>0</v>
      </c>
      <c r="F29" s="94">
        <v>0</v>
      </c>
      <c r="G29" s="131">
        <v>0</v>
      </c>
      <c r="H29" s="201">
        <v>0</v>
      </c>
      <c r="I29" s="625">
        <v>0</v>
      </c>
      <c r="J29" s="626" t="s">
        <v>181</v>
      </c>
      <c r="K29" s="622" t="s">
        <v>181</v>
      </c>
      <c r="L29" s="94">
        <v>0</v>
      </c>
      <c r="M29" s="95">
        <v>0</v>
      </c>
      <c r="N29" s="201">
        <v>0</v>
      </c>
      <c r="O29" s="625">
        <v>0</v>
      </c>
      <c r="P29" s="626" t="s">
        <v>181</v>
      </c>
      <c r="Q29" s="622" t="s">
        <v>181</v>
      </c>
      <c r="R29" s="94">
        <v>0</v>
      </c>
      <c r="S29" s="131">
        <v>0</v>
      </c>
      <c r="T29" s="201">
        <v>0</v>
      </c>
      <c r="U29" s="625">
        <v>0</v>
      </c>
      <c r="V29" s="626" t="s">
        <v>181</v>
      </c>
      <c r="W29" s="622" t="s">
        <v>181</v>
      </c>
      <c r="X29" s="94">
        <v>0</v>
      </c>
      <c r="Y29" s="95">
        <v>0</v>
      </c>
      <c r="Z29" s="201">
        <v>0</v>
      </c>
      <c r="AA29" s="625">
        <v>0</v>
      </c>
      <c r="AB29" s="627" t="s">
        <v>181</v>
      </c>
      <c r="AC29" s="622" t="s">
        <v>181</v>
      </c>
      <c r="AD29" s="94">
        <v>0</v>
      </c>
      <c r="AE29" s="95">
        <v>0</v>
      </c>
      <c r="AF29" s="201">
        <v>0</v>
      </c>
      <c r="AG29" s="625">
        <v>0</v>
      </c>
      <c r="AH29" s="627" t="s">
        <v>181</v>
      </c>
      <c r="AI29" s="622" t="s">
        <v>181</v>
      </c>
      <c r="AJ29" s="94">
        <v>0</v>
      </c>
      <c r="AK29" s="131">
        <v>0</v>
      </c>
      <c r="AL29" s="201">
        <v>0</v>
      </c>
      <c r="AM29" s="625">
        <v>0</v>
      </c>
      <c r="AN29" s="627" t="s">
        <v>181</v>
      </c>
      <c r="AO29" s="622" t="s">
        <v>181</v>
      </c>
      <c r="AP29" s="94">
        <v>0</v>
      </c>
      <c r="AQ29" s="95">
        <v>0</v>
      </c>
      <c r="AR29" s="201">
        <v>0</v>
      </c>
      <c r="AS29" s="625">
        <v>0</v>
      </c>
      <c r="AT29" s="627" t="s">
        <v>181</v>
      </c>
      <c r="AU29" s="622" t="s">
        <v>181</v>
      </c>
      <c r="AV29" s="94">
        <v>0</v>
      </c>
      <c r="AW29" s="131">
        <v>0</v>
      </c>
      <c r="AX29" s="201">
        <v>0</v>
      </c>
      <c r="AY29" s="625">
        <v>0</v>
      </c>
      <c r="AZ29" s="627" t="s">
        <v>181</v>
      </c>
      <c r="BA29" s="622" t="s">
        <v>181</v>
      </c>
      <c r="BB29" s="94">
        <v>0</v>
      </c>
      <c r="BC29" s="95">
        <v>0</v>
      </c>
      <c r="BD29" s="201">
        <v>0</v>
      </c>
      <c r="BE29" s="625">
        <v>0</v>
      </c>
      <c r="BF29" s="627" t="s">
        <v>181</v>
      </c>
      <c r="BG29" s="622" t="s">
        <v>181</v>
      </c>
      <c r="BH29" s="94">
        <v>0</v>
      </c>
      <c r="BI29" s="95">
        <v>0</v>
      </c>
      <c r="BJ29" s="201">
        <v>0</v>
      </c>
      <c r="BK29" s="625">
        <v>0</v>
      </c>
      <c r="BL29" s="627" t="s">
        <v>181</v>
      </c>
      <c r="BM29" s="622" t="s">
        <v>181</v>
      </c>
      <c r="BN29" s="94">
        <v>0</v>
      </c>
      <c r="BO29" s="95">
        <v>0</v>
      </c>
      <c r="BP29" s="201">
        <v>0</v>
      </c>
      <c r="BQ29" s="625">
        <v>0</v>
      </c>
      <c r="BR29" s="627" t="s">
        <v>181</v>
      </c>
      <c r="BS29" s="622" t="s">
        <v>181</v>
      </c>
      <c r="BT29" s="94">
        <v>0</v>
      </c>
      <c r="BU29" s="131">
        <v>0</v>
      </c>
      <c r="BV29" s="201">
        <v>0</v>
      </c>
      <c r="BW29" s="625">
        <v>0</v>
      </c>
      <c r="BX29" s="627" t="s">
        <v>181</v>
      </c>
      <c r="BY29" s="622" t="s">
        <v>181</v>
      </c>
      <c r="BZ29" s="94">
        <v>0</v>
      </c>
      <c r="CA29" s="95">
        <v>0</v>
      </c>
      <c r="CB29" s="201">
        <v>0</v>
      </c>
      <c r="CC29" s="625">
        <v>0</v>
      </c>
      <c r="CD29" s="627" t="s">
        <v>181</v>
      </c>
      <c r="CE29" s="622" t="s">
        <v>181</v>
      </c>
      <c r="CF29" s="94">
        <v>0</v>
      </c>
      <c r="CG29" s="131">
        <v>0</v>
      </c>
      <c r="CH29" s="201">
        <v>0</v>
      </c>
      <c r="CI29" s="625">
        <v>0</v>
      </c>
      <c r="CJ29" s="627" t="s">
        <v>181</v>
      </c>
      <c r="CK29" s="622" t="s">
        <v>181</v>
      </c>
      <c r="CL29" s="94">
        <v>0</v>
      </c>
      <c r="CM29" s="95">
        <v>0</v>
      </c>
      <c r="CN29" s="201">
        <v>0</v>
      </c>
      <c r="CO29" s="625">
        <v>0</v>
      </c>
      <c r="CP29" s="627" t="s">
        <v>181</v>
      </c>
      <c r="CQ29" s="622" t="s">
        <v>181</v>
      </c>
      <c r="CR29" s="94">
        <v>0</v>
      </c>
      <c r="CS29" s="131">
        <v>0</v>
      </c>
      <c r="CT29" s="201">
        <v>0</v>
      </c>
      <c r="CU29" s="625">
        <v>0</v>
      </c>
      <c r="CV29" s="627" t="s">
        <v>181</v>
      </c>
      <c r="CW29" s="622" t="s">
        <v>181</v>
      </c>
      <c r="CX29" s="94">
        <v>0</v>
      </c>
      <c r="CY29" s="131">
        <v>0</v>
      </c>
      <c r="CZ29" s="201">
        <v>0</v>
      </c>
      <c r="DA29" s="625">
        <v>0</v>
      </c>
      <c r="DB29" s="627" t="s">
        <v>181</v>
      </c>
      <c r="DC29" s="622" t="s">
        <v>181</v>
      </c>
      <c r="DD29" s="627">
        <v>0</v>
      </c>
      <c r="DE29" s="622">
        <v>0</v>
      </c>
      <c r="DF29" s="628"/>
      <c r="DG29" s="629"/>
      <c r="DH29" s="224"/>
    </row>
    <row r="30" spans="1:116" s="226" customFormat="1" ht="24" customHeight="1" thickTop="1" thickBot="1">
      <c r="A30" s="72" t="s">
        <v>10</v>
      </c>
      <c r="B30" s="73">
        <v>267913.8</v>
      </c>
      <c r="C30" s="74">
        <v>178424.57999999996</v>
      </c>
      <c r="D30" s="132">
        <v>-89489.219999999987</v>
      </c>
      <c r="E30" s="635">
        <v>-0.3340224355744274</v>
      </c>
      <c r="F30" s="73">
        <v>42508.970000000008</v>
      </c>
      <c r="G30" s="81">
        <v>48103.040000000008</v>
      </c>
      <c r="H30" s="132">
        <v>5594.0700000000015</v>
      </c>
      <c r="I30" s="633">
        <v>0.13159740167781056</v>
      </c>
      <c r="J30" s="361">
        <v>0.15866659350880771</v>
      </c>
      <c r="K30" s="565">
        <v>0.26959872905403515</v>
      </c>
      <c r="L30" s="73">
        <v>3293.41</v>
      </c>
      <c r="M30" s="74">
        <v>4798.5199999999995</v>
      </c>
      <c r="N30" s="132">
        <v>1505.1100000000006</v>
      </c>
      <c r="O30" s="633">
        <v>0.45700656766087422</v>
      </c>
      <c r="P30" s="361">
        <v>7.7475648080863851E-2</v>
      </c>
      <c r="Q30" s="565">
        <v>9.975502587778233E-2</v>
      </c>
      <c r="R30" s="126">
        <v>39215.520000000004</v>
      </c>
      <c r="S30" s="135">
        <v>43304.520000000004</v>
      </c>
      <c r="T30" s="132">
        <v>4089.0000000000023</v>
      </c>
      <c r="U30" s="633">
        <v>0.10426994210455451</v>
      </c>
      <c r="V30" s="639">
        <v>0.92252341094126711</v>
      </c>
      <c r="W30" s="635">
        <v>0.9002449741222176</v>
      </c>
      <c r="X30" s="126">
        <v>5713.4700000000021</v>
      </c>
      <c r="Y30" s="127">
        <v>6867.7699999999986</v>
      </c>
      <c r="Z30" s="132">
        <v>1154.3</v>
      </c>
      <c r="AA30" s="633">
        <v>0.20203133997378059</v>
      </c>
      <c r="AB30" s="356">
        <v>0.13440622061649579</v>
      </c>
      <c r="AC30" s="352">
        <v>0.14277205764957884</v>
      </c>
      <c r="AD30" s="126">
        <v>33502.07</v>
      </c>
      <c r="AE30" s="127">
        <v>36436.74</v>
      </c>
      <c r="AF30" s="132">
        <v>2934.67</v>
      </c>
      <c r="AG30" s="633">
        <v>8.7596676862056536E-2</v>
      </c>
      <c r="AH30" s="356">
        <v>0.78811766081370571</v>
      </c>
      <c r="AI30" s="352">
        <v>0.75747270858556948</v>
      </c>
      <c r="AJ30" s="126">
        <v>41091.359999999993</v>
      </c>
      <c r="AK30" s="135">
        <v>63376.76999999999</v>
      </c>
      <c r="AL30" s="132">
        <v>22285.410000000003</v>
      </c>
      <c r="AM30" s="633">
        <v>0.54233809735185201</v>
      </c>
      <c r="AN30" s="357">
        <v>0.15337530205610908</v>
      </c>
      <c r="AO30" s="352">
        <v>0.35520201308586519</v>
      </c>
      <c r="AP30" s="126">
        <v>11397.91</v>
      </c>
      <c r="AQ30" s="127">
        <v>12977.679999999998</v>
      </c>
      <c r="AR30" s="132">
        <v>1579.7700000000004</v>
      </c>
      <c r="AS30" s="633">
        <v>0.13860172610592633</v>
      </c>
      <c r="AT30" s="356">
        <v>0.26812952654463273</v>
      </c>
      <c r="AU30" s="352">
        <v>0.26978918588097545</v>
      </c>
      <c r="AV30" s="126">
        <v>1299.2199999999998</v>
      </c>
      <c r="AW30" s="135">
        <v>506.08999999999986</v>
      </c>
      <c r="AX30" s="132">
        <v>-793.13000000000011</v>
      </c>
      <c r="AY30" s="633">
        <v>-0.61046627976786072</v>
      </c>
      <c r="AZ30" s="356">
        <v>0.11398756438680423</v>
      </c>
      <c r="BA30" s="352">
        <v>3.8996954771577039E-2</v>
      </c>
      <c r="BB30" s="126">
        <v>12697.140000000001</v>
      </c>
      <c r="BC30" s="127">
        <v>13483.76</v>
      </c>
      <c r="BD30" s="132">
        <v>786.61999999999989</v>
      </c>
      <c r="BE30" s="633">
        <v>6.1952534192739384E-2</v>
      </c>
      <c r="BF30" s="356">
        <v>0.32377844282059753</v>
      </c>
      <c r="BG30" s="352">
        <v>0.31137072989147552</v>
      </c>
      <c r="BH30" s="126">
        <v>12472.980000000003</v>
      </c>
      <c r="BI30" s="127">
        <v>13420</v>
      </c>
      <c r="BJ30" s="132">
        <v>947.01999999999953</v>
      </c>
      <c r="BK30" s="633">
        <v>7.5925721038596752E-2</v>
      </c>
      <c r="BL30" s="356">
        <v>0.37230475609417579</v>
      </c>
      <c r="BM30" s="352">
        <v>0.36830956885824584</v>
      </c>
      <c r="BN30" s="126">
        <v>16300.49</v>
      </c>
      <c r="BO30" s="127">
        <v>17995.429999999997</v>
      </c>
      <c r="BP30" s="132">
        <v>1694.94</v>
      </c>
      <c r="BQ30" s="633">
        <v>0.10398092327285847</v>
      </c>
      <c r="BR30" s="356">
        <v>6.084229330478684E-2</v>
      </c>
      <c r="BS30" s="352">
        <v>0.10085734824204154</v>
      </c>
      <c r="BT30" s="126">
        <v>-15326.96</v>
      </c>
      <c r="BU30" s="135">
        <v>-12135.069999999998</v>
      </c>
      <c r="BV30" s="132">
        <v>3191.8900000000008</v>
      </c>
      <c r="BW30" s="633">
        <v>0.20825330006733242</v>
      </c>
      <c r="BX30" s="356">
        <v>-0.45749292506403333</v>
      </c>
      <c r="BY30" s="352">
        <v>-0.33304488820898903</v>
      </c>
      <c r="BZ30" s="126">
        <v>-5840.58</v>
      </c>
      <c r="CA30" s="127">
        <v>-3299.72</v>
      </c>
      <c r="CB30" s="132">
        <v>2540.8600000000006</v>
      </c>
      <c r="CC30" s="633">
        <v>0.4350355615366967</v>
      </c>
      <c r="CD30" s="356">
        <v>-0.17433489930622198</v>
      </c>
      <c r="CE30" s="352">
        <v>-9.0560242217058939E-2</v>
      </c>
      <c r="CF30" s="126">
        <v>9464.9</v>
      </c>
      <c r="CG30" s="135">
        <v>9747.8499999999985</v>
      </c>
      <c r="CH30" s="132">
        <v>282.95</v>
      </c>
      <c r="CI30" s="632">
        <v>2.9894663440712413E-2</v>
      </c>
      <c r="CJ30" s="356">
        <v>0.28251687134556164</v>
      </c>
      <c r="CK30" s="352">
        <v>0.26752804998471319</v>
      </c>
      <c r="CL30" s="126">
        <v>18852.010000000002</v>
      </c>
      <c r="CM30" s="127">
        <v>19756.759999999998</v>
      </c>
      <c r="CN30" s="132">
        <v>904.7499999999992</v>
      </c>
      <c r="CO30" s="632">
        <v>4.7992230006243169E-2</v>
      </c>
      <c r="CP30" s="356" t="s">
        <v>181</v>
      </c>
      <c r="CQ30" s="352" t="s">
        <v>181</v>
      </c>
      <c r="CR30" s="126">
        <v>2647.82</v>
      </c>
      <c r="CS30" s="135">
        <v>2403.6500000000005</v>
      </c>
      <c r="CT30" s="132">
        <v>-244.17000000000019</v>
      </c>
      <c r="CU30" s="633">
        <v>-9.2215482925576367E-2</v>
      </c>
      <c r="CV30" s="356">
        <v>7.9034519359550026E-2</v>
      </c>
      <c r="CW30" s="352">
        <v>6.596775672027741E-2</v>
      </c>
      <c r="CX30" s="126">
        <v>11231.88</v>
      </c>
      <c r="CY30" s="135">
        <v>6543.2999999999993</v>
      </c>
      <c r="CZ30" s="132">
        <v>-4688.58</v>
      </c>
      <c r="DA30" s="633">
        <v>-0.4174350153313604</v>
      </c>
      <c r="DB30" s="356">
        <v>4.1923484344591429E-2</v>
      </c>
      <c r="DC30" s="352">
        <v>3.6672637817054134E-2</v>
      </c>
      <c r="DD30" s="356">
        <v>0.66474041753240887</v>
      </c>
      <c r="DE30" s="352">
        <v>0.82042081701052327</v>
      </c>
      <c r="DF30" s="628"/>
      <c r="DG30" s="629"/>
      <c r="DH30" s="225"/>
    </row>
    <row r="31" spans="1:116" ht="13.5" thickTop="1">
      <c r="A31" s="10"/>
      <c r="B31" s="9" t="s">
        <v>557</v>
      </c>
      <c r="C31" s="10"/>
      <c r="D31" s="10"/>
      <c r="E31" s="10"/>
      <c r="F31" s="10"/>
      <c r="G31" s="10"/>
      <c r="H31" s="10"/>
      <c r="I31" s="10"/>
      <c r="J31" s="10"/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38"/>
      <c r="Y31" s="10"/>
      <c r="Z31" s="10"/>
      <c r="AA31" s="10"/>
      <c r="AB31" s="10"/>
      <c r="AC31" s="10"/>
      <c r="AD31" s="38"/>
      <c r="AE31" s="10"/>
      <c r="AF31" s="10"/>
      <c r="AG31" s="10"/>
      <c r="AH31" s="10"/>
      <c r="AI31" s="10"/>
      <c r="AJ31" s="19"/>
      <c r="AK31" s="18"/>
      <c r="AL31" s="18"/>
      <c r="AM31" s="18"/>
      <c r="AN31" s="19"/>
      <c r="AO31" s="18"/>
      <c r="AP31" s="19"/>
      <c r="AQ31" s="18"/>
      <c r="AR31" s="18"/>
      <c r="AS31" s="18"/>
      <c r="AT31" s="10"/>
      <c r="AU31" s="10"/>
      <c r="AV31" s="10"/>
      <c r="AW31" s="10"/>
      <c r="AX31" s="10"/>
      <c r="AY31" s="10"/>
      <c r="AZ31" s="10"/>
      <c r="BA31" s="10"/>
      <c r="BB31" s="38"/>
      <c r="BC31" s="10"/>
      <c r="BD31" s="10"/>
      <c r="BE31" s="10"/>
      <c r="BF31" s="10"/>
      <c r="BG31" s="10"/>
      <c r="BU31" s="10"/>
      <c r="BV31" s="10"/>
      <c r="BW31" s="10"/>
      <c r="BX31" s="10"/>
      <c r="BY31" s="10"/>
      <c r="BZ31" s="10"/>
      <c r="CA31" s="10"/>
      <c r="CB31" s="10"/>
      <c r="CC31" s="10"/>
      <c r="CD31" s="10"/>
      <c r="CE31" s="10"/>
      <c r="CF31" s="10"/>
      <c r="CG31" s="10"/>
      <c r="CH31" s="10"/>
      <c r="CI31" s="10"/>
      <c r="CJ31" s="10"/>
      <c r="CK31" s="10"/>
      <c r="CL31" s="38"/>
      <c r="CM31" s="10"/>
      <c r="CN31" s="10"/>
      <c r="CO31" s="10"/>
      <c r="CP31" s="10"/>
      <c r="CQ31" s="10"/>
      <c r="CR31" s="10"/>
      <c r="CS31" s="10"/>
      <c r="CT31" s="10"/>
      <c r="CU31" s="10"/>
      <c r="CV31" s="10"/>
      <c r="CW31" s="10"/>
      <c r="CX31" s="10"/>
      <c r="CY31" s="10"/>
      <c r="CZ31" s="10"/>
      <c r="DA31" s="10"/>
      <c r="DB31" s="10"/>
      <c r="DC31" s="10"/>
      <c r="DD31" s="10"/>
      <c r="DE31" s="10"/>
    </row>
    <row r="32" spans="1:116" ht="15">
      <c r="AJ32" s="101"/>
      <c r="AK32" s="102"/>
      <c r="AL32" s="102"/>
      <c r="AM32" s="102"/>
      <c r="AN32" s="101"/>
      <c r="AT32" s="88"/>
      <c r="AU32" s="88"/>
      <c r="AV32" s="88"/>
      <c r="AW32" s="88"/>
      <c r="AX32" s="88"/>
      <c r="AY32" s="88"/>
      <c r="DE32" s="189"/>
      <c r="DF32" s="636"/>
      <c r="DG32" s="636"/>
      <c r="DH32" s="224"/>
    </row>
    <row r="33" spans="1:112" ht="15">
      <c r="AJ33" s="101"/>
      <c r="AK33" s="102"/>
      <c r="AL33" s="102"/>
      <c r="AM33" s="102"/>
      <c r="AN33" s="101"/>
      <c r="AT33" s="88"/>
      <c r="AU33" s="88"/>
      <c r="AV33" s="88"/>
      <c r="AW33" s="88"/>
      <c r="AX33" s="88"/>
      <c r="AY33" s="88"/>
      <c r="DE33" s="189"/>
      <c r="DF33" s="636"/>
      <c r="DG33" s="636"/>
      <c r="DH33" s="224"/>
    </row>
    <row r="34" spans="1:112">
      <c r="B34" s="88" t="s">
        <v>67</v>
      </c>
      <c r="X34" s="88" t="s">
        <v>68</v>
      </c>
      <c r="AJ34" s="102"/>
      <c r="AK34" s="101"/>
      <c r="AL34" s="101"/>
      <c r="AM34" s="101"/>
      <c r="AN34" s="102"/>
      <c r="AO34" s="101"/>
      <c r="AP34" s="102"/>
      <c r="AQ34" s="88"/>
      <c r="AR34" s="88"/>
      <c r="AS34" s="88"/>
      <c r="AT34" s="88"/>
      <c r="AU34" s="88"/>
      <c r="AV34" s="88"/>
      <c r="AW34" s="88"/>
      <c r="AX34" s="88"/>
      <c r="AY34" s="88"/>
      <c r="BB34" s="88" t="s">
        <v>80</v>
      </c>
      <c r="CL34" s="88" t="s">
        <v>90</v>
      </c>
      <c r="DE34" s="189"/>
    </row>
    <row r="35" spans="1:112">
      <c r="B35" s="88" t="s">
        <v>69</v>
      </c>
      <c r="X35" s="88" t="s">
        <v>70</v>
      </c>
      <c r="AJ35" s="102"/>
      <c r="AK35" s="101"/>
      <c r="AL35" s="101"/>
      <c r="AM35" s="101"/>
      <c r="AN35" s="102"/>
      <c r="AO35" s="101"/>
      <c r="AP35" s="102"/>
      <c r="AQ35" s="88"/>
      <c r="AR35" s="88"/>
      <c r="AS35" s="88"/>
      <c r="AT35" s="88"/>
      <c r="AU35" s="88"/>
      <c r="AV35" s="88"/>
      <c r="AW35" s="88"/>
      <c r="AX35" s="88"/>
      <c r="AY35" s="88"/>
      <c r="DE35" s="189"/>
    </row>
    <row r="36" spans="1:112">
      <c r="B36" s="88" t="s">
        <v>71</v>
      </c>
      <c r="X36" s="88" t="s">
        <v>72</v>
      </c>
      <c r="AJ36" s="102"/>
      <c r="AK36" s="101"/>
      <c r="AL36" s="101"/>
      <c r="AM36" s="101"/>
      <c r="AN36" s="102"/>
      <c r="AO36" s="101"/>
      <c r="AP36" s="102"/>
      <c r="AQ36" s="88"/>
      <c r="AR36" s="88"/>
      <c r="AS36" s="88"/>
      <c r="AT36" s="88"/>
      <c r="AU36" s="88"/>
      <c r="AV36" s="88"/>
      <c r="AW36" s="88"/>
      <c r="AX36" s="88"/>
      <c r="AY36" s="88"/>
    </row>
    <row r="37" spans="1:112">
      <c r="X37" s="88" t="s">
        <v>73</v>
      </c>
      <c r="AJ37" s="102"/>
      <c r="AK37" s="101"/>
      <c r="AL37" s="101"/>
      <c r="AM37" s="101"/>
      <c r="AN37" s="102"/>
      <c r="AO37" s="101"/>
      <c r="AP37" s="102"/>
      <c r="AQ37" s="88"/>
      <c r="AR37" s="88"/>
      <c r="AS37" s="88"/>
      <c r="AT37" s="88"/>
      <c r="AU37" s="88"/>
      <c r="AV37" s="88"/>
      <c r="AW37" s="88"/>
      <c r="AX37" s="88"/>
      <c r="AY37" s="88"/>
    </row>
    <row r="39" spans="1:112">
      <c r="A39" s="93"/>
    </row>
    <row r="40" spans="1:112">
      <c r="A40" s="93"/>
    </row>
    <row r="41" spans="1:112">
      <c r="A41" s="93"/>
    </row>
    <row r="42" spans="1:112">
      <c r="A42" s="93"/>
    </row>
    <row r="43" spans="1:112">
      <c r="A43" s="93"/>
    </row>
    <row r="44" spans="1:112">
      <c r="A44" s="93"/>
    </row>
    <row r="45" spans="1:112">
      <c r="A45" s="93"/>
    </row>
    <row r="46" spans="1:112">
      <c r="A46" s="93"/>
    </row>
    <row r="47" spans="1:112">
      <c r="A47" s="93"/>
    </row>
    <row r="48" spans="1:112">
      <c r="A48" s="93"/>
    </row>
    <row r="49" spans="1:109">
      <c r="A49" s="93"/>
    </row>
    <row r="50" spans="1:109">
      <c r="A50" s="93"/>
    </row>
    <row r="51" spans="1:109">
      <c r="A51" s="93"/>
    </row>
    <row r="52" spans="1:109">
      <c r="A52" s="93"/>
    </row>
    <row r="53" spans="1:109">
      <c r="A53" s="93"/>
    </row>
    <row r="54" spans="1:109">
      <c r="A54" s="93"/>
    </row>
    <row r="55" spans="1:109">
      <c r="A55" s="93"/>
    </row>
    <row r="56" spans="1:109">
      <c r="A56" s="93"/>
    </row>
    <row r="57" spans="1:109">
      <c r="A57" s="93"/>
    </row>
    <row r="58" spans="1:109">
      <c r="A58" s="93"/>
    </row>
    <row r="59" spans="1:109">
      <c r="A59" s="637"/>
    </row>
    <row r="60" spans="1:109">
      <c r="A60" s="228"/>
    </row>
    <row r="63" spans="1:109">
      <c r="A63" s="69"/>
      <c r="B63" s="69"/>
      <c r="C63" s="69"/>
      <c r="D63" s="69"/>
      <c r="E63" s="69"/>
      <c r="F63" s="69"/>
      <c r="G63" s="69"/>
      <c r="H63" s="69"/>
      <c r="I63" s="69"/>
      <c r="J63" s="69"/>
      <c r="K63" s="69"/>
      <c r="L63" s="69"/>
      <c r="M63" s="69"/>
      <c r="N63" s="69"/>
      <c r="O63" s="69"/>
      <c r="P63" s="69"/>
      <c r="Q63" s="69"/>
      <c r="R63" s="69"/>
      <c r="S63" s="69"/>
      <c r="T63" s="69"/>
      <c r="U63" s="69"/>
      <c r="V63" s="69"/>
      <c r="W63" s="69"/>
      <c r="X63" s="69"/>
      <c r="Y63" s="69"/>
      <c r="Z63" s="69"/>
      <c r="AA63" s="69"/>
      <c r="AB63" s="69"/>
      <c r="AC63" s="69"/>
      <c r="AD63" s="69"/>
      <c r="AE63" s="69"/>
      <c r="AF63" s="69"/>
      <c r="AG63" s="69"/>
      <c r="AH63" s="69"/>
      <c r="AI63" s="69"/>
      <c r="AJ63" s="69"/>
      <c r="AK63" s="69"/>
      <c r="AL63" s="69"/>
      <c r="AM63" s="69"/>
      <c r="AN63" s="69"/>
      <c r="AZ63" s="69"/>
      <c r="BA63" s="69"/>
      <c r="BB63" s="69"/>
      <c r="BC63" s="69"/>
      <c r="BD63" s="69"/>
      <c r="BE63" s="69"/>
      <c r="BF63" s="69"/>
      <c r="BG63" s="69"/>
      <c r="BH63" s="69"/>
      <c r="BI63" s="69"/>
      <c r="BJ63" s="69"/>
      <c r="BK63" s="69"/>
      <c r="BL63" s="69"/>
      <c r="BM63" s="69"/>
      <c r="BN63" s="69"/>
      <c r="BO63" s="69"/>
      <c r="BP63" s="69"/>
      <c r="BQ63" s="69"/>
      <c r="BR63" s="69"/>
      <c r="BS63" s="69"/>
      <c r="BT63" s="69"/>
      <c r="BU63" s="69"/>
      <c r="BV63" s="69"/>
      <c r="BW63" s="69"/>
      <c r="BX63" s="69"/>
      <c r="BY63" s="69"/>
      <c r="BZ63" s="69"/>
      <c r="CA63" s="69"/>
      <c r="CB63" s="69"/>
      <c r="CC63" s="69"/>
      <c r="CD63" s="69"/>
      <c r="CE63" s="69"/>
      <c r="CF63" s="69"/>
      <c r="CG63" s="69"/>
      <c r="CH63" s="69"/>
      <c r="CI63" s="69"/>
      <c r="CJ63" s="69"/>
      <c r="CK63" s="69"/>
      <c r="CL63" s="69"/>
      <c r="CM63" s="69"/>
      <c r="CN63" s="69"/>
      <c r="CO63" s="69"/>
      <c r="CP63" s="69"/>
      <c r="CQ63" s="69"/>
      <c r="CR63" s="69"/>
      <c r="CS63" s="69"/>
      <c r="CT63" s="69"/>
      <c r="CU63" s="69"/>
      <c r="CV63" s="69"/>
      <c r="CW63" s="69"/>
      <c r="CX63" s="69"/>
      <c r="CY63" s="69"/>
      <c r="CZ63" s="69"/>
      <c r="DA63" s="69"/>
      <c r="DB63" s="69"/>
      <c r="DC63" s="69"/>
      <c r="DD63" s="69"/>
      <c r="DE63" s="69"/>
    </row>
    <row r="64" spans="1:109">
      <c r="A64" s="69"/>
      <c r="B64" s="69"/>
      <c r="C64" s="69"/>
      <c r="D64" s="69"/>
      <c r="E64" s="69"/>
      <c r="F64" s="69"/>
      <c r="G64" s="69"/>
      <c r="H64" s="69"/>
      <c r="I64" s="69"/>
      <c r="J64" s="69"/>
      <c r="K64" s="69"/>
      <c r="L64" s="69"/>
      <c r="M64" s="69"/>
      <c r="N64" s="69"/>
      <c r="O64" s="69"/>
      <c r="P64" s="69"/>
      <c r="Q64" s="69"/>
      <c r="R64" s="69"/>
      <c r="S64" s="69"/>
      <c r="T64" s="69"/>
      <c r="U64" s="69"/>
      <c r="V64" s="69"/>
      <c r="W64" s="69"/>
      <c r="X64" s="69"/>
      <c r="Y64" s="69"/>
      <c r="Z64" s="69"/>
      <c r="AA64" s="69"/>
      <c r="AB64" s="69"/>
      <c r="AC64" s="69"/>
      <c r="AD64" s="69"/>
      <c r="AE64" s="69"/>
      <c r="AF64" s="69"/>
      <c r="AG64" s="69"/>
      <c r="AH64" s="69"/>
      <c r="AI64" s="69"/>
      <c r="AJ64" s="69"/>
      <c r="AK64" s="69"/>
      <c r="AL64" s="69"/>
      <c r="AM64" s="69"/>
      <c r="AN64" s="69"/>
      <c r="AZ64" s="69"/>
      <c r="BA64" s="69"/>
      <c r="BB64" s="69"/>
      <c r="BC64" s="69"/>
      <c r="BD64" s="69"/>
      <c r="BE64" s="69"/>
      <c r="BF64" s="69"/>
      <c r="BG64" s="69"/>
      <c r="BH64" s="69"/>
      <c r="BI64" s="69"/>
      <c r="BJ64" s="69"/>
      <c r="BK64" s="69"/>
      <c r="BL64" s="69"/>
      <c r="BM64" s="69"/>
      <c r="BN64" s="69"/>
      <c r="BO64" s="69"/>
      <c r="BP64" s="69"/>
      <c r="BQ64" s="69"/>
      <c r="BR64" s="69"/>
      <c r="BS64" s="69"/>
      <c r="BT64" s="69"/>
      <c r="BU64" s="69"/>
      <c r="BV64" s="69"/>
      <c r="BW64" s="69"/>
      <c r="BX64" s="69"/>
      <c r="BY64" s="69"/>
      <c r="BZ64" s="69"/>
      <c r="CA64" s="69"/>
      <c r="CB64" s="69"/>
      <c r="CC64" s="69"/>
      <c r="CD64" s="69"/>
      <c r="CE64" s="69"/>
      <c r="CF64" s="69"/>
      <c r="CG64" s="69"/>
      <c r="CH64" s="69"/>
      <c r="CI64" s="69"/>
      <c r="CJ64" s="69"/>
      <c r="CK64" s="69"/>
      <c r="CL64" s="69"/>
      <c r="CM64" s="69"/>
      <c r="CN64" s="69"/>
      <c r="CO64" s="69"/>
      <c r="CP64" s="69"/>
      <c r="CQ64" s="69"/>
      <c r="CR64" s="69"/>
      <c r="CS64" s="69"/>
      <c r="CT64" s="69"/>
      <c r="CU64" s="69"/>
      <c r="CV64" s="69"/>
      <c r="CW64" s="69"/>
      <c r="CX64" s="69"/>
      <c r="CY64" s="69"/>
      <c r="CZ64" s="69"/>
      <c r="DA64" s="69"/>
      <c r="DB64" s="69"/>
      <c r="DC64" s="69"/>
      <c r="DD64" s="69"/>
      <c r="DE64" s="69"/>
    </row>
    <row r="65" spans="1:116">
      <c r="A65" s="69"/>
      <c r="B65" s="69"/>
      <c r="C65" s="69"/>
      <c r="D65" s="69"/>
      <c r="E65" s="69"/>
      <c r="F65" s="69"/>
      <c r="G65" s="69"/>
      <c r="H65" s="69"/>
      <c r="I65" s="69"/>
      <c r="J65" s="69"/>
      <c r="K65" s="69"/>
      <c r="L65" s="69"/>
      <c r="M65" s="69"/>
      <c r="N65" s="69"/>
      <c r="O65" s="69"/>
      <c r="P65" s="69"/>
      <c r="Q65" s="69"/>
      <c r="R65" s="69"/>
      <c r="S65" s="69"/>
      <c r="T65" s="69"/>
      <c r="U65" s="69"/>
      <c r="V65" s="69"/>
      <c r="W65" s="69"/>
      <c r="X65" s="69"/>
      <c r="Y65" s="69"/>
      <c r="Z65" s="69"/>
      <c r="AA65" s="69"/>
      <c r="AB65" s="69"/>
      <c r="AC65" s="69"/>
      <c r="AD65" s="69"/>
      <c r="AE65" s="69"/>
      <c r="AF65" s="69"/>
      <c r="AG65" s="69"/>
      <c r="AH65" s="69"/>
      <c r="AI65" s="69"/>
      <c r="AJ65" s="69"/>
      <c r="AK65" s="69"/>
      <c r="AL65" s="69"/>
      <c r="AM65" s="69"/>
      <c r="AN65" s="69"/>
      <c r="AZ65" s="69"/>
      <c r="BA65" s="69"/>
      <c r="BB65" s="69"/>
      <c r="BC65" s="69"/>
      <c r="BD65" s="69"/>
      <c r="BE65" s="69"/>
      <c r="BF65" s="69"/>
      <c r="BG65" s="69"/>
      <c r="BH65" s="69"/>
      <c r="BI65" s="69"/>
      <c r="BJ65" s="69"/>
      <c r="BK65" s="69"/>
      <c r="BL65" s="69"/>
      <c r="BM65" s="69"/>
      <c r="BN65" s="69"/>
      <c r="BO65" s="69"/>
      <c r="BP65" s="69"/>
      <c r="BQ65" s="69"/>
      <c r="BR65" s="69"/>
      <c r="BS65" s="69"/>
      <c r="BT65" s="69"/>
      <c r="BU65" s="69"/>
      <c r="BV65" s="69"/>
      <c r="BW65" s="69"/>
      <c r="BX65" s="69"/>
      <c r="BY65" s="69"/>
      <c r="BZ65" s="69"/>
      <c r="CA65" s="69"/>
      <c r="CB65" s="69"/>
      <c r="CC65" s="69"/>
      <c r="CD65" s="69"/>
      <c r="CE65" s="69"/>
      <c r="CF65" s="69"/>
      <c r="CG65" s="69"/>
      <c r="CH65" s="69"/>
      <c r="CI65" s="69"/>
      <c r="CJ65" s="69"/>
      <c r="CK65" s="69"/>
      <c r="CL65" s="69"/>
      <c r="CM65" s="69"/>
      <c r="CN65" s="69"/>
      <c r="CO65" s="69"/>
      <c r="CP65" s="69"/>
      <c r="CQ65" s="69"/>
      <c r="CR65" s="69"/>
      <c r="CS65" s="69"/>
      <c r="CT65" s="69"/>
      <c r="CU65" s="69"/>
      <c r="CV65" s="69"/>
      <c r="CW65" s="69"/>
      <c r="CX65" s="69"/>
      <c r="CY65" s="69"/>
      <c r="CZ65" s="69"/>
      <c r="DA65" s="69"/>
      <c r="DB65" s="69"/>
      <c r="DC65" s="69"/>
      <c r="DD65" s="69"/>
      <c r="DE65" s="69"/>
    </row>
    <row r="66" spans="1:116">
      <c r="A66" s="69"/>
      <c r="B66" s="69"/>
      <c r="C66" s="69"/>
      <c r="D66" s="69"/>
      <c r="E66" s="69"/>
      <c r="F66" s="69"/>
      <c r="G66" s="69"/>
      <c r="H66" s="69"/>
      <c r="I66" s="69"/>
      <c r="J66" s="69"/>
      <c r="K66" s="69"/>
      <c r="L66" s="69"/>
      <c r="M66" s="69"/>
      <c r="N66" s="69"/>
      <c r="O66" s="69"/>
      <c r="P66" s="69"/>
      <c r="Q66" s="69"/>
      <c r="R66" s="69"/>
      <c r="S66" s="69"/>
      <c r="T66" s="69"/>
      <c r="U66" s="69"/>
      <c r="V66" s="69"/>
      <c r="W66" s="69"/>
      <c r="X66" s="69"/>
      <c r="Y66" s="69"/>
      <c r="Z66" s="69"/>
      <c r="AA66" s="69"/>
      <c r="AB66" s="69"/>
      <c r="AC66" s="69"/>
      <c r="AD66" s="69"/>
      <c r="AE66" s="69"/>
      <c r="AF66" s="69"/>
      <c r="AG66" s="69"/>
      <c r="AH66" s="69"/>
      <c r="AI66" s="69"/>
      <c r="AJ66" s="69"/>
      <c r="AK66" s="69"/>
      <c r="AL66" s="69"/>
      <c r="AM66" s="69"/>
      <c r="AN66" s="69"/>
      <c r="AZ66" s="69"/>
      <c r="BA66" s="69"/>
      <c r="BB66" s="69"/>
      <c r="BC66" s="69"/>
      <c r="BD66" s="69"/>
      <c r="BE66" s="69"/>
      <c r="BF66" s="69"/>
      <c r="BG66" s="69"/>
      <c r="BH66" s="69"/>
      <c r="BI66" s="69"/>
      <c r="BJ66" s="69"/>
      <c r="BK66" s="69"/>
      <c r="BL66" s="69"/>
      <c r="BM66" s="69"/>
      <c r="BN66" s="69"/>
      <c r="BO66" s="69"/>
      <c r="BP66" s="69"/>
      <c r="BQ66" s="69"/>
      <c r="BR66" s="69"/>
      <c r="BS66" s="69"/>
      <c r="BT66" s="69"/>
      <c r="BU66" s="69"/>
      <c r="BV66" s="69"/>
      <c r="BW66" s="69"/>
      <c r="BX66" s="69"/>
      <c r="BY66" s="69"/>
      <c r="BZ66" s="69"/>
      <c r="CA66" s="69"/>
      <c r="CB66" s="69"/>
      <c r="CC66" s="69"/>
      <c r="CD66" s="69"/>
      <c r="CE66" s="69"/>
      <c r="CF66" s="69"/>
      <c r="CG66" s="69"/>
      <c r="CH66" s="69"/>
      <c r="CI66" s="69"/>
      <c r="CJ66" s="69"/>
      <c r="CK66" s="69"/>
      <c r="CL66" s="69"/>
      <c r="CM66" s="69"/>
      <c r="CN66" s="69"/>
      <c r="CO66" s="69"/>
      <c r="CP66" s="69"/>
      <c r="CQ66" s="69"/>
      <c r="CR66" s="69"/>
      <c r="CS66" s="69"/>
      <c r="CT66" s="69"/>
      <c r="CU66" s="69"/>
      <c r="CV66" s="69"/>
      <c r="CW66" s="69"/>
      <c r="CX66" s="69"/>
      <c r="CY66" s="69"/>
      <c r="CZ66" s="69"/>
      <c r="DA66" s="69"/>
      <c r="DB66" s="69"/>
      <c r="DC66" s="69"/>
      <c r="DD66" s="69"/>
      <c r="DE66" s="69"/>
    </row>
    <row r="67" spans="1:116">
      <c r="A67" s="69"/>
      <c r="B67" s="69"/>
      <c r="C67" s="69"/>
      <c r="D67" s="69"/>
      <c r="E67" s="69"/>
      <c r="F67" s="69"/>
      <c r="G67" s="69"/>
      <c r="H67" s="69"/>
      <c r="I67" s="69"/>
      <c r="J67" s="69"/>
      <c r="K67" s="69"/>
      <c r="L67" s="69"/>
      <c r="M67" s="69"/>
      <c r="N67" s="69"/>
      <c r="O67" s="69"/>
      <c r="P67" s="69"/>
      <c r="Q67" s="69"/>
      <c r="R67" s="69"/>
      <c r="S67" s="69"/>
      <c r="T67" s="69"/>
      <c r="U67" s="69"/>
      <c r="V67" s="69"/>
      <c r="W67" s="69"/>
      <c r="X67" s="69"/>
      <c r="Y67" s="69"/>
      <c r="Z67" s="69"/>
      <c r="AA67" s="69"/>
      <c r="AB67" s="69"/>
      <c r="AC67" s="69"/>
      <c r="AD67" s="69"/>
      <c r="AE67" s="69"/>
      <c r="AF67" s="69"/>
      <c r="AG67" s="69"/>
      <c r="AH67" s="69"/>
      <c r="AI67" s="69"/>
      <c r="AJ67" s="69"/>
      <c r="AK67" s="69"/>
      <c r="AL67" s="69"/>
      <c r="AM67" s="69"/>
      <c r="AN67" s="69"/>
      <c r="AZ67" s="69"/>
      <c r="BA67" s="69"/>
      <c r="BB67" s="69"/>
      <c r="BC67" s="69"/>
      <c r="BD67" s="69"/>
      <c r="BE67" s="69"/>
      <c r="BF67" s="69"/>
      <c r="BG67" s="69"/>
      <c r="BH67" s="69"/>
      <c r="BI67" s="69"/>
      <c r="BJ67" s="69"/>
      <c r="BK67" s="69"/>
      <c r="BL67" s="69"/>
      <c r="BM67" s="69"/>
      <c r="BN67" s="69"/>
      <c r="BO67" s="69"/>
      <c r="BP67" s="69"/>
      <c r="BQ67" s="69"/>
      <c r="BR67" s="69"/>
      <c r="BS67" s="69"/>
      <c r="BT67" s="69"/>
      <c r="BU67" s="69"/>
      <c r="BV67" s="69"/>
      <c r="BW67" s="69"/>
      <c r="BX67" s="69"/>
      <c r="BY67" s="69"/>
      <c r="BZ67" s="69"/>
      <c r="CA67" s="69"/>
      <c r="CB67" s="69"/>
      <c r="CC67" s="69"/>
      <c r="CD67" s="69"/>
      <c r="CE67" s="69"/>
      <c r="CF67" s="69"/>
      <c r="CG67" s="69"/>
      <c r="CH67" s="69"/>
      <c r="CI67" s="69"/>
      <c r="CJ67" s="69"/>
      <c r="CK67" s="69"/>
      <c r="CL67" s="69"/>
      <c r="CM67" s="69"/>
      <c r="CN67" s="69"/>
      <c r="CO67" s="69"/>
      <c r="CP67" s="69"/>
      <c r="CQ67" s="69"/>
      <c r="CR67" s="69"/>
      <c r="CS67" s="69"/>
      <c r="CT67" s="69"/>
      <c r="CU67" s="69"/>
      <c r="CV67" s="69"/>
      <c r="CW67" s="69"/>
      <c r="CX67" s="69"/>
      <c r="CY67" s="69"/>
      <c r="CZ67" s="69"/>
      <c r="DA67" s="69"/>
      <c r="DB67" s="69"/>
      <c r="DC67" s="69"/>
      <c r="DD67" s="69"/>
      <c r="DE67" s="69"/>
    </row>
    <row r="68" spans="1:116">
      <c r="A68" s="69"/>
      <c r="B68" s="69"/>
      <c r="C68" s="69"/>
      <c r="D68" s="69"/>
      <c r="E68" s="69"/>
      <c r="F68" s="69"/>
      <c r="G68" s="69"/>
      <c r="H68" s="69"/>
      <c r="I68" s="69"/>
      <c r="J68" s="69"/>
      <c r="K68" s="69"/>
      <c r="L68" s="69"/>
      <c r="M68" s="69"/>
      <c r="N68" s="69"/>
      <c r="O68" s="69"/>
      <c r="P68" s="69"/>
      <c r="Q68" s="69"/>
      <c r="R68" s="69"/>
      <c r="S68" s="69"/>
      <c r="T68" s="69"/>
      <c r="U68" s="69"/>
      <c r="V68" s="69"/>
      <c r="W68" s="69"/>
      <c r="X68" s="69"/>
      <c r="Y68" s="69"/>
      <c r="Z68" s="69"/>
      <c r="AA68" s="69"/>
      <c r="AB68" s="69"/>
      <c r="AC68" s="69"/>
      <c r="AD68" s="69"/>
      <c r="AE68" s="69"/>
      <c r="AF68" s="69"/>
      <c r="AG68" s="69"/>
      <c r="AH68" s="69"/>
      <c r="AI68" s="69"/>
      <c r="AJ68" s="69"/>
      <c r="AK68" s="69"/>
      <c r="AL68" s="69"/>
      <c r="AM68" s="69"/>
      <c r="AN68" s="69"/>
      <c r="AZ68" s="69"/>
      <c r="BA68" s="69"/>
      <c r="BB68" s="69"/>
      <c r="BC68" s="69"/>
      <c r="BD68" s="69"/>
      <c r="BE68" s="69"/>
      <c r="BF68" s="69"/>
      <c r="BG68" s="69"/>
      <c r="BH68" s="69"/>
      <c r="BI68" s="69"/>
      <c r="BJ68" s="69"/>
      <c r="BK68" s="69"/>
      <c r="BL68" s="69"/>
      <c r="BM68" s="69"/>
      <c r="BN68" s="69"/>
      <c r="BO68" s="69"/>
      <c r="BP68" s="69"/>
      <c r="BQ68" s="69"/>
      <c r="BR68" s="69"/>
      <c r="BS68" s="69"/>
      <c r="BT68" s="69"/>
      <c r="BU68" s="69"/>
      <c r="BV68" s="69"/>
      <c r="BW68" s="69"/>
      <c r="BX68" s="69"/>
      <c r="BY68" s="69"/>
      <c r="BZ68" s="69"/>
      <c r="CA68" s="69"/>
      <c r="CB68" s="69"/>
      <c r="CC68" s="69"/>
      <c r="CD68" s="69"/>
      <c r="CE68" s="69"/>
      <c r="CF68" s="69"/>
      <c r="CG68" s="69"/>
      <c r="CH68" s="69"/>
      <c r="CI68" s="69"/>
      <c r="CJ68" s="69"/>
      <c r="CK68" s="69"/>
      <c r="CL68" s="69"/>
      <c r="CM68" s="69"/>
      <c r="CN68" s="69"/>
      <c r="CO68" s="69"/>
      <c r="CP68" s="69"/>
      <c r="CQ68" s="69"/>
      <c r="CR68" s="69"/>
      <c r="CS68" s="69"/>
      <c r="CT68" s="69"/>
      <c r="CU68" s="69"/>
      <c r="CV68" s="69"/>
      <c r="CW68" s="69"/>
      <c r="CX68" s="69"/>
      <c r="CY68" s="69"/>
      <c r="CZ68" s="69"/>
      <c r="DA68" s="69"/>
      <c r="DB68" s="69"/>
      <c r="DC68" s="69"/>
      <c r="DD68" s="69"/>
      <c r="DE68" s="69"/>
    </row>
    <row r="69" spans="1:116">
      <c r="A69" s="69"/>
      <c r="B69" s="69"/>
      <c r="C69" s="69"/>
      <c r="D69" s="69"/>
      <c r="E69" s="69"/>
      <c r="F69" s="69"/>
      <c r="G69" s="69"/>
      <c r="H69" s="69"/>
      <c r="I69" s="69"/>
      <c r="J69" s="69"/>
      <c r="K69" s="69"/>
      <c r="L69" s="69"/>
      <c r="M69" s="69"/>
      <c r="N69" s="69"/>
      <c r="O69" s="69"/>
      <c r="P69" s="69"/>
      <c r="Q69" s="69"/>
      <c r="R69" s="69"/>
      <c r="S69" s="69"/>
      <c r="T69" s="69"/>
      <c r="U69" s="69"/>
      <c r="V69" s="69"/>
      <c r="W69" s="69"/>
      <c r="X69" s="69"/>
      <c r="Y69" s="69"/>
      <c r="Z69" s="69"/>
      <c r="AA69" s="69"/>
      <c r="AB69" s="69"/>
      <c r="AC69" s="69"/>
      <c r="AD69" s="69"/>
      <c r="AE69" s="69"/>
      <c r="AF69" s="69"/>
      <c r="AG69" s="69"/>
      <c r="AH69" s="69"/>
      <c r="AI69" s="69"/>
      <c r="AJ69" s="69"/>
      <c r="AK69" s="69"/>
      <c r="AL69" s="69"/>
      <c r="AM69" s="69"/>
      <c r="AN69" s="69"/>
      <c r="AZ69" s="69"/>
      <c r="BA69" s="69"/>
      <c r="BB69" s="69"/>
      <c r="BC69" s="69"/>
      <c r="BD69" s="69"/>
      <c r="BE69" s="69"/>
      <c r="BF69" s="69"/>
      <c r="BG69" s="69"/>
      <c r="BH69" s="69"/>
      <c r="BI69" s="69"/>
      <c r="BJ69" s="69"/>
      <c r="BK69" s="69"/>
      <c r="BL69" s="69"/>
      <c r="BM69" s="69"/>
      <c r="BN69" s="69"/>
      <c r="BO69" s="69"/>
      <c r="BP69" s="69"/>
      <c r="BQ69" s="69"/>
      <c r="BR69" s="69"/>
      <c r="BS69" s="69"/>
      <c r="BT69" s="69"/>
      <c r="BU69" s="69"/>
      <c r="BV69" s="69"/>
      <c r="BW69" s="69"/>
      <c r="BX69" s="69"/>
      <c r="BY69" s="69"/>
      <c r="BZ69" s="69"/>
      <c r="CA69" s="69"/>
      <c r="CB69" s="69"/>
      <c r="CC69" s="69"/>
      <c r="CD69" s="69"/>
      <c r="CE69" s="69"/>
      <c r="CF69" s="69"/>
      <c r="CG69" s="69"/>
      <c r="CH69" s="69"/>
      <c r="CI69" s="69"/>
      <c r="CJ69" s="69"/>
      <c r="CK69" s="69"/>
      <c r="CL69" s="69"/>
      <c r="CM69" s="69"/>
      <c r="CN69" s="69"/>
      <c r="CO69" s="69"/>
      <c r="CP69" s="69"/>
      <c r="CQ69" s="69"/>
      <c r="CR69" s="69"/>
      <c r="CS69" s="69"/>
      <c r="CT69" s="69"/>
      <c r="CU69" s="69"/>
      <c r="CV69" s="69"/>
      <c r="CW69" s="69"/>
      <c r="CX69" s="69"/>
      <c r="CY69" s="69"/>
      <c r="CZ69" s="69"/>
      <c r="DA69" s="69"/>
      <c r="DB69" s="69"/>
      <c r="DC69" s="69"/>
      <c r="DD69" s="69"/>
      <c r="DE69" s="69"/>
    </row>
    <row r="70" spans="1:116">
      <c r="A70" s="69"/>
      <c r="B70" s="69"/>
      <c r="C70" s="69"/>
      <c r="D70" s="69"/>
      <c r="E70" s="69"/>
      <c r="F70" s="69"/>
      <c r="G70" s="69"/>
      <c r="H70" s="69"/>
      <c r="I70" s="69"/>
      <c r="J70" s="69"/>
      <c r="K70" s="69"/>
      <c r="L70" s="69"/>
      <c r="M70" s="69"/>
      <c r="N70" s="69"/>
      <c r="O70" s="69"/>
      <c r="P70" s="69"/>
      <c r="Q70" s="69"/>
      <c r="R70" s="69"/>
      <c r="S70" s="69"/>
      <c r="T70" s="69"/>
      <c r="U70" s="69"/>
      <c r="V70" s="69"/>
      <c r="W70" s="69"/>
      <c r="X70" s="69"/>
      <c r="Y70" s="69"/>
      <c r="Z70" s="69"/>
      <c r="AA70" s="69"/>
      <c r="AB70" s="69"/>
      <c r="AC70" s="69"/>
      <c r="AD70" s="69"/>
      <c r="AE70" s="69"/>
      <c r="AF70" s="69"/>
      <c r="AG70" s="69"/>
      <c r="AH70" s="69"/>
      <c r="AI70" s="69"/>
      <c r="AJ70" s="69"/>
      <c r="AK70" s="69"/>
      <c r="AL70" s="69"/>
      <c r="AM70" s="69"/>
      <c r="AN70" s="69"/>
      <c r="AZ70" s="69"/>
      <c r="BA70" s="69"/>
      <c r="BB70" s="69"/>
      <c r="BC70" s="69"/>
      <c r="BD70" s="69"/>
      <c r="BE70" s="69"/>
      <c r="BF70" s="69"/>
      <c r="BG70" s="69"/>
      <c r="BH70" s="69"/>
      <c r="BI70" s="69"/>
      <c r="BJ70" s="69"/>
      <c r="BK70" s="69"/>
      <c r="BL70" s="69"/>
      <c r="BM70" s="69"/>
      <c r="BN70" s="69"/>
      <c r="BO70" s="69"/>
      <c r="BP70" s="69"/>
      <c r="BQ70" s="69"/>
      <c r="BR70" s="69"/>
      <c r="BS70" s="69"/>
      <c r="BT70" s="69"/>
      <c r="BU70" s="69"/>
      <c r="BV70" s="69"/>
      <c r="BW70" s="69"/>
      <c r="BX70" s="69"/>
      <c r="BY70" s="69"/>
      <c r="BZ70" s="69"/>
      <c r="CA70" s="69"/>
      <c r="CB70" s="69"/>
      <c r="CC70" s="69"/>
      <c r="CD70" s="69"/>
      <c r="CE70" s="69"/>
      <c r="CF70" s="69"/>
      <c r="CG70" s="69"/>
      <c r="CH70" s="69"/>
      <c r="CI70" s="69"/>
      <c r="CJ70" s="69"/>
      <c r="CK70" s="69"/>
      <c r="CL70" s="69"/>
      <c r="CM70" s="69"/>
      <c r="CN70" s="69"/>
      <c r="CO70" s="69"/>
      <c r="CP70" s="69"/>
      <c r="CQ70" s="69"/>
      <c r="CR70" s="69"/>
      <c r="CS70" s="69"/>
      <c r="CT70" s="69"/>
      <c r="CU70" s="69"/>
      <c r="CV70" s="69"/>
      <c r="CW70" s="69"/>
      <c r="CX70" s="69"/>
      <c r="CY70" s="69"/>
      <c r="CZ70" s="69"/>
      <c r="DA70" s="69"/>
      <c r="DB70" s="69"/>
      <c r="DC70" s="69"/>
      <c r="DD70" s="69"/>
      <c r="DE70" s="69"/>
    </row>
    <row r="71" spans="1:116">
      <c r="A71" s="69"/>
      <c r="B71" s="69"/>
      <c r="C71" s="69"/>
      <c r="D71" s="69"/>
      <c r="E71" s="69"/>
      <c r="F71" s="69"/>
      <c r="G71" s="69"/>
      <c r="H71" s="69"/>
      <c r="I71" s="69"/>
      <c r="J71" s="69"/>
      <c r="K71" s="69"/>
      <c r="L71" s="69"/>
      <c r="M71" s="69"/>
      <c r="N71" s="69"/>
      <c r="O71" s="69"/>
      <c r="P71" s="69"/>
      <c r="Q71" s="69"/>
      <c r="R71" s="69"/>
      <c r="S71" s="69"/>
      <c r="T71" s="69"/>
      <c r="U71" s="69"/>
      <c r="V71" s="69"/>
      <c r="W71" s="69"/>
      <c r="X71" s="69"/>
      <c r="Y71" s="69"/>
      <c r="Z71" s="69"/>
      <c r="AA71" s="69"/>
      <c r="AB71" s="69"/>
      <c r="AC71" s="69"/>
      <c r="AD71" s="69"/>
      <c r="AE71" s="69"/>
      <c r="AF71" s="69"/>
      <c r="AG71" s="69"/>
      <c r="AH71" s="69"/>
      <c r="AI71" s="69"/>
      <c r="AJ71" s="69"/>
      <c r="AK71" s="69"/>
      <c r="AL71" s="69"/>
      <c r="AM71" s="69"/>
      <c r="AN71" s="69"/>
      <c r="AZ71" s="69"/>
      <c r="BA71" s="69"/>
      <c r="BB71" s="69"/>
      <c r="BC71" s="69"/>
      <c r="BD71" s="69"/>
      <c r="BE71" s="69"/>
      <c r="BF71" s="69"/>
      <c r="BG71" s="69"/>
      <c r="BH71" s="69"/>
      <c r="BI71" s="69"/>
      <c r="BJ71" s="69"/>
      <c r="BK71" s="69"/>
      <c r="BL71" s="69"/>
      <c r="BM71" s="69"/>
      <c r="BN71" s="69"/>
      <c r="BO71" s="69"/>
      <c r="BP71" s="69"/>
      <c r="BQ71" s="69"/>
      <c r="BR71" s="69"/>
      <c r="BS71" s="69"/>
      <c r="BT71" s="69"/>
      <c r="BU71" s="69"/>
      <c r="BV71" s="69"/>
      <c r="BW71" s="69"/>
      <c r="BX71" s="69"/>
      <c r="BY71" s="69"/>
      <c r="BZ71" s="69"/>
      <c r="CA71" s="69"/>
      <c r="CB71" s="69"/>
      <c r="CC71" s="69"/>
      <c r="CD71" s="69"/>
      <c r="CE71" s="69"/>
      <c r="CF71" s="69"/>
      <c r="CG71" s="69"/>
      <c r="CH71" s="69"/>
      <c r="CI71" s="69"/>
      <c r="CJ71" s="69"/>
      <c r="CK71" s="69"/>
      <c r="CL71" s="69"/>
      <c r="CM71" s="69"/>
      <c r="CN71" s="69"/>
      <c r="CO71" s="69"/>
      <c r="CP71" s="69"/>
      <c r="CQ71" s="69"/>
      <c r="CR71" s="69"/>
      <c r="CS71" s="69"/>
      <c r="CT71" s="69"/>
      <c r="CU71" s="69"/>
      <c r="CV71" s="69"/>
      <c r="CW71" s="69"/>
      <c r="CX71" s="69"/>
      <c r="CY71" s="69"/>
      <c r="CZ71" s="69"/>
      <c r="DA71" s="69"/>
      <c r="DB71" s="69"/>
      <c r="DC71" s="69"/>
      <c r="DD71" s="69"/>
      <c r="DE71" s="69"/>
    </row>
    <row r="72" spans="1:116">
      <c r="A72" s="69"/>
      <c r="B72" s="69"/>
      <c r="C72" s="69"/>
      <c r="D72" s="69"/>
      <c r="E72" s="69"/>
      <c r="F72" s="69"/>
      <c r="G72" s="69"/>
      <c r="H72" s="69"/>
      <c r="I72" s="69"/>
      <c r="J72" s="69"/>
      <c r="K72" s="69"/>
      <c r="L72" s="69"/>
      <c r="M72" s="69"/>
      <c r="N72" s="69"/>
      <c r="O72" s="69"/>
      <c r="P72" s="69"/>
      <c r="Q72" s="69"/>
      <c r="R72" s="69"/>
      <c r="S72" s="69"/>
      <c r="T72" s="69"/>
      <c r="U72" s="69"/>
      <c r="V72" s="69"/>
      <c r="W72" s="69"/>
      <c r="X72" s="69"/>
      <c r="Y72" s="69"/>
      <c r="Z72" s="69"/>
      <c r="AA72" s="69"/>
      <c r="AB72" s="69"/>
      <c r="AC72" s="69"/>
      <c r="AD72" s="69"/>
      <c r="AE72" s="69"/>
      <c r="AF72" s="69"/>
      <c r="AG72" s="69"/>
      <c r="AH72" s="69"/>
      <c r="AI72" s="69"/>
      <c r="AJ72" s="69"/>
      <c r="AK72" s="69"/>
      <c r="AL72" s="69"/>
      <c r="AM72" s="69"/>
      <c r="AN72" s="69"/>
      <c r="AZ72" s="69"/>
      <c r="BA72" s="69"/>
      <c r="BB72" s="69"/>
      <c r="BC72" s="69"/>
      <c r="BD72" s="69"/>
      <c r="BE72" s="69"/>
      <c r="BF72" s="69"/>
      <c r="BG72" s="69"/>
      <c r="BH72" s="69"/>
      <c r="BI72" s="69"/>
      <c r="BJ72" s="69"/>
      <c r="BK72" s="69"/>
      <c r="BL72" s="69"/>
      <c r="BM72" s="69"/>
      <c r="BN72" s="69"/>
      <c r="BO72" s="69"/>
      <c r="BP72" s="69"/>
      <c r="BQ72" s="69"/>
      <c r="BR72" s="69"/>
      <c r="BS72" s="69"/>
      <c r="BT72" s="69"/>
      <c r="BU72" s="69"/>
      <c r="BV72" s="69"/>
      <c r="BW72" s="69"/>
      <c r="BX72" s="69"/>
      <c r="BY72" s="69"/>
      <c r="BZ72" s="69"/>
      <c r="CA72" s="69"/>
      <c r="CB72" s="69"/>
      <c r="CC72" s="69"/>
      <c r="CD72" s="69"/>
      <c r="CE72" s="69"/>
      <c r="CF72" s="69"/>
      <c r="CG72" s="69"/>
      <c r="CH72" s="69"/>
      <c r="CI72" s="69"/>
      <c r="CJ72" s="69"/>
      <c r="CK72" s="69"/>
      <c r="CL72" s="69"/>
      <c r="CM72" s="69"/>
      <c r="CN72" s="69"/>
      <c r="CO72" s="69"/>
      <c r="CP72" s="69"/>
      <c r="CQ72" s="69"/>
      <c r="CR72" s="69"/>
      <c r="CS72" s="69"/>
      <c r="CT72" s="69"/>
      <c r="CU72" s="69"/>
      <c r="CV72" s="69"/>
      <c r="CW72" s="69"/>
      <c r="CX72" s="69"/>
      <c r="CY72" s="69"/>
      <c r="CZ72" s="69"/>
      <c r="DA72" s="69"/>
      <c r="DB72" s="69"/>
      <c r="DC72" s="69"/>
      <c r="DD72" s="69"/>
      <c r="DE72" s="69"/>
    </row>
    <row r="73" spans="1:116">
      <c r="A73" s="69"/>
      <c r="B73" s="69"/>
      <c r="C73" s="69"/>
      <c r="D73" s="69"/>
      <c r="E73" s="69"/>
      <c r="F73" s="69"/>
      <c r="G73" s="69"/>
      <c r="H73" s="69"/>
      <c r="I73" s="69"/>
      <c r="J73" s="69"/>
      <c r="K73" s="69"/>
      <c r="L73" s="69"/>
      <c r="M73" s="69"/>
      <c r="N73" s="69"/>
      <c r="O73" s="69"/>
      <c r="P73" s="69"/>
      <c r="Q73" s="69"/>
      <c r="R73" s="69"/>
      <c r="S73" s="69"/>
      <c r="T73" s="69"/>
      <c r="U73" s="69"/>
      <c r="V73" s="69"/>
      <c r="W73" s="69"/>
      <c r="X73" s="69"/>
      <c r="Y73" s="69"/>
      <c r="Z73" s="69"/>
      <c r="AA73" s="69"/>
      <c r="AB73" s="69"/>
      <c r="AC73" s="69"/>
      <c r="AD73" s="69"/>
      <c r="AE73" s="69"/>
      <c r="AF73" s="69"/>
      <c r="AG73" s="69"/>
      <c r="AH73" s="69"/>
      <c r="AI73" s="69"/>
      <c r="AJ73" s="69"/>
      <c r="AK73" s="69"/>
      <c r="AL73" s="69"/>
      <c r="AM73" s="69"/>
      <c r="AN73" s="69"/>
      <c r="AZ73" s="69"/>
      <c r="BA73" s="69"/>
      <c r="BB73" s="69"/>
      <c r="BC73" s="69"/>
      <c r="BD73" s="69"/>
      <c r="BE73" s="69"/>
      <c r="BF73" s="69"/>
      <c r="BG73" s="69"/>
      <c r="BH73" s="69"/>
      <c r="BI73" s="69"/>
      <c r="BJ73" s="69"/>
      <c r="BK73" s="69"/>
      <c r="BL73" s="69"/>
      <c r="BM73" s="69"/>
      <c r="BN73" s="69"/>
      <c r="BO73" s="69"/>
      <c r="BP73" s="69"/>
      <c r="BQ73" s="69"/>
      <c r="BR73" s="69"/>
      <c r="BS73" s="69"/>
      <c r="BT73" s="69"/>
      <c r="BU73" s="69"/>
      <c r="BV73" s="69"/>
      <c r="BW73" s="69"/>
      <c r="BX73" s="69"/>
      <c r="BY73" s="69"/>
      <c r="BZ73" s="69"/>
      <c r="CA73" s="69"/>
      <c r="CB73" s="69"/>
      <c r="CC73" s="69"/>
      <c r="CD73" s="69"/>
      <c r="CE73" s="69"/>
      <c r="CF73" s="69"/>
      <c r="CG73" s="69"/>
      <c r="CH73" s="69"/>
      <c r="CI73" s="69"/>
      <c r="CJ73" s="69"/>
      <c r="CK73" s="69"/>
      <c r="CL73" s="69"/>
      <c r="CM73" s="69"/>
      <c r="CN73" s="69"/>
      <c r="CO73" s="69"/>
      <c r="CP73" s="69"/>
      <c r="CQ73" s="69"/>
      <c r="CR73" s="69"/>
      <c r="CS73" s="69"/>
      <c r="CT73" s="69"/>
      <c r="CU73" s="69"/>
      <c r="CV73" s="69"/>
      <c r="CW73" s="69"/>
      <c r="CX73" s="69"/>
      <c r="CY73" s="69"/>
      <c r="CZ73" s="69"/>
      <c r="DA73" s="69"/>
      <c r="DB73" s="69"/>
      <c r="DC73" s="69"/>
      <c r="DD73" s="69"/>
      <c r="DE73" s="69"/>
    </row>
    <row r="74" spans="1:116">
      <c r="A74" s="69"/>
      <c r="B74" s="69"/>
      <c r="C74" s="69"/>
      <c r="D74" s="69"/>
      <c r="E74" s="69"/>
      <c r="F74" s="69"/>
      <c r="G74" s="69"/>
      <c r="H74" s="69"/>
      <c r="I74" s="69"/>
      <c r="J74" s="69"/>
      <c r="K74" s="69"/>
      <c r="L74" s="69"/>
      <c r="M74" s="69"/>
      <c r="N74" s="69"/>
      <c r="O74" s="69"/>
      <c r="P74" s="69"/>
      <c r="Q74" s="69"/>
      <c r="R74" s="69"/>
      <c r="S74" s="69"/>
      <c r="T74" s="69"/>
      <c r="U74" s="69"/>
      <c r="V74" s="69"/>
      <c r="W74" s="69"/>
      <c r="X74" s="69"/>
      <c r="Y74" s="69"/>
      <c r="Z74" s="69"/>
      <c r="AA74" s="69"/>
      <c r="AB74" s="69"/>
      <c r="AC74" s="69"/>
      <c r="AD74" s="69"/>
      <c r="AE74" s="69"/>
      <c r="AF74" s="69"/>
      <c r="AG74" s="69"/>
      <c r="AH74" s="69"/>
      <c r="AI74" s="69"/>
      <c r="AJ74" s="69"/>
      <c r="AK74" s="69"/>
      <c r="AL74" s="69"/>
      <c r="AM74" s="69"/>
      <c r="AN74" s="69"/>
      <c r="AZ74" s="69"/>
      <c r="BA74" s="69"/>
      <c r="BB74" s="69"/>
      <c r="BC74" s="69"/>
      <c r="BD74" s="69"/>
      <c r="BE74" s="69"/>
      <c r="BF74" s="69"/>
      <c r="BG74" s="69"/>
      <c r="BH74" s="69"/>
      <c r="BI74" s="69"/>
      <c r="BJ74" s="69"/>
      <c r="BK74" s="69"/>
      <c r="BL74" s="69"/>
      <c r="BM74" s="69"/>
      <c r="BN74" s="69"/>
      <c r="BO74" s="69"/>
      <c r="BP74" s="69"/>
      <c r="BQ74" s="69"/>
      <c r="BR74" s="69"/>
      <c r="BS74" s="69"/>
      <c r="BT74" s="69"/>
      <c r="BU74" s="69"/>
      <c r="BV74" s="69"/>
      <c r="BW74" s="69"/>
      <c r="BX74" s="69"/>
      <c r="BY74" s="69"/>
      <c r="BZ74" s="69"/>
      <c r="CA74" s="69"/>
      <c r="CB74" s="69"/>
      <c r="CC74" s="69"/>
      <c r="CD74" s="69"/>
      <c r="CE74" s="69"/>
      <c r="CF74" s="69"/>
      <c r="CG74" s="69"/>
      <c r="CH74" s="69"/>
      <c r="CI74" s="69"/>
      <c r="CJ74" s="69"/>
      <c r="CK74" s="69"/>
      <c r="CL74" s="69"/>
      <c r="CM74" s="69"/>
      <c r="CN74" s="69"/>
      <c r="CO74" s="69"/>
      <c r="CP74" s="69"/>
      <c r="CQ74" s="69"/>
      <c r="CR74" s="69"/>
      <c r="CS74" s="69"/>
      <c r="CT74" s="69"/>
      <c r="CU74" s="69"/>
      <c r="CV74" s="69"/>
      <c r="CW74" s="69"/>
      <c r="CX74" s="69"/>
      <c r="CY74" s="69"/>
      <c r="CZ74" s="69"/>
      <c r="DA74" s="69"/>
      <c r="DB74" s="69"/>
      <c r="DC74" s="69"/>
      <c r="DD74" s="69"/>
      <c r="DE74" s="69"/>
    </row>
    <row r="75" spans="1:116">
      <c r="A75" s="69"/>
      <c r="B75" s="69"/>
      <c r="C75" s="69"/>
      <c r="D75" s="69"/>
      <c r="E75" s="69"/>
      <c r="F75" s="69"/>
      <c r="G75" s="69"/>
      <c r="H75" s="69"/>
      <c r="I75" s="69"/>
      <c r="J75" s="69"/>
      <c r="K75" s="69"/>
      <c r="L75" s="69"/>
      <c r="M75" s="69"/>
      <c r="N75" s="69"/>
      <c r="O75" s="69"/>
      <c r="P75" s="69"/>
      <c r="Q75" s="69"/>
      <c r="R75" s="69"/>
      <c r="S75" s="69"/>
      <c r="T75" s="69"/>
      <c r="U75" s="69"/>
      <c r="V75" s="69"/>
      <c r="W75" s="69"/>
      <c r="X75" s="69"/>
      <c r="Y75" s="69"/>
      <c r="Z75" s="69"/>
      <c r="AA75" s="69"/>
      <c r="AB75" s="69"/>
      <c r="AC75" s="69"/>
      <c r="AD75" s="69"/>
      <c r="AE75" s="69"/>
      <c r="AF75" s="69"/>
      <c r="AG75" s="69"/>
      <c r="AH75" s="69"/>
      <c r="AI75" s="69"/>
      <c r="AJ75" s="69"/>
      <c r="AK75" s="69"/>
      <c r="AL75" s="69"/>
      <c r="AM75" s="69"/>
      <c r="AN75" s="69"/>
      <c r="AZ75" s="69"/>
      <c r="BA75" s="69"/>
      <c r="BB75" s="69"/>
      <c r="BC75" s="69"/>
      <c r="BD75" s="69"/>
      <c r="BE75" s="69"/>
      <c r="BF75" s="69"/>
      <c r="BG75" s="69"/>
      <c r="BH75" s="69"/>
      <c r="BI75" s="69"/>
      <c r="BJ75" s="69"/>
      <c r="BK75" s="69"/>
      <c r="BL75" s="69"/>
      <c r="BM75" s="69"/>
      <c r="BN75" s="69"/>
      <c r="BO75" s="69"/>
      <c r="BP75" s="69"/>
      <c r="BQ75" s="69"/>
      <c r="BR75" s="69"/>
      <c r="BS75" s="69"/>
      <c r="BT75" s="69"/>
      <c r="BU75" s="69"/>
      <c r="BV75" s="69"/>
      <c r="BW75" s="69"/>
      <c r="BX75" s="69"/>
      <c r="BY75" s="69"/>
      <c r="BZ75" s="69"/>
      <c r="CA75" s="69"/>
      <c r="CB75" s="69"/>
      <c r="CC75" s="69"/>
      <c r="CD75" s="69"/>
      <c r="CE75" s="69"/>
      <c r="CF75" s="69"/>
      <c r="CG75" s="69"/>
      <c r="CH75" s="69"/>
      <c r="CI75" s="69"/>
      <c r="CJ75" s="69"/>
      <c r="CK75" s="69"/>
      <c r="CL75" s="69"/>
      <c r="CM75" s="69"/>
      <c r="CN75" s="69"/>
      <c r="CO75" s="69"/>
      <c r="CP75" s="69"/>
      <c r="CQ75" s="69"/>
      <c r="CR75" s="69"/>
      <c r="CS75" s="69"/>
      <c r="CT75" s="69"/>
      <c r="CU75" s="69"/>
      <c r="CV75" s="69"/>
      <c r="CW75" s="69"/>
      <c r="CX75" s="69"/>
      <c r="CY75" s="69"/>
      <c r="CZ75" s="69"/>
      <c r="DA75" s="69"/>
      <c r="DB75" s="69"/>
      <c r="DC75" s="69"/>
      <c r="DD75" s="69"/>
      <c r="DE75" s="69"/>
    </row>
    <row r="76" spans="1:116">
      <c r="A76" s="69"/>
      <c r="B76" s="69"/>
      <c r="C76" s="69"/>
      <c r="D76" s="69"/>
      <c r="E76" s="69"/>
      <c r="F76" s="69"/>
      <c r="G76" s="69"/>
      <c r="H76" s="69"/>
      <c r="I76" s="69"/>
      <c r="J76" s="69"/>
      <c r="K76" s="69"/>
      <c r="L76" s="69"/>
      <c r="M76" s="69"/>
      <c r="N76" s="69"/>
      <c r="O76" s="69"/>
      <c r="P76" s="69"/>
      <c r="Q76" s="69"/>
      <c r="R76" s="69"/>
      <c r="S76" s="69"/>
      <c r="T76" s="69"/>
      <c r="U76" s="69"/>
      <c r="V76" s="69"/>
      <c r="W76" s="69"/>
      <c r="X76" s="69"/>
      <c r="Y76" s="69"/>
      <c r="Z76" s="69"/>
      <c r="AA76" s="69"/>
      <c r="AB76" s="69"/>
      <c r="AC76" s="69"/>
      <c r="AD76" s="69"/>
      <c r="AE76" s="69"/>
      <c r="AF76" s="69"/>
      <c r="AG76" s="69"/>
      <c r="AH76" s="69"/>
      <c r="AI76" s="69"/>
      <c r="AJ76" s="69"/>
      <c r="AK76" s="69"/>
      <c r="AL76" s="69"/>
      <c r="AM76" s="69"/>
      <c r="AN76" s="69"/>
      <c r="AZ76" s="69"/>
      <c r="BA76" s="69"/>
      <c r="BB76" s="69"/>
      <c r="BC76" s="69"/>
      <c r="BD76" s="69"/>
      <c r="BE76" s="69"/>
      <c r="BF76" s="69"/>
      <c r="BG76" s="69"/>
      <c r="BH76" s="69"/>
      <c r="BI76" s="69"/>
      <c r="BJ76" s="69"/>
      <c r="BK76" s="69"/>
      <c r="BL76" s="69"/>
      <c r="BM76" s="69"/>
      <c r="BN76" s="69"/>
      <c r="BO76" s="69"/>
      <c r="BP76" s="69"/>
      <c r="BQ76" s="69"/>
      <c r="BR76" s="69"/>
      <c r="BS76" s="69"/>
      <c r="BT76" s="69"/>
      <c r="BU76" s="69"/>
      <c r="BV76" s="69"/>
      <c r="BW76" s="69"/>
      <c r="BX76" s="69"/>
      <c r="BY76" s="69"/>
      <c r="BZ76" s="69"/>
      <c r="CA76" s="69"/>
      <c r="CB76" s="69"/>
      <c r="CC76" s="69"/>
      <c r="CD76" s="69"/>
      <c r="CE76" s="69"/>
      <c r="CF76" s="69"/>
      <c r="CG76" s="69"/>
      <c r="CH76" s="69"/>
      <c r="CI76" s="69"/>
      <c r="CJ76" s="69"/>
      <c r="CK76" s="69"/>
      <c r="CL76" s="69"/>
      <c r="CM76" s="69"/>
      <c r="CN76" s="69"/>
      <c r="CO76" s="69"/>
      <c r="CP76" s="69"/>
      <c r="CQ76" s="69"/>
      <c r="CR76" s="69"/>
      <c r="CS76" s="69"/>
      <c r="CT76" s="69"/>
      <c r="CU76" s="69"/>
      <c r="CV76" s="69"/>
      <c r="CW76" s="69"/>
      <c r="CX76" s="69"/>
      <c r="CY76" s="69"/>
      <c r="CZ76" s="69"/>
      <c r="DA76" s="69"/>
      <c r="DB76" s="69"/>
      <c r="DC76" s="69"/>
      <c r="DD76" s="69"/>
      <c r="DE76" s="69"/>
    </row>
    <row r="77" spans="1:116">
      <c r="A77" s="69"/>
      <c r="B77" s="69"/>
      <c r="C77" s="69"/>
      <c r="D77" s="69"/>
      <c r="E77" s="69"/>
      <c r="F77" s="69"/>
      <c r="G77" s="69"/>
      <c r="H77" s="69"/>
      <c r="I77" s="69"/>
      <c r="J77" s="69"/>
      <c r="K77" s="69"/>
      <c r="L77" s="69"/>
      <c r="M77" s="69"/>
      <c r="N77" s="69"/>
      <c r="O77" s="69"/>
      <c r="P77" s="69"/>
      <c r="Q77" s="69"/>
      <c r="R77" s="69"/>
      <c r="S77" s="69"/>
      <c r="T77" s="69"/>
      <c r="U77" s="69"/>
      <c r="V77" s="69"/>
      <c r="W77" s="69"/>
      <c r="X77" s="69"/>
      <c r="Y77" s="69"/>
      <c r="Z77" s="69"/>
      <c r="AA77" s="69"/>
      <c r="AB77" s="69"/>
      <c r="AC77" s="69"/>
      <c r="AD77" s="69"/>
      <c r="AE77" s="69"/>
      <c r="AF77" s="69"/>
      <c r="AG77" s="69"/>
      <c r="AH77" s="69"/>
      <c r="AI77" s="69"/>
      <c r="AJ77" s="69"/>
      <c r="AK77" s="69"/>
      <c r="AL77" s="69"/>
      <c r="AM77" s="69"/>
      <c r="AN77" s="69"/>
      <c r="AZ77" s="69"/>
      <c r="BA77" s="69"/>
      <c r="BB77" s="69"/>
      <c r="BC77" s="69"/>
      <c r="BD77" s="69"/>
      <c r="BE77" s="69"/>
      <c r="BF77" s="69"/>
      <c r="BG77" s="69"/>
      <c r="BH77" s="69"/>
      <c r="BI77" s="69"/>
      <c r="BJ77" s="69"/>
      <c r="BK77" s="69"/>
      <c r="BL77" s="69"/>
      <c r="BM77" s="69"/>
      <c r="BN77" s="69"/>
      <c r="BO77" s="69"/>
      <c r="BP77" s="69"/>
      <c r="BQ77" s="69"/>
      <c r="BR77" s="69"/>
      <c r="BS77" s="69"/>
      <c r="BT77" s="69"/>
      <c r="BU77" s="69"/>
      <c r="BV77" s="69"/>
      <c r="BW77" s="69"/>
      <c r="BX77" s="69"/>
      <c r="BY77" s="69"/>
      <c r="BZ77" s="69"/>
      <c r="CA77" s="69"/>
      <c r="CB77" s="69"/>
      <c r="CC77" s="69"/>
      <c r="CD77" s="69"/>
      <c r="CE77" s="69"/>
      <c r="CF77" s="69"/>
      <c r="CG77" s="69"/>
      <c r="CH77" s="69"/>
      <c r="CI77" s="69"/>
      <c r="CJ77" s="69"/>
      <c r="CK77" s="69"/>
      <c r="CL77" s="69"/>
      <c r="CM77" s="69"/>
      <c r="CN77" s="69"/>
      <c r="CO77" s="69"/>
      <c r="CP77" s="69"/>
      <c r="CQ77" s="69"/>
      <c r="CR77" s="69"/>
      <c r="CS77" s="69"/>
      <c r="CT77" s="69"/>
      <c r="CU77" s="69"/>
      <c r="CV77" s="69"/>
      <c r="CW77" s="69"/>
      <c r="CX77" s="69"/>
      <c r="CY77" s="69"/>
      <c r="CZ77" s="69"/>
      <c r="DA77" s="69"/>
      <c r="DB77" s="69"/>
      <c r="DC77" s="69"/>
      <c r="DD77" s="69"/>
      <c r="DE77" s="69"/>
    </row>
    <row r="78" spans="1:116">
      <c r="A78" s="69"/>
      <c r="B78" s="69"/>
      <c r="C78" s="69"/>
      <c r="D78" s="69"/>
      <c r="E78" s="69"/>
      <c r="F78" s="69"/>
      <c r="G78" s="69"/>
      <c r="H78" s="69"/>
      <c r="I78" s="69"/>
      <c r="J78" s="69"/>
      <c r="K78" s="69"/>
      <c r="L78" s="69"/>
      <c r="M78" s="69"/>
      <c r="N78" s="69"/>
      <c r="O78" s="69"/>
      <c r="P78" s="69"/>
      <c r="Q78" s="69"/>
      <c r="R78" s="69"/>
      <c r="S78" s="69"/>
      <c r="T78" s="69"/>
      <c r="U78" s="69"/>
      <c r="V78" s="69"/>
      <c r="W78" s="69"/>
      <c r="X78" s="69"/>
      <c r="Y78" s="69"/>
      <c r="Z78" s="69"/>
      <c r="AA78" s="69"/>
      <c r="AB78" s="69"/>
      <c r="AC78" s="69"/>
      <c r="AD78" s="69"/>
      <c r="AE78" s="69"/>
      <c r="AF78" s="69"/>
      <c r="AG78" s="69"/>
      <c r="AH78" s="69"/>
      <c r="AI78" s="69"/>
      <c r="AJ78" s="69"/>
      <c r="AK78" s="69"/>
      <c r="AL78" s="69"/>
      <c r="AM78" s="69"/>
      <c r="AN78" s="69"/>
      <c r="AZ78" s="69"/>
      <c r="BA78" s="69"/>
      <c r="BB78" s="69"/>
      <c r="BC78" s="69"/>
      <c r="BD78" s="69"/>
      <c r="BE78" s="69"/>
      <c r="BF78" s="69"/>
      <c r="BG78" s="69"/>
      <c r="BH78" s="69"/>
      <c r="BI78" s="69"/>
      <c r="BJ78" s="69"/>
      <c r="BK78" s="69"/>
      <c r="BL78" s="69"/>
      <c r="BM78" s="69"/>
      <c r="BN78" s="69"/>
      <c r="BO78" s="69"/>
      <c r="BP78" s="69"/>
      <c r="BQ78" s="69"/>
      <c r="BR78" s="69"/>
      <c r="BS78" s="69"/>
      <c r="BT78" s="69"/>
      <c r="BU78" s="69"/>
      <c r="BV78" s="69"/>
      <c r="BW78" s="69"/>
      <c r="BX78" s="69"/>
      <c r="BY78" s="69"/>
      <c r="BZ78" s="69"/>
      <c r="CA78" s="69"/>
      <c r="CB78" s="69"/>
      <c r="CC78" s="69"/>
      <c r="CD78" s="69"/>
      <c r="CE78" s="69"/>
      <c r="CF78" s="69"/>
      <c r="CG78" s="69"/>
      <c r="CH78" s="69"/>
      <c r="CI78" s="69"/>
      <c r="CJ78" s="69"/>
      <c r="CK78" s="69"/>
      <c r="CL78" s="69"/>
      <c r="CM78" s="69"/>
      <c r="CN78" s="69"/>
      <c r="CO78" s="69"/>
      <c r="CP78" s="69"/>
      <c r="CQ78" s="69"/>
      <c r="CR78" s="69"/>
      <c r="CS78" s="69"/>
      <c r="CT78" s="69"/>
      <c r="CU78" s="69"/>
      <c r="CV78" s="69"/>
      <c r="CW78" s="69"/>
      <c r="CX78" s="69"/>
      <c r="CY78" s="69"/>
      <c r="CZ78" s="69"/>
      <c r="DA78" s="69"/>
      <c r="DB78" s="69"/>
      <c r="DC78" s="69"/>
      <c r="DD78" s="69"/>
      <c r="DE78" s="69"/>
    </row>
    <row r="79" spans="1:116" ht="13.5" thickBot="1"/>
    <row r="80" spans="1:116" s="88" customFormat="1" ht="24" customHeight="1" thickTop="1">
      <c r="AN80" s="104" t="s">
        <v>13</v>
      </c>
      <c r="AO80" s="105">
        <v>58</v>
      </c>
      <c r="AP80" s="106" t="s">
        <v>13</v>
      </c>
      <c r="AQ80" s="107">
        <v>79</v>
      </c>
      <c r="AR80" s="105"/>
      <c r="AS80" s="105"/>
      <c r="AT80" s="106" t="s">
        <v>13</v>
      </c>
      <c r="AU80" s="107">
        <v>99</v>
      </c>
      <c r="AV80" s="108" t="s">
        <v>13</v>
      </c>
      <c r="AW80" s="109">
        <v>109</v>
      </c>
      <c r="AX80" s="110"/>
      <c r="AY80" s="110"/>
      <c r="DF80" s="69"/>
      <c r="DG80" s="69"/>
      <c r="DH80" s="69"/>
      <c r="DI80" s="69"/>
      <c r="DJ80" s="69"/>
      <c r="DK80" s="69"/>
      <c r="DL80" s="69"/>
    </row>
    <row r="81" spans="40:116" s="88" customFormat="1" ht="24" customHeight="1">
      <c r="AN81" s="93" t="s">
        <v>28</v>
      </c>
      <c r="AO81" s="110">
        <v>59</v>
      </c>
      <c r="AP81" s="111" t="s">
        <v>33</v>
      </c>
      <c r="AQ81" s="112">
        <v>80</v>
      </c>
      <c r="AR81" s="110"/>
      <c r="AS81" s="110"/>
      <c r="AT81" s="111" t="s">
        <v>25</v>
      </c>
      <c r="AU81" s="112">
        <v>100</v>
      </c>
      <c r="AV81" s="113" t="s">
        <v>5</v>
      </c>
      <c r="AW81" s="114">
        <v>120</v>
      </c>
      <c r="AX81" s="110"/>
      <c r="AY81" s="110"/>
      <c r="DF81" s="69"/>
      <c r="DG81" s="69"/>
      <c r="DH81" s="69"/>
      <c r="DI81" s="69"/>
      <c r="DJ81" s="69"/>
      <c r="DK81" s="69"/>
      <c r="DL81" s="69"/>
    </row>
    <row r="82" spans="40:116" s="88" customFormat="1" ht="24" customHeight="1">
      <c r="AN82" s="115" t="s">
        <v>13</v>
      </c>
      <c r="AO82" s="110">
        <v>60</v>
      </c>
      <c r="AP82" s="116" t="s">
        <v>13</v>
      </c>
      <c r="AQ82" s="112">
        <v>81</v>
      </c>
      <c r="AR82" s="110"/>
      <c r="AS82" s="110"/>
      <c r="AT82" s="116" t="s">
        <v>13</v>
      </c>
      <c r="AU82" s="112">
        <v>101</v>
      </c>
      <c r="AV82" s="117" t="s">
        <v>13</v>
      </c>
      <c r="AW82" s="114">
        <v>121</v>
      </c>
      <c r="AX82" s="110"/>
      <c r="AY82" s="110"/>
      <c r="DF82" s="69"/>
      <c r="DG82" s="69"/>
      <c r="DH82" s="69"/>
      <c r="DI82" s="69"/>
      <c r="DJ82" s="69"/>
      <c r="DK82" s="69"/>
      <c r="DL82" s="69"/>
    </row>
    <row r="83" spans="40:116" s="88" customFormat="1" ht="24" customHeight="1">
      <c r="AN83" s="115" t="s">
        <v>13</v>
      </c>
      <c r="AO83" s="110">
        <v>60</v>
      </c>
      <c r="AP83" s="116" t="s">
        <v>13</v>
      </c>
      <c r="AQ83" s="112">
        <v>81</v>
      </c>
      <c r="AR83" s="110"/>
      <c r="AS83" s="110"/>
      <c r="AT83" s="116" t="s">
        <v>13</v>
      </c>
      <c r="AU83" s="112">
        <v>101</v>
      </c>
      <c r="AV83" s="117" t="s">
        <v>13</v>
      </c>
      <c r="AW83" s="114">
        <v>121</v>
      </c>
      <c r="AX83" s="110"/>
      <c r="AY83" s="110"/>
      <c r="DF83" s="69"/>
      <c r="DG83" s="69"/>
      <c r="DH83" s="69"/>
      <c r="DI83" s="69"/>
      <c r="DJ83" s="69"/>
      <c r="DK83" s="69"/>
      <c r="DL83" s="69"/>
    </row>
    <row r="84" spans="40:116" s="88" customFormat="1" ht="24" customHeight="1">
      <c r="AN84" s="93" t="s">
        <v>37</v>
      </c>
      <c r="AO84" s="110">
        <v>62</v>
      </c>
      <c r="AP84" s="116" t="s">
        <v>13</v>
      </c>
      <c r="AQ84" s="112">
        <v>83</v>
      </c>
      <c r="AR84" s="110"/>
      <c r="AS84" s="110"/>
      <c r="AT84" s="116" t="s">
        <v>13</v>
      </c>
      <c r="AU84" s="112">
        <v>103</v>
      </c>
      <c r="AV84" s="117" t="s">
        <v>13</v>
      </c>
      <c r="AW84" s="114">
        <v>123</v>
      </c>
      <c r="AX84" s="110"/>
      <c r="AY84" s="110"/>
      <c r="DF84" s="69"/>
      <c r="DG84" s="69"/>
      <c r="DH84" s="69"/>
      <c r="DI84" s="69"/>
      <c r="DJ84" s="69"/>
      <c r="DK84" s="69"/>
      <c r="DL84" s="69"/>
    </row>
    <row r="85" spans="40:116" s="88" customFormat="1" ht="24" customHeight="1">
      <c r="AN85" s="115" t="s">
        <v>13</v>
      </c>
      <c r="AO85" s="110">
        <v>63</v>
      </c>
      <c r="AP85" s="111" t="s">
        <v>30</v>
      </c>
      <c r="AQ85" s="112">
        <v>84</v>
      </c>
      <c r="AR85" s="110"/>
      <c r="AS85" s="110"/>
      <c r="AT85" s="111" t="s">
        <v>66</v>
      </c>
      <c r="AU85" s="112">
        <v>104</v>
      </c>
      <c r="AV85" s="113" t="s">
        <v>3</v>
      </c>
      <c r="AW85" s="114">
        <v>124</v>
      </c>
      <c r="AX85" s="110"/>
      <c r="AY85" s="110"/>
      <c r="DF85" s="69"/>
      <c r="DG85" s="69"/>
      <c r="DH85" s="69"/>
      <c r="DI85" s="69"/>
      <c r="DJ85" s="69"/>
      <c r="DK85" s="69"/>
      <c r="DL85" s="69"/>
    </row>
    <row r="86" spans="40:116" s="88" customFormat="1" ht="24" customHeight="1">
      <c r="AN86" s="93" t="s">
        <v>112</v>
      </c>
      <c r="AO86" s="110">
        <v>64</v>
      </c>
      <c r="AP86" s="116" t="s">
        <v>13</v>
      </c>
      <c r="AQ86" s="112">
        <v>85</v>
      </c>
      <c r="AR86" s="110"/>
      <c r="AS86" s="110"/>
      <c r="AT86" s="116" t="s">
        <v>13</v>
      </c>
      <c r="AU86" s="112">
        <v>105</v>
      </c>
      <c r="AV86" s="117" t="s">
        <v>13</v>
      </c>
      <c r="AW86" s="114">
        <v>125</v>
      </c>
      <c r="AX86" s="110"/>
      <c r="AY86" s="110"/>
      <c r="DF86" s="69"/>
      <c r="DG86" s="69"/>
      <c r="DH86" s="69"/>
      <c r="DI86" s="69"/>
      <c r="DJ86" s="69"/>
      <c r="DK86" s="69"/>
      <c r="DL86" s="69"/>
    </row>
    <row r="87" spans="40:116" s="88" customFormat="1" ht="24" customHeight="1">
      <c r="AN87" s="115" t="s">
        <v>13</v>
      </c>
      <c r="AO87" s="110">
        <v>65</v>
      </c>
      <c r="AP87" s="111" t="s">
        <v>31</v>
      </c>
      <c r="AQ87" s="112">
        <v>86</v>
      </c>
      <c r="AR87" s="110"/>
      <c r="AS87" s="110"/>
      <c r="AT87" s="111" t="s">
        <v>49</v>
      </c>
      <c r="AU87" s="112">
        <v>106</v>
      </c>
      <c r="AV87" s="113" t="s">
        <v>6</v>
      </c>
      <c r="AW87" s="114">
        <v>126</v>
      </c>
      <c r="AX87" s="110"/>
      <c r="AY87" s="110"/>
      <c r="DF87" s="69"/>
      <c r="DG87" s="69"/>
      <c r="DH87" s="69"/>
      <c r="DI87" s="69"/>
      <c r="DJ87" s="69"/>
      <c r="DK87" s="69"/>
      <c r="DL87" s="69"/>
    </row>
    <row r="88" spans="40:116" s="88" customFormat="1" ht="24" customHeight="1">
      <c r="AN88" s="93" t="s">
        <v>29</v>
      </c>
      <c r="AO88" s="110">
        <v>66</v>
      </c>
      <c r="AP88" s="116" t="s">
        <v>13</v>
      </c>
      <c r="AQ88" s="112">
        <v>87</v>
      </c>
      <c r="AR88" s="110"/>
      <c r="AS88" s="110"/>
      <c r="AT88" s="116" t="s">
        <v>13</v>
      </c>
      <c r="AU88" s="112">
        <v>107</v>
      </c>
      <c r="AV88" s="117" t="s">
        <v>13</v>
      </c>
      <c r="AW88" s="114">
        <v>127</v>
      </c>
      <c r="AX88" s="110"/>
      <c r="AY88" s="110"/>
      <c r="DF88" s="69"/>
      <c r="DG88" s="69"/>
      <c r="DH88" s="69"/>
      <c r="DI88" s="69"/>
      <c r="DJ88" s="69"/>
      <c r="DK88" s="69"/>
      <c r="DL88" s="69"/>
    </row>
    <row r="89" spans="40:116" s="88" customFormat="1" ht="24" customHeight="1">
      <c r="AN89" s="93" t="s">
        <v>42</v>
      </c>
      <c r="AO89" s="110">
        <v>67</v>
      </c>
      <c r="AP89" s="111" t="s">
        <v>26</v>
      </c>
      <c r="AQ89" s="112">
        <v>88</v>
      </c>
      <c r="AR89" s="110"/>
      <c r="AS89" s="110"/>
      <c r="AT89" s="111" t="s">
        <v>27</v>
      </c>
      <c r="AU89" s="112">
        <v>108</v>
      </c>
      <c r="AV89" s="113" t="s">
        <v>17</v>
      </c>
      <c r="AW89" s="114">
        <v>128</v>
      </c>
      <c r="AX89" s="110"/>
      <c r="AY89" s="110"/>
      <c r="DF89" s="69"/>
      <c r="DG89" s="69"/>
      <c r="DH89" s="69"/>
      <c r="DI89" s="69"/>
      <c r="DJ89" s="69"/>
      <c r="DK89" s="69"/>
      <c r="DL89" s="69"/>
    </row>
    <row r="90" spans="40:116" s="88" customFormat="1" ht="24" customHeight="1">
      <c r="AN90" s="115" t="s">
        <v>13</v>
      </c>
      <c r="AO90" s="110">
        <v>68</v>
      </c>
      <c r="AP90" s="116" t="s">
        <v>13</v>
      </c>
      <c r="AQ90" s="112">
        <v>89</v>
      </c>
      <c r="AR90" s="110"/>
      <c r="AS90" s="110"/>
      <c r="AT90" s="116" t="s">
        <v>13</v>
      </c>
      <c r="AU90" s="112">
        <v>109</v>
      </c>
      <c r="AV90" s="117" t="s">
        <v>13</v>
      </c>
      <c r="AW90" s="114">
        <v>129</v>
      </c>
      <c r="AX90" s="110"/>
      <c r="AY90" s="110"/>
      <c r="DF90" s="69"/>
      <c r="DG90" s="69"/>
      <c r="DH90" s="69"/>
      <c r="DI90" s="69"/>
      <c r="DJ90" s="69"/>
      <c r="DK90" s="69"/>
      <c r="DL90" s="69"/>
    </row>
    <row r="91" spans="40:116" s="88" customFormat="1" ht="24" customHeight="1">
      <c r="AN91" s="93" t="s">
        <v>19</v>
      </c>
      <c r="AO91" s="110">
        <v>69</v>
      </c>
      <c r="AP91" s="111" t="s">
        <v>122</v>
      </c>
      <c r="AQ91" s="112">
        <v>90</v>
      </c>
      <c r="AR91" s="110"/>
      <c r="AS91" s="110"/>
      <c r="AT91" s="111" t="s">
        <v>40</v>
      </c>
      <c r="AU91" s="112">
        <v>100</v>
      </c>
      <c r="AV91" s="113" t="s">
        <v>42</v>
      </c>
      <c r="AW91" s="114">
        <v>130</v>
      </c>
      <c r="AX91" s="110"/>
      <c r="AY91" s="110"/>
      <c r="DF91" s="69"/>
      <c r="DG91" s="69"/>
      <c r="DH91" s="69"/>
      <c r="DI91" s="69"/>
      <c r="DJ91" s="69"/>
      <c r="DK91" s="69"/>
      <c r="DL91" s="69"/>
    </row>
    <row r="92" spans="40:116" s="88" customFormat="1" ht="24" customHeight="1">
      <c r="AN92" s="115" t="s">
        <v>13</v>
      </c>
      <c r="AO92" s="110">
        <v>70</v>
      </c>
      <c r="AP92" s="116" t="s">
        <v>13</v>
      </c>
      <c r="AQ92" s="112">
        <v>91</v>
      </c>
      <c r="AR92" s="110"/>
      <c r="AS92" s="110"/>
      <c r="AT92" s="116" t="s">
        <v>13</v>
      </c>
      <c r="AU92" s="112">
        <v>101</v>
      </c>
      <c r="AV92" s="117" t="s">
        <v>13</v>
      </c>
      <c r="AW92" s="114">
        <v>131</v>
      </c>
      <c r="AX92" s="110"/>
      <c r="AY92" s="110"/>
      <c r="DF92" s="69"/>
      <c r="DG92" s="69"/>
      <c r="DH92" s="69"/>
      <c r="DI92" s="69"/>
      <c r="DJ92" s="69"/>
      <c r="DK92" s="69"/>
      <c r="DL92" s="69"/>
    </row>
    <row r="93" spans="40:116" s="88" customFormat="1" ht="24" customHeight="1">
      <c r="AN93" s="93" t="s">
        <v>35</v>
      </c>
      <c r="AO93" s="110">
        <v>71</v>
      </c>
      <c r="AP93" s="111" t="s">
        <v>9</v>
      </c>
      <c r="AQ93" s="112">
        <v>92</v>
      </c>
      <c r="AR93" s="110"/>
      <c r="AS93" s="110"/>
      <c r="AT93" s="111" t="s">
        <v>2</v>
      </c>
      <c r="AU93" s="112">
        <v>102</v>
      </c>
      <c r="AV93" s="113" t="s">
        <v>48</v>
      </c>
      <c r="AW93" s="114">
        <v>132</v>
      </c>
      <c r="AX93" s="110"/>
      <c r="AY93" s="110"/>
      <c r="DF93" s="69"/>
      <c r="DG93" s="69"/>
      <c r="DH93" s="69"/>
      <c r="DI93" s="69"/>
      <c r="DJ93" s="69"/>
      <c r="DK93" s="69"/>
      <c r="DL93" s="69"/>
    </row>
    <row r="94" spans="40:116" s="88" customFormat="1" ht="24" customHeight="1">
      <c r="AN94" s="115" t="s">
        <v>13</v>
      </c>
      <c r="AO94" s="110">
        <v>74</v>
      </c>
      <c r="AP94" s="116" t="s">
        <v>13</v>
      </c>
      <c r="AQ94" s="112">
        <v>95</v>
      </c>
      <c r="AR94" s="110"/>
      <c r="AS94" s="110"/>
      <c r="AT94" s="116" t="s">
        <v>13</v>
      </c>
      <c r="AU94" s="112">
        <v>105</v>
      </c>
      <c r="AV94" s="113"/>
      <c r="AW94" s="114"/>
      <c r="AX94" s="110"/>
      <c r="AY94" s="110"/>
      <c r="DF94" s="69"/>
      <c r="DG94" s="69"/>
      <c r="DH94" s="69"/>
      <c r="DI94" s="69"/>
      <c r="DJ94" s="69"/>
      <c r="DK94" s="69"/>
      <c r="DL94" s="69"/>
    </row>
    <row r="95" spans="40:116" s="88" customFormat="1" ht="24" customHeight="1">
      <c r="AN95" s="93" t="s">
        <v>38</v>
      </c>
      <c r="AO95" s="110">
        <v>75</v>
      </c>
      <c r="AP95" s="111" t="s">
        <v>22</v>
      </c>
      <c r="AQ95" s="112">
        <v>96</v>
      </c>
      <c r="AR95" s="110"/>
      <c r="AS95" s="110"/>
      <c r="AT95" s="111" t="s">
        <v>1</v>
      </c>
      <c r="AU95" s="112">
        <v>106</v>
      </c>
      <c r="AV95" s="113"/>
      <c r="AW95" s="114"/>
      <c r="AX95" s="110"/>
      <c r="AY95" s="110"/>
      <c r="DF95" s="69"/>
      <c r="DG95" s="69"/>
      <c r="DH95" s="69"/>
      <c r="DI95" s="69"/>
      <c r="DJ95" s="69"/>
      <c r="DK95" s="69"/>
      <c r="DL95" s="69"/>
    </row>
    <row r="96" spans="40:116" s="88" customFormat="1" ht="24" customHeight="1">
      <c r="AN96" s="115" t="s">
        <v>13</v>
      </c>
      <c r="AO96" s="110">
        <v>76</v>
      </c>
      <c r="AP96" s="116" t="s">
        <v>13</v>
      </c>
      <c r="AQ96" s="112">
        <v>97</v>
      </c>
      <c r="AR96" s="110"/>
      <c r="AS96" s="110"/>
      <c r="AT96" s="116" t="s">
        <v>13</v>
      </c>
      <c r="AU96" s="112">
        <v>107</v>
      </c>
      <c r="AV96" s="113"/>
      <c r="AW96" s="114"/>
      <c r="AX96" s="110"/>
      <c r="AY96" s="110"/>
      <c r="DF96" s="69"/>
      <c r="DG96" s="69"/>
      <c r="DH96" s="69"/>
      <c r="DI96" s="69"/>
      <c r="DJ96" s="69"/>
      <c r="DK96" s="69"/>
      <c r="DL96" s="69"/>
    </row>
    <row r="97" spans="40:116" s="88" customFormat="1" ht="24" customHeight="1">
      <c r="AN97" s="93" t="s">
        <v>116</v>
      </c>
      <c r="AO97" s="110">
        <v>77</v>
      </c>
      <c r="AP97" s="111" t="s">
        <v>113</v>
      </c>
      <c r="AQ97" s="112">
        <v>98</v>
      </c>
      <c r="AR97" s="110"/>
      <c r="AS97" s="110"/>
      <c r="AT97" s="111" t="s">
        <v>24</v>
      </c>
      <c r="AU97" s="112">
        <v>108</v>
      </c>
      <c r="AV97" s="113"/>
      <c r="AW97" s="114"/>
      <c r="AX97" s="110"/>
      <c r="AY97" s="110"/>
      <c r="DF97" s="69"/>
      <c r="DG97" s="69"/>
      <c r="DH97" s="69"/>
      <c r="DI97" s="69"/>
      <c r="DJ97" s="69"/>
      <c r="DK97" s="69"/>
      <c r="DL97" s="69"/>
    </row>
    <row r="98" spans="40:116" s="88" customFormat="1" ht="24" customHeight="1">
      <c r="AN98" s="93"/>
      <c r="AO98" s="110"/>
      <c r="AP98" s="111"/>
      <c r="AQ98" s="112"/>
      <c r="AR98" s="110"/>
      <c r="AS98" s="110"/>
      <c r="AT98" s="111"/>
      <c r="AU98" s="112"/>
      <c r="AV98" s="113"/>
      <c r="AW98" s="114"/>
      <c r="AX98" s="110"/>
      <c r="AY98" s="110"/>
      <c r="DF98" s="69"/>
      <c r="DG98" s="69"/>
      <c r="DH98" s="69"/>
      <c r="DI98" s="69"/>
      <c r="DJ98" s="69"/>
      <c r="DK98" s="69"/>
      <c r="DL98" s="69"/>
    </row>
    <row r="99" spans="40:116" s="88" customFormat="1" ht="24" customHeight="1">
      <c r="AN99" s="93" t="s">
        <v>41</v>
      </c>
      <c r="AO99" s="110">
        <v>78</v>
      </c>
      <c r="AP99" s="111"/>
      <c r="AQ99" s="112"/>
      <c r="AR99" s="110"/>
      <c r="AS99" s="110"/>
      <c r="AT99" s="111"/>
      <c r="AU99" s="112"/>
      <c r="AV99" s="113"/>
      <c r="AW99" s="114"/>
      <c r="AX99" s="110"/>
      <c r="AY99" s="110"/>
      <c r="DF99" s="69"/>
      <c r="DG99" s="69"/>
      <c r="DH99" s="69"/>
      <c r="DI99" s="69"/>
      <c r="DJ99" s="69"/>
      <c r="DK99" s="69"/>
      <c r="DL99" s="69"/>
    </row>
    <row r="100" spans="40:116" s="88" customFormat="1" ht="13.5" thickBot="1">
      <c r="AN100" s="118"/>
      <c r="AO100" s="119"/>
      <c r="AP100" s="120"/>
      <c r="AQ100" s="121"/>
      <c r="AR100" s="119"/>
      <c r="AS100" s="119"/>
      <c r="AT100" s="120"/>
      <c r="AU100" s="121"/>
      <c r="AV100" s="122"/>
      <c r="AW100" s="123"/>
      <c r="AX100" s="110"/>
      <c r="AY100" s="110"/>
      <c r="DF100" s="69"/>
      <c r="DG100" s="69"/>
      <c r="DH100" s="69"/>
      <c r="DI100" s="69"/>
      <c r="DJ100" s="69"/>
      <c r="DK100" s="69"/>
      <c r="DL100" s="69"/>
    </row>
    <row r="101" spans="40:116" s="88" customFormat="1" ht="13.5" thickTop="1">
      <c r="AO101" s="102"/>
      <c r="AP101" s="101"/>
      <c r="AQ101" s="102"/>
      <c r="AR101" s="102"/>
      <c r="AS101" s="102"/>
      <c r="AT101" s="101"/>
      <c r="AU101" s="102"/>
      <c r="AV101" s="101"/>
      <c r="AW101" s="102"/>
      <c r="AX101" s="102"/>
      <c r="AY101" s="102"/>
      <c r="DF101" s="69"/>
      <c r="DG101" s="69"/>
      <c r="DH101" s="69"/>
      <c r="DI101" s="69"/>
      <c r="DJ101" s="69"/>
      <c r="DK101" s="69"/>
      <c r="DL101" s="69"/>
    </row>
  </sheetData>
  <sortState ref="A10:DL29">
    <sortCondition descending="1" ref="C10:C29"/>
  </sortState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DA8:DA9"/>
    <mergeCell ref="BV8:BV9"/>
    <mergeCell ref="BW8:BW9"/>
    <mergeCell ref="CB8:CB9"/>
    <mergeCell ref="CC8:CC9"/>
    <mergeCell ref="CH8:CH9"/>
    <mergeCell ref="CI8:CI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AH9:AI9"/>
    <mergeCell ref="AJ9:AK9"/>
    <mergeCell ref="AN9:AO9"/>
    <mergeCell ref="AP9:AQ9"/>
    <mergeCell ref="AT9:AU9"/>
    <mergeCell ref="AV9:AW9"/>
    <mergeCell ref="BF9:BG9"/>
    <mergeCell ref="AR8:AR9"/>
    <mergeCell ref="AS8:AS9"/>
    <mergeCell ref="AX8:AX9"/>
    <mergeCell ref="AY8:AY9"/>
    <mergeCell ref="AZ9:BA9"/>
    <mergeCell ref="BB9:BC9"/>
    <mergeCell ref="CT8:CT9"/>
    <mergeCell ref="CU8:CU9"/>
    <mergeCell ref="CZ8:CZ9"/>
    <mergeCell ref="BH9:BI9"/>
    <mergeCell ref="BL9:BM9"/>
    <mergeCell ref="BN9:BO9"/>
    <mergeCell ref="BD8:BD9"/>
    <mergeCell ref="BE8:BE9"/>
    <mergeCell ref="BJ8:BJ9"/>
    <mergeCell ref="BK8:BK9"/>
    <mergeCell ref="BR9:BS9"/>
    <mergeCell ref="BT9:BU9"/>
    <mergeCell ref="BX9:BY9"/>
    <mergeCell ref="BZ9:CA9"/>
    <mergeCell ref="CD9:CE9"/>
    <mergeCell ref="CF9:CG9"/>
    <mergeCell ref="N8:N9"/>
    <mergeCell ref="O8:O9"/>
    <mergeCell ref="CT7:CU7"/>
    <mergeCell ref="CV7:CW7"/>
    <mergeCell ref="CX7:CY7"/>
    <mergeCell ref="CZ7:DA7"/>
    <mergeCell ref="BV7:BW7"/>
    <mergeCell ref="BX7:BY7"/>
    <mergeCell ref="BZ7:CA7"/>
    <mergeCell ref="CB7:C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BP8:BP9"/>
    <mergeCell ref="BQ8:BQ9"/>
    <mergeCell ref="AL8:AL9"/>
    <mergeCell ref="AM8:AM9"/>
    <mergeCell ref="CF7:CG7"/>
    <mergeCell ref="BJ7:BK7"/>
    <mergeCell ref="BL7:BM7"/>
    <mergeCell ref="BN7:BO7"/>
    <mergeCell ref="BP7:BQ7"/>
    <mergeCell ref="BR7:BS7"/>
    <mergeCell ref="BT7:BU7"/>
    <mergeCell ref="DB7:DC7"/>
    <mergeCell ref="DD7:DE7"/>
    <mergeCell ref="CH7:CI7"/>
    <mergeCell ref="CJ7:CK7"/>
    <mergeCell ref="CL7:CM7"/>
    <mergeCell ref="CN7:CO7"/>
    <mergeCell ref="CP7:CQ7"/>
    <mergeCell ref="CR7:CS7"/>
    <mergeCell ref="AT7:AU7"/>
    <mergeCell ref="AV7:AW7"/>
    <mergeCell ref="AX7:AY7"/>
    <mergeCell ref="AZ7:BA7"/>
    <mergeCell ref="BB7:BC7"/>
    <mergeCell ref="BD7:BE7"/>
    <mergeCell ref="BF7:BG7"/>
    <mergeCell ref="BH7:BI7"/>
    <mergeCell ref="CD7:CE7"/>
    <mergeCell ref="CR6:CW6"/>
    <mergeCell ref="CX6:DC6"/>
    <mergeCell ref="DD6:DE6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BZ5:CA5"/>
    <mergeCell ref="CD5:CE5"/>
    <mergeCell ref="CF5:CG5"/>
    <mergeCell ref="CJ5:CK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AR7:AS7"/>
    <mergeCell ref="B4:W4"/>
    <mergeCell ref="X4:BA4"/>
    <mergeCell ref="BB4:CK4"/>
    <mergeCell ref="CL4:DE4"/>
    <mergeCell ref="B5:C5"/>
    <mergeCell ref="D5:E5"/>
    <mergeCell ref="F5:G5"/>
    <mergeCell ref="J5:K5"/>
    <mergeCell ref="L5:M5"/>
    <mergeCell ref="P5:Q5"/>
    <mergeCell ref="R5:S5"/>
    <mergeCell ref="V5:W5"/>
    <mergeCell ref="X5:Y5"/>
    <mergeCell ref="AB5:AC5"/>
    <mergeCell ref="AJ5:AK5"/>
    <mergeCell ref="AN5:AO5"/>
    <mergeCell ref="AP5:AQ5"/>
    <mergeCell ref="AT5:AU5"/>
    <mergeCell ref="AV5:AW5"/>
    <mergeCell ref="AZ5:BA5"/>
    <mergeCell ref="BB5:BC5"/>
    <mergeCell ref="BF5:BG5"/>
    <mergeCell ref="BT5:BU5"/>
    <mergeCell ref="BX5:BY5"/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</mergeCells>
  <conditionalFormatting sqref="DF32:DG33 AO30 AM30 DA15:DG30 I15:K30 O15:Q30 U15:W30 AS15:AU30 AY15:BA30 E15:E30 BW15:BY30 CC15:CE30 CI15:CK30 CO15:CQ30 CU15:CW30 BE15:BS30 AA15:AI30 AA10:AI13 BE10:BS13 CU10:CW13 CO10:CQ13 CI10:CK13 CC10:CE13 BW10:BY13 E10:E13 AY10:BA13 AS10:AU13 U10:W13 O10:Q13 I10:K13 DA10:DE13 AM10:AO13 AM15:AO29">
    <cfRule type="cellIs" dxfId="361" priority="9" stopIfTrue="1" operator="greaterThan">
      <formula>E$30</formula>
    </cfRule>
  </conditionalFormatting>
  <conditionalFormatting sqref="I10:I29 O10:O29 U10:U29 AA10:AA29 AM10:AM29 AS10:AS29 AY10:AY29 BE10:BE29 BW10:BW29 CC10:CC29 CI10:CI29 CO10:CO29 CU10:CU29 DA10:DA29 E10:E29 AG10:AG29">
    <cfRule type="cellIs" dxfId="360" priority="7" stopIfTrue="1" operator="lessThan">
      <formula>$E$38</formula>
    </cfRule>
  </conditionalFormatting>
  <conditionalFormatting sqref="BQ28:BQ29 BQ10:BQ23 BK10:BK23 BK28:BK29">
    <cfRule type="cellIs" dxfId="359" priority="6" stopIfTrue="1" operator="lessThan">
      <formula>$E$33</formula>
    </cfRule>
  </conditionalFormatting>
  <conditionalFormatting sqref="DA10:DE29 I10:K29 O10:Q29 U10:W29 AS10:AU29 AY10:BA29 E10:E29 BW10:BY29 CC10:CE29 CI10:CK29 CO10:CQ29 CU10:CW29 AA10:AI29 BE10:BS29 AM10:AO29">
    <cfRule type="cellIs" dxfId="358" priority="5" stopIfTrue="1" operator="greaterThan">
      <formula>#REF!</formula>
    </cfRule>
  </conditionalFormatting>
  <conditionalFormatting sqref="BK15:BK23 BK10:BK13 BQ10:BQ13 BQ15:BQ23">
    <cfRule type="cellIs" dxfId="357" priority="4" stopIfTrue="1" operator="lessThan">
      <formula>$E$32</formula>
    </cfRule>
  </conditionalFormatting>
  <conditionalFormatting sqref="AM10:AO29 DA10:DE29 I10:K29 O10:Q29 U10:W29 AS10:AU29 AY10:BA29 E10:E29 BW10:BY29 CC10:CE29 CI10:CK29 CO10:CQ29 CU10:CW29 AA10:AI29 BE10:BS29">
    <cfRule type="cellIs" dxfId="356" priority="2" stopIfTrue="1" operator="greaterThan">
      <formula>E$31</formula>
    </cfRule>
  </conditionalFormatting>
  <conditionalFormatting sqref="O15:O29 U15:U29 AA15:AA29 AM15:AM29 AS15:AS29 AY15:AY29 BE15:BE29 BW15:BW29 CC15:CC29 CI15:CI29 CO15:CO29 CU15:CU29 DA15:DA29 E15:E29 AG15:AG29 AG10:AG13 E10:E13 DA10:DA13 CU10:CU13 CO10:CO13 CI10:CI13 CC10:CC13 BW10:BW13 BE10:BE13 AY10:AY13 AS10:AS13 AM10:AM13 AA10:AA13 U10:U13 O10:O13 I10:I13 I15:I29">
    <cfRule type="cellIs" dxfId="355" priority="1" stopIfTrue="1" operator="lessThan">
      <formula>$E$37</formula>
    </cfRule>
  </conditionalFormatting>
  <conditionalFormatting sqref="BQ10:BQ23 BK10:BK23">
    <cfRule type="cellIs" dxfId="354" priority="111" stopIfTrue="1" operator="lessThan">
      <formula>$E$31</formula>
    </cfRule>
  </conditionalFormatting>
  <conditionalFormatting sqref="O10:O29 U10:U29 AA10:AA29 AM10:AM29 AS10:AS29 AY10:AY29 BE10:BE29 BW10:BW29 CC10:CC29 CI10:CI29 CO10:CO29 CU10:CU29 DA10:DA29 E10:E29 AG10:AG29 I10:I29">
    <cfRule type="cellIs" dxfId="353" priority="143" stopIfTrue="1" operator="lessThan">
      <formula>$E$36</formula>
    </cfRule>
  </conditionalFormatting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59999389629810485"/>
  </sheetPr>
  <dimension ref="A1:DL99"/>
  <sheetViews>
    <sheetView showGridLines="0" showZeros="0" zoomScale="80" zoomScaleNormal="75" zoomScaleSheetLayoutView="75" workbookViewId="0">
      <pane xSplit="1" ySplit="9" topLeftCell="B10" activePane="bottomRight" state="frozen"/>
      <selection activeCell="B12" sqref="B12"/>
      <selection pane="topRight" activeCell="B12" sqref="B12"/>
      <selection pane="bottomLeft" activeCell="B12" sqref="B12"/>
      <selection pane="bottomRight" activeCell="L39" sqref="L39"/>
    </sheetView>
  </sheetViews>
  <sheetFormatPr baseColWidth="10" defaultRowHeight="12.75"/>
  <cols>
    <col min="1" max="1" width="24" style="88" customWidth="1"/>
    <col min="2" max="2" width="11.28515625" style="88" customWidth="1"/>
    <col min="3" max="3" width="11" style="88" customWidth="1"/>
    <col min="4" max="4" width="8" style="88" bestFit="1" customWidth="1"/>
    <col min="5" max="5" width="6" style="88" bestFit="1" customWidth="1"/>
    <col min="6" max="7" width="11.28515625" style="88" customWidth="1"/>
    <col min="8" max="8" width="7.42578125" style="88" bestFit="1" customWidth="1"/>
    <col min="9" max="9" width="6" style="88" bestFit="1" customWidth="1"/>
    <col min="10" max="11" width="8.5703125" style="88" customWidth="1"/>
    <col min="12" max="12" width="8.28515625" style="88" customWidth="1"/>
    <col min="13" max="15" width="10.140625" style="88" customWidth="1"/>
    <col min="16" max="16" width="8.42578125" style="88" bestFit="1" customWidth="1"/>
    <col min="17" max="17" width="8.42578125" style="88" customWidth="1"/>
    <col min="18" max="18" width="12" style="88" customWidth="1"/>
    <col min="19" max="19" width="11.7109375" style="88" bestFit="1" customWidth="1"/>
    <col min="20" max="20" width="10.140625" style="88" customWidth="1"/>
    <col min="21" max="21" width="7.140625" style="88" bestFit="1" customWidth="1"/>
    <col min="22" max="22" width="8.140625" style="88" bestFit="1" customWidth="1"/>
    <col min="23" max="23" width="8.140625" style="88" customWidth="1"/>
    <col min="24" max="27" width="9" style="88" customWidth="1"/>
    <col min="28" max="29" width="8.140625" style="88" customWidth="1"/>
    <col min="30" max="31" width="9.85546875" style="88" customWidth="1"/>
    <col min="32" max="35" width="8.140625" style="88" customWidth="1"/>
    <col min="36" max="37" width="10" style="88" bestFit="1" customWidth="1"/>
    <col min="38" max="39" width="10" style="88" customWidth="1"/>
    <col min="40" max="40" width="9.7109375" style="88" customWidth="1"/>
    <col min="41" max="41" width="9.85546875" style="102" customWidth="1"/>
    <col min="42" max="42" width="11" style="101" customWidth="1"/>
    <col min="43" max="43" width="10" style="102" bestFit="1" customWidth="1"/>
    <col min="44" max="44" width="10" style="102" customWidth="1"/>
    <col min="45" max="45" width="8.42578125" style="102" customWidth="1"/>
    <col min="46" max="46" width="8.140625" style="101" customWidth="1"/>
    <col min="47" max="47" width="8.5703125" style="102" customWidth="1"/>
    <col min="48" max="48" width="9.7109375" style="101" customWidth="1"/>
    <col min="49" max="49" width="8.7109375" style="102" bestFit="1" customWidth="1"/>
    <col min="50" max="50" width="8.7109375" style="102" customWidth="1"/>
    <col min="51" max="51" width="7.140625" style="102" bestFit="1" customWidth="1"/>
    <col min="52" max="52" width="8.140625" style="88" bestFit="1" customWidth="1"/>
    <col min="53" max="53" width="8.85546875" style="88" customWidth="1"/>
    <col min="54" max="57" width="10" style="88" customWidth="1"/>
    <col min="58" max="58" width="8.85546875" style="88" customWidth="1"/>
    <col min="59" max="69" width="8.7109375" style="88" customWidth="1"/>
    <col min="70" max="70" width="9.28515625" style="88" customWidth="1"/>
    <col min="71" max="71" width="8.7109375" style="88" customWidth="1"/>
    <col min="72" max="73" width="10" style="88" bestFit="1" customWidth="1"/>
    <col min="74" max="74" width="10" style="88" customWidth="1"/>
    <col min="75" max="75" width="11" style="88" customWidth="1"/>
    <col min="76" max="77" width="8" style="88" customWidth="1"/>
    <col min="78" max="79" width="10" style="88" bestFit="1" customWidth="1"/>
    <col min="80" max="80" width="10" style="88" customWidth="1"/>
    <col min="81" max="81" width="8.42578125" style="88" bestFit="1" customWidth="1"/>
    <col min="82" max="82" width="8" style="88" customWidth="1"/>
    <col min="83" max="83" width="8.7109375" style="88" bestFit="1" customWidth="1"/>
    <col min="84" max="85" width="10" style="88" bestFit="1" customWidth="1"/>
    <col min="86" max="87" width="10" style="88" customWidth="1"/>
    <col min="88" max="88" width="8.42578125" style="88" bestFit="1" customWidth="1"/>
    <col min="89" max="89" width="8.7109375" style="88" bestFit="1" customWidth="1"/>
    <col min="90" max="93" width="10.140625" style="88" customWidth="1"/>
    <col min="94" max="96" width="9.85546875" style="88" customWidth="1"/>
    <col min="97" max="97" width="8.7109375" style="88" bestFit="1" customWidth="1"/>
    <col min="98" max="99" width="8.7109375" style="88" customWidth="1"/>
    <col min="100" max="101" width="9.85546875" style="88" customWidth="1"/>
    <col min="102" max="104" width="8.7109375" style="88" customWidth="1"/>
    <col min="105" max="105" width="9.140625" style="88" bestFit="1" customWidth="1"/>
    <col min="106" max="109" width="9" style="88" customWidth="1"/>
    <col min="110" max="16384" width="11.42578125" style="69"/>
  </cols>
  <sheetData>
    <row r="1" spans="1:116" s="217" customFormat="1" ht="24" customHeight="1">
      <c r="A1" s="84"/>
      <c r="B1" s="1274" t="s">
        <v>535</v>
      </c>
      <c r="C1" s="1274"/>
      <c r="D1" s="1274"/>
      <c r="E1" s="1274"/>
      <c r="F1" s="1274"/>
      <c r="G1" s="1274"/>
      <c r="H1" s="1274"/>
      <c r="I1" s="1274"/>
      <c r="J1" s="1274"/>
      <c r="K1" s="1274"/>
      <c r="L1" s="1274"/>
      <c r="M1" s="1274"/>
      <c r="N1" s="1274"/>
      <c r="O1" s="1274"/>
      <c r="P1" s="1274"/>
      <c r="Q1" s="1274"/>
      <c r="R1" s="1274"/>
      <c r="S1" s="1274"/>
      <c r="T1" s="1274"/>
      <c r="U1" s="1274"/>
      <c r="V1" s="1274"/>
      <c r="W1" s="1274"/>
      <c r="X1" s="1274" t="s">
        <v>535</v>
      </c>
      <c r="Y1" s="1274"/>
      <c r="Z1" s="1274"/>
      <c r="AA1" s="1274"/>
      <c r="AB1" s="1274"/>
      <c r="AC1" s="1274"/>
      <c r="AD1" s="1274"/>
      <c r="AE1" s="1274"/>
      <c r="AF1" s="1274"/>
      <c r="AG1" s="1274"/>
      <c r="AH1" s="1274"/>
      <c r="AI1" s="1274"/>
      <c r="AJ1" s="1274"/>
      <c r="AK1" s="1274"/>
      <c r="AL1" s="1274"/>
      <c r="AM1" s="1274"/>
      <c r="AN1" s="1274"/>
      <c r="AO1" s="1274"/>
      <c r="AP1" s="1274"/>
      <c r="AQ1" s="1274"/>
      <c r="AR1" s="1274"/>
      <c r="AS1" s="1274"/>
      <c r="AT1" s="1274"/>
      <c r="AU1" s="1274"/>
      <c r="AV1" s="1274"/>
      <c r="AW1" s="1274"/>
      <c r="AX1" s="1274"/>
      <c r="AY1" s="1274"/>
      <c r="AZ1" s="1274"/>
      <c r="BA1" s="1274"/>
      <c r="BB1" s="1274" t="s">
        <v>535</v>
      </c>
      <c r="BC1" s="1274"/>
      <c r="BD1" s="1274"/>
      <c r="BE1" s="1274"/>
      <c r="BF1" s="1274"/>
      <c r="BG1" s="1274"/>
      <c r="BH1" s="1274"/>
      <c r="BI1" s="1274"/>
      <c r="BJ1" s="1274"/>
      <c r="BK1" s="1274"/>
      <c r="BL1" s="1274"/>
      <c r="BM1" s="1274"/>
      <c r="BN1" s="1274"/>
      <c r="BO1" s="1274"/>
      <c r="BP1" s="1274"/>
      <c r="BQ1" s="1274"/>
      <c r="BR1" s="1274"/>
      <c r="BS1" s="1274"/>
      <c r="BT1" s="1274"/>
      <c r="BU1" s="1274"/>
      <c r="BV1" s="1274"/>
      <c r="BW1" s="1274"/>
      <c r="BX1" s="1274"/>
      <c r="BY1" s="1274"/>
      <c r="BZ1" s="1274"/>
      <c r="CA1" s="1274"/>
      <c r="CB1" s="1274"/>
      <c r="CC1" s="1274"/>
      <c r="CD1" s="1274"/>
      <c r="CE1" s="1274"/>
      <c r="CF1" s="1274"/>
      <c r="CG1" s="1274"/>
      <c r="CH1" s="1274"/>
      <c r="CI1" s="1274"/>
      <c r="CJ1" s="1274"/>
      <c r="CK1" s="1274"/>
      <c r="CL1" s="1274" t="s">
        <v>535</v>
      </c>
      <c r="CM1" s="1274"/>
      <c r="CN1" s="1274"/>
      <c r="CO1" s="1274"/>
      <c r="CP1" s="1274"/>
      <c r="CQ1" s="1274"/>
      <c r="CR1" s="1274"/>
      <c r="CS1" s="1274"/>
      <c r="CT1" s="1274"/>
      <c r="CU1" s="1274"/>
      <c r="CV1" s="1274"/>
      <c r="CW1" s="1274"/>
      <c r="CX1" s="1274"/>
      <c r="CY1" s="1274"/>
      <c r="CZ1" s="1274"/>
      <c r="DA1" s="1274"/>
      <c r="DB1" s="1274"/>
      <c r="DC1" s="1274"/>
      <c r="DD1" s="1274"/>
      <c r="DE1" s="1274"/>
      <c r="DF1" s="216"/>
      <c r="DG1" s="216"/>
      <c r="DH1" s="216"/>
      <c r="DI1" s="216"/>
    </row>
    <row r="2" spans="1:116" s="219" customFormat="1" ht="23.25">
      <c r="A2" s="86"/>
      <c r="B2" s="1275" t="s">
        <v>484</v>
      </c>
      <c r="C2" s="1275"/>
      <c r="D2" s="1275"/>
      <c r="E2" s="1275"/>
      <c r="F2" s="1275"/>
      <c r="G2" s="1275"/>
      <c r="H2" s="1275"/>
      <c r="I2" s="1275"/>
      <c r="J2" s="1275"/>
      <c r="K2" s="1275"/>
      <c r="L2" s="1275"/>
      <c r="M2" s="1275"/>
      <c r="N2" s="1275"/>
      <c r="O2" s="1275"/>
      <c r="P2" s="1275"/>
      <c r="Q2" s="1275"/>
      <c r="R2" s="1275"/>
      <c r="S2" s="1275"/>
      <c r="T2" s="1275"/>
      <c r="U2" s="1275"/>
      <c r="V2" s="1275"/>
      <c r="W2" s="1275"/>
      <c r="X2" s="1275" t="s">
        <v>484</v>
      </c>
      <c r="Y2" s="1275"/>
      <c r="Z2" s="1275"/>
      <c r="AA2" s="1275"/>
      <c r="AB2" s="1275"/>
      <c r="AC2" s="1275"/>
      <c r="AD2" s="1275"/>
      <c r="AE2" s="1275"/>
      <c r="AF2" s="1275"/>
      <c r="AG2" s="1275"/>
      <c r="AH2" s="1275"/>
      <c r="AI2" s="1275"/>
      <c r="AJ2" s="1275"/>
      <c r="AK2" s="1275"/>
      <c r="AL2" s="1275"/>
      <c r="AM2" s="1275"/>
      <c r="AN2" s="1275"/>
      <c r="AO2" s="1275"/>
      <c r="AP2" s="1275"/>
      <c r="AQ2" s="1275"/>
      <c r="AR2" s="1275"/>
      <c r="AS2" s="1275"/>
      <c r="AT2" s="1275"/>
      <c r="AU2" s="1275"/>
      <c r="AV2" s="1275"/>
      <c r="AW2" s="1275"/>
      <c r="AX2" s="1275"/>
      <c r="AY2" s="1275"/>
      <c r="AZ2" s="1275"/>
      <c r="BA2" s="1275"/>
      <c r="BB2" s="1275" t="s">
        <v>484</v>
      </c>
      <c r="BC2" s="1275"/>
      <c r="BD2" s="1275"/>
      <c r="BE2" s="1275"/>
      <c r="BF2" s="1275"/>
      <c r="BG2" s="1275"/>
      <c r="BH2" s="1275"/>
      <c r="BI2" s="1275"/>
      <c r="BJ2" s="1275"/>
      <c r="BK2" s="1275"/>
      <c r="BL2" s="1275"/>
      <c r="BM2" s="1275"/>
      <c r="BN2" s="1275"/>
      <c r="BO2" s="1275"/>
      <c r="BP2" s="1275"/>
      <c r="BQ2" s="1275"/>
      <c r="BR2" s="1275"/>
      <c r="BS2" s="1275"/>
      <c r="BT2" s="1275"/>
      <c r="BU2" s="1275"/>
      <c r="BV2" s="1275"/>
      <c r="BW2" s="1275"/>
      <c r="BX2" s="1275"/>
      <c r="BY2" s="1275"/>
      <c r="BZ2" s="1275"/>
      <c r="CA2" s="1275"/>
      <c r="CB2" s="1275"/>
      <c r="CC2" s="1275"/>
      <c r="CD2" s="1275"/>
      <c r="CE2" s="1275"/>
      <c r="CF2" s="1275"/>
      <c r="CG2" s="1275"/>
      <c r="CH2" s="1275"/>
      <c r="CI2" s="1275"/>
      <c r="CJ2" s="1275"/>
      <c r="CK2" s="1275"/>
      <c r="CL2" s="1275" t="s">
        <v>484</v>
      </c>
      <c r="CM2" s="1275"/>
      <c r="CN2" s="1275"/>
      <c r="CO2" s="1275"/>
      <c r="CP2" s="1275"/>
      <c r="CQ2" s="1275"/>
      <c r="CR2" s="1275"/>
      <c r="CS2" s="1275"/>
      <c r="CT2" s="1275"/>
      <c r="CU2" s="1275"/>
      <c r="CV2" s="1275"/>
      <c r="CW2" s="1275"/>
      <c r="CX2" s="1275"/>
      <c r="CY2" s="1275"/>
      <c r="CZ2" s="1275"/>
      <c r="DA2" s="1275"/>
      <c r="DB2" s="1275"/>
      <c r="DC2" s="1275"/>
      <c r="DD2" s="1275"/>
      <c r="DE2" s="1275"/>
      <c r="DF2" s="218"/>
      <c r="DG2" s="218"/>
      <c r="DH2" s="218"/>
      <c r="DI2" s="218"/>
    </row>
    <row r="3" spans="1:116" s="249" customFormat="1" ht="15.75">
      <c r="A3" s="191"/>
      <c r="B3" s="1255" t="s">
        <v>554</v>
      </c>
      <c r="C3" s="1255"/>
      <c r="D3" s="1255"/>
      <c r="E3" s="1255"/>
      <c r="F3" s="1255"/>
      <c r="G3" s="1255"/>
      <c r="H3" s="1255"/>
      <c r="I3" s="1255"/>
      <c r="J3" s="1255"/>
      <c r="K3" s="1255"/>
      <c r="L3" s="1255"/>
      <c r="M3" s="1255"/>
      <c r="N3" s="1255"/>
      <c r="O3" s="1255"/>
      <c r="P3" s="1255"/>
      <c r="Q3" s="1255"/>
      <c r="R3" s="1255"/>
      <c r="S3" s="1255"/>
      <c r="T3" s="1255"/>
      <c r="U3" s="1255"/>
      <c r="V3" s="1255"/>
      <c r="W3" s="1255"/>
      <c r="X3" s="999" t="s">
        <v>554</v>
      </c>
      <c r="Y3" s="999"/>
      <c r="Z3" s="999"/>
      <c r="AA3" s="999"/>
      <c r="AB3" s="999"/>
      <c r="AC3" s="999"/>
      <c r="AD3" s="999"/>
      <c r="AE3" s="999"/>
      <c r="AF3" s="999"/>
      <c r="AG3" s="999"/>
      <c r="AH3" s="999"/>
      <c r="AI3" s="999"/>
      <c r="AJ3" s="999"/>
      <c r="AK3" s="999"/>
      <c r="AL3" s="999"/>
      <c r="AM3" s="999"/>
      <c r="AN3" s="999"/>
      <c r="AO3" s="999"/>
      <c r="AP3" s="999"/>
      <c r="AQ3" s="999"/>
      <c r="AR3" s="999"/>
      <c r="AS3" s="999"/>
      <c r="AT3" s="999"/>
      <c r="AU3" s="999"/>
      <c r="AV3" s="999"/>
      <c r="AW3" s="999"/>
      <c r="AX3" s="999"/>
      <c r="AY3" s="999"/>
      <c r="AZ3" s="999"/>
      <c r="BA3" s="999"/>
      <c r="BB3" s="999" t="s">
        <v>554</v>
      </c>
      <c r="BC3" s="999"/>
      <c r="BD3" s="999"/>
      <c r="BE3" s="999"/>
      <c r="BF3" s="999"/>
      <c r="BG3" s="999"/>
      <c r="BH3" s="999"/>
      <c r="BI3" s="999"/>
      <c r="BJ3" s="999"/>
      <c r="BK3" s="999"/>
      <c r="BL3" s="999"/>
      <c r="BM3" s="999"/>
      <c r="BN3" s="999"/>
      <c r="BO3" s="999"/>
      <c r="BP3" s="999"/>
      <c r="BQ3" s="999"/>
      <c r="BR3" s="999"/>
      <c r="BS3" s="999"/>
      <c r="BT3" s="999"/>
      <c r="BU3" s="999"/>
      <c r="BV3" s="999"/>
      <c r="BW3" s="999"/>
      <c r="BX3" s="999"/>
      <c r="BY3" s="999"/>
      <c r="BZ3" s="999"/>
      <c r="CA3" s="999"/>
      <c r="CB3" s="999"/>
      <c r="CC3" s="999"/>
      <c r="CD3" s="999"/>
      <c r="CE3" s="999"/>
      <c r="CF3" s="999"/>
      <c r="CG3" s="999"/>
      <c r="CH3" s="999"/>
      <c r="CI3" s="999"/>
      <c r="CJ3" s="999"/>
      <c r="CK3" s="999"/>
      <c r="CL3" s="999" t="s">
        <v>554</v>
      </c>
      <c r="CM3" s="999"/>
      <c r="CN3" s="999"/>
      <c r="CO3" s="999"/>
      <c r="CP3" s="999"/>
      <c r="CQ3" s="999"/>
      <c r="CR3" s="999"/>
      <c r="CS3" s="999"/>
      <c r="CT3" s="999"/>
      <c r="CU3" s="999"/>
      <c r="CV3" s="999"/>
      <c r="CW3" s="999"/>
      <c r="CX3" s="999"/>
      <c r="CY3" s="999"/>
      <c r="CZ3" s="999"/>
      <c r="DA3" s="999"/>
      <c r="DB3" s="999"/>
      <c r="DC3" s="999"/>
      <c r="DD3" s="999"/>
      <c r="DE3" s="999"/>
      <c r="DF3" s="220"/>
      <c r="DG3" s="220"/>
      <c r="DH3" s="220"/>
      <c r="DI3" s="220"/>
    </row>
    <row r="4" spans="1:116">
      <c r="A4" s="89"/>
      <c r="B4" s="1276" t="s">
        <v>16</v>
      </c>
      <c r="C4" s="1276"/>
      <c r="D4" s="1276"/>
      <c r="E4" s="1276"/>
      <c r="F4" s="1276"/>
      <c r="G4" s="1276"/>
      <c r="H4" s="1276"/>
      <c r="I4" s="1276"/>
      <c r="J4" s="1276"/>
      <c r="K4" s="1276"/>
      <c r="L4" s="1276"/>
      <c r="M4" s="1276"/>
      <c r="N4" s="1276"/>
      <c r="O4" s="1276"/>
      <c r="P4" s="1276"/>
      <c r="Q4" s="1276"/>
      <c r="R4" s="1276"/>
      <c r="S4" s="1276"/>
      <c r="T4" s="1276"/>
      <c r="U4" s="1276"/>
      <c r="V4" s="1276"/>
      <c r="W4" s="1276"/>
      <c r="X4" s="1015" t="s">
        <v>16</v>
      </c>
      <c r="Y4" s="1015"/>
      <c r="Z4" s="1015"/>
      <c r="AA4" s="1015"/>
      <c r="AB4" s="1015"/>
      <c r="AC4" s="1015"/>
      <c r="AD4" s="1015"/>
      <c r="AE4" s="1015"/>
      <c r="AF4" s="1015"/>
      <c r="AG4" s="1015"/>
      <c r="AH4" s="1015"/>
      <c r="AI4" s="1015"/>
      <c r="AJ4" s="1015"/>
      <c r="AK4" s="1015"/>
      <c r="AL4" s="1015"/>
      <c r="AM4" s="1015"/>
      <c r="AN4" s="1015"/>
      <c r="AO4" s="1015"/>
      <c r="AP4" s="1015"/>
      <c r="AQ4" s="1015"/>
      <c r="AR4" s="1015"/>
      <c r="AS4" s="1015"/>
      <c r="AT4" s="1015"/>
      <c r="AU4" s="1015"/>
      <c r="AV4" s="1015"/>
      <c r="AW4" s="1015"/>
      <c r="AX4" s="1015"/>
      <c r="AY4" s="1015"/>
      <c r="AZ4" s="1015"/>
      <c r="BA4" s="1015"/>
      <c r="BB4" s="1276" t="s">
        <v>16</v>
      </c>
      <c r="BC4" s="1276"/>
      <c r="BD4" s="1276"/>
      <c r="BE4" s="1276"/>
      <c r="BF4" s="1276"/>
      <c r="BG4" s="1276"/>
      <c r="BH4" s="1276"/>
      <c r="BI4" s="1276"/>
      <c r="BJ4" s="1276"/>
      <c r="BK4" s="1276"/>
      <c r="BL4" s="1276"/>
      <c r="BM4" s="1276"/>
      <c r="BN4" s="1276"/>
      <c r="BO4" s="1276"/>
      <c r="BP4" s="1276"/>
      <c r="BQ4" s="1276"/>
      <c r="BR4" s="1276"/>
      <c r="BS4" s="1276"/>
      <c r="BT4" s="1276"/>
      <c r="BU4" s="1276"/>
      <c r="BV4" s="1276"/>
      <c r="BW4" s="1276"/>
      <c r="BX4" s="1276"/>
      <c r="BY4" s="1276"/>
      <c r="BZ4" s="1276"/>
      <c r="CA4" s="1276"/>
      <c r="CB4" s="1276"/>
      <c r="CC4" s="1276"/>
      <c r="CD4" s="1276"/>
      <c r="CE4" s="1276"/>
      <c r="CF4" s="1276"/>
      <c r="CG4" s="1276"/>
      <c r="CH4" s="1276"/>
      <c r="CI4" s="1276"/>
      <c r="CJ4" s="1276"/>
      <c r="CK4" s="1276"/>
      <c r="CL4" s="1276" t="s">
        <v>16</v>
      </c>
      <c r="CM4" s="1276"/>
      <c r="CN4" s="1276"/>
      <c r="CO4" s="1276"/>
      <c r="CP4" s="1276"/>
      <c r="CQ4" s="1276"/>
      <c r="CR4" s="1276"/>
      <c r="CS4" s="1276"/>
      <c r="CT4" s="1276"/>
      <c r="CU4" s="1276"/>
      <c r="CV4" s="1276"/>
      <c r="CW4" s="1276"/>
      <c r="CX4" s="1276"/>
      <c r="CY4" s="1276"/>
      <c r="CZ4" s="1276"/>
      <c r="DA4" s="1276"/>
      <c r="DB4" s="1276"/>
      <c r="DC4" s="1276"/>
      <c r="DD4" s="1276"/>
      <c r="DE4" s="1276"/>
      <c r="DF4" s="221"/>
      <c r="DG4" s="221"/>
      <c r="DH4" s="221"/>
      <c r="DI4" s="221"/>
    </row>
    <row r="5" spans="1:116" ht="3" customHeight="1" thickBot="1">
      <c r="A5" s="90"/>
      <c r="B5" s="1050"/>
      <c r="C5" s="1050"/>
      <c r="D5" s="1050"/>
      <c r="E5" s="1050"/>
      <c r="F5" s="1050"/>
      <c r="G5" s="1050"/>
      <c r="H5" s="90"/>
      <c r="I5" s="90"/>
      <c r="J5" s="1050"/>
      <c r="K5" s="1050"/>
      <c r="L5" s="1050"/>
      <c r="M5" s="1050"/>
      <c r="N5" s="90"/>
      <c r="O5" s="90"/>
      <c r="P5" s="1050"/>
      <c r="Q5" s="1050"/>
      <c r="R5" s="1050"/>
      <c r="S5" s="1050"/>
      <c r="T5" s="90"/>
      <c r="U5" s="90"/>
      <c r="V5" s="1050"/>
      <c r="W5" s="1050"/>
      <c r="X5" s="1050"/>
      <c r="Y5" s="1050"/>
      <c r="Z5" s="90"/>
      <c r="AA5" s="90"/>
      <c r="AB5" s="1050"/>
      <c r="AC5" s="1050"/>
      <c r="AD5" s="90"/>
      <c r="AE5" s="90"/>
      <c r="AF5" s="90"/>
      <c r="AG5" s="90"/>
      <c r="AH5" s="90"/>
      <c r="AI5" s="90"/>
      <c r="AJ5" s="1050"/>
      <c r="AK5" s="1050"/>
      <c r="AL5" s="90"/>
      <c r="AM5" s="90"/>
      <c r="AN5" s="1050"/>
      <c r="AO5" s="1050"/>
      <c r="AP5" s="1050"/>
      <c r="AQ5" s="1050"/>
      <c r="AR5" s="90"/>
      <c r="AS5" s="90"/>
      <c r="AT5" s="1050"/>
      <c r="AU5" s="1050"/>
      <c r="AV5" s="1050"/>
      <c r="AW5" s="1050"/>
      <c r="AX5" s="90"/>
      <c r="AY5" s="90"/>
      <c r="AZ5" s="1050"/>
      <c r="BA5" s="1050"/>
      <c r="BB5" s="1050"/>
      <c r="BC5" s="1050"/>
      <c r="BD5" s="90"/>
      <c r="BE5" s="90"/>
      <c r="BF5" s="1050"/>
      <c r="BG5" s="1050"/>
      <c r="BH5" s="90"/>
      <c r="BI5" s="90"/>
      <c r="BJ5" s="90"/>
      <c r="BK5" s="90"/>
      <c r="BL5" s="90"/>
      <c r="BM5" s="90"/>
      <c r="BN5" s="90"/>
      <c r="BO5" s="90"/>
      <c r="BP5" s="90"/>
      <c r="BQ5" s="90"/>
      <c r="BR5" s="90"/>
      <c r="BS5" s="90"/>
      <c r="BT5" s="1050"/>
      <c r="BU5" s="1050"/>
      <c r="BV5" s="90"/>
      <c r="BW5" s="90"/>
      <c r="BX5" s="1050"/>
      <c r="BY5" s="1050"/>
      <c r="BZ5" s="1050"/>
      <c r="CA5" s="1050"/>
      <c r="CB5" s="90"/>
      <c r="CC5" s="90"/>
      <c r="CD5" s="1050"/>
      <c r="CE5" s="1050"/>
      <c r="CF5" s="1050"/>
      <c r="CG5" s="1050"/>
      <c r="CH5" s="90"/>
      <c r="CI5" s="90"/>
      <c r="CJ5" s="1050"/>
      <c r="CK5" s="1050"/>
      <c r="CL5" s="1050"/>
      <c r="CM5" s="1050"/>
      <c r="CN5" s="90"/>
      <c r="CO5" s="90"/>
      <c r="CP5" s="1050" t="s">
        <v>98</v>
      </c>
      <c r="CQ5" s="1050"/>
      <c r="CR5" s="90"/>
      <c r="CS5" s="90"/>
      <c r="CT5" s="90"/>
      <c r="CU5" s="90"/>
      <c r="CV5" s="90"/>
      <c r="CW5" s="90"/>
    </row>
    <row r="6" spans="1:116" s="222" customFormat="1" ht="30.75" customHeight="1" thickTop="1">
      <c r="A6" s="1271" t="s">
        <v>13</v>
      </c>
      <c r="B6" s="992" t="s">
        <v>11</v>
      </c>
      <c r="C6" s="993"/>
      <c r="D6" s="993"/>
      <c r="E6" s="1006"/>
      <c r="F6" s="992" t="s">
        <v>45</v>
      </c>
      <c r="G6" s="993"/>
      <c r="H6" s="993"/>
      <c r="I6" s="993"/>
      <c r="J6" s="993"/>
      <c r="K6" s="994"/>
      <c r="L6" s="1005" t="s">
        <v>46</v>
      </c>
      <c r="M6" s="993"/>
      <c r="N6" s="993"/>
      <c r="O6" s="993"/>
      <c r="P6" s="993"/>
      <c r="Q6" s="1006"/>
      <c r="R6" s="992" t="s">
        <v>43</v>
      </c>
      <c r="S6" s="993"/>
      <c r="T6" s="993"/>
      <c r="U6" s="993"/>
      <c r="V6" s="993"/>
      <c r="W6" s="994"/>
      <c r="X6" s="992" t="s">
        <v>78</v>
      </c>
      <c r="Y6" s="993"/>
      <c r="Z6" s="993"/>
      <c r="AA6" s="993"/>
      <c r="AB6" s="993"/>
      <c r="AC6" s="994"/>
      <c r="AD6" s="992" t="s">
        <v>134</v>
      </c>
      <c r="AE6" s="993"/>
      <c r="AF6" s="993"/>
      <c r="AG6" s="993"/>
      <c r="AH6" s="993"/>
      <c r="AI6" s="994"/>
      <c r="AJ6" s="984" t="s">
        <v>12</v>
      </c>
      <c r="AK6" s="985"/>
      <c r="AL6" s="985"/>
      <c r="AM6" s="985"/>
      <c r="AN6" s="985"/>
      <c r="AO6" s="986"/>
      <c r="AP6" s="992" t="s">
        <v>63</v>
      </c>
      <c r="AQ6" s="993"/>
      <c r="AR6" s="993"/>
      <c r="AS6" s="993"/>
      <c r="AT6" s="993"/>
      <c r="AU6" s="994"/>
      <c r="AV6" s="992" t="s">
        <v>46</v>
      </c>
      <c r="AW6" s="993"/>
      <c r="AX6" s="993"/>
      <c r="AY6" s="993"/>
      <c r="AZ6" s="993"/>
      <c r="BA6" s="994"/>
      <c r="BB6" s="1005" t="s">
        <v>44</v>
      </c>
      <c r="BC6" s="993"/>
      <c r="BD6" s="993"/>
      <c r="BE6" s="993"/>
      <c r="BF6" s="993"/>
      <c r="BG6" s="1006"/>
      <c r="BH6" s="992" t="s">
        <v>132</v>
      </c>
      <c r="BI6" s="993"/>
      <c r="BJ6" s="993"/>
      <c r="BK6" s="993"/>
      <c r="BL6" s="993"/>
      <c r="BM6" s="994"/>
      <c r="BN6" s="992" t="s">
        <v>79</v>
      </c>
      <c r="BO6" s="993"/>
      <c r="BP6" s="993"/>
      <c r="BQ6" s="993"/>
      <c r="BR6" s="993"/>
      <c r="BS6" s="994"/>
      <c r="BT6" s="992" t="s">
        <v>85</v>
      </c>
      <c r="BU6" s="993"/>
      <c r="BV6" s="993"/>
      <c r="BW6" s="993"/>
      <c r="BX6" s="993"/>
      <c r="BY6" s="994"/>
      <c r="BZ6" s="992" t="s">
        <v>485</v>
      </c>
      <c r="CA6" s="993"/>
      <c r="CB6" s="993"/>
      <c r="CC6" s="993"/>
      <c r="CD6" s="993"/>
      <c r="CE6" s="994"/>
      <c r="CF6" s="992" t="s">
        <v>52</v>
      </c>
      <c r="CG6" s="993"/>
      <c r="CH6" s="993"/>
      <c r="CI6" s="993"/>
      <c r="CJ6" s="993"/>
      <c r="CK6" s="994"/>
      <c r="CL6" s="1005" t="s">
        <v>47</v>
      </c>
      <c r="CM6" s="993"/>
      <c r="CN6" s="993"/>
      <c r="CO6" s="993"/>
      <c r="CP6" s="993"/>
      <c r="CQ6" s="1006"/>
      <c r="CR6" s="992" t="s">
        <v>115</v>
      </c>
      <c r="CS6" s="993"/>
      <c r="CT6" s="993"/>
      <c r="CU6" s="993"/>
      <c r="CV6" s="993"/>
      <c r="CW6" s="994"/>
      <c r="CX6" s="992" t="s">
        <v>544</v>
      </c>
      <c r="CY6" s="993"/>
      <c r="CZ6" s="993"/>
      <c r="DA6" s="993"/>
      <c r="DB6" s="993"/>
      <c r="DC6" s="994"/>
      <c r="DD6" s="992" t="s">
        <v>545</v>
      </c>
      <c r="DE6" s="994"/>
    </row>
    <row r="7" spans="1:116" s="222" customFormat="1" ht="31.5" customHeight="1">
      <c r="A7" s="1272"/>
      <c r="B7" s="1140" t="s">
        <v>54</v>
      </c>
      <c r="C7" s="1141"/>
      <c r="D7" s="1149" t="s">
        <v>130</v>
      </c>
      <c r="E7" s="1141"/>
      <c r="F7" s="1140" t="s">
        <v>54</v>
      </c>
      <c r="G7" s="1149"/>
      <c r="H7" s="1149" t="s">
        <v>130</v>
      </c>
      <c r="I7" s="1149"/>
      <c r="J7" s="1148" t="s">
        <v>152</v>
      </c>
      <c r="K7" s="1142"/>
      <c r="L7" s="1148" t="s">
        <v>54</v>
      </c>
      <c r="M7" s="1141"/>
      <c r="N7" s="1149" t="s">
        <v>130</v>
      </c>
      <c r="O7" s="1149"/>
      <c r="P7" s="1148" t="s">
        <v>153</v>
      </c>
      <c r="Q7" s="1142"/>
      <c r="R7" s="1140" t="s">
        <v>54</v>
      </c>
      <c r="S7" s="1149"/>
      <c r="T7" s="1149" t="s">
        <v>130</v>
      </c>
      <c r="U7" s="1149"/>
      <c r="V7" s="1148" t="s">
        <v>153</v>
      </c>
      <c r="W7" s="1142"/>
      <c r="X7" s="1140" t="s">
        <v>54</v>
      </c>
      <c r="Y7" s="1141"/>
      <c r="Z7" s="1149" t="s">
        <v>130</v>
      </c>
      <c r="AA7" s="1149"/>
      <c r="AB7" s="1148" t="s">
        <v>153</v>
      </c>
      <c r="AC7" s="1142"/>
      <c r="AD7" s="1140" t="s">
        <v>54</v>
      </c>
      <c r="AE7" s="1141"/>
      <c r="AF7" s="1149" t="s">
        <v>130</v>
      </c>
      <c r="AG7" s="1149"/>
      <c r="AH7" s="1148" t="s">
        <v>153</v>
      </c>
      <c r="AI7" s="1142"/>
      <c r="AJ7" s="1158" t="s">
        <v>54</v>
      </c>
      <c r="AK7" s="1148"/>
      <c r="AL7" s="1149" t="s">
        <v>130</v>
      </c>
      <c r="AM7" s="1149"/>
      <c r="AN7" s="1148" t="s">
        <v>154</v>
      </c>
      <c r="AO7" s="1142"/>
      <c r="AP7" s="1140" t="s">
        <v>54</v>
      </c>
      <c r="AQ7" s="1141"/>
      <c r="AR7" s="1149" t="s">
        <v>130</v>
      </c>
      <c r="AS7" s="1149"/>
      <c r="AT7" s="1148" t="s">
        <v>155</v>
      </c>
      <c r="AU7" s="1142"/>
      <c r="AV7" s="1140" t="s">
        <v>54</v>
      </c>
      <c r="AW7" s="1149"/>
      <c r="AX7" s="1149" t="s">
        <v>130</v>
      </c>
      <c r="AY7" s="1149"/>
      <c r="AZ7" s="1148" t="s">
        <v>156</v>
      </c>
      <c r="BA7" s="1142"/>
      <c r="BB7" s="1148" t="s">
        <v>54</v>
      </c>
      <c r="BC7" s="1141"/>
      <c r="BD7" s="1149" t="s">
        <v>130</v>
      </c>
      <c r="BE7" s="1149"/>
      <c r="BF7" s="1148" t="s">
        <v>158</v>
      </c>
      <c r="BG7" s="1142"/>
      <c r="BH7" s="1148" t="s">
        <v>54</v>
      </c>
      <c r="BI7" s="1141"/>
      <c r="BJ7" s="1149" t="s">
        <v>130</v>
      </c>
      <c r="BK7" s="1149"/>
      <c r="BL7" s="1148" t="s">
        <v>159</v>
      </c>
      <c r="BM7" s="1142"/>
      <c r="BN7" s="1140" t="s">
        <v>54</v>
      </c>
      <c r="BO7" s="1149"/>
      <c r="BP7" s="1149" t="s">
        <v>130</v>
      </c>
      <c r="BQ7" s="1149"/>
      <c r="BR7" s="1148" t="s">
        <v>160</v>
      </c>
      <c r="BS7" s="1142"/>
      <c r="BT7" s="1140" t="s">
        <v>54</v>
      </c>
      <c r="BU7" s="1141"/>
      <c r="BV7" s="1149" t="s">
        <v>130</v>
      </c>
      <c r="BW7" s="1149"/>
      <c r="BX7" s="1148" t="s">
        <v>161</v>
      </c>
      <c r="BY7" s="1142"/>
      <c r="BZ7" s="1140" t="s">
        <v>54</v>
      </c>
      <c r="CA7" s="1141"/>
      <c r="CB7" s="1149" t="s">
        <v>130</v>
      </c>
      <c r="CC7" s="1149"/>
      <c r="CD7" s="1148" t="s">
        <v>165</v>
      </c>
      <c r="CE7" s="1142"/>
      <c r="CF7" s="1140" t="s">
        <v>54</v>
      </c>
      <c r="CG7" s="1149"/>
      <c r="CH7" s="1149" t="s">
        <v>130</v>
      </c>
      <c r="CI7" s="1149"/>
      <c r="CJ7" s="1148" t="s">
        <v>165</v>
      </c>
      <c r="CK7" s="1142"/>
      <c r="CL7" s="1148" t="s">
        <v>54</v>
      </c>
      <c r="CM7" s="1141"/>
      <c r="CN7" s="1149" t="s">
        <v>130</v>
      </c>
      <c r="CO7" s="1149"/>
      <c r="CP7" s="1148" t="s">
        <v>165</v>
      </c>
      <c r="CQ7" s="1142"/>
      <c r="CR7" s="1140" t="s">
        <v>54</v>
      </c>
      <c r="CS7" s="1149"/>
      <c r="CT7" s="1149" t="s">
        <v>130</v>
      </c>
      <c r="CU7" s="1149"/>
      <c r="CV7" s="1148" t="s">
        <v>165</v>
      </c>
      <c r="CW7" s="1142"/>
      <c r="CX7" s="1140" t="s">
        <v>54</v>
      </c>
      <c r="CY7" s="1149"/>
      <c r="CZ7" s="1149" t="s">
        <v>130</v>
      </c>
      <c r="DA7" s="1149"/>
      <c r="DB7" s="1148" t="s">
        <v>213</v>
      </c>
      <c r="DC7" s="1142"/>
      <c r="DD7" s="1158" t="s">
        <v>55</v>
      </c>
      <c r="DE7" s="1157"/>
      <c r="DF7" s="618"/>
      <c r="DG7" s="618"/>
      <c r="DH7" s="618"/>
      <c r="DI7" s="618"/>
      <c r="DJ7" s="618"/>
      <c r="DK7" s="618"/>
      <c r="DL7" s="618"/>
    </row>
    <row r="8" spans="1:116" s="68" customFormat="1" ht="15" customHeight="1">
      <c r="A8" s="1272"/>
      <c r="B8" s="75">
        <v>41639</v>
      </c>
      <c r="C8" s="83">
        <v>42004</v>
      </c>
      <c r="D8" s="1269" t="s">
        <v>54</v>
      </c>
      <c r="E8" s="1269" t="s">
        <v>55</v>
      </c>
      <c r="F8" s="75">
        <v>41639</v>
      </c>
      <c r="G8" s="76">
        <v>42004</v>
      </c>
      <c r="H8" s="1269" t="s">
        <v>54</v>
      </c>
      <c r="I8" s="1256" t="s">
        <v>55</v>
      </c>
      <c r="J8" s="82">
        <v>41639</v>
      </c>
      <c r="K8" s="77">
        <v>42004</v>
      </c>
      <c r="L8" s="75">
        <v>41639</v>
      </c>
      <c r="M8" s="83">
        <v>42004</v>
      </c>
      <c r="N8" s="1269" t="s">
        <v>54</v>
      </c>
      <c r="O8" s="1269" t="s">
        <v>55</v>
      </c>
      <c r="P8" s="76">
        <v>41639</v>
      </c>
      <c r="Q8" s="77">
        <v>42004</v>
      </c>
      <c r="R8" s="75">
        <v>41639</v>
      </c>
      <c r="S8" s="76">
        <v>42004</v>
      </c>
      <c r="T8" s="1269" t="s">
        <v>54</v>
      </c>
      <c r="U8" s="1269" t="s">
        <v>55</v>
      </c>
      <c r="V8" s="82">
        <v>41639</v>
      </c>
      <c r="W8" s="77">
        <v>42004</v>
      </c>
      <c r="X8" s="75">
        <v>41639</v>
      </c>
      <c r="Y8" s="83">
        <v>42004</v>
      </c>
      <c r="Z8" s="1256" t="s">
        <v>54</v>
      </c>
      <c r="AA8" s="1256" t="s">
        <v>55</v>
      </c>
      <c r="AB8" s="76">
        <v>41639</v>
      </c>
      <c r="AC8" s="77">
        <v>42004</v>
      </c>
      <c r="AD8" s="75">
        <v>41639</v>
      </c>
      <c r="AE8" s="83">
        <v>42004</v>
      </c>
      <c r="AF8" s="1256" t="s">
        <v>54</v>
      </c>
      <c r="AG8" s="1256" t="s">
        <v>55</v>
      </c>
      <c r="AH8" s="76">
        <v>41639</v>
      </c>
      <c r="AI8" s="77">
        <v>42004</v>
      </c>
      <c r="AJ8" s="75">
        <v>41639</v>
      </c>
      <c r="AK8" s="76">
        <v>42004</v>
      </c>
      <c r="AL8" s="1256" t="s">
        <v>54</v>
      </c>
      <c r="AM8" s="1256" t="s">
        <v>55</v>
      </c>
      <c r="AN8" s="76">
        <v>41639</v>
      </c>
      <c r="AO8" s="77">
        <v>42004</v>
      </c>
      <c r="AP8" s="75">
        <v>41639</v>
      </c>
      <c r="AQ8" s="83">
        <v>42004</v>
      </c>
      <c r="AR8" s="1256" t="s">
        <v>54</v>
      </c>
      <c r="AS8" s="1256" t="s">
        <v>55</v>
      </c>
      <c r="AT8" s="76">
        <v>41639</v>
      </c>
      <c r="AU8" s="77">
        <v>42004</v>
      </c>
      <c r="AV8" s="75">
        <v>41639</v>
      </c>
      <c r="AW8" s="76">
        <v>42004</v>
      </c>
      <c r="AX8" s="1256" t="s">
        <v>54</v>
      </c>
      <c r="AY8" s="1256" t="s">
        <v>55</v>
      </c>
      <c r="AZ8" s="82">
        <v>41639</v>
      </c>
      <c r="BA8" s="77">
        <v>42004</v>
      </c>
      <c r="BB8" s="75">
        <v>41639</v>
      </c>
      <c r="BC8" s="83">
        <v>42004</v>
      </c>
      <c r="BD8" s="1256" t="s">
        <v>54</v>
      </c>
      <c r="BE8" s="1256" t="s">
        <v>55</v>
      </c>
      <c r="BF8" s="76">
        <v>41639</v>
      </c>
      <c r="BG8" s="77">
        <v>42004</v>
      </c>
      <c r="BH8" s="75">
        <v>41639</v>
      </c>
      <c r="BI8" s="83">
        <v>42004</v>
      </c>
      <c r="BJ8" s="1256" t="s">
        <v>54</v>
      </c>
      <c r="BK8" s="1256" t="s">
        <v>55</v>
      </c>
      <c r="BL8" s="76">
        <v>41639</v>
      </c>
      <c r="BM8" s="77">
        <v>42004</v>
      </c>
      <c r="BN8" s="75">
        <v>41639</v>
      </c>
      <c r="BO8" s="76">
        <v>42004</v>
      </c>
      <c r="BP8" s="1256" t="s">
        <v>54</v>
      </c>
      <c r="BQ8" s="1256" t="s">
        <v>55</v>
      </c>
      <c r="BR8" s="82">
        <v>41639</v>
      </c>
      <c r="BS8" s="77">
        <v>42004</v>
      </c>
      <c r="BT8" s="75">
        <v>41639</v>
      </c>
      <c r="BU8" s="83">
        <v>42004</v>
      </c>
      <c r="BV8" s="1256" t="s">
        <v>54</v>
      </c>
      <c r="BW8" s="1256" t="s">
        <v>55</v>
      </c>
      <c r="BX8" s="76">
        <v>41639</v>
      </c>
      <c r="BY8" s="77">
        <v>42004</v>
      </c>
      <c r="BZ8" s="75">
        <v>41639</v>
      </c>
      <c r="CA8" s="83">
        <v>42004</v>
      </c>
      <c r="CB8" s="1256" t="s">
        <v>54</v>
      </c>
      <c r="CC8" s="1256" t="s">
        <v>55</v>
      </c>
      <c r="CD8" s="76">
        <v>41639</v>
      </c>
      <c r="CE8" s="77">
        <v>42004</v>
      </c>
      <c r="CF8" s="75">
        <v>41639</v>
      </c>
      <c r="CG8" s="76">
        <v>42004</v>
      </c>
      <c r="CH8" s="1256" t="s">
        <v>54</v>
      </c>
      <c r="CI8" s="1256" t="s">
        <v>55</v>
      </c>
      <c r="CJ8" s="82">
        <v>41639</v>
      </c>
      <c r="CK8" s="77">
        <v>42004</v>
      </c>
      <c r="CL8" s="75">
        <v>41639</v>
      </c>
      <c r="CM8" s="83">
        <v>42004</v>
      </c>
      <c r="CN8" s="1256" t="s">
        <v>54</v>
      </c>
      <c r="CO8" s="1256" t="s">
        <v>55</v>
      </c>
      <c r="CP8" s="76">
        <v>41639</v>
      </c>
      <c r="CQ8" s="83">
        <v>42004</v>
      </c>
      <c r="CR8" s="75">
        <v>41639</v>
      </c>
      <c r="CS8" s="76">
        <v>42004</v>
      </c>
      <c r="CT8" s="1256" t="s">
        <v>54</v>
      </c>
      <c r="CU8" s="1256" t="s">
        <v>55</v>
      </c>
      <c r="CV8" s="82">
        <v>41639</v>
      </c>
      <c r="CW8" s="77">
        <v>42004</v>
      </c>
      <c r="CX8" s="75">
        <v>41639</v>
      </c>
      <c r="CY8" s="76">
        <v>42004</v>
      </c>
      <c r="CZ8" s="1256" t="s">
        <v>54</v>
      </c>
      <c r="DA8" s="1256" t="s">
        <v>55</v>
      </c>
      <c r="DB8" s="82">
        <v>41639</v>
      </c>
      <c r="DC8" s="77">
        <v>42004</v>
      </c>
      <c r="DD8" s="76">
        <v>41639</v>
      </c>
      <c r="DE8" s="77">
        <v>42004</v>
      </c>
    </row>
    <row r="9" spans="1:116" s="223" customFormat="1" ht="15.75" customHeight="1" thickBot="1">
      <c r="A9" s="1273"/>
      <c r="B9" s="1260">
        <v>1</v>
      </c>
      <c r="C9" s="1261"/>
      <c r="D9" s="1270"/>
      <c r="E9" s="1270"/>
      <c r="F9" s="1260">
        <v>2</v>
      </c>
      <c r="G9" s="1263"/>
      <c r="H9" s="1270"/>
      <c r="I9" s="1257"/>
      <c r="J9" s="1258" t="s">
        <v>56</v>
      </c>
      <c r="K9" s="1259"/>
      <c r="L9" s="1268">
        <v>3</v>
      </c>
      <c r="M9" s="1261"/>
      <c r="N9" s="1270"/>
      <c r="O9" s="1270"/>
      <c r="P9" s="1262" t="s">
        <v>61</v>
      </c>
      <c r="Q9" s="1264"/>
      <c r="R9" s="1260">
        <v>4</v>
      </c>
      <c r="S9" s="1263"/>
      <c r="T9" s="1270"/>
      <c r="U9" s="1270"/>
      <c r="V9" s="1258" t="s">
        <v>62</v>
      </c>
      <c r="W9" s="1259"/>
      <c r="X9" s="1260">
        <v>5</v>
      </c>
      <c r="Y9" s="1261"/>
      <c r="Z9" s="1257"/>
      <c r="AA9" s="1257"/>
      <c r="AB9" s="1262" t="s">
        <v>81</v>
      </c>
      <c r="AC9" s="1259"/>
      <c r="AD9" s="1260">
        <v>6</v>
      </c>
      <c r="AE9" s="1261"/>
      <c r="AF9" s="1257"/>
      <c r="AG9" s="1257"/>
      <c r="AH9" s="1262" t="s">
        <v>135</v>
      </c>
      <c r="AI9" s="1259"/>
      <c r="AJ9" s="1266">
        <v>7</v>
      </c>
      <c r="AK9" s="1268"/>
      <c r="AL9" s="1257"/>
      <c r="AM9" s="1257"/>
      <c r="AN9" s="1262" t="s">
        <v>136</v>
      </c>
      <c r="AO9" s="1259"/>
      <c r="AP9" s="1260">
        <v>8</v>
      </c>
      <c r="AQ9" s="1261"/>
      <c r="AR9" s="1257"/>
      <c r="AS9" s="1257"/>
      <c r="AT9" s="1262" t="s">
        <v>137</v>
      </c>
      <c r="AU9" s="1259"/>
      <c r="AV9" s="1260">
        <v>9</v>
      </c>
      <c r="AW9" s="1263"/>
      <c r="AX9" s="1257"/>
      <c r="AY9" s="1257"/>
      <c r="AZ9" s="1258" t="s">
        <v>138</v>
      </c>
      <c r="BA9" s="1259"/>
      <c r="BB9" s="1268">
        <v>10</v>
      </c>
      <c r="BC9" s="1261"/>
      <c r="BD9" s="1257"/>
      <c r="BE9" s="1257"/>
      <c r="BF9" s="1262" t="s">
        <v>139</v>
      </c>
      <c r="BG9" s="1264"/>
      <c r="BH9" s="1260">
        <v>11</v>
      </c>
      <c r="BI9" s="1263"/>
      <c r="BJ9" s="1257"/>
      <c r="BK9" s="1257"/>
      <c r="BL9" s="1262" t="s">
        <v>202</v>
      </c>
      <c r="BM9" s="1264"/>
      <c r="BN9" s="1260">
        <v>12</v>
      </c>
      <c r="BO9" s="1263"/>
      <c r="BP9" s="1257"/>
      <c r="BQ9" s="1257"/>
      <c r="BR9" s="1258" t="s">
        <v>203</v>
      </c>
      <c r="BS9" s="1259"/>
      <c r="BT9" s="1260">
        <v>13</v>
      </c>
      <c r="BU9" s="1261"/>
      <c r="BV9" s="1257"/>
      <c r="BW9" s="1257"/>
      <c r="BX9" s="1262" t="s">
        <v>204</v>
      </c>
      <c r="BY9" s="1259"/>
      <c r="BZ9" s="1260">
        <v>14</v>
      </c>
      <c r="CA9" s="1261"/>
      <c r="CB9" s="1257"/>
      <c r="CC9" s="1257"/>
      <c r="CD9" s="1262" t="s">
        <v>162</v>
      </c>
      <c r="CE9" s="1259"/>
      <c r="CF9" s="1260">
        <v>15</v>
      </c>
      <c r="CG9" s="1263"/>
      <c r="CH9" s="1257"/>
      <c r="CI9" s="1257"/>
      <c r="CJ9" s="1258" t="s">
        <v>163</v>
      </c>
      <c r="CK9" s="1259"/>
      <c r="CL9" s="1268">
        <v>16</v>
      </c>
      <c r="CM9" s="1261"/>
      <c r="CN9" s="1257"/>
      <c r="CO9" s="1257"/>
      <c r="CP9" s="1262" t="s">
        <v>164</v>
      </c>
      <c r="CQ9" s="1264"/>
      <c r="CR9" s="1260">
        <v>17</v>
      </c>
      <c r="CS9" s="1263"/>
      <c r="CT9" s="1257"/>
      <c r="CU9" s="1257"/>
      <c r="CV9" s="1258" t="s">
        <v>166</v>
      </c>
      <c r="CW9" s="1259"/>
      <c r="CX9" s="1260">
        <v>18</v>
      </c>
      <c r="CY9" s="1263"/>
      <c r="CZ9" s="1257"/>
      <c r="DA9" s="1257"/>
      <c r="DB9" s="1258" t="s">
        <v>205</v>
      </c>
      <c r="DC9" s="1259"/>
      <c r="DD9" s="1266">
        <v>19</v>
      </c>
      <c r="DE9" s="1267"/>
    </row>
    <row r="10" spans="1:116" s="224" customFormat="1" ht="19.5" customHeight="1">
      <c r="A10" s="93" t="s">
        <v>458</v>
      </c>
      <c r="B10" s="94">
        <v>50017.17</v>
      </c>
      <c r="C10" s="95">
        <v>43049.15</v>
      </c>
      <c r="D10" s="200">
        <v>-6968.0199999999968</v>
      </c>
      <c r="E10" s="619">
        <v>-0.13931256006687298</v>
      </c>
      <c r="F10" s="94">
        <v>19792.07</v>
      </c>
      <c r="G10" s="131">
        <v>20130.89</v>
      </c>
      <c r="H10" s="200">
        <v>338.81999999999971</v>
      </c>
      <c r="I10" s="620">
        <v>1.7118977449049024E-2</v>
      </c>
      <c r="J10" s="621">
        <v>0.39570551472624299</v>
      </c>
      <c r="K10" s="622">
        <v>0.46762572547890024</v>
      </c>
      <c r="L10" s="94">
        <v>178</v>
      </c>
      <c r="M10" s="95">
        <v>-9411.81</v>
      </c>
      <c r="N10" s="200">
        <v>-9589.81</v>
      </c>
      <c r="O10" s="620">
        <v>-53.875337078651683</v>
      </c>
      <c r="P10" s="621">
        <v>8.9935009324441564E-3</v>
      </c>
      <c r="Q10" s="622">
        <v>-0.46753074503909164</v>
      </c>
      <c r="R10" s="94">
        <v>19614.07</v>
      </c>
      <c r="S10" s="131">
        <v>29542.7</v>
      </c>
      <c r="T10" s="200">
        <v>9928.630000000001</v>
      </c>
      <c r="U10" s="620">
        <v>0.50619937626407985</v>
      </c>
      <c r="V10" s="621">
        <v>0.99100649906755589</v>
      </c>
      <c r="W10" s="622">
        <v>1.4675307450390918</v>
      </c>
      <c r="X10" s="94">
        <v>10851.57</v>
      </c>
      <c r="Y10" s="95">
        <v>8561.8700000000008</v>
      </c>
      <c r="Z10" s="200">
        <v>-2289.6999999999989</v>
      </c>
      <c r="AA10" s="620">
        <v>-0.21100172601752548</v>
      </c>
      <c r="AB10" s="623">
        <v>0.54827867928923046</v>
      </c>
      <c r="AC10" s="622">
        <v>0.42531005832330321</v>
      </c>
      <c r="AD10" s="94">
        <v>8762.51</v>
      </c>
      <c r="AE10" s="95">
        <v>20980.82</v>
      </c>
      <c r="AF10" s="200">
        <v>12218.31</v>
      </c>
      <c r="AG10" s="620">
        <v>1.3943847139689427</v>
      </c>
      <c r="AH10" s="623">
        <v>0.44272832503118675</v>
      </c>
      <c r="AI10" s="622">
        <v>1.0422201899667625</v>
      </c>
      <c r="AJ10" s="94">
        <v>9412.18</v>
      </c>
      <c r="AK10" s="131">
        <v>3612.9</v>
      </c>
      <c r="AL10" s="200">
        <v>-5799.2800000000007</v>
      </c>
      <c r="AM10" s="620">
        <v>-0.61614631254395902</v>
      </c>
      <c r="AN10" s="623">
        <v>0.18817897933849517</v>
      </c>
      <c r="AO10" s="622">
        <v>8.3925002003523874E-2</v>
      </c>
      <c r="AP10" s="94">
        <v>2628.49</v>
      </c>
      <c r="AQ10" s="95">
        <v>-1772.86</v>
      </c>
      <c r="AR10" s="200">
        <v>-4401.3499999999995</v>
      </c>
      <c r="AS10" s="620">
        <v>-1.6744785028666649</v>
      </c>
      <c r="AT10" s="623">
        <v>0.13280520935910189</v>
      </c>
      <c r="AU10" s="622">
        <v>-8.8066647823320285E-2</v>
      </c>
      <c r="AV10" s="94">
        <v>-2944.29</v>
      </c>
      <c r="AW10" s="131">
        <v>-746.37</v>
      </c>
      <c r="AX10" s="200">
        <v>2197.92</v>
      </c>
      <c r="AY10" s="620">
        <v>0.74650255239803143</v>
      </c>
      <c r="AZ10" s="623">
        <v>-1.1201450262317909</v>
      </c>
      <c r="BA10" s="622" t="s">
        <v>181</v>
      </c>
      <c r="BB10" s="94">
        <v>-315.8</v>
      </c>
      <c r="BC10" s="95">
        <v>-2519.23</v>
      </c>
      <c r="BD10" s="200">
        <v>-2203.4299999999998</v>
      </c>
      <c r="BE10" s="620">
        <v>-6.9772957568081058</v>
      </c>
      <c r="BF10" s="623">
        <v>-1.6100686904859624E-2</v>
      </c>
      <c r="BG10" s="622">
        <v>-8.5274196332765798E-2</v>
      </c>
      <c r="BH10" s="94">
        <v>-1761.8</v>
      </c>
      <c r="BI10" s="95">
        <v>-3917.44</v>
      </c>
      <c r="BJ10" s="200">
        <v>-2155.6400000000003</v>
      </c>
      <c r="BK10" s="620">
        <v>-1.2235441026223184</v>
      </c>
      <c r="BL10" s="623">
        <v>-0.20106111148517947</v>
      </c>
      <c r="BM10" s="622">
        <v>-0.18671529520771829</v>
      </c>
      <c r="BN10" s="94">
        <v>2412.84</v>
      </c>
      <c r="BO10" s="95">
        <v>3245.39</v>
      </c>
      <c r="BP10" s="200">
        <v>832.54999999999973</v>
      </c>
      <c r="BQ10" s="620">
        <v>0.34504981681338159</v>
      </c>
      <c r="BR10" s="623">
        <v>4.8240234303540172E-2</v>
      </c>
      <c r="BS10" s="624">
        <v>7.5388015791252552E-2</v>
      </c>
      <c r="BT10" s="94">
        <v>-2326.4499999999998</v>
      </c>
      <c r="BU10" s="131">
        <v>-2470.12</v>
      </c>
      <c r="BV10" s="200">
        <v>-143.67000000000007</v>
      </c>
      <c r="BW10" s="620">
        <v>-6.17550344946163E-2</v>
      </c>
      <c r="BX10" s="623">
        <v>-0.26550041027057314</v>
      </c>
      <c r="BY10" s="622">
        <v>-0.11773229073029558</v>
      </c>
      <c r="BZ10" s="94">
        <v>-635.02</v>
      </c>
      <c r="CA10" s="95">
        <v>-171.13</v>
      </c>
      <c r="CB10" s="200">
        <v>463.89</v>
      </c>
      <c r="CC10" s="620">
        <v>0.73051242480551792</v>
      </c>
      <c r="CD10" s="623">
        <v>-7.2470102744533235E-2</v>
      </c>
      <c r="CE10" s="622">
        <v>-8.1564972198417407E-3</v>
      </c>
      <c r="CF10" s="94">
        <v>843.67</v>
      </c>
      <c r="CG10" s="131">
        <v>1319.95</v>
      </c>
      <c r="CH10" s="200">
        <v>476.28000000000009</v>
      </c>
      <c r="CI10" s="620">
        <v>0.56453352614173802</v>
      </c>
      <c r="CJ10" s="623">
        <v>9.6281773144909391E-2</v>
      </c>
      <c r="CK10" s="622">
        <v>6.2912221733945575E-2</v>
      </c>
      <c r="CL10" s="94">
        <v>2499.34</v>
      </c>
      <c r="CM10" s="95">
        <v>3206.35</v>
      </c>
      <c r="CN10" s="200">
        <v>707.00999999999976</v>
      </c>
      <c r="CO10" s="620">
        <v>0.28287867997151239</v>
      </c>
      <c r="CP10" s="623">
        <v>0.28523105822418465</v>
      </c>
      <c r="CQ10" s="622">
        <v>0.1528229115925879</v>
      </c>
      <c r="CR10" s="94">
        <v>196.16</v>
      </c>
      <c r="CS10" s="131">
        <v>261.26</v>
      </c>
      <c r="CT10" s="200">
        <v>65.099999999999994</v>
      </c>
      <c r="CU10" s="620">
        <v>0.33187194127243064</v>
      </c>
      <c r="CV10" s="623">
        <v>2.2386279730351233E-2</v>
      </c>
      <c r="CW10" s="622">
        <v>1.2452325504913535E-2</v>
      </c>
      <c r="CX10" s="94">
        <v>9946.61</v>
      </c>
      <c r="CY10" s="131">
        <v>22751.96</v>
      </c>
      <c r="CZ10" s="200">
        <v>12805.349999999999</v>
      </c>
      <c r="DA10" s="620">
        <v>1.2874084738418414</v>
      </c>
      <c r="DB10" s="623">
        <v>0.19886391013326027</v>
      </c>
      <c r="DC10" s="622">
        <v>0.52851124818956929</v>
      </c>
      <c r="DD10" s="623">
        <v>-0.13513251340084062</v>
      </c>
      <c r="DE10" s="622">
        <v>-8.441710095220302E-2</v>
      </c>
      <c r="DI10" s="69"/>
      <c r="DJ10" s="69"/>
      <c r="DK10" s="69"/>
      <c r="DL10" s="69"/>
    </row>
    <row r="11" spans="1:116" ht="19.5" customHeight="1">
      <c r="A11" s="93" t="s">
        <v>31</v>
      </c>
      <c r="B11" s="94">
        <v>38729.64</v>
      </c>
      <c r="C11" s="95">
        <v>38379.480000000003</v>
      </c>
      <c r="D11" s="201">
        <v>-350.15999999999622</v>
      </c>
      <c r="E11" s="619">
        <v>-9.0411374853986825E-3</v>
      </c>
      <c r="F11" s="94">
        <v>9586.67</v>
      </c>
      <c r="G11" s="131">
        <v>12297.39</v>
      </c>
      <c r="H11" s="201">
        <v>2710.7199999999993</v>
      </c>
      <c r="I11" s="625">
        <v>0.28275928972208281</v>
      </c>
      <c r="J11" s="626">
        <v>0.24752799148145968</v>
      </c>
      <c r="K11" s="622">
        <v>0.32041575341823281</v>
      </c>
      <c r="L11" s="94">
        <v>805.12</v>
      </c>
      <c r="M11" s="95">
        <v>1069.52</v>
      </c>
      <c r="N11" s="201">
        <v>264.39999999999998</v>
      </c>
      <c r="O11" s="625">
        <v>0.32839825119236882</v>
      </c>
      <c r="P11" s="626">
        <v>8.3983280951571301E-2</v>
      </c>
      <c r="Q11" s="622">
        <v>8.6971300414152922E-2</v>
      </c>
      <c r="R11" s="94">
        <v>8781.5499999999993</v>
      </c>
      <c r="S11" s="131">
        <v>11227.88</v>
      </c>
      <c r="T11" s="201">
        <v>2446.33</v>
      </c>
      <c r="U11" s="625">
        <v>0.27857610558500495</v>
      </c>
      <c r="V11" s="626">
        <v>0.91601671904842863</v>
      </c>
      <c r="W11" s="622">
        <v>0.9130295127665301</v>
      </c>
      <c r="X11" s="94">
        <v>2642.05</v>
      </c>
      <c r="Y11" s="95">
        <v>4182.99</v>
      </c>
      <c r="Z11" s="201">
        <v>1540.9399999999996</v>
      </c>
      <c r="AA11" s="625">
        <v>0.58323650195870613</v>
      </c>
      <c r="AB11" s="627">
        <v>0.27559621849922861</v>
      </c>
      <c r="AC11" s="622">
        <v>0.34015266654143683</v>
      </c>
      <c r="AD11" s="94">
        <v>6139.5</v>
      </c>
      <c r="AE11" s="95">
        <v>7044.89</v>
      </c>
      <c r="AF11" s="201">
        <v>905.39000000000033</v>
      </c>
      <c r="AG11" s="625">
        <v>0.14746966365339204</v>
      </c>
      <c r="AH11" s="627">
        <v>0.64042050054920008</v>
      </c>
      <c r="AI11" s="622">
        <v>0.57287684622509338</v>
      </c>
      <c r="AJ11" s="94">
        <v>22034.39</v>
      </c>
      <c r="AK11" s="131">
        <v>20412.349999999999</v>
      </c>
      <c r="AL11" s="201">
        <v>-1622.0400000000009</v>
      </c>
      <c r="AM11" s="625">
        <v>-7.361401881331868E-2</v>
      </c>
      <c r="AN11" s="627">
        <v>0.56892834531898562</v>
      </c>
      <c r="AO11" s="622">
        <v>0.53185582503983897</v>
      </c>
      <c r="AP11" s="94">
        <v>3515.12</v>
      </c>
      <c r="AQ11" s="95">
        <v>3494.62</v>
      </c>
      <c r="AR11" s="201">
        <v>-20.5</v>
      </c>
      <c r="AS11" s="625">
        <v>-5.8319488381619973E-3</v>
      </c>
      <c r="AT11" s="627">
        <v>0.36666746638822445</v>
      </c>
      <c r="AU11" s="622">
        <v>0.28417574786194472</v>
      </c>
      <c r="AV11" s="94">
        <v>-187.65</v>
      </c>
      <c r="AW11" s="131">
        <v>-618.01</v>
      </c>
      <c r="AX11" s="201">
        <v>-430.36</v>
      </c>
      <c r="AY11" s="625">
        <v>-2.2934185984545699</v>
      </c>
      <c r="AZ11" s="627">
        <v>-5.3383668267370676E-2</v>
      </c>
      <c r="BA11" s="622">
        <v>-0.1768461234697907</v>
      </c>
      <c r="BB11" s="94">
        <v>3327.46</v>
      </c>
      <c r="BC11" s="95">
        <v>2876.61</v>
      </c>
      <c r="BD11" s="201">
        <v>-450.84999999999991</v>
      </c>
      <c r="BE11" s="625">
        <v>-0.1354937399698268</v>
      </c>
      <c r="BF11" s="627">
        <v>0.37891488404666607</v>
      </c>
      <c r="BG11" s="622">
        <v>0.25620241755344736</v>
      </c>
      <c r="BH11" s="94">
        <v>3327.44</v>
      </c>
      <c r="BI11" s="95">
        <v>2876.61</v>
      </c>
      <c r="BJ11" s="201">
        <v>-450.82999999999993</v>
      </c>
      <c r="BK11" s="625">
        <v>-0.13548854374534175</v>
      </c>
      <c r="BL11" s="627">
        <v>0.541972473328447</v>
      </c>
      <c r="BM11" s="622">
        <v>0.40832575100533863</v>
      </c>
      <c r="BN11" s="94">
        <v>1213.8399999999999</v>
      </c>
      <c r="BO11" s="95">
        <v>1507.2</v>
      </c>
      <c r="BP11" s="201">
        <v>293.36000000000013</v>
      </c>
      <c r="BQ11" s="625">
        <v>0.24167929875436642</v>
      </c>
      <c r="BR11" s="627">
        <v>3.134137058852083E-2</v>
      </c>
      <c r="BS11" s="622">
        <v>3.9270985432840674E-2</v>
      </c>
      <c r="BT11" s="94">
        <v>-861.18</v>
      </c>
      <c r="BU11" s="131">
        <v>-684.19</v>
      </c>
      <c r="BV11" s="201">
        <v>176.9899999999999</v>
      </c>
      <c r="BW11" s="625">
        <v>0.20552033256694291</v>
      </c>
      <c r="BX11" s="627">
        <v>-0.1402687515269973</v>
      </c>
      <c r="BY11" s="622">
        <v>-9.7118620730770822E-2</v>
      </c>
      <c r="BZ11" s="94">
        <v>-73.37</v>
      </c>
      <c r="CA11" s="95">
        <v>-106.22</v>
      </c>
      <c r="CB11" s="201">
        <v>-32.849999999999994</v>
      </c>
      <c r="CC11" s="625">
        <v>-0.44773068011448808</v>
      </c>
      <c r="CD11" s="627">
        <v>-1.1950484567147163E-2</v>
      </c>
      <c r="CE11" s="622">
        <v>-1.5077595249890345E-2</v>
      </c>
      <c r="CF11" s="94">
        <v>962.48</v>
      </c>
      <c r="CG11" s="131">
        <v>1424.69</v>
      </c>
      <c r="CH11" s="201">
        <v>462.21000000000004</v>
      </c>
      <c r="CI11" s="625">
        <v>0.48022816058515505</v>
      </c>
      <c r="CJ11" s="627">
        <v>0.15676846648749898</v>
      </c>
      <c r="CK11" s="622">
        <v>0.20223026903187985</v>
      </c>
      <c r="CL11" s="94">
        <v>1758.59</v>
      </c>
      <c r="CM11" s="95">
        <v>2066.39</v>
      </c>
      <c r="CN11" s="201">
        <v>307.79999999999995</v>
      </c>
      <c r="CO11" s="625">
        <v>0.17502658379724664</v>
      </c>
      <c r="CP11" s="627">
        <v>0.28643863506800227</v>
      </c>
      <c r="CQ11" s="622">
        <v>0.2933175677689786</v>
      </c>
      <c r="CR11" s="94">
        <v>183.45</v>
      </c>
      <c r="CS11" s="131">
        <v>82.97</v>
      </c>
      <c r="CT11" s="201">
        <v>-100.47999999999999</v>
      </c>
      <c r="CU11" s="625">
        <v>-0.54772417552466612</v>
      </c>
      <c r="CV11" s="627">
        <v>2.9880283410701196E-2</v>
      </c>
      <c r="CW11" s="622">
        <v>1.1777330802894012E-2</v>
      </c>
      <c r="CX11" s="94">
        <v>842.09</v>
      </c>
      <c r="CY11" s="131">
        <v>1384.66</v>
      </c>
      <c r="CZ11" s="201">
        <v>542.57000000000005</v>
      </c>
      <c r="DA11" s="625">
        <v>0.64431355318315153</v>
      </c>
      <c r="DB11" s="627">
        <v>2.1742778915579904E-2</v>
      </c>
      <c r="DC11" s="622">
        <v>3.6078133419212559E-2</v>
      </c>
      <c r="DD11" s="627">
        <v>0.86284062220050495</v>
      </c>
      <c r="DE11" s="622">
        <v>0.8034518636912712</v>
      </c>
      <c r="DF11" s="224"/>
      <c r="DG11" s="224"/>
      <c r="DH11" s="224"/>
      <c r="DI11" s="224"/>
      <c r="DJ11" s="224"/>
      <c r="DK11" s="224"/>
      <c r="DL11" s="224"/>
    </row>
    <row r="12" spans="1:116" ht="19.5" customHeight="1">
      <c r="A12" s="93" t="s">
        <v>29</v>
      </c>
      <c r="B12" s="94">
        <v>20656.599999999999</v>
      </c>
      <c r="C12" s="95">
        <v>24092.93</v>
      </c>
      <c r="D12" s="201">
        <v>3436.3300000000017</v>
      </c>
      <c r="E12" s="619">
        <v>0.16635506327275554</v>
      </c>
      <c r="F12" s="94">
        <v>3233.68</v>
      </c>
      <c r="G12" s="131">
        <v>4069.03</v>
      </c>
      <c r="H12" s="201">
        <v>835.35000000000036</v>
      </c>
      <c r="I12" s="625">
        <v>0.25832797308329841</v>
      </c>
      <c r="J12" s="626">
        <v>0.15654463948568498</v>
      </c>
      <c r="K12" s="622">
        <v>0.16888896452195729</v>
      </c>
      <c r="L12" s="94">
        <v>226.25</v>
      </c>
      <c r="M12" s="95">
        <v>625.6</v>
      </c>
      <c r="N12" s="201">
        <v>399.35</v>
      </c>
      <c r="O12" s="625">
        <v>1.7650828729281769</v>
      </c>
      <c r="P12" s="626">
        <v>6.9966725217090131E-2</v>
      </c>
      <c r="Q12" s="622">
        <v>0.15374671604780502</v>
      </c>
      <c r="R12" s="94">
        <v>3007.43</v>
      </c>
      <c r="S12" s="131">
        <v>3443.43</v>
      </c>
      <c r="T12" s="201">
        <v>436</v>
      </c>
      <c r="U12" s="625">
        <v>0.14497428036562782</v>
      </c>
      <c r="V12" s="626">
        <v>0.93003327478290987</v>
      </c>
      <c r="W12" s="622">
        <v>0.8462532839521949</v>
      </c>
      <c r="X12" s="94">
        <v>0</v>
      </c>
      <c r="Y12" s="95">
        <v>0</v>
      </c>
      <c r="Z12" s="201">
        <v>0</v>
      </c>
      <c r="AA12" s="625">
        <v>0</v>
      </c>
      <c r="AB12" s="627">
        <v>0</v>
      </c>
      <c r="AC12" s="622">
        <v>0</v>
      </c>
      <c r="AD12" s="94">
        <v>3007.43</v>
      </c>
      <c r="AE12" s="95">
        <v>3443.43</v>
      </c>
      <c r="AF12" s="201">
        <v>436</v>
      </c>
      <c r="AG12" s="625">
        <v>0.14497428036562782</v>
      </c>
      <c r="AH12" s="627">
        <v>0.93003327478290987</v>
      </c>
      <c r="AI12" s="622">
        <v>0.8462532839521949</v>
      </c>
      <c r="AJ12" s="94">
        <v>5969.28</v>
      </c>
      <c r="AK12" s="131">
        <v>4202.75</v>
      </c>
      <c r="AL12" s="201">
        <v>-1766.5299999999997</v>
      </c>
      <c r="AM12" s="625">
        <v>-0.29593686340731207</v>
      </c>
      <c r="AN12" s="627">
        <v>0.2889768887425811</v>
      </c>
      <c r="AO12" s="622">
        <v>0.1744391404449355</v>
      </c>
      <c r="AP12" s="94">
        <v>1967.89</v>
      </c>
      <c r="AQ12" s="95">
        <v>1232.82</v>
      </c>
      <c r="AR12" s="201">
        <v>-735.07000000000016</v>
      </c>
      <c r="AS12" s="625">
        <v>-0.37353205717799276</v>
      </c>
      <c r="AT12" s="627">
        <v>0.60856052546943429</v>
      </c>
      <c r="AU12" s="622">
        <v>0.30297638503525409</v>
      </c>
      <c r="AV12" s="94">
        <v>-460.38</v>
      </c>
      <c r="AW12" s="131">
        <v>282.89</v>
      </c>
      <c r="AX12" s="201">
        <v>743.27</v>
      </c>
      <c r="AY12" s="625">
        <v>1.6144706546765715</v>
      </c>
      <c r="AZ12" s="627">
        <v>-0.23394600307944041</v>
      </c>
      <c r="BA12" s="622">
        <v>0.22946577764799403</v>
      </c>
      <c r="BB12" s="94">
        <v>1507.51</v>
      </c>
      <c r="BC12" s="95">
        <v>1515.72</v>
      </c>
      <c r="BD12" s="201">
        <v>8.2100000000000364</v>
      </c>
      <c r="BE12" s="625">
        <v>5.4460666927582816E-3</v>
      </c>
      <c r="BF12" s="627">
        <v>0.50126187475685224</v>
      </c>
      <c r="BG12" s="622">
        <v>0.44017738127390427</v>
      </c>
      <c r="BH12" s="94">
        <v>1507.51</v>
      </c>
      <c r="BI12" s="95">
        <v>1515.72</v>
      </c>
      <c r="BJ12" s="201">
        <v>8.2100000000000364</v>
      </c>
      <c r="BK12" s="625">
        <v>5.4460666927582816E-3</v>
      </c>
      <c r="BL12" s="627">
        <v>0.50126187475685224</v>
      </c>
      <c r="BM12" s="622">
        <v>0.44017738127390427</v>
      </c>
      <c r="BN12" s="94">
        <v>1141.68</v>
      </c>
      <c r="BO12" s="95">
        <v>1241.9100000000001</v>
      </c>
      <c r="BP12" s="201">
        <v>100.23000000000002</v>
      </c>
      <c r="BQ12" s="625">
        <v>8.779167542568847E-2</v>
      </c>
      <c r="BR12" s="627">
        <v>5.5269502241414373E-2</v>
      </c>
      <c r="BS12" s="622">
        <v>5.1546657048354025E-2</v>
      </c>
      <c r="BT12" s="94">
        <v>-709.08</v>
      </c>
      <c r="BU12" s="131">
        <v>-979.11</v>
      </c>
      <c r="BV12" s="201">
        <v>-270.02999999999997</v>
      </c>
      <c r="BW12" s="625">
        <v>-0.38081739719072594</v>
      </c>
      <c r="BX12" s="627">
        <v>-0.23577606128820955</v>
      </c>
      <c r="BY12" s="622">
        <v>-0.28434148508899559</v>
      </c>
      <c r="BZ12" s="94">
        <v>-203.49</v>
      </c>
      <c r="CA12" s="95">
        <v>-410.27</v>
      </c>
      <c r="CB12" s="201">
        <v>-206.77999999999997</v>
      </c>
      <c r="CC12" s="625">
        <v>-1.0161678706570345</v>
      </c>
      <c r="CD12" s="627">
        <v>-6.7662422733031205E-2</v>
      </c>
      <c r="CE12" s="622">
        <v>-0.1191457355021011</v>
      </c>
      <c r="CF12" s="94">
        <v>1373.69</v>
      </c>
      <c r="CG12" s="131">
        <v>1188.8699999999999</v>
      </c>
      <c r="CH12" s="201">
        <v>-184.82000000000016</v>
      </c>
      <c r="CI12" s="625">
        <v>-0.13454272798084005</v>
      </c>
      <c r="CJ12" s="627">
        <v>0.45676541099875978</v>
      </c>
      <c r="CK12" s="622">
        <v>0.34525749035119052</v>
      </c>
      <c r="CL12" s="94">
        <v>1784.69</v>
      </c>
      <c r="CM12" s="95">
        <v>3570.8</v>
      </c>
      <c r="CN12" s="201">
        <v>1786.1100000000001</v>
      </c>
      <c r="CO12" s="625">
        <v>1.0007956563885045</v>
      </c>
      <c r="CP12" s="627">
        <v>0.59342694593057865</v>
      </c>
      <c r="CQ12" s="622">
        <v>1.0369892810366408</v>
      </c>
      <c r="CR12" s="94">
        <v>610.95000000000005</v>
      </c>
      <c r="CS12" s="131">
        <v>208.56</v>
      </c>
      <c r="CT12" s="201">
        <v>-402.39000000000004</v>
      </c>
      <c r="CU12" s="625">
        <v>-0.65863000245519276</v>
      </c>
      <c r="CV12" s="627">
        <v>0.20314687291142275</v>
      </c>
      <c r="CW12" s="622">
        <v>6.0567515529573714E-2</v>
      </c>
      <c r="CX12" s="94">
        <v>-1356.84</v>
      </c>
      <c r="CY12" s="131">
        <v>-1651.12</v>
      </c>
      <c r="CZ12" s="201">
        <v>-294.27999999999997</v>
      </c>
      <c r="DA12" s="625">
        <v>-0.21688629462574804</v>
      </c>
      <c r="DB12" s="627">
        <v>-6.5685543603497182E-2</v>
      </c>
      <c r="DC12" s="622">
        <v>-6.8531307732185326E-2</v>
      </c>
      <c r="DD12" s="627">
        <v>1.4511592954781991</v>
      </c>
      <c r="DE12" s="622">
        <v>1.4795015435191077</v>
      </c>
    </row>
    <row r="13" spans="1:116" ht="19.5" customHeight="1">
      <c r="A13" s="93" t="s">
        <v>182</v>
      </c>
      <c r="B13" s="94">
        <v>21433.73</v>
      </c>
      <c r="C13" s="95">
        <v>22112.63</v>
      </c>
      <c r="D13" s="201">
        <v>678.90000000000146</v>
      </c>
      <c r="E13" s="619">
        <v>3.1674374922143811E-2</v>
      </c>
      <c r="F13" s="94">
        <v>1434.9</v>
      </c>
      <c r="G13" s="131">
        <v>1448.25</v>
      </c>
      <c r="H13" s="201">
        <v>13.349999999999909</v>
      </c>
      <c r="I13" s="625">
        <v>9.3037842358351854E-3</v>
      </c>
      <c r="J13" s="626">
        <v>6.6945883894217198E-2</v>
      </c>
      <c r="K13" s="622">
        <v>6.5494244691834486E-2</v>
      </c>
      <c r="L13" s="94">
        <v>428.15</v>
      </c>
      <c r="M13" s="95">
        <v>119.78</v>
      </c>
      <c r="N13" s="201">
        <v>-308.37</v>
      </c>
      <c r="O13" s="625">
        <v>-0.72023823426369271</v>
      </c>
      <c r="P13" s="626">
        <v>0.29838316258972747</v>
      </c>
      <c r="Q13" s="622">
        <v>8.2706715000863115E-2</v>
      </c>
      <c r="R13" s="94">
        <v>1006.74</v>
      </c>
      <c r="S13" s="131">
        <v>1328.48</v>
      </c>
      <c r="T13" s="201">
        <v>321.74</v>
      </c>
      <c r="U13" s="625">
        <v>0.31958599042453861</v>
      </c>
      <c r="V13" s="626">
        <v>0.70160986828350402</v>
      </c>
      <c r="W13" s="622">
        <v>0.91730018988434314</v>
      </c>
      <c r="X13" s="94">
        <v>229.75</v>
      </c>
      <c r="Y13" s="95">
        <v>518.6</v>
      </c>
      <c r="Z13" s="201">
        <v>288.85000000000002</v>
      </c>
      <c r="AA13" s="625">
        <v>1.2572361262241567</v>
      </c>
      <c r="AB13" s="627">
        <v>0.1601156875043557</v>
      </c>
      <c r="AC13" s="622">
        <v>0.35808734679785947</v>
      </c>
      <c r="AD13" s="94">
        <v>776.99</v>
      </c>
      <c r="AE13" s="95">
        <v>809.88</v>
      </c>
      <c r="AF13" s="201">
        <v>32.889999999999986</v>
      </c>
      <c r="AG13" s="625">
        <v>4.2330017117337401E-2</v>
      </c>
      <c r="AH13" s="627">
        <v>0.54149418077914835</v>
      </c>
      <c r="AI13" s="622">
        <v>0.55921284308648367</v>
      </c>
      <c r="AJ13" s="94">
        <v>12287.25</v>
      </c>
      <c r="AK13" s="131">
        <v>7854.76</v>
      </c>
      <c r="AL13" s="201">
        <v>-4432.49</v>
      </c>
      <c r="AM13" s="625">
        <v>-0.36073897739526745</v>
      </c>
      <c r="AN13" s="627">
        <v>0.57326699552527727</v>
      </c>
      <c r="AO13" s="622">
        <v>0.35521600099128869</v>
      </c>
      <c r="AP13" s="94">
        <v>753.75</v>
      </c>
      <c r="AQ13" s="95">
        <v>353.5</v>
      </c>
      <c r="AR13" s="201">
        <v>-400.25</v>
      </c>
      <c r="AS13" s="625">
        <v>-0.5310116086235489</v>
      </c>
      <c r="AT13" s="627">
        <v>0.52529793016934978</v>
      </c>
      <c r="AU13" s="622">
        <v>0.2440876920421198</v>
      </c>
      <c r="AV13" s="94">
        <v>115.38</v>
      </c>
      <c r="AW13" s="131">
        <v>-364.51</v>
      </c>
      <c r="AX13" s="201">
        <v>-479.89</v>
      </c>
      <c r="AY13" s="625">
        <v>-4.1592130351880741</v>
      </c>
      <c r="AZ13" s="627">
        <v>0.15307462686567164</v>
      </c>
      <c r="BA13" s="622">
        <v>-1.031145685997171</v>
      </c>
      <c r="BB13" s="94">
        <v>869.13</v>
      </c>
      <c r="BC13" s="95">
        <v>-11.01</v>
      </c>
      <c r="BD13" s="201">
        <v>-880.14</v>
      </c>
      <c r="BE13" s="625">
        <v>-1.0126678402540472</v>
      </c>
      <c r="BF13" s="627">
        <v>0.86331128195959228</v>
      </c>
      <c r="BG13" s="622">
        <v>-8.2876671082741174E-3</v>
      </c>
      <c r="BH13" s="94">
        <v>869.13</v>
      </c>
      <c r="BI13" s="95">
        <v>-11.01</v>
      </c>
      <c r="BJ13" s="201">
        <v>-880.14</v>
      </c>
      <c r="BK13" s="625">
        <v>-1.0126678402540472</v>
      </c>
      <c r="BL13" s="627">
        <v>1.1185858247853897</v>
      </c>
      <c r="BM13" s="622">
        <v>-1.3594606608386427E-2</v>
      </c>
      <c r="BN13" s="94">
        <v>1448.86</v>
      </c>
      <c r="BO13" s="95">
        <v>1123.51</v>
      </c>
      <c r="BP13" s="201">
        <v>-325.34999999999991</v>
      </c>
      <c r="BQ13" s="625">
        <v>-0.22455585770881931</v>
      </c>
      <c r="BR13" s="627">
        <v>6.7597193768886704E-2</v>
      </c>
      <c r="BS13" s="622">
        <v>5.0808519836853416E-2</v>
      </c>
      <c r="BT13" s="94">
        <v>-4190.8500000000004</v>
      </c>
      <c r="BU13" s="131">
        <v>-1928.74</v>
      </c>
      <c r="BV13" s="201">
        <v>2262.1100000000006</v>
      </c>
      <c r="BW13" s="625">
        <v>0.53977355429089569</v>
      </c>
      <c r="BX13" s="627">
        <v>-5.3936987606018096</v>
      </c>
      <c r="BY13" s="622">
        <v>-2.3815133106139181</v>
      </c>
      <c r="BZ13" s="94">
        <v>-311.27999999999997</v>
      </c>
      <c r="CA13" s="95">
        <v>-338.86</v>
      </c>
      <c r="CB13" s="201">
        <v>-27.580000000000041</v>
      </c>
      <c r="CC13" s="625">
        <v>-8.8601901824723855E-2</v>
      </c>
      <c r="CD13" s="627">
        <v>-0.40062291663985378</v>
      </c>
      <c r="CE13" s="622">
        <v>-0.41840766533313578</v>
      </c>
      <c r="CF13" s="94">
        <v>1071.21</v>
      </c>
      <c r="CG13" s="131">
        <v>768.39</v>
      </c>
      <c r="CH13" s="201">
        <v>-302.82000000000005</v>
      </c>
      <c r="CI13" s="625">
        <v>-0.2826896686924133</v>
      </c>
      <c r="CJ13" s="627">
        <v>1.3786663921028586</v>
      </c>
      <c r="CK13" s="622">
        <v>0.9487701881760261</v>
      </c>
      <c r="CL13" s="94">
        <v>2345.46</v>
      </c>
      <c r="CM13" s="95">
        <v>1097.43</v>
      </c>
      <c r="CN13" s="201">
        <v>-1248.03</v>
      </c>
      <c r="CO13" s="625">
        <v>-0.53210457650098486</v>
      </c>
      <c r="CP13" s="627">
        <v>3.0186488886600857</v>
      </c>
      <c r="CQ13" s="622">
        <v>1.3550526003852423</v>
      </c>
      <c r="CR13" s="94">
        <v>51.48</v>
      </c>
      <c r="CS13" s="131">
        <v>9.8800000000000008</v>
      </c>
      <c r="CT13" s="201">
        <v>-41.599999999999994</v>
      </c>
      <c r="CU13" s="625">
        <v>-0.80808080808080807</v>
      </c>
      <c r="CV13" s="627">
        <v>6.6255678966267259E-2</v>
      </c>
      <c r="CW13" s="622">
        <v>1.2199338173556578E-2</v>
      </c>
      <c r="CX13" s="94">
        <v>941.84</v>
      </c>
      <c r="CY13" s="131">
        <v>1212.79</v>
      </c>
      <c r="CZ13" s="201">
        <v>270.94999999999993</v>
      </c>
      <c r="DA13" s="625">
        <v>0.28768155950055202</v>
      </c>
      <c r="DB13" s="627">
        <v>4.3941955040023364E-2</v>
      </c>
      <c r="DC13" s="622">
        <v>5.4846031430906224E-2</v>
      </c>
      <c r="DD13" s="627">
        <v>-0.21216489272706213</v>
      </c>
      <c r="DE13" s="622">
        <v>-0.49749345582061544</v>
      </c>
      <c r="DF13" s="930"/>
      <c r="DG13" s="629"/>
      <c r="DH13" s="224"/>
    </row>
    <row r="14" spans="1:116" s="224" customFormat="1" ht="19.5" customHeight="1">
      <c r="A14" s="93" t="s">
        <v>128</v>
      </c>
      <c r="B14" s="94">
        <v>10531.95</v>
      </c>
      <c r="C14" s="95">
        <v>12302.73</v>
      </c>
      <c r="D14" s="201">
        <v>1770.7799999999988</v>
      </c>
      <c r="E14" s="619">
        <v>0.16813410621964581</v>
      </c>
      <c r="F14" s="94">
        <v>2415.54</v>
      </c>
      <c r="G14" s="131">
        <v>3106.6</v>
      </c>
      <c r="H14" s="201">
        <v>691.06</v>
      </c>
      <c r="I14" s="625">
        <v>0.28608923884514431</v>
      </c>
      <c r="J14" s="626">
        <v>0.22935353851850795</v>
      </c>
      <c r="K14" s="622">
        <v>0.25251306010942287</v>
      </c>
      <c r="L14" s="94">
        <v>174.05</v>
      </c>
      <c r="M14" s="95">
        <v>235.78</v>
      </c>
      <c r="N14" s="201">
        <v>61.72999999999999</v>
      </c>
      <c r="O14" s="625">
        <v>0.35466819879345007</v>
      </c>
      <c r="P14" s="626">
        <v>7.2054281858300845E-2</v>
      </c>
      <c r="Q14" s="622">
        <v>7.5896478465203115E-2</v>
      </c>
      <c r="R14" s="94">
        <v>2241.4899999999998</v>
      </c>
      <c r="S14" s="131">
        <v>2870.82</v>
      </c>
      <c r="T14" s="201">
        <v>629.33000000000038</v>
      </c>
      <c r="U14" s="625">
        <v>0.28076413457120059</v>
      </c>
      <c r="V14" s="626">
        <v>0.92794571814169913</v>
      </c>
      <c r="W14" s="622">
        <v>0.92410352153479691</v>
      </c>
      <c r="X14" s="94">
        <v>463.54</v>
      </c>
      <c r="Y14" s="95">
        <v>464.04</v>
      </c>
      <c r="Z14" s="201">
        <v>0.5</v>
      </c>
      <c r="AA14" s="625">
        <v>1.0786555637053974E-3</v>
      </c>
      <c r="AB14" s="627">
        <v>0.19189911986553732</v>
      </c>
      <c r="AC14" s="622">
        <v>0.149372304126698</v>
      </c>
      <c r="AD14" s="94">
        <v>1777.95</v>
      </c>
      <c r="AE14" s="95">
        <v>2406.77</v>
      </c>
      <c r="AF14" s="201">
        <v>628.81999999999994</v>
      </c>
      <c r="AG14" s="625">
        <v>0.35367698754183186</v>
      </c>
      <c r="AH14" s="627">
        <v>0.73604659827616192</v>
      </c>
      <c r="AI14" s="622">
        <v>0.77472799845490248</v>
      </c>
      <c r="AJ14" s="94">
        <v>1824.61</v>
      </c>
      <c r="AK14" s="131">
        <v>3734.96</v>
      </c>
      <c r="AL14" s="201">
        <v>1910.3500000000001</v>
      </c>
      <c r="AM14" s="625">
        <v>1.0469908638010317</v>
      </c>
      <c r="AN14" s="627">
        <v>0.17324522049572963</v>
      </c>
      <c r="AO14" s="622">
        <v>0.30358790284757936</v>
      </c>
      <c r="AP14" s="94">
        <v>741.05</v>
      </c>
      <c r="AQ14" s="95">
        <v>1186.1199999999999</v>
      </c>
      <c r="AR14" s="201">
        <v>445.06999999999994</v>
      </c>
      <c r="AS14" s="625">
        <v>0.60059375210849464</v>
      </c>
      <c r="AT14" s="627">
        <v>0.30678440431539117</v>
      </c>
      <c r="AU14" s="622">
        <v>0.38180647653383115</v>
      </c>
      <c r="AV14" s="94">
        <v>1115.8399999999999</v>
      </c>
      <c r="AW14" s="131">
        <v>-274.58999999999997</v>
      </c>
      <c r="AX14" s="201">
        <v>-1390.4299999999998</v>
      </c>
      <c r="AY14" s="625">
        <v>-1.2460836679093776</v>
      </c>
      <c r="AZ14" s="627">
        <v>1.505755347142568</v>
      </c>
      <c r="BA14" s="622">
        <v>-0.23150271473375375</v>
      </c>
      <c r="BB14" s="94">
        <v>1856.89</v>
      </c>
      <c r="BC14" s="95">
        <v>911.52</v>
      </c>
      <c r="BD14" s="201">
        <v>-945.37000000000012</v>
      </c>
      <c r="BE14" s="625">
        <v>-0.50911470254026903</v>
      </c>
      <c r="BF14" s="627">
        <v>0.82841770429491113</v>
      </c>
      <c r="BG14" s="622">
        <v>0.31751206972223961</v>
      </c>
      <c r="BH14" s="94">
        <v>1856.89</v>
      </c>
      <c r="BI14" s="95">
        <v>911.52</v>
      </c>
      <c r="BJ14" s="201">
        <v>-945.37000000000012</v>
      </c>
      <c r="BK14" s="625">
        <v>-0.50911470254026903</v>
      </c>
      <c r="BL14" s="627">
        <v>1.0443994488033972</v>
      </c>
      <c r="BM14" s="622">
        <v>0.37873166110596357</v>
      </c>
      <c r="BN14" s="94">
        <v>1268.77</v>
      </c>
      <c r="BO14" s="95">
        <v>1700.82</v>
      </c>
      <c r="BP14" s="201">
        <v>432.04999999999995</v>
      </c>
      <c r="BQ14" s="625">
        <v>0.34052665179662189</v>
      </c>
      <c r="BR14" s="627">
        <v>0.12046866914484021</v>
      </c>
      <c r="BS14" s="622">
        <v>0.13824736460931841</v>
      </c>
      <c r="BT14" s="94">
        <v>82.93</v>
      </c>
      <c r="BU14" s="131">
        <v>238.14</v>
      </c>
      <c r="BV14" s="201">
        <v>155.20999999999998</v>
      </c>
      <c r="BW14" s="625">
        <v>1.8715784396478954</v>
      </c>
      <c r="BX14" s="627">
        <v>4.6643606400629943E-2</v>
      </c>
      <c r="BY14" s="622">
        <v>9.8945890134911105E-2</v>
      </c>
      <c r="BZ14" s="94">
        <v>-255.15</v>
      </c>
      <c r="CA14" s="95">
        <v>-222.9</v>
      </c>
      <c r="CB14" s="201">
        <v>32.25</v>
      </c>
      <c r="CC14" s="625">
        <v>0.1263962375073486</v>
      </c>
      <c r="CD14" s="627">
        <v>-0.14350797266514806</v>
      </c>
      <c r="CE14" s="622">
        <v>-9.2613752041117353E-2</v>
      </c>
      <c r="CF14" s="94">
        <v>202.79</v>
      </c>
      <c r="CG14" s="131">
        <v>214.74</v>
      </c>
      <c r="CH14" s="201">
        <v>11.950000000000017</v>
      </c>
      <c r="CI14" s="625">
        <v>5.8927955027368299E-2</v>
      </c>
      <c r="CJ14" s="627">
        <v>0.11405832559970752</v>
      </c>
      <c r="CK14" s="622">
        <v>8.9223315896408889E-2</v>
      </c>
      <c r="CL14" s="94">
        <v>395.91</v>
      </c>
      <c r="CM14" s="95">
        <v>574.83000000000004</v>
      </c>
      <c r="CN14" s="201">
        <v>178.92000000000002</v>
      </c>
      <c r="CO14" s="625">
        <v>0.45192089111161626</v>
      </c>
      <c r="CP14" s="627">
        <v>0.22267780308782587</v>
      </c>
      <c r="CQ14" s="622">
        <v>0.23883877562043737</v>
      </c>
      <c r="CR14" s="94">
        <v>52.13</v>
      </c>
      <c r="CS14" s="131">
        <v>373.9</v>
      </c>
      <c r="CT14" s="201">
        <v>321.77</v>
      </c>
      <c r="CU14" s="625">
        <v>6.1724534816804137</v>
      </c>
      <c r="CV14" s="627">
        <v>2.9320284597429625E-2</v>
      </c>
      <c r="CW14" s="622">
        <v>0.15535344050324709</v>
      </c>
      <c r="CX14" s="94">
        <v>-557.54999999999995</v>
      </c>
      <c r="CY14" s="131">
        <v>316.55</v>
      </c>
      <c r="CZ14" s="201">
        <v>874.09999999999991</v>
      </c>
      <c r="DA14" s="625">
        <v>1.5677517711416016</v>
      </c>
      <c r="DB14" s="627">
        <v>-5.2938914446042748E-2</v>
      </c>
      <c r="DC14" s="622">
        <v>2.5730061539186833E-2</v>
      </c>
      <c r="DD14" s="627">
        <v>1.3135914958238419</v>
      </c>
      <c r="DE14" s="622">
        <v>0.86847933121985066</v>
      </c>
      <c r="DF14" s="629"/>
      <c r="DG14" s="629"/>
      <c r="DI14" s="69"/>
      <c r="DJ14" s="69"/>
      <c r="DK14" s="69"/>
      <c r="DL14" s="69"/>
    </row>
    <row r="15" spans="1:116" ht="19.5" customHeight="1">
      <c r="A15" s="93" t="s">
        <v>495</v>
      </c>
      <c r="B15" s="94">
        <v>11567.8</v>
      </c>
      <c r="C15" s="95">
        <v>11851.52</v>
      </c>
      <c r="D15" s="201">
        <v>283.72000000000116</v>
      </c>
      <c r="E15" s="619">
        <v>2.4526703435398364E-2</v>
      </c>
      <c r="F15" s="94">
        <v>1128.74</v>
      </c>
      <c r="G15" s="131">
        <v>1884.14</v>
      </c>
      <c r="H15" s="201">
        <v>755.40000000000009</v>
      </c>
      <c r="I15" s="625">
        <v>0.66924180945124656</v>
      </c>
      <c r="J15" s="626">
        <v>9.7576030014350182E-2</v>
      </c>
      <c r="K15" s="622">
        <v>0.15897876390538934</v>
      </c>
      <c r="L15" s="94">
        <v>8.4600000000000009</v>
      </c>
      <c r="M15" s="95">
        <v>272.76</v>
      </c>
      <c r="N15" s="201">
        <v>264.3</v>
      </c>
      <c r="O15" s="625">
        <v>31.241134751773046</v>
      </c>
      <c r="P15" s="626">
        <v>7.4950830129170585E-3</v>
      </c>
      <c r="Q15" s="622">
        <v>0.14476631248208729</v>
      </c>
      <c r="R15" s="94">
        <v>1120.28</v>
      </c>
      <c r="S15" s="131">
        <v>1611.38</v>
      </c>
      <c r="T15" s="201">
        <v>491.10000000000014</v>
      </c>
      <c r="U15" s="625">
        <v>0.43837254971971307</v>
      </c>
      <c r="V15" s="626">
        <v>0.99250491698708287</v>
      </c>
      <c r="W15" s="622">
        <v>0.85523368751791273</v>
      </c>
      <c r="X15" s="94">
        <v>197.4</v>
      </c>
      <c r="Y15" s="95">
        <v>515.44000000000005</v>
      </c>
      <c r="Z15" s="201">
        <v>318.04000000000008</v>
      </c>
      <c r="AA15" s="625">
        <v>1.6111448834853093</v>
      </c>
      <c r="AB15" s="627">
        <v>0.17488527030139803</v>
      </c>
      <c r="AC15" s="622">
        <v>0.27356778158735551</v>
      </c>
      <c r="AD15" s="94">
        <v>922.88</v>
      </c>
      <c r="AE15" s="95">
        <v>1095.94</v>
      </c>
      <c r="AF15" s="201">
        <v>173.06000000000006</v>
      </c>
      <c r="AG15" s="625">
        <v>0.18752167128987524</v>
      </c>
      <c r="AH15" s="627">
        <v>0.81761964668568488</v>
      </c>
      <c r="AI15" s="622">
        <v>0.58166590593055723</v>
      </c>
      <c r="AJ15" s="94">
        <v>7939.69</v>
      </c>
      <c r="AK15" s="131">
        <v>7194.09</v>
      </c>
      <c r="AL15" s="201">
        <v>-745.59999999999945</v>
      </c>
      <c r="AM15" s="625">
        <v>-9.390794854710946E-2</v>
      </c>
      <c r="AN15" s="627">
        <v>0.68636127872196961</v>
      </c>
      <c r="AO15" s="622">
        <v>0.60701834026352741</v>
      </c>
      <c r="AP15" s="94">
        <v>1548.73</v>
      </c>
      <c r="AQ15" s="95">
        <v>727.28</v>
      </c>
      <c r="AR15" s="201">
        <v>-821.45</v>
      </c>
      <c r="AS15" s="625">
        <v>-0.53040232965074607</v>
      </c>
      <c r="AT15" s="627">
        <v>1.3720874603540232</v>
      </c>
      <c r="AU15" s="622">
        <v>0.38600104026240084</v>
      </c>
      <c r="AV15" s="94">
        <v>-256.20999999999998</v>
      </c>
      <c r="AW15" s="131">
        <v>581.85</v>
      </c>
      <c r="AX15" s="201">
        <v>838.06</v>
      </c>
      <c r="AY15" s="625">
        <v>3.2709886421295034</v>
      </c>
      <c r="AZ15" s="627">
        <v>-0.16543232196703103</v>
      </c>
      <c r="BA15" s="622">
        <v>0.80003574964250368</v>
      </c>
      <c r="BB15" s="94">
        <v>1292.53</v>
      </c>
      <c r="BC15" s="95">
        <v>1309.1300000000001</v>
      </c>
      <c r="BD15" s="201">
        <v>16.600000000000136</v>
      </c>
      <c r="BE15" s="625">
        <v>1.2843028788500179E-2</v>
      </c>
      <c r="BF15" s="627">
        <v>1.1537562038061913</v>
      </c>
      <c r="BG15" s="622">
        <v>0.81242785686802621</v>
      </c>
      <c r="BH15" s="94">
        <v>1292.53</v>
      </c>
      <c r="BI15" s="95">
        <v>1309.1300000000001</v>
      </c>
      <c r="BJ15" s="201">
        <v>16.600000000000136</v>
      </c>
      <c r="BK15" s="625">
        <v>1.2843028788500179E-2</v>
      </c>
      <c r="BL15" s="627">
        <v>1.4005396151178917</v>
      </c>
      <c r="BM15" s="622">
        <v>1.1945270726499626</v>
      </c>
      <c r="BN15" s="94">
        <v>874.98</v>
      </c>
      <c r="BO15" s="95">
        <v>1046.8399999999999</v>
      </c>
      <c r="BP15" s="201">
        <v>171.8599999999999</v>
      </c>
      <c r="BQ15" s="625">
        <v>0.19641591807812739</v>
      </c>
      <c r="BR15" s="627">
        <v>7.5639274537941531E-2</v>
      </c>
      <c r="BS15" s="622">
        <v>8.8329598228750389E-2</v>
      </c>
      <c r="BT15" s="94">
        <v>-1399.72</v>
      </c>
      <c r="BU15" s="131">
        <v>-1227.19</v>
      </c>
      <c r="BV15" s="201">
        <v>172.52999999999997</v>
      </c>
      <c r="BW15" s="625">
        <v>0.12326036635898606</v>
      </c>
      <c r="BX15" s="627">
        <v>-1.5166868932038835</v>
      </c>
      <c r="BY15" s="622">
        <v>-1.1197602058506853</v>
      </c>
      <c r="BZ15" s="94">
        <v>-10.56</v>
      </c>
      <c r="CA15" s="95">
        <v>-17.010000000000002</v>
      </c>
      <c r="CB15" s="201">
        <v>-6.4500000000000011</v>
      </c>
      <c r="CC15" s="625">
        <v>-0.61079545454545459</v>
      </c>
      <c r="CD15" s="627">
        <v>-1.144244105409154E-2</v>
      </c>
      <c r="CE15" s="622">
        <v>-1.5520922678248809E-2</v>
      </c>
      <c r="CF15" s="94">
        <v>285.44</v>
      </c>
      <c r="CG15" s="131">
        <v>307.10000000000002</v>
      </c>
      <c r="CH15" s="201">
        <v>21.660000000000025</v>
      </c>
      <c r="CI15" s="625">
        <v>7.5882847533632378E-2</v>
      </c>
      <c r="CJ15" s="627">
        <v>0.30929264909847431</v>
      </c>
      <c r="CK15" s="622">
        <v>0.28021607022282241</v>
      </c>
      <c r="CL15" s="94">
        <v>992.61</v>
      </c>
      <c r="CM15" s="95">
        <v>984.72</v>
      </c>
      <c r="CN15" s="201">
        <v>-7.8899999999999864</v>
      </c>
      <c r="CO15" s="625">
        <v>-7.9487411974491357E-3</v>
      </c>
      <c r="CP15" s="627">
        <v>1.0755569521497921</v>
      </c>
      <c r="CQ15" s="622">
        <v>0.89851634213551834</v>
      </c>
      <c r="CR15" s="94">
        <v>52.29</v>
      </c>
      <c r="CS15" s="131">
        <v>6.71</v>
      </c>
      <c r="CT15" s="201">
        <v>-45.58</v>
      </c>
      <c r="CU15" s="625">
        <v>-0.87167718493019697</v>
      </c>
      <c r="CV15" s="627">
        <v>5.6659587378640776E-2</v>
      </c>
      <c r="CW15" s="622">
        <v>6.1225979524426512E-3</v>
      </c>
      <c r="CX15" s="94">
        <v>-289.7</v>
      </c>
      <c r="CY15" s="131">
        <v>-267.52</v>
      </c>
      <c r="CZ15" s="201">
        <v>22.180000000000007</v>
      </c>
      <c r="DA15" s="625">
        <v>7.6561960648947214E-2</v>
      </c>
      <c r="DB15" s="627">
        <v>-2.5043655664862809E-2</v>
      </c>
      <c r="DC15" s="622">
        <v>-2.257263203369694E-2</v>
      </c>
      <c r="DD15" s="627">
        <v>1.3139086338418862</v>
      </c>
      <c r="DE15" s="622">
        <v>1.2440918298446995</v>
      </c>
      <c r="DF15" s="511"/>
    </row>
    <row r="16" spans="1:116" ht="19.5" customHeight="1">
      <c r="A16" s="93" t="s">
        <v>488</v>
      </c>
      <c r="B16" s="94">
        <v>9870.5499999999993</v>
      </c>
      <c r="C16" s="95">
        <v>11531.11</v>
      </c>
      <c r="D16" s="201">
        <v>1660.5600000000013</v>
      </c>
      <c r="E16" s="619">
        <v>0.16823378636448844</v>
      </c>
      <c r="F16" s="94">
        <v>417.43</v>
      </c>
      <c r="G16" s="131">
        <v>482.64</v>
      </c>
      <c r="H16" s="201">
        <v>65.20999999999998</v>
      </c>
      <c r="I16" s="625">
        <v>0.15621780897395965</v>
      </c>
      <c r="J16" s="626">
        <v>4.2290449873613939E-2</v>
      </c>
      <c r="K16" s="622">
        <v>4.1855467513535118E-2</v>
      </c>
      <c r="L16" s="94">
        <v>105.69</v>
      </c>
      <c r="M16" s="95">
        <v>18.739999999999998</v>
      </c>
      <c r="N16" s="201">
        <v>-86.95</v>
      </c>
      <c r="O16" s="625">
        <v>-0.82268899612073043</v>
      </c>
      <c r="P16" s="626">
        <v>0.25319215197757705</v>
      </c>
      <c r="Q16" s="622">
        <v>3.8828112050389524E-2</v>
      </c>
      <c r="R16" s="94">
        <v>311.74</v>
      </c>
      <c r="S16" s="131">
        <v>463.9</v>
      </c>
      <c r="T16" s="201">
        <v>152.15999999999997</v>
      </c>
      <c r="U16" s="625">
        <v>0.48809905690639627</v>
      </c>
      <c r="V16" s="626">
        <v>0.74680784802242295</v>
      </c>
      <c r="W16" s="622">
        <v>0.9611718879496105</v>
      </c>
      <c r="X16" s="94">
        <v>17.829999999999998</v>
      </c>
      <c r="Y16" s="95">
        <v>41.5</v>
      </c>
      <c r="Z16" s="201">
        <v>23.67</v>
      </c>
      <c r="AA16" s="625">
        <v>1.3275378575434662</v>
      </c>
      <c r="AB16" s="627">
        <v>4.2713748412907551E-2</v>
      </c>
      <c r="AC16" s="622">
        <v>8.598541355876016E-2</v>
      </c>
      <c r="AD16" s="94">
        <v>293.91000000000003</v>
      </c>
      <c r="AE16" s="95">
        <v>422.4</v>
      </c>
      <c r="AF16" s="201">
        <v>128.48999999999995</v>
      </c>
      <c r="AG16" s="625">
        <v>0.43717464529958133</v>
      </c>
      <c r="AH16" s="627">
        <v>0.70409409960951541</v>
      </c>
      <c r="AI16" s="622">
        <v>0.87518647439085029</v>
      </c>
      <c r="AJ16" s="94">
        <v>2588.46</v>
      </c>
      <c r="AK16" s="131">
        <v>12972.96</v>
      </c>
      <c r="AL16" s="201">
        <v>10384.5</v>
      </c>
      <c r="AM16" s="625">
        <v>4.0118448807398996</v>
      </c>
      <c r="AN16" s="627">
        <v>0.26224070593837223</v>
      </c>
      <c r="AO16" s="622">
        <v>1.1250400004856427</v>
      </c>
      <c r="AP16" s="94">
        <v>380.77</v>
      </c>
      <c r="AQ16" s="95">
        <v>595.69000000000005</v>
      </c>
      <c r="AR16" s="201">
        <v>214.92000000000007</v>
      </c>
      <c r="AS16" s="625">
        <v>0.5644352233631853</v>
      </c>
      <c r="AT16" s="627">
        <v>0.91217689193397689</v>
      </c>
      <c r="AU16" s="622">
        <v>1.2342325542847672</v>
      </c>
      <c r="AV16" s="94">
        <v>57.42</v>
      </c>
      <c r="AW16" s="131">
        <v>105.66</v>
      </c>
      <c r="AX16" s="201">
        <v>48.239999999999995</v>
      </c>
      <c r="AY16" s="625">
        <v>0.84012539184952961</v>
      </c>
      <c r="AZ16" s="627">
        <v>0.1507996953541508</v>
      </c>
      <c r="BA16" s="622">
        <v>0.17737413755476839</v>
      </c>
      <c r="BB16" s="94">
        <v>438.19</v>
      </c>
      <c r="BC16" s="95">
        <v>701.35</v>
      </c>
      <c r="BD16" s="201">
        <v>263.16000000000003</v>
      </c>
      <c r="BE16" s="625">
        <v>0.60056140030580352</v>
      </c>
      <c r="BF16" s="627">
        <v>1.4056264836081349</v>
      </c>
      <c r="BG16" s="622">
        <v>1.5118560034490194</v>
      </c>
      <c r="BH16" s="94">
        <v>438.19</v>
      </c>
      <c r="BI16" s="95">
        <v>701.35</v>
      </c>
      <c r="BJ16" s="201">
        <v>263.16000000000003</v>
      </c>
      <c r="BK16" s="625">
        <v>0.60056140030580352</v>
      </c>
      <c r="BL16" s="627">
        <v>1.4908985743935217</v>
      </c>
      <c r="BM16" s="622">
        <v>1.6603929924242427</v>
      </c>
      <c r="BN16" s="94">
        <v>198.28</v>
      </c>
      <c r="BO16" s="95">
        <v>198.47</v>
      </c>
      <c r="BP16" s="201">
        <v>0.18999999999999773</v>
      </c>
      <c r="BQ16" s="625">
        <v>9.5824087149484424E-4</v>
      </c>
      <c r="BR16" s="627">
        <v>2.0088039673574424E-2</v>
      </c>
      <c r="BS16" s="622">
        <v>1.7211699480795862E-2</v>
      </c>
      <c r="BT16" s="94">
        <v>-757.5</v>
      </c>
      <c r="BU16" s="131">
        <v>-973.51</v>
      </c>
      <c r="BV16" s="201">
        <v>-216.01</v>
      </c>
      <c r="BW16" s="625">
        <v>-0.28516171617161717</v>
      </c>
      <c r="BX16" s="627">
        <v>-2.5773195876288657</v>
      </c>
      <c r="BY16" s="622">
        <v>-2.3047111742424242</v>
      </c>
      <c r="BZ16" s="94">
        <v>-38.159999999999997</v>
      </c>
      <c r="CA16" s="95">
        <v>-9.81</v>
      </c>
      <c r="CB16" s="201">
        <v>28.349999999999994</v>
      </c>
      <c r="CC16" s="625">
        <v>0.74292452830188671</v>
      </c>
      <c r="CD16" s="627">
        <v>-0.129835663978769</v>
      </c>
      <c r="CE16" s="622">
        <v>-2.3224431818181821E-2</v>
      </c>
      <c r="CF16" s="94">
        <v>905.95</v>
      </c>
      <c r="CG16" s="131">
        <v>1056.83</v>
      </c>
      <c r="CH16" s="201">
        <v>150.87999999999988</v>
      </c>
      <c r="CI16" s="625">
        <v>0.16654340747281846</v>
      </c>
      <c r="CJ16" s="627">
        <v>3.0824061787622061</v>
      </c>
      <c r="CK16" s="622">
        <v>2.5019649621212121</v>
      </c>
      <c r="CL16" s="94">
        <v>732.62</v>
      </c>
      <c r="CM16" s="95">
        <v>1341.15</v>
      </c>
      <c r="CN16" s="201">
        <v>608.53000000000009</v>
      </c>
      <c r="CO16" s="625">
        <v>0.8306216046517978</v>
      </c>
      <c r="CP16" s="627">
        <v>2.4926678234833792</v>
      </c>
      <c r="CQ16" s="622">
        <v>3.1750710227272729</v>
      </c>
      <c r="CR16" s="94">
        <v>25.03</v>
      </c>
      <c r="CS16" s="131">
        <v>552.5</v>
      </c>
      <c r="CT16" s="201">
        <v>527.47</v>
      </c>
      <c r="CU16" s="625">
        <v>21.073511785856972</v>
      </c>
      <c r="CV16" s="627">
        <v>8.5162124459868663E-2</v>
      </c>
      <c r="CW16" s="622">
        <v>1.308001893939394</v>
      </c>
      <c r="CX16" s="94">
        <v>-1012.22</v>
      </c>
      <c r="CY16" s="131">
        <v>-2246.12</v>
      </c>
      <c r="CZ16" s="201">
        <v>-1233.8999999999999</v>
      </c>
      <c r="DA16" s="625">
        <v>-1.2190037738831478</v>
      </c>
      <c r="DB16" s="627">
        <v>-0.10254950332048367</v>
      </c>
      <c r="DC16" s="622">
        <v>-0.19478783915858922</v>
      </c>
      <c r="DD16" s="627">
        <v>4.4439794494913407</v>
      </c>
      <c r="DE16" s="622">
        <v>6.3175189393939393</v>
      </c>
      <c r="DF16" s="628"/>
      <c r="DG16" s="629"/>
      <c r="DH16" s="224"/>
    </row>
    <row r="17" spans="1:116" ht="19.5" customHeight="1">
      <c r="A17" s="93" t="s">
        <v>118</v>
      </c>
      <c r="B17" s="94">
        <v>9761.9</v>
      </c>
      <c r="C17" s="95">
        <v>9357.5300000000007</v>
      </c>
      <c r="D17" s="201">
        <v>-404.36999999999898</v>
      </c>
      <c r="E17" s="619">
        <v>-4.1423288499165017E-2</v>
      </c>
      <c r="F17" s="94">
        <v>6846.24</v>
      </c>
      <c r="G17" s="131">
        <v>6579.43</v>
      </c>
      <c r="H17" s="201">
        <v>-266.80999999999949</v>
      </c>
      <c r="I17" s="625">
        <v>-3.8971756759914856E-2</v>
      </c>
      <c r="J17" s="626">
        <v>0.70132248844999434</v>
      </c>
      <c r="K17" s="622">
        <v>0.70311610008196601</v>
      </c>
      <c r="L17" s="94">
        <v>-1217.51</v>
      </c>
      <c r="M17" s="95">
        <v>-91.62</v>
      </c>
      <c r="N17" s="201">
        <v>1125.8899999999999</v>
      </c>
      <c r="O17" s="625">
        <v>0.92474805135070748</v>
      </c>
      <c r="P17" s="626">
        <v>-0.1778363013858702</v>
      </c>
      <c r="Q17" s="622">
        <v>-1.3925218445974804E-2</v>
      </c>
      <c r="R17" s="94">
        <v>8063.75</v>
      </c>
      <c r="S17" s="131">
        <v>6671.05</v>
      </c>
      <c r="T17" s="201">
        <v>-1392.6999999999998</v>
      </c>
      <c r="U17" s="625">
        <v>-0.17271120756471864</v>
      </c>
      <c r="V17" s="626">
        <v>1.1778363013858701</v>
      </c>
      <c r="W17" s="622">
        <v>1.0139252184459748</v>
      </c>
      <c r="X17" s="94">
        <v>495.27</v>
      </c>
      <c r="Y17" s="95">
        <v>536.58000000000004</v>
      </c>
      <c r="Z17" s="201">
        <v>41.310000000000059</v>
      </c>
      <c r="AA17" s="625">
        <v>8.3409049609304134E-2</v>
      </c>
      <c r="AB17" s="627">
        <v>7.2341898618803899E-2</v>
      </c>
      <c r="AC17" s="622">
        <v>8.1554177185561669E-2</v>
      </c>
      <c r="AD17" s="94">
        <v>7568.49</v>
      </c>
      <c r="AE17" s="95">
        <v>6134.47</v>
      </c>
      <c r="AF17" s="201">
        <v>-1434.0199999999995</v>
      </c>
      <c r="AG17" s="625">
        <v>-0.18947240466724533</v>
      </c>
      <c r="AH17" s="627">
        <v>1.1054958634228422</v>
      </c>
      <c r="AI17" s="622">
        <v>0.93237104126041315</v>
      </c>
      <c r="AJ17" s="94">
        <v>6132.98</v>
      </c>
      <c r="AK17" s="131">
        <v>3788.95</v>
      </c>
      <c r="AL17" s="201">
        <v>-2344.0299999999997</v>
      </c>
      <c r="AM17" s="625">
        <v>-0.38220082243868397</v>
      </c>
      <c r="AN17" s="627">
        <v>0.62825679427160697</v>
      </c>
      <c r="AO17" s="622">
        <v>0.40490920146662629</v>
      </c>
      <c r="AP17" s="94">
        <v>4347.9799999999996</v>
      </c>
      <c r="AQ17" s="95">
        <v>2643.59</v>
      </c>
      <c r="AR17" s="201">
        <v>-1704.3899999999994</v>
      </c>
      <c r="AS17" s="625">
        <v>-0.39199582334785338</v>
      </c>
      <c r="AT17" s="627">
        <v>0.63509021010072675</v>
      </c>
      <c r="AU17" s="622">
        <v>0.40179620423045764</v>
      </c>
      <c r="AV17" s="94">
        <v>208.18</v>
      </c>
      <c r="AW17" s="131">
        <v>-323.24</v>
      </c>
      <c r="AX17" s="201">
        <v>-531.42000000000007</v>
      </c>
      <c r="AY17" s="625">
        <v>-2.5526947833605536</v>
      </c>
      <c r="AZ17" s="627">
        <v>4.7879705058440934E-2</v>
      </c>
      <c r="BA17" s="622">
        <v>-0.12227312102103578</v>
      </c>
      <c r="BB17" s="94">
        <v>4556.16</v>
      </c>
      <c r="BC17" s="95">
        <v>2320.35</v>
      </c>
      <c r="BD17" s="201">
        <v>-2235.81</v>
      </c>
      <c r="BE17" s="625">
        <v>-0.49072245048461866</v>
      </c>
      <c r="BF17" s="627">
        <v>0.56501751666408306</v>
      </c>
      <c r="BG17" s="622">
        <v>0.34782380584765515</v>
      </c>
      <c r="BH17" s="94">
        <v>4556.16</v>
      </c>
      <c r="BI17" s="95">
        <v>2320.35</v>
      </c>
      <c r="BJ17" s="201">
        <v>-2235.81</v>
      </c>
      <c r="BK17" s="625">
        <v>-0.49072245048461866</v>
      </c>
      <c r="BL17" s="627">
        <v>0.60199062164315476</v>
      </c>
      <c r="BM17" s="622">
        <v>0.37824783559133873</v>
      </c>
      <c r="BN17" s="94">
        <v>2176.4499999999998</v>
      </c>
      <c r="BO17" s="95">
        <v>1916.99</v>
      </c>
      <c r="BP17" s="201">
        <v>-259.45999999999981</v>
      </c>
      <c r="BQ17" s="625">
        <v>-0.11921247903696379</v>
      </c>
      <c r="BR17" s="627">
        <v>0.22295352339196262</v>
      </c>
      <c r="BS17" s="622">
        <v>0.20486068439000463</v>
      </c>
      <c r="BT17" s="94">
        <v>1138.19</v>
      </c>
      <c r="BU17" s="131">
        <v>925.89</v>
      </c>
      <c r="BV17" s="201">
        <v>-212.30000000000007</v>
      </c>
      <c r="BW17" s="625">
        <v>-0.18652421827638624</v>
      </c>
      <c r="BX17" s="627">
        <v>0.15038534767172845</v>
      </c>
      <c r="BY17" s="622">
        <v>0.15093235438432334</v>
      </c>
      <c r="BZ17" s="94">
        <v>-216.69</v>
      </c>
      <c r="CA17" s="95">
        <v>-7.2</v>
      </c>
      <c r="CB17" s="201">
        <v>209.49</v>
      </c>
      <c r="CC17" s="625">
        <v>0.96677280908209895</v>
      </c>
      <c r="CD17" s="627">
        <v>-2.8630545855249857E-2</v>
      </c>
      <c r="CE17" s="622">
        <v>-1.1736955270789488E-3</v>
      </c>
      <c r="CF17" s="94">
        <v>504.31</v>
      </c>
      <c r="CG17" s="131">
        <v>493.28</v>
      </c>
      <c r="CH17" s="201">
        <v>-11.03000000000003</v>
      </c>
      <c r="CI17" s="625">
        <v>-2.1871467946302927E-2</v>
      </c>
      <c r="CJ17" s="627">
        <v>6.6632842218196764E-2</v>
      </c>
      <c r="CK17" s="622">
        <v>8.0411184666319982E-2</v>
      </c>
      <c r="CL17" s="94">
        <v>1021.03</v>
      </c>
      <c r="CM17" s="95">
        <v>908.51</v>
      </c>
      <c r="CN17" s="201">
        <v>-112.51999999999998</v>
      </c>
      <c r="CO17" s="625">
        <v>-0.11020244263146037</v>
      </c>
      <c r="CP17" s="627">
        <v>0.13490537742667297</v>
      </c>
      <c r="CQ17" s="622">
        <v>0.14809918379256887</v>
      </c>
      <c r="CR17" s="94">
        <v>37.15</v>
      </c>
      <c r="CS17" s="131">
        <v>43.12</v>
      </c>
      <c r="CT17" s="201">
        <v>5.9699999999999989</v>
      </c>
      <c r="CU17" s="625">
        <v>0.16069986541049797</v>
      </c>
      <c r="CV17" s="627">
        <v>4.908508830691459E-3</v>
      </c>
      <c r="CW17" s="622">
        <v>7.0291321010617046E-3</v>
      </c>
      <c r="CX17" s="94">
        <v>528.33000000000004</v>
      </c>
      <c r="CY17" s="131">
        <v>1450.52</v>
      </c>
      <c r="CZ17" s="201">
        <v>922.18999999999994</v>
      </c>
      <c r="DA17" s="625">
        <v>1.7454810440444417</v>
      </c>
      <c r="DB17" s="627">
        <v>5.4121636156895692E-2</v>
      </c>
      <c r="DC17" s="622">
        <v>0.15501099114830516</v>
      </c>
      <c r="DD17" s="627">
        <v>0.93019215193519444</v>
      </c>
      <c r="DE17" s="622">
        <v>0.76354599500853371</v>
      </c>
      <c r="DF17" s="628"/>
      <c r="DG17" s="629"/>
      <c r="DH17" s="224"/>
    </row>
    <row r="18" spans="1:116" ht="19.5" customHeight="1">
      <c r="A18" s="93" t="s">
        <v>28</v>
      </c>
      <c r="B18" s="94">
        <v>7480.75</v>
      </c>
      <c r="C18" s="95">
        <v>8327.9500000000007</v>
      </c>
      <c r="D18" s="201">
        <v>847.20000000000073</v>
      </c>
      <c r="E18" s="619">
        <v>0.11325067673695829</v>
      </c>
      <c r="F18" s="94">
        <v>2138.5500000000002</v>
      </c>
      <c r="G18" s="131">
        <v>2606</v>
      </c>
      <c r="H18" s="201">
        <v>467.44999999999982</v>
      </c>
      <c r="I18" s="625">
        <v>0.21858268452923699</v>
      </c>
      <c r="J18" s="626">
        <v>0.28587374260602216</v>
      </c>
      <c r="K18" s="622">
        <v>0.31292214770741894</v>
      </c>
      <c r="L18" s="94">
        <v>-8.5</v>
      </c>
      <c r="M18" s="95">
        <v>-11.71</v>
      </c>
      <c r="N18" s="201">
        <v>-3.2100000000000009</v>
      </c>
      <c r="O18" s="625">
        <v>-0.3776470588235295</v>
      </c>
      <c r="P18" s="626">
        <v>-3.9746557246732594E-3</v>
      </c>
      <c r="Q18" s="622">
        <v>-4.4934765924788955E-3</v>
      </c>
      <c r="R18" s="94">
        <v>2147.0500000000002</v>
      </c>
      <c r="S18" s="131">
        <v>2617.71</v>
      </c>
      <c r="T18" s="201">
        <v>470.65999999999985</v>
      </c>
      <c r="U18" s="625">
        <v>0.21921240772222342</v>
      </c>
      <c r="V18" s="626">
        <v>1.0039746557246734</v>
      </c>
      <c r="W18" s="622">
        <v>1.0044934765924789</v>
      </c>
      <c r="X18" s="94">
        <v>133.66</v>
      </c>
      <c r="Y18" s="95">
        <v>43.8</v>
      </c>
      <c r="Z18" s="201">
        <v>-89.86</v>
      </c>
      <c r="AA18" s="625">
        <v>-0.67230285799790512</v>
      </c>
      <c r="AB18" s="627">
        <v>6.2500292254097395E-2</v>
      </c>
      <c r="AC18" s="622">
        <v>1.6807367613200307E-2</v>
      </c>
      <c r="AD18" s="94">
        <v>2013.39</v>
      </c>
      <c r="AE18" s="95">
        <v>2573.91</v>
      </c>
      <c r="AF18" s="201">
        <v>560.51999999999975</v>
      </c>
      <c r="AG18" s="625">
        <v>0.27839613785704692</v>
      </c>
      <c r="AH18" s="627">
        <v>0.94147436347057578</v>
      </c>
      <c r="AI18" s="622">
        <v>0.98768610897927855</v>
      </c>
      <c r="AJ18" s="94">
        <v>2991.87</v>
      </c>
      <c r="AK18" s="131">
        <v>2964.22</v>
      </c>
      <c r="AL18" s="201">
        <v>-27.650000000000091</v>
      </c>
      <c r="AM18" s="625">
        <v>-9.2417117053882995E-3</v>
      </c>
      <c r="AN18" s="627">
        <v>0.39994251913243989</v>
      </c>
      <c r="AO18" s="622">
        <v>0.35593633487232745</v>
      </c>
      <c r="AP18" s="94">
        <v>1374.92</v>
      </c>
      <c r="AQ18" s="95">
        <v>1421.84</v>
      </c>
      <c r="AR18" s="201">
        <v>46.919999999999845</v>
      </c>
      <c r="AS18" s="625">
        <v>3.4125621854362319E-2</v>
      </c>
      <c r="AT18" s="627">
        <v>0.64292160576091273</v>
      </c>
      <c r="AU18" s="622">
        <v>0.5456024558710667</v>
      </c>
      <c r="AV18" s="94">
        <v>103.58</v>
      </c>
      <c r="AW18" s="131">
        <v>134.55000000000001</v>
      </c>
      <c r="AX18" s="201">
        <v>30.970000000000013</v>
      </c>
      <c r="AY18" s="625">
        <v>0.29899594516315903</v>
      </c>
      <c r="AZ18" s="627">
        <v>7.5335292235184592E-2</v>
      </c>
      <c r="BA18" s="622">
        <v>9.4630900804591245E-2</v>
      </c>
      <c r="BB18" s="94">
        <v>1478.49</v>
      </c>
      <c r="BC18" s="95">
        <v>1556.39</v>
      </c>
      <c r="BD18" s="201">
        <v>77.900000000000091</v>
      </c>
      <c r="BE18" s="625">
        <v>5.2688892045262455E-2</v>
      </c>
      <c r="BF18" s="627">
        <v>0.68861461074497565</v>
      </c>
      <c r="BG18" s="622">
        <v>0.59456165885449497</v>
      </c>
      <c r="BH18" s="94">
        <v>1478.49</v>
      </c>
      <c r="BI18" s="95">
        <v>1556.39</v>
      </c>
      <c r="BJ18" s="201">
        <v>77.900000000000091</v>
      </c>
      <c r="BK18" s="625">
        <v>5.2688892045262455E-2</v>
      </c>
      <c r="BL18" s="627">
        <v>0.7343286695573138</v>
      </c>
      <c r="BM18" s="622">
        <v>0.60467926228966828</v>
      </c>
      <c r="BN18" s="94">
        <v>305.79000000000002</v>
      </c>
      <c r="BO18" s="95">
        <v>282.39999999999998</v>
      </c>
      <c r="BP18" s="201">
        <v>-23.390000000000043</v>
      </c>
      <c r="BQ18" s="625">
        <v>-7.6490401909807521E-2</v>
      </c>
      <c r="BR18" s="627">
        <v>4.0876917421381546E-2</v>
      </c>
      <c r="BS18" s="622">
        <v>3.3909905799146239E-2</v>
      </c>
      <c r="BT18" s="94">
        <v>-1058.8499999999999</v>
      </c>
      <c r="BU18" s="131">
        <v>-541.36</v>
      </c>
      <c r="BV18" s="201">
        <v>517.4899999999999</v>
      </c>
      <c r="BW18" s="625">
        <v>0.48872833734712184</v>
      </c>
      <c r="BX18" s="627">
        <v>-0.52590407223637736</v>
      </c>
      <c r="BY18" s="622">
        <v>-0.21032592437187006</v>
      </c>
      <c r="BZ18" s="94">
        <v>-46.43</v>
      </c>
      <c r="CA18" s="95">
        <v>-259.29000000000002</v>
      </c>
      <c r="CB18" s="201">
        <v>-212.86</v>
      </c>
      <c r="CC18" s="625">
        <v>-4.5845358604350634</v>
      </c>
      <c r="CD18" s="627">
        <v>-2.3060609221263639E-2</v>
      </c>
      <c r="CE18" s="622">
        <v>-0.10073778803454668</v>
      </c>
      <c r="CF18" s="94">
        <v>576.26</v>
      </c>
      <c r="CG18" s="131">
        <v>490.63</v>
      </c>
      <c r="CH18" s="201">
        <v>-85.63</v>
      </c>
      <c r="CI18" s="625">
        <v>-0.14859611980703155</v>
      </c>
      <c r="CJ18" s="627">
        <v>0.2862137986182508</v>
      </c>
      <c r="CK18" s="622">
        <v>0.19061661052639758</v>
      </c>
      <c r="CL18" s="94">
        <v>1302.3699999999999</v>
      </c>
      <c r="CM18" s="95">
        <v>1223.1400000000001</v>
      </c>
      <c r="CN18" s="201">
        <v>-79.229999999999791</v>
      </c>
      <c r="CO18" s="625">
        <v>-6.0835246512127732E-2</v>
      </c>
      <c r="CP18" s="627">
        <v>0.64685431039192598</v>
      </c>
      <c r="CQ18" s="622">
        <v>0.47520698081906521</v>
      </c>
      <c r="CR18" s="94">
        <v>298.63</v>
      </c>
      <c r="CS18" s="131">
        <v>130.03</v>
      </c>
      <c r="CT18" s="201">
        <v>-168.6</v>
      </c>
      <c r="CU18" s="625">
        <v>-0.56457824063222051</v>
      </c>
      <c r="CV18" s="627">
        <v>0.14832198431501098</v>
      </c>
      <c r="CW18" s="622">
        <v>5.051847189684177E-2</v>
      </c>
      <c r="CX18" s="94">
        <v>-537.09</v>
      </c>
      <c r="CY18" s="131">
        <v>-25.62</v>
      </c>
      <c r="CZ18" s="201">
        <v>511.47</v>
      </c>
      <c r="DA18" s="625">
        <v>0.95229849745852646</v>
      </c>
      <c r="DB18" s="627">
        <v>-7.1796277111252221E-2</v>
      </c>
      <c r="DC18" s="622">
        <v>-3.0763873462256617E-3</v>
      </c>
      <c r="DD18" s="627">
        <v>1.2667590481724851</v>
      </c>
      <c r="DE18" s="622">
        <v>1.0099537279858271</v>
      </c>
      <c r="DF18" s="628"/>
      <c r="DG18" s="629"/>
      <c r="DH18" s="224"/>
    </row>
    <row r="19" spans="1:116" ht="19.5" customHeight="1">
      <c r="A19" s="93" t="s">
        <v>122</v>
      </c>
      <c r="B19" s="94">
        <v>3816.12</v>
      </c>
      <c r="C19" s="95">
        <v>4130.07</v>
      </c>
      <c r="D19" s="201">
        <v>313.94999999999982</v>
      </c>
      <c r="E19" s="619">
        <v>8.2269425489764431E-2</v>
      </c>
      <c r="F19" s="94">
        <v>2527.19</v>
      </c>
      <c r="G19" s="131">
        <v>2806.27</v>
      </c>
      <c r="H19" s="201">
        <v>279.07999999999993</v>
      </c>
      <c r="I19" s="625">
        <v>0.11043095295565428</v>
      </c>
      <c r="J19" s="626">
        <v>0.66224070521891354</v>
      </c>
      <c r="K19" s="622">
        <v>0.67947274501400712</v>
      </c>
      <c r="L19" s="94">
        <v>-69.48</v>
      </c>
      <c r="M19" s="95">
        <v>60.22</v>
      </c>
      <c r="N19" s="201">
        <v>129.69999999999999</v>
      </c>
      <c r="O19" s="625">
        <v>1.8667242371905581</v>
      </c>
      <c r="P19" s="626">
        <v>-2.7492986281205608E-2</v>
      </c>
      <c r="Q19" s="622">
        <v>2.1459089823858715E-2</v>
      </c>
      <c r="R19" s="94">
        <v>2596.67</v>
      </c>
      <c r="S19" s="131">
        <v>2746.05</v>
      </c>
      <c r="T19" s="201">
        <v>149.38000000000011</v>
      </c>
      <c r="U19" s="625">
        <v>5.7527525638606407E-2</v>
      </c>
      <c r="V19" s="626">
        <v>1.0274929862812057</v>
      </c>
      <c r="W19" s="622">
        <v>0.97854091017614131</v>
      </c>
      <c r="X19" s="94">
        <v>20.55</v>
      </c>
      <c r="Y19" s="95">
        <v>89.02</v>
      </c>
      <c r="Z19" s="201">
        <v>68.47</v>
      </c>
      <c r="AA19" s="625">
        <v>3.3318734793187348</v>
      </c>
      <c r="AB19" s="627">
        <v>8.131561141030157E-3</v>
      </c>
      <c r="AC19" s="622">
        <v>3.1721822917965839E-2</v>
      </c>
      <c r="AD19" s="94">
        <v>2576.12</v>
      </c>
      <c r="AE19" s="95">
        <v>2657.03</v>
      </c>
      <c r="AF19" s="201">
        <v>80.910000000000309</v>
      </c>
      <c r="AG19" s="625">
        <v>3.1407698399143015E-2</v>
      </c>
      <c r="AH19" s="627">
        <v>1.0193614251401755</v>
      </c>
      <c r="AI19" s="622">
        <v>0.94681908725817554</v>
      </c>
      <c r="AJ19" s="94">
        <v>2493.21</v>
      </c>
      <c r="AK19" s="131">
        <v>1762.1</v>
      </c>
      <c r="AL19" s="201">
        <v>-731.11000000000013</v>
      </c>
      <c r="AM19" s="625">
        <v>-0.29324044103785885</v>
      </c>
      <c r="AN19" s="627">
        <v>0.65333637307002923</v>
      </c>
      <c r="AO19" s="622">
        <v>0.4266513642625912</v>
      </c>
      <c r="AP19" s="94">
        <v>392.92</v>
      </c>
      <c r="AQ19" s="95">
        <v>1107.6099999999999</v>
      </c>
      <c r="AR19" s="201">
        <v>714.68999999999983</v>
      </c>
      <c r="AS19" s="625">
        <v>1.8189198819098029</v>
      </c>
      <c r="AT19" s="627">
        <v>0.15547703180212014</v>
      </c>
      <c r="AU19" s="622">
        <v>0.39469117369319412</v>
      </c>
      <c r="AV19" s="94">
        <v>290.20999999999998</v>
      </c>
      <c r="AW19" s="131">
        <v>-69.87</v>
      </c>
      <c r="AX19" s="201">
        <v>-360.08</v>
      </c>
      <c r="AY19" s="625">
        <v>-1.2407566934288963</v>
      </c>
      <c r="AZ19" s="627">
        <v>0.73859818792629539</v>
      </c>
      <c r="BA19" s="622">
        <v>-6.3081770659347614E-2</v>
      </c>
      <c r="BB19" s="94">
        <v>683.14</v>
      </c>
      <c r="BC19" s="95">
        <v>1037.74</v>
      </c>
      <c r="BD19" s="201">
        <v>354.6</v>
      </c>
      <c r="BE19" s="625">
        <v>0.51907368914131813</v>
      </c>
      <c r="BF19" s="627">
        <v>0.26308310258908524</v>
      </c>
      <c r="BG19" s="622">
        <v>0.37790280584840041</v>
      </c>
      <c r="BH19" s="94">
        <v>683.14</v>
      </c>
      <c r="BI19" s="95">
        <v>1037.74</v>
      </c>
      <c r="BJ19" s="201">
        <v>354.6</v>
      </c>
      <c r="BK19" s="625">
        <v>0.51907368914131813</v>
      </c>
      <c r="BL19" s="627">
        <v>0.26518174619194756</v>
      </c>
      <c r="BM19" s="622">
        <v>0.3905639002946899</v>
      </c>
      <c r="BN19" s="94">
        <v>126.4</v>
      </c>
      <c r="BO19" s="95">
        <v>73.19</v>
      </c>
      <c r="BP19" s="201">
        <v>-53.210000000000008</v>
      </c>
      <c r="BQ19" s="625">
        <v>-0.42096518987341774</v>
      </c>
      <c r="BR19" s="627">
        <v>3.3122648134754677E-2</v>
      </c>
      <c r="BS19" s="622">
        <v>1.7721249276646645E-2</v>
      </c>
      <c r="BT19" s="94">
        <v>-17.34</v>
      </c>
      <c r="BU19" s="131">
        <v>-356.49</v>
      </c>
      <c r="BV19" s="201">
        <v>-339.15000000000003</v>
      </c>
      <c r="BW19" s="625">
        <v>-19.558823529411768</v>
      </c>
      <c r="BX19" s="627">
        <v>-6.7310529012623637E-3</v>
      </c>
      <c r="BY19" s="622">
        <v>-0.13416860178469944</v>
      </c>
      <c r="BZ19" s="94">
        <v>-23.81</v>
      </c>
      <c r="CA19" s="95">
        <v>-514.11</v>
      </c>
      <c r="CB19" s="201">
        <v>-490.3</v>
      </c>
      <c r="CC19" s="625">
        <v>-20.592188156236876</v>
      </c>
      <c r="CD19" s="627">
        <v>-9.2425818673043184E-3</v>
      </c>
      <c r="CE19" s="622">
        <v>-0.1934904762083981</v>
      </c>
      <c r="CF19" s="94">
        <v>191.6</v>
      </c>
      <c r="CG19" s="131">
        <v>210.68</v>
      </c>
      <c r="CH19" s="201">
        <v>19.080000000000013</v>
      </c>
      <c r="CI19" s="625">
        <v>9.95824634655533E-2</v>
      </c>
      <c r="CJ19" s="627">
        <v>7.4375417294225421E-2</v>
      </c>
      <c r="CK19" s="622">
        <v>7.9291539801959326E-2</v>
      </c>
      <c r="CL19" s="94">
        <v>956.37</v>
      </c>
      <c r="CM19" s="95">
        <v>878.25</v>
      </c>
      <c r="CN19" s="201">
        <v>-78.12</v>
      </c>
      <c r="CO19" s="625">
        <v>-8.168386712255718E-2</v>
      </c>
      <c r="CP19" s="627">
        <v>0.3712443519711815</v>
      </c>
      <c r="CQ19" s="622">
        <v>0.3305382325378336</v>
      </c>
      <c r="CR19" s="94">
        <v>499.65</v>
      </c>
      <c r="CS19" s="131">
        <v>155.32</v>
      </c>
      <c r="CT19" s="201">
        <v>-344.33</v>
      </c>
      <c r="CU19" s="625">
        <v>-0.68914239967977586</v>
      </c>
      <c r="CV19" s="627">
        <v>0.19395447417045789</v>
      </c>
      <c r="CW19" s="622">
        <v>5.8456246259921789E-2</v>
      </c>
      <c r="CX19" s="94">
        <v>286.51</v>
      </c>
      <c r="CY19" s="131">
        <v>1245.6400000000001</v>
      </c>
      <c r="CZ19" s="201">
        <v>959.13000000000011</v>
      </c>
      <c r="DA19" s="625">
        <v>3.34763184531081</v>
      </c>
      <c r="DB19" s="627">
        <v>7.5078875926333555E-2</v>
      </c>
      <c r="DC19" s="622">
        <v>0.30160263627493</v>
      </c>
      <c r="DD19" s="627">
        <v>0.88878235485924573</v>
      </c>
      <c r="DE19" s="622">
        <v>0.53119084090130708</v>
      </c>
      <c r="DF19" s="511"/>
      <c r="DG19" s="224"/>
      <c r="DH19" s="224"/>
      <c r="DI19" s="224"/>
      <c r="DJ19" s="224"/>
      <c r="DK19" s="224"/>
      <c r="DL19" s="224"/>
    </row>
    <row r="20" spans="1:116" ht="19.5" customHeight="1">
      <c r="A20" s="93" t="s">
        <v>32</v>
      </c>
      <c r="B20" s="94">
        <v>3314.23</v>
      </c>
      <c r="C20" s="95">
        <v>3718.05</v>
      </c>
      <c r="D20" s="201">
        <v>403.82000000000016</v>
      </c>
      <c r="E20" s="619">
        <v>0.12184428962383424</v>
      </c>
      <c r="F20" s="94">
        <v>803.05</v>
      </c>
      <c r="G20" s="131">
        <v>841.02</v>
      </c>
      <c r="H20" s="201">
        <v>37.970000000000027</v>
      </c>
      <c r="I20" s="625">
        <v>4.7282236473445025E-2</v>
      </c>
      <c r="J20" s="626">
        <v>0.24230364217329514</v>
      </c>
      <c r="K20" s="622">
        <v>0.22619921733166579</v>
      </c>
      <c r="L20" s="94">
        <v>26.27</v>
      </c>
      <c r="M20" s="95">
        <v>-3.45</v>
      </c>
      <c r="N20" s="201">
        <v>-29.72</v>
      </c>
      <c r="O20" s="625">
        <v>-1.1313285116102016</v>
      </c>
      <c r="P20" s="626">
        <v>3.2712782516655256E-2</v>
      </c>
      <c r="Q20" s="622">
        <v>-4.1021616608404084E-3</v>
      </c>
      <c r="R20" s="94">
        <v>776.78</v>
      </c>
      <c r="S20" s="131">
        <v>844.46</v>
      </c>
      <c r="T20" s="201">
        <v>67.680000000000064</v>
      </c>
      <c r="U20" s="625">
        <v>8.7128916810422605E-2</v>
      </c>
      <c r="V20" s="626">
        <v>0.96728721748334479</v>
      </c>
      <c r="W20" s="622">
        <v>1.0040902713371858</v>
      </c>
      <c r="X20" s="94">
        <v>0</v>
      </c>
      <c r="Y20" s="95">
        <v>0</v>
      </c>
      <c r="Z20" s="201">
        <v>0</v>
      </c>
      <c r="AA20" s="625">
        <v>0</v>
      </c>
      <c r="AB20" s="627">
        <v>0</v>
      </c>
      <c r="AC20" s="622">
        <v>0</v>
      </c>
      <c r="AD20" s="94">
        <v>776.78</v>
      </c>
      <c r="AE20" s="95">
        <v>844.46</v>
      </c>
      <c r="AF20" s="201">
        <v>67.680000000000064</v>
      </c>
      <c r="AG20" s="625">
        <v>8.7128916810422605E-2</v>
      </c>
      <c r="AH20" s="627">
        <v>0.96728721748334479</v>
      </c>
      <c r="AI20" s="622">
        <v>1.0040902713371858</v>
      </c>
      <c r="AJ20" s="94">
        <v>794.11</v>
      </c>
      <c r="AK20" s="131">
        <v>2627.75</v>
      </c>
      <c r="AL20" s="201">
        <v>1833.6399999999999</v>
      </c>
      <c r="AM20" s="625">
        <v>2.3090503834481368</v>
      </c>
      <c r="AN20" s="627">
        <v>0.23960618303497344</v>
      </c>
      <c r="AO20" s="622">
        <v>0.70675488495313399</v>
      </c>
      <c r="AP20" s="94">
        <v>467.42</v>
      </c>
      <c r="AQ20" s="95">
        <v>536.51</v>
      </c>
      <c r="AR20" s="201">
        <v>69.089999999999975</v>
      </c>
      <c r="AS20" s="625">
        <v>0.14781139018441652</v>
      </c>
      <c r="AT20" s="627">
        <v>0.58205591183612482</v>
      </c>
      <c r="AU20" s="622">
        <v>0.6379277543934746</v>
      </c>
      <c r="AV20" s="94">
        <v>-30.1</v>
      </c>
      <c r="AW20" s="131">
        <v>-37.68</v>
      </c>
      <c r="AX20" s="201">
        <v>-7.5799999999999983</v>
      </c>
      <c r="AY20" s="625">
        <v>-0.25182724252491689</v>
      </c>
      <c r="AZ20" s="627">
        <v>-6.4396046382268618E-2</v>
      </c>
      <c r="BA20" s="622">
        <v>-7.0231682540865967E-2</v>
      </c>
      <c r="BB20" s="94">
        <v>437.33</v>
      </c>
      <c r="BC20" s="95">
        <v>498.83</v>
      </c>
      <c r="BD20" s="201">
        <v>61.5</v>
      </c>
      <c r="BE20" s="625">
        <v>0.14062607184505979</v>
      </c>
      <c r="BF20" s="627">
        <v>0.56300368186616545</v>
      </c>
      <c r="BG20" s="622">
        <v>0.59070885536319062</v>
      </c>
      <c r="BH20" s="94">
        <v>437.33</v>
      </c>
      <c r="BI20" s="95">
        <v>498.83</v>
      </c>
      <c r="BJ20" s="201">
        <v>61.5</v>
      </c>
      <c r="BK20" s="625">
        <v>0.14062607184505979</v>
      </c>
      <c r="BL20" s="627">
        <v>0.56300368186616545</v>
      </c>
      <c r="BM20" s="622">
        <v>0.59070885536319062</v>
      </c>
      <c r="BN20" s="94">
        <v>234.67</v>
      </c>
      <c r="BO20" s="95">
        <v>295.85000000000002</v>
      </c>
      <c r="BP20" s="201">
        <v>61.180000000000035</v>
      </c>
      <c r="BQ20" s="625">
        <v>0.26070652405505618</v>
      </c>
      <c r="BR20" s="627">
        <v>7.080679373489468E-2</v>
      </c>
      <c r="BS20" s="622">
        <v>7.9571280644423828E-2</v>
      </c>
      <c r="BT20" s="94">
        <v>-173.05</v>
      </c>
      <c r="BU20" s="131">
        <v>-28.51</v>
      </c>
      <c r="BV20" s="201">
        <v>144.54000000000002</v>
      </c>
      <c r="BW20" s="625">
        <v>0.8352499277665415</v>
      </c>
      <c r="BX20" s="627">
        <v>-0.22277865032570357</v>
      </c>
      <c r="BY20" s="622">
        <v>-3.3761220188049168E-2</v>
      </c>
      <c r="BZ20" s="94">
        <v>-158.94</v>
      </c>
      <c r="CA20" s="95">
        <v>-300.31</v>
      </c>
      <c r="CB20" s="201">
        <v>-141.37</v>
      </c>
      <c r="CC20" s="625">
        <v>-0.88945514030451744</v>
      </c>
      <c r="CD20" s="627">
        <v>-0.20461391899894438</v>
      </c>
      <c r="CE20" s="622">
        <v>-0.35562371219477534</v>
      </c>
      <c r="CF20" s="94">
        <v>270.36</v>
      </c>
      <c r="CG20" s="131">
        <v>302.45999999999998</v>
      </c>
      <c r="CH20" s="201">
        <v>32.099999999999966</v>
      </c>
      <c r="CI20" s="625">
        <v>0.11873058144695947</v>
      </c>
      <c r="CJ20" s="627">
        <v>0.34805221555652827</v>
      </c>
      <c r="CK20" s="622">
        <v>0.35816971792624869</v>
      </c>
      <c r="CL20" s="94">
        <v>647.11</v>
      </c>
      <c r="CM20" s="95">
        <v>797.41</v>
      </c>
      <c r="CN20" s="201">
        <v>150.29999999999995</v>
      </c>
      <c r="CO20" s="625">
        <v>0.23226344825454706</v>
      </c>
      <c r="CP20" s="627">
        <v>0.83306727773629607</v>
      </c>
      <c r="CQ20" s="622">
        <v>0.94428392108566417</v>
      </c>
      <c r="CR20" s="94">
        <v>305.60000000000002</v>
      </c>
      <c r="CS20" s="131">
        <v>138.12</v>
      </c>
      <c r="CT20" s="201">
        <v>-167.48000000000002</v>
      </c>
      <c r="CU20" s="625">
        <v>-0.54803664921465967</v>
      </c>
      <c r="CV20" s="627">
        <v>0.39341898607070219</v>
      </c>
      <c r="CW20" s="622">
        <v>0.16356014494469839</v>
      </c>
      <c r="CX20" s="94">
        <v>-551.62</v>
      </c>
      <c r="CY20" s="131">
        <v>-563.53</v>
      </c>
      <c r="CZ20" s="201">
        <v>-11.909999999999968</v>
      </c>
      <c r="DA20" s="625">
        <v>-2.1590950291867531E-2</v>
      </c>
      <c r="DB20" s="627">
        <v>-0.16643986687707249</v>
      </c>
      <c r="DC20" s="622">
        <v>-0.15156600906389101</v>
      </c>
      <c r="DD20" s="627">
        <v>1.710136718247123</v>
      </c>
      <c r="DE20" s="622">
        <v>1.6673377069369775</v>
      </c>
      <c r="DF20" s="628"/>
      <c r="DG20" s="629"/>
      <c r="DH20" s="224"/>
    </row>
    <row r="21" spans="1:116" ht="19.5" customHeight="1">
      <c r="A21" s="93" t="s">
        <v>0</v>
      </c>
      <c r="B21" s="94">
        <v>3443.98</v>
      </c>
      <c r="C21" s="95">
        <v>3030.91</v>
      </c>
      <c r="D21" s="201">
        <v>-413.07000000000016</v>
      </c>
      <c r="E21" s="619">
        <v>-0.11993972090430263</v>
      </c>
      <c r="F21" s="94">
        <v>852.52</v>
      </c>
      <c r="G21" s="131">
        <v>903.28</v>
      </c>
      <c r="H21" s="201">
        <v>50.759999999999991</v>
      </c>
      <c r="I21" s="625">
        <v>5.9541125134894186E-2</v>
      </c>
      <c r="J21" s="626">
        <v>0.24753918431582064</v>
      </c>
      <c r="K21" s="622">
        <v>0.29802270605197778</v>
      </c>
      <c r="L21" s="94">
        <v>230.6</v>
      </c>
      <c r="M21" s="95">
        <v>-11.56</v>
      </c>
      <c r="N21" s="201">
        <v>-242.16</v>
      </c>
      <c r="O21" s="625">
        <v>-1.0501300954032957</v>
      </c>
      <c r="P21" s="626">
        <v>0.27049218786656032</v>
      </c>
      <c r="Q21" s="622">
        <v>-1.2797803560357809E-2</v>
      </c>
      <c r="R21" s="94">
        <v>621.92999999999995</v>
      </c>
      <c r="S21" s="131">
        <v>914.84</v>
      </c>
      <c r="T21" s="201">
        <v>292.91000000000008</v>
      </c>
      <c r="U21" s="625">
        <v>0.47096940170115625</v>
      </c>
      <c r="V21" s="626">
        <v>0.72951954206352931</v>
      </c>
      <c r="W21" s="622">
        <v>1.012797803560358</v>
      </c>
      <c r="X21" s="94">
        <v>43.71</v>
      </c>
      <c r="Y21" s="95">
        <v>66.67</v>
      </c>
      <c r="Z21" s="201">
        <v>22.96</v>
      </c>
      <c r="AA21" s="625">
        <v>0.52528025623427133</v>
      </c>
      <c r="AB21" s="627">
        <v>5.1271524421714447E-2</v>
      </c>
      <c r="AC21" s="622">
        <v>7.3808785758568779E-2</v>
      </c>
      <c r="AD21" s="94">
        <v>578.22</v>
      </c>
      <c r="AE21" s="95">
        <v>848.17</v>
      </c>
      <c r="AF21" s="201">
        <v>269.94999999999993</v>
      </c>
      <c r="AG21" s="625">
        <v>0.46686382345819916</v>
      </c>
      <c r="AH21" s="627">
        <v>0.67824801764181486</v>
      </c>
      <c r="AI21" s="622">
        <v>0.93898901780178901</v>
      </c>
      <c r="AJ21" s="94">
        <v>1923.23</v>
      </c>
      <c r="AK21" s="131">
        <v>1602.13</v>
      </c>
      <c r="AL21" s="201">
        <v>-321.09999999999991</v>
      </c>
      <c r="AM21" s="625">
        <v>-0.16695871008667706</v>
      </c>
      <c r="AN21" s="627">
        <v>0.55843239507778786</v>
      </c>
      <c r="AO21" s="622">
        <v>0.52859702201649017</v>
      </c>
      <c r="AP21" s="94">
        <v>410.16</v>
      </c>
      <c r="AQ21" s="95">
        <v>320.44</v>
      </c>
      <c r="AR21" s="201">
        <v>-89.720000000000027</v>
      </c>
      <c r="AS21" s="625">
        <v>-0.2187439048176322</v>
      </c>
      <c r="AT21" s="627">
        <v>0.4811148125557172</v>
      </c>
      <c r="AU21" s="622">
        <v>0.35475157204853425</v>
      </c>
      <c r="AV21" s="94">
        <v>-123.11</v>
      </c>
      <c r="AW21" s="131">
        <v>-152.28</v>
      </c>
      <c r="AX21" s="201">
        <v>-29.17</v>
      </c>
      <c r="AY21" s="625">
        <v>-0.23694257168385999</v>
      </c>
      <c r="AZ21" s="627">
        <v>-0.30015116052272284</v>
      </c>
      <c r="BA21" s="622">
        <v>-0.47522157034078144</v>
      </c>
      <c r="BB21" s="94">
        <v>287.05</v>
      </c>
      <c r="BC21" s="95">
        <v>168.16</v>
      </c>
      <c r="BD21" s="201">
        <v>-118.89000000000001</v>
      </c>
      <c r="BE21" s="625">
        <v>-0.41417871450966737</v>
      </c>
      <c r="BF21" s="627">
        <v>0.46154711945074212</v>
      </c>
      <c r="BG21" s="622">
        <v>0.18381356302741461</v>
      </c>
      <c r="BH21" s="94">
        <v>287.05</v>
      </c>
      <c r="BI21" s="95">
        <v>168.16</v>
      </c>
      <c r="BJ21" s="201">
        <v>-118.89000000000001</v>
      </c>
      <c r="BK21" s="625">
        <v>-0.41417871450966737</v>
      </c>
      <c r="BL21" s="627">
        <v>0.49643734218809449</v>
      </c>
      <c r="BM21" s="622">
        <v>0.19826214084440619</v>
      </c>
      <c r="BN21" s="94">
        <v>266.98</v>
      </c>
      <c r="BO21" s="95">
        <v>412.81</v>
      </c>
      <c r="BP21" s="201">
        <v>145.82999999999998</v>
      </c>
      <c r="BQ21" s="625">
        <v>0.54622069068844104</v>
      </c>
      <c r="BR21" s="627">
        <v>7.7520775381970858E-2</v>
      </c>
      <c r="BS21" s="622">
        <v>0.13620001913616703</v>
      </c>
      <c r="BT21" s="94">
        <v>-821.58</v>
      </c>
      <c r="BU21" s="131">
        <v>-607.16</v>
      </c>
      <c r="BV21" s="201">
        <v>214.42000000000007</v>
      </c>
      <c r="BW21" s="625">
        <v>0.26098493147350232</v>
      </c>
      <c r="BX21" s="627">
        <v>-1.4208778665559822</v>
      </c>
      <c r="BY21" s="622">
        <v>-0.71584705896223633</v>
      </c>
      <c r="BZ21" s="94">
        <v>-12.12</v>
      </c>
      <c r="CA21" s="95">
        <v>-26.56</v>
      </c>
      <c r="CB21" s="201">
        <v>-14.44</v>
      </c>
      <c r="CC21" s="625">
        <v>-1.1914191419141915</v>
      </c>
      <c r="CD21" s="627">
        <v>-2.0960879941890626E-2</v>
      </c>
      <c r="CE21" s="622">
        <v>-3.1314477050591275E-2</v>
      </c>
      <c r="CF21" s="94">
        <v>279.82</v>
      </c>
      <c r="CG21" s="131">
        <v>268.12</v>
      </c>
      <c r="CH21" s="201">
        <v>-11.699999999999989</v>
      </c>
      <c r="CI21" s="625">
        <v>-4.1812593810306588E-2</v>
      </c>
      <c r="CJ21" s="627">
        <v>0.48393345093563001</v>
      </c>
      <c r="CK21" s="622">
        <v>0.3161158729971586</v>
      </c>
      <c r="CL21" s="94">
        <v>719.53</v>
      </c>
      <c r="CM21" s="95">
        <v>736.77</v>
      </c>
      <c r="CN21" s="201">
        <v>17.240000000000009</v>
      </c>
      <c r="CO21" s="625">
        <v>2.3960085055522367E-2</v>
      </c>
      <c r="CP21" s="627">
        <v>1.2443879492234788</v>
      </c>
      <c r="CQ21" s="622">
        <v>0.86865840574413156</v>
      </c>
      <c r="CR21" s="94">
        <v>3.66</v>
      </c>
      <c r="CS21" s="131">
        <v>26.14</v>
      </c>
      <c r="CT21" s="201">
        <v>22.48</v>
      </c>
      <c r="CU21" s="625">
        <v>6.1420765027322402</v>
      </c>
      <c r="CV21" s="627">
        <v>6.329770675521428E-3</v>
      </c>
      <c r="CW21" s="622">
        <v>3.0819293302050299E-2</v>
      </c>
      <c r="CX21" s="94">
        <v>121.85</v>
      </c>
      <c r="CY21" s="131">
        <v>282.69</v>
      </c>
      <c r="CZ21" s="201">
        <v>160.84</v>
      </c>
      <c r="DA21" s="625">
        <v>1.3199835863766927</v>
      </c>
      <c r="DB21" s="627">
        <v>3.5380577122979803E-2</v>
      </c>
      <c r="DC21" s="622">
        <v>9.3269018215651409E-2</v>
      </c>
      <c r="DD21" s="627">
        <v>0.78924976652485213</v>
      </c>
      <c r="DE21" s="622">
        <v>0.66670596696416995</v>
      </c>
      <c r="DF21" s="628"/>
      <c r="DG21" s="629"/>
      <c r="DH21" s="224"/>
    </row>
    <row r="22" spans="1:116" ht="19.5" customHeight="1">
      <c r="A22" s="93" t="s">
        <v>33</v>
      </c>
      <c r="B22" s="94">
        <v>1881.13</v>
      </c>
      <c r="C22" s="95">
        <v>2136.1799999999998</v>
      </c>
      <c r="D22" s="201">
        <v>255.04999999999973</v>
      </c>
      <c r="E22" s="619">
        <v>0.13558339933975841</v>
      </c>
      <c r="F22" s="94">
        <v>1876.2</v>
      </c>
      <c r="G22" s="131">
        <v>1966.33</v>
      </c>
      <c r="H22" s="201">
        <v>90.129999999999882</v>
      </c>
      <c r="I22" s="625">
        <v>4.8038588636605845E-2</v>
      </c>
      <c r="J22" s="626">
        <v>0.99737923482162316</v>
      </c>
      <c r="K22" s="622">
        <v>0.92048891011057121</v>
      </c>
      <c r="L22" s="94">
        <v>415.53</v>
      </c>
      <c r="M22" s="95">
        <v>-103.76</v>
      </c>
      <c r="N22" s="201">
        <v>-519.29</v>
      </c>
      <c r="O22" s="625">
        <v>-1.2497051957740717</v>
      </c>
      <c r="P22" s="626">
        <v>0.22147425647585542</v>
      </c>
      <c r="Q22" s="622">
        <v>-5.2768355260815837E-2</v>
      </c>
      <c r="R22" s="94">
        <v>1460.66</v>
      </c>
      <c r="S22" s="131">
        <v>2070.09</v>
      </c>
      <c r="T22" s="201">
        <v>609.43000000000006</v>
      </c>
      <c r="U22" s="625">
        <v>0.41722919775991679</v>
      </c>
      <c r="V22" s="626">
        <v>0.77852041360196145</v>
      </c>
      <c r="W22" s="622">
        <v>1.052768355260816</v>
      </c>
      <c r="X22" s="94">
        <v>382.91</v>
      </c>
      <c r="Y22" s="95">
        <v>508.68</v>
      </c>
      <c r="Z22" s="201">
        <v>125.76999999999998</v>
      </c>
      <c r="AA22" s="625">
        <v>0.32845838447676995</v>
      </c>
      <c r="AB22" s="627">
        <v>0.20408805031446542</v>
      </c>
      <c r="AC22" s="622">
        <v>0.25869513255659021</v>
      </c>
      <c r="AD22" s="94">
        <v>1077.76</v>
      </c>
      <c r="AE22" s="95">
        <v>1561.41</v>
      </c>
      <c r="AF22" s="201">
        <v>483.65000000000009</v>
      </c>
      <c r="AG22" s="625">
        <v>0.4487548248218528</v>
      </c>
      <c r="AH22" s="627">
        <v>0.57443769320967908</v>
      </c>
      <c r="AI22" s="622">
        <v>0.79407322270422576</v>
      </c>
      <c r="AJ22" s="94">
        <v>204.84</v>
      </c>
      <c r="AK22" s="131">
        <v>277.14999999999998</v>
      </c>
      <c r="AL22" s="201">
        <v>72.309999999999974</v>
      </c>
      <c r="AM22" s="625">
        <v>0.35300722515133748</v>
      </c>
      <c r="AN22" s="627">
        <v>0.10889199576850084</v>
      </c>
      <c r="AO22" s="622">
        <v>0.12974093943394283</v>
      </c>
      <c r="AP22" s="94">
        <v>204.21</v>
      </c>
      <c r="AQ22" s="95">
        <v>277.14999999999998</v>
      </c>
      <c r="AR22" s="201">
        <v>72.939999999999969</v>
      </c>
      <c r="AS22" s="625">
        <v>0.35718133294157955</v>
      </c>
      <c r="AT22" s="627">
        <v>0.10884234090182283</v>
      </c>
      <c r="AU22" s="622">
        <v>0.14094785717555039</v>
      </c>
      <c r="AV22" s="94">
        <v>33.72</v>
      </c>
      <c r="AW22" s="131">
        <v>100.71</v>
      </c>
      <c r="AX22" s="201">
        <v>66.989999999999995</v>
      </c>
      <c r="AY22" s="625">
        <v>1.9866548042704626</v>
      </c>
      <c r="AZ22" s="627">
        <v>0.16512413691787864</v>
      </c>
      <c r="BA22" s="622">
        <v>0.36337723254555293</v>
      </c>
      <c r="BB22" s="94">
        <v>237.93</v>
      </c>
      <c r="BC22" s="95">
        <v>377.86</v>
      </c>
      <c r="BD22" s="201">
        <v>139.93</v>
      </c>
      <c r="BE22" s="625">
        <v>0.58811415122094735</v>
      </c>
      <c r="BF22" s="627">
        <v>0.1628921172620596</v>
      </c>
      <c r="BG22" s="622">
        <v>0.18253312657903761</v>
      </c>
      <c r="BH22" s="94">
        <v>237.93</v>
      </c>
      <c r="BI22" s="95">
        <v>377.86</v>
      </c>
      <c r="BJ22" s="201">
        <v>139.93</v>
      </c>
      <c r="BK22" s="625">
        <v>0.58811415122094735</v>
      </c>
      <c r="BL22" s="627">
        <v>0.22076343527315914</v>
      </c>
      <c r="BM22" s="622">
        <v>0.24199921865493368</v>
      </c>
      <c r="BN22" s="94">
        <v>194.86</v>
      </c>
      <c r="BO22" s="95">
        <v>227.78</v>
      </c>
      <c r="BP22" s="201">
        <v>32.919999999999987</v>
      </c>
      <c r="BQ22" s="625">
        <v>0.16894180437236983</v>
      </c>
      <c r="BR22" s="627">
        <v>0.1035866739672431</v>
      </c>
      <c r="BS22" s="622">
        <v>0.10662959113932348</v>
      </c>
      <c r="BT22" s="94">
        <v>193.63</v>
      </c>
      <c r="BU22" s="131">
        <v>202.3</v>
      </c>
      <c r="BV22" s="201">
        <v>8.6700000000000159</v>
      </c>
      <c r="BW22" s="625">
        <v>4.4776119402985155E-2</v>
      </c>
      <c r="BX22" s="627">
        <v>0.17965966448931117</v>
      </c>
      <c r="BY22" s="622">
        <v>0.12956238271818421</v>
      </c>
      <c r="BZ22" s="94">
        <v>-31.42</v>
      </c>
      <c r="CA22" s="95">
        <v>-27.51</v>
      </c>
      <c r="CB22" s="201">
        <v>3.91</v>
      </c>
      <c r="CC22" s="625">
        <v>0.12444302991725016</v>
      </c>
      <c r="CD22" s="627">
        <v>-2.9153058194774348E-2</v>
      </c>
      <c r="CE22" s="622">
        <v>-1.7618690798701174E-2</v>
      </c>
      <c r="CF22" s="94">
        <v>136.18</v>
      </c>
      <c r="CG22" s="131">
        <v>224.98</v>
      </c>
      <c r="CH22" s="201">
        <v>88.799999999999983</v>
      </c>
      <c r="CI22" s="625">
        <v>0.65207813188427066</v>
      </c>
      <c r="CJ22" s="627">
        <v>0.12635466152019004</v>
      </c>
      <c r="CK22" s="622">
        <v>0.14408771559039585</v>
      </c>
      <c r="CL22" s="94">
        <v>221.41</v>
      </c>
      <c r="CM22" s="95">
        <v>359.11</v>
      </c>
      <c r="CN22" s="201">
        <v>137.70000000000002</v>
      </c>
      <c r="CO22" s="625">
        <v>0.62192312903662894</v>
      </c>
      <c r="CP22" s="627">
        <v>0.20543534738717339</v>
      </c>
      <c r="CQ22" s="622">
        <v>0.22999084161110792</v>
      </c>
      <c r="CR22" s="94">
        <v>26.54</v>
      </c>
      <c r="CS22" s="131">
        <v>43.31</v>
      </c>
      <c r="CT22" s="201">
        <v>16.770000000000003</v>
      </c>
      <c r="CU22" s="625">
        <v>0.6318764129615676</v>
      </c>
      <c r="CV22" s="627">
        <v>2.4625148456057008E-2</v>
      </c>
      <c r="CW22" s="622">
        <v>2.773774985429836E-2</v>
      </c>
      <c r="CX22" s="94">
        <v>293.48</v>
      </c>
      <c r="CY22" s="131">
        <v>381.36</v>
      </c>
      <c r="CZ22" s="201">
        <v>87.88</v>
      </c>
      <c r="DA22" s="625">
        <v>0.29944118849666074</v>
      </c>
      <c r="DB22" s="627">
        <v>0.15601260944219697</v>
      </c>
      <c r="DC22" s="622">
        <v>0.17852428166165774</v>
      </c>
      <c r="DD22" s="627">
        <v>0.72768519893111638</v>
      </c>
      <c r="DE22" s="622">
        <v>0.7557592176302188</v>
      </c>
      <c r="DF22" s="628"/>
      <c r="DG22" s="629"/>
      <c r="DH22" s="224"/>
    </row>
    <row r="23" spans="1:116" ht="19.5" customHeight="1">
      <c r="A23" s="93" t="s">
        <v>36</v>
      </c>
      <c r="B23" s="94">
        <v>756.98</v>
      </c>
      <c r="C23" s="95">
        <v>1711.02</v>
      </c>
      <c r="D23" s="201">
        <v>954.04</v>
      </c>
      <c r="E23" s="619">
        <v>1.2603239187296889</v>
      </c>
      <c r="F23" s="94">
        <v>378.08</v>
      </c>
      <c r="G23" s="131">
        <v>385.95</v>
      </c>
      <c r="H23" s="201">
        <v>7.8700000000000045</v>
      </c>
      <c r="I23" s="625">
        <v>2.0815700380871785E-2</v>
      </c>
      <c r="J23" s="626">
        <v>0.49945837406536497</v>
      </c>
      <c r="K23" s="622">
        <v>0.22556720552652804</v>
      </c>
      <c r="L23" s="94">
        <v>-2.56</v>
      </c>
      <c r="M23" s="95">
        <v>34.17</v>
      </c>
      <c r="N23" s="201">
        <v>36.730000000000004</v>
      </c>
      <c r="O23" s="625">
        <v>14.347656250000002</v>
      </c>
      <c r="P23" s="626">
        <v>-6.771053745239103E-3</v>
      </c>
      <c r="Q23" s="622">
        <v>8.853478429848427E-2</v>
      </c>
      <c r="R23" s="94">
        <v>380.63</v>
      </c>
      <c r="S23" s="131">
        <v>351.78</v>
      </c>
      <c r="T23" s="201">
        <v>-28.850000000000023</v>
      </c>
      <c r="U23" s="625">
        <v>-7.5795391850353416E-2</v>
      </c>
      <c r="V23" s="626">
        <v>1.0067446043165469</v>
      </c>
      <c r="W23" s="622">
        <v>0.91146521570151573</v>
      </c>
      <c r="X23" s="94">
        <v>0</v>
      </c>
      <c r="Y23" s="95">
        <v>0</v>
      </c>
      <c r="Z23" s="201">
        <v>0</v>
      </c>
      <c r="AA23" s="625">
        <v>0</v>
      </c>
      <c r="AB23" s="627">
        <v>0</v>
      </c>
      <c r="AC23" s="622">
        <v>0</v>
      </c>
      <c r="AD23" s="94">
        <v>380.63</v>
      </c>
      <c r="AE23" s="95">
        <v>351.78</v>
      </c>
      <c r="AF23" s="201">
        <v>-28.850000000000023</v>
      </c>
      <c r="AG23" s="625">
        <v>-7.5795391850353416E-2</v>
      </c>
      <c r="AH23" s="627">
        <v>1.0067446043165469</v>
      </c>
      <c r="AI23" s="622">
        <v>0.91146521570151573</v>
      </c>
      <c r="AJ23" s="94">
        <v>228.01</v>
      </c>
      <c r="AK23" s="131">
        <v>175.47</v>
      </c>
      <c r="AL23" s="201">
        <v>-52.539999999999992</v>
      </c>
      <c r="AM23" s="625">
        <v>-0.23042848997850968</v>
      </c>
      <c r="AN23" s="627">
        <v>0.30121007160030644</v>
      </c>
      <c r="AO23" s="622">
        <v>0.10255286320440439</v>
      </c>
      <c r="AP23" s="94">
        <v>107.63</v>
      </c>
      <c r="AQ23" s="95">
        <v>-7.7</v>
      </c>
      <c r="AR23" s="201">
        <v>-115.33</v>
      </c>
      <c r="AS23" s="625">
        <v>-1.0715413918052588</v>
      </c>
      <c r="AT23" s="627">
        <v>0.28467520101565807</v>
      </c>
      <c r="AU23" s="622">
        <v>-1.9950770825236431E-2</v>
      </c>
      <c r="AV23" s="94">
        <v>15.85</v>
      </c>
      <c r="AW23" s="131">
        <v>-7.41</v>
      </c>
      <c r="AX23" s="201">
        <v>-23.259999999999998</v>
      </c>
      <c r="AY23" s="625">
        <v>-1.467507886435331</v>
      </c>
      <c r="AZ23" s="627">
        <v>0.14726377404069499</v>
      </c>
      <c r="BA23" s="622" t="s">
        <v>181</v>
      </c>
      <c r="BB23" s="94">
        <v>123.48</v>
      </c>
      <c r="BC23" s="95">
        <v>-15.11</v>
      </c>
      <c r="BD23" s="201">
        <v>-138.59</v>
      </c>
      <c r="BE23" s="625">
        <v>-1.1223679948169745</v>
      </c>
      <c r="BF23" s="627">
        <v>0.32440953156608782</v>
      </c>
      <c r="BG23" s="622">
        <v>-4.2952981977372226E-2</v>
      </c>
      <c r="BH23" s="94">
        <v>123.48</v>
      </c>
      <c r="BI23" s="95">
        <v>-15.11</v>
      </c>
      <c r="BJ23" s="201">
        <v>-138.59</v>
      </c>
      <c r="BK23" s="625">
        <v>-1.1223679948169745</v>
      </c>
      <c r="BL23" s="627">
        <v>0.32440953156608782</v>
      </c>
      <c r="BM23" s="622">
        <v>-4.2952981977372226E-2</v>
      </c>
      <c r="BN23" s="94">
        <v>87.22</v>
      </c>
      <c r="BO23" s="95">
        <v>91.52</v>
      </c>
      <c r="BP23" s="201">
        <v>4.2999999999999972</v>
      </c>
      <c r="BQ23" s="625">
        <v>4.9300619124054083E-2</v>
      </c>
      <c r="BR23" s="627">
        <v>0.11522100980210838</v>
      </c>
      <c r="BS23" s="622">
        <v>5.3488562377996748E-2</v>
      </c>
      <c r="BT23" s="94">
        <v>-1.53</v>
      </c>
      <c r="BU23" s="131">
        <v>-29.18</v>
      </c>
      <c r="BV23" s="201">
        <v>-27.65</v>
      </c>
      <c r="BW23" s="625">
        <v>-18.071895424836601</v>
      </c>
      <c r="BX23" s="627">
        <v>-4.0196516301920504E-3</v>
      </c>
      <c r="BY23" s="622">
        <v>-8.2949570754448809E-2</v>
      </c>
      <c r="BZ23" s="94">
        <v>-168.1</v>
      </c>
      <c r="CA23" s="95">
        <v>-191.7</v>
      </c>
      <c r="CB23" s="201">
        <v>-23.599999999999994</v>
      </c>
      <c r="CC23" s="625">
        <v>-0.14039262343842948</v>
      </c>
      <c r="CD23" s="627">
        <v>-0.44163623466358404</v>
      </c>
      <c r="CE23" s="622">
        <v>-0.5449428620160327</v>
      </c>
      <c r="CF23" s="94">
        <v>131.27000000000001</v>
      </c>
      <c r="CG23" s="131">
        <v>158.65</v>
      </c>
      <c r="CH23" s="201">
        <v>27.379999999999995</v>
      </c>
      <c r="CI23" s="625">
        <v>0.2085777405347756</v>
      </c>
      <c r="CJ23" s="627">
        <v>0.34487560097732711</v>
      </c>
      <c r="CK23" s="622">
        <v>0.45099209733356083</v>
      </c>
      <c r="CL23" s="94">
        <v>349.54</v>
      </c>
      <c r="CM23" s="95">
        <v>502.4</v>
      </c>
      <c r="CN23" s="201">
        <v>152.85999999999996</v>
      </c>
      <c r="CO23" s="625">
        <v>0.43731761744006392</v>
      </c>
      <c r="CP23" s="627">
        <v>0.91831962798518252</v>
      </c>
      <c r="CQ23" s="622">
        <v>1.4281653306043551</v>
      </c>
      <c r="CR23" s="94">
        <v>150.03</v>
      </c>
      <c r="CS23" s="131">
        <v>89.97</v>
      </c>
      <c r="CT23" s="201">
        <v>-60.06</v>
      </c>
      <c r="CU23" s="625">
        <v>-0.40031993601279747</v>
      </c>
      <c r="CV23" s="627">
        <v>0.39416230985471457</v>
      </c>
      <c r="CW23" s="622">
        <v>0.25575643868326797</v>
      </c>
      <c r="CX23" s="94">
        <v>-204.06</v>
      </c>
      <c r="CY23" s="131">
        <v>-163.24</v>
      </c>
      <c r="CZ23" s="201">
        <v>40.819999999999993</v>
      </c>
      <c r="DA23" s="625">
        <v>0.20003920415564047</v>
      </c>
      <c r="DB23" s="627">
        <v>-0.26957119078443287</v>
      </c>
      <c r="DC23" s="622">
        <v>-9.5405080010753832E-2</v>
      </c>
      <c r="DD23" s="627">
        <v>1.5361111840895358</v>
      </c>
      <c r="DE23" s="622">
        <v>1.4640400250156349</v>
      </c>
      <c r="DF23" s="628"/>
      <c r="DG23" s="629"/>
      <c r="DH23" s="224"/>
    </row>
    <row r="24" spans="1:116" ht="19.5" customHeight="1">
      <c r="A24" s="93" t="s">
        <v>25</v>
      </c>
      <c r="B24" s="94">
        <v>1569.76</v>
      </c>
      <c r="C24" s="95">
        <v>1493.65</v>
      </c>
      <c r="D24" s="201">
        <v>-76.1099999999999</v>
      </c>
      <c r="E24" s="619">
        <v>-4.8485118744266573E-2</v>
      </c>
      <c r="F24" s="94">
        <v>831.62</v>
      </c>
      <c r="G24" s="131">
        <v>706.47</v>
      </c>
      <c r="H24" s="201">
        <v>-125.14999999999998</v>
      </c>
      <c r="I24" s="625">
        <v>-0.15048940621918663</v>
      </c>
      <c r="J24" s="626">
        <v>0.5297752522678626</v>
      </c>
      <c r="K24" s="622">
        <v>0.47298229170153649</v>
      </c>
      <c r="L24" s="94">
        <v>-40.18</v>
      </c>
      <c r="M24" s="95">
        <v>-52.69</v>
      </c>
      <c r="N24" s="201">
        <v>-12.509999999999998</v>
      </c>
      <c r="O24" s="625">
        <v>-0.31134892981582873</v>
      </c>
      <c r="P24" s="626">
        <v>-4.8315336331497559E-2</v>
      </c>
      <c r="Q24" s="622">
        <v>-7.458207708749133E-2</v>
      </c>
      <c r="R24" s="94">
        <v>871.8</v>
      </c>
      <c r="S24" s="131">
        <v>759.16</v>
      </c>
      <c r="T24" s="201">
        <v>-112.63999999999999</v>
      </c>
      <c r="U24" s="625">
        <v>-0.12920394585914199</v>
      </c>
      <c r="V24" s="626">
        <v>1.0483153363314974</v>
      </c>
      <c r="W24" s="622">
        <v>1.0745820770874912</v>
      </c>
      <c r="X24" s="94">
        <v>88.46</v>
      </c>
      <c r="Y24" s="95">
        <v>119.54</v>
      </c>
      <c r="Z24" s="201">
        <v>31.080000000000013</v>
      </c>
      <c r="AA24" s="625">
        <v>0.35134524078679646</v>
      </c>
      <c r="AB24" s="627">
        <v>0.10637069815540751</v>
      </c>
      <c r="AC24" s="622">
        <v>0.16920746811612666</v>
      </c>
      <c r="AD24" s="94">
        <v>783.34</v>
      </c>
      <c r="AE24" s="95">
        <v>639.62</v>
      </c>
      <c r="AF24" s="201">
        <v>-143.72000000000003</v>
      </c>
      <c r="AG24" s="625">
        <v>-0.18347077897209388</v>
      </c>
      <c r="AH24" s="627">
        <v>0.94194463817609009</v>
      </c>
      <c r="AI24" s="622">
        <v>0.90537460897136468</v>
      </c>
      <c r="AJ24" s="94">
        <v>3060.33</v>
      </c>
      <c r="AK24" s="131">
        <v>6006.51</v>
      </c>
      <c r="AL24" s="201">
        <v>2946.1800000000003</v>
      </c>
      <c r="AM24" s="625">
        <v>0.96270010096950343</v>
      </c>
      <c r="AN24" s="627">
        <v>1.9495527978799307</v>
      </c>
      <c r="AO24" s="622">
        <v>4.0213637733069998</v>
      </c>
      <c r="AP24" s="94">
        <v>1294.1400000000001</v>
      </c>
      <c r="AQ24" s="95">
        <v>888.53</v>
      </c>
      <c r="AR24" s="201">
        <v>-405.61000000000013</v>
      </c>
      <c r="AS24" s="625">
        <v>-0.31342049546416934</v>
      </c>
      <c r="AT24" s="627">
        <v>1.5561674803395782</v>
      </c>
      <c r="AU24" s="622">
        <v>1.257703794924059</v>
      </c>
      <c r="AV24" s="94">
        <v>-197.48</v>
      </c>
      <c r="AW24" s="131">
        <v>-58.66</v>
      </c>
      <c r="AX24" s="201">
        <v>138.82</v>
      </c>
      <c r="AY24" s="625">
        <v>0.70295726149483495</v>
      </c>
      <c r="AZ24" s="627">
        <v>-0.15259554607693138</v>
      </c>
      <c r="BA24" s="622">
        <v>-6.6019155233925694E-2</v>
      </c>
      <c r="BB24" s="94">
        <v>1096.67</v>
      </c>
      <c r="BC24" s="95">
        <v>829.87</v>
      </c>
      <c r="BD24" s="201">
        <v>-266.80000000000007</v>
      </c>
      <c r="BE24" s="625">
        <v>-0.24328193531326658</v>
      </c>
      <c r="BF24" s="627">
        <v>1.2579376003670568</v>
      </c>
      <c r="BG24" s="622">
        <v>1.0931424205701039</v>
      </c>
      <c r="BH24" s="94">
        <v>1096.67</v>
      </c>
      <c r="BI24" s="95">
        <v>829.87</v>
      </c>
      <c r="BJ24" s="201">
        <v>-266.80000000000007</v>
      </c>
      <c r="BK24" s="625">
        <v>-0.24328193531326658</v>
      </c>
      <c r="BL24" s="627">
        <v>1.3999923404907193</v>
      </c>
      <c r="BM24" s="622">
        <v>1.297442231324849</v>
      </c>
      <c r="BN24" s="94">
        <v>137.16999999999999</v>
      </c>
      <c r="BO24" s="95">
        <v>136.54</v>
      </c>
      <c r="BP24" s="201">
        <v>-0.62999999999999545</v>
      </c>
      <c r="BQ24" s="625">
        <v>-4.5928410002186743E-3</v>
      </c>
      <c r="BR24" s="627">
        <v>8.7382784629497501E-2</v>
      </c>
      <c r="BS24" s="622">
        <v>9.1413651123087733E-2</v>
      </c>
      <c r="BT24" s="94">
        <v>52.44</v>
      </c>
      <c r="BU24" s="131">
        <v>54.15</v>
      </c>
      <c r="BV24" s="201">
        <v>1.7100000000000009</v>
      </c>
      <c r="BW24" s="625">
        <v>3.2608695652173933E-2</v>
      </c>
      <c r="BX24" s="627">
        <v>6.6944111113947963E-2</v>
      </c>
      <c r="BY24" s="622">
        <v>8.4659641662236954E-2</v>
      </c>
      <c r="BZ24" s="94">
        <v>-4.32</v>
      </c>
      <c r="CA24" s="95">
        <v>-3.77</v>
      </c>
      <c r="CB24" s="201">
        <v>0.55000000000000027</v>
      </c>
      <c r="CC24" s="625">
        <v>0.12731481481481488</v>
      </c>
      <c r="CD24" s="627">
        <v>-5.5148466821558963E-3</v>
      </c>
      <c r="CE24" s="622">
        <v>-5.8941246365029239E-3</v>
      </c>
      <c r="CF24" s="94">
        <v>184.22</v>
      </c>
      <c r="CG24" s="131">
        <v>153.21</v>
      </c>
      <c r="CH24" s="201">
        <v>-31.009999999999991</v>
      </c>
      <c r="CI24" s="625">
        <v>-0.16833134295950489</v>
      </c>
      <c r="CJ24" s="627">
        <v>0.23517246661730537</v>
      </c>
      <c r="CK24" s="622">
        <v>0.23953284762827931</v>
      </c>
      <c r="CL24" s="94">
        <v>164.28</v>
      </c>
      <c r="CM24" s="95">
        <v>160.1</v>
      </c>
      <c r="CN24" s="201">
        <v>-4.1800000000000068</v>
      </c>
      <c r="CO24" s="625">
        <v>-2.5444363282201163E-2</v>
      </c>
      <c r="CP24" s="627">
        <v>0.20971736410753949</v>
      </c>
      <c r="CQ24" s="622">
        <v>0.25030486851568118</v>
      </c>
      <c r="CR24" s="94">
        <v>3.22</v>
      </c>
      <c r="CS24" s="131">
        <v>5.01</v>
      </c>
      <c r="CT24" s="201">
        <v>1.7899999999999996</v>
      </c>
      <c r="CU24" s="625">
        <v>0.55590062111801231</v>
      </c>
      <c r="CV24" s="627">
        <v>4.1106033140143492E-3</v>
      </c>
      <c r="CW24" s="622">
        <v>7.8327757105781555E-3</v>
      </c>
      <c r="CX24" s="94">
        <v>-713.15</v>
      </c>
      <c r="CY24" s="131">
        <v>-558.94000000000005</v>
      </c>
      <c r="CZ24" s="201">
        <v>154.20999999999992</v>
      </c>
      <c r="DA24" s="625">
        <v>0.2162378181308279</v>
      </c>
      <c r="DB24" s="627">
        <v>-0.45430511670573842</v>
      </c>
      <c r="DC24" s="622">
        <v>-0.37421082582934423</v>
      </c>
      <c r="DD24" s="627">
        <v>1.9103965072637679</v>
      </c>
      <c r="DE24" s="622">
        <v>1.8738626059222663</v>
      </c>
      <c r="DF24" s="628"/>
      <c r="DG24" s="629"/>
      <c r="DH24" s="224"/>
    </row>
    <row r="25" spans="1:116" ht="19.5" customHeight="1">
      <c r="A25" s="93" t="s">
        <v>8</v>
      </c>
      <c r="B25" s="94">
        <v>828.98</v>
      </c>
      <c r="C25" s="95">
        <v>779.45</v>
      </c>
      <c r="D25" s="201">
        <v>-49.529999999999973</v>
      </c>
      <c r="E25" s="619">
        <v>-5.9748124200825078E-2</v>
      </c>
      <c r="F25" s="94">
        <v>206.48</v>
      </c>
      <c r="G25" s="131">
        <v>196.59</v>
      </c>
      <c r="H25" s="201">
        <v>-9.8899999999999864</v>
      </c>
      <c r="I25" s="625">
        <v>-4.7898101511042165E-2</v>
      </c>
      <c r="J25" s="626">
        <v>0.2490771791840575</v>
      </c>
      <c r="K25" s="622">
        <v>0.25221630636987619</v>
      </c>
      <c r="L25" s="94">
        <v>4.59</v>
      </c>
      <c r="M25" s="95">
        <v>-9.3699999999999992</v>
      </c>
      <c r="N25" s="201">
        <v>-13.959999999999999</v>
      </c>
      <c r="O25" s="625">
        <v>-3.0413943355119826</v>
      </c>
      <c r="P25" s="626">
        <v>2.2229755908562573E-2</v>
      </c>
      <c r="Q25" s="622">
        <v>-4.7662648150974103E-2</v>
      </c>
      <c r="R25" s="94">
        <v>201.89</v>
      </c>
      <c r="S25" s="131">
        <v>205.95</v>
      </c>
      <c r="T25" s="201">
        <v>4.0600000000000023</v>
      </c>
      <c r="U25" s="625">
        <v>2.0109960869780587E-2</v>
      </c>
      <c r="V25" s="626">
        <v>0.97777024409143742</v>
      </c>
      <c r="W25" s="622">
        <v>1.0476117808637264</v>
      </c>
      <c r="X25" s="94">
        <v>387.39</v>
      </c>
      <c r="Y25" s="95">
        <v>432.25</v>
      </c>
      <c r="Z25" s="201">
        <v>44.860000000000014</v>
      </c>
      <c r="AA25" s="625">
        <v>0.11580061436794965</v>
      </c>
      <c r="AB25" s="627">
        <v>1.8761623401782255</v>
      </c>
      <c r="AC25" s="622">
        <v>2.1987384912762602</v>
      </c>
      <c r="AD25" s="94">
        <v>-185.49</v>
      </c>
      <c r="AE25" s="95">
        <v>-226.29</v>
      </c>
      <c r="AF25" s="201">
        <v>-40.799999999999983</v>
      </c>
      <c r="AG25" s="625">
        <v>-0.21995794921559103</v>
      </c>
      <c r="AH25" s="627">
        <v>-0.89834366524602871</v>
      </c>
      <c r="AI25" s="622">
        <v>-1.1510758431252861</v>
      </c>
      <c r="AJ25" s="94">
        <v>202.88</v>
      </c>
      <c r="AK25" s="131">
        <v>467.33</v>
      </c>
      <c r="AL25" s="201">
        <v>264.45</v>
      </c>
      <c r="AM25" s="625">
        <v>1.3034798895899053</v>
      </c>
      <c r="AN25" s="627">
        <v>0.244734492991387</v>
      </c>
      <c r="AO25" s="622">
        <v>0.59956379498364221</v>
      </c>
      <c r="AP25" s="94">
        <v>51.14</v>
      </c>
      <c r="AQ25" s="95">
        <v>116.91</v>
      </c>
      <c r="AR25" s="201">
        <v>65.77</v>
      </c>
      <c r="AS25" s="625">
        <v>1.2860774344935471</v>
      </c>
      <c r="AT25" s="627">
        <v>0.24767531964354902</v>
      </c>
      <c r="AU25" s="622">
        <v>0.59468945521135352</v>
      </c>
      <c r="AV25" s="94">
        <v>84.53</v>
      </c>
      <c r="AW25" s="131">
        <v>-77.67</v>
      </c>
      <c r="AX25" s="201">
        <v>-162.19999999999999</v>
      </c>
      <c r="AY25" s="625">
        <v>-1.9188453803383412</v>
      </c>
      <c r="AZ25" s="627">
        <v>1.6529135705905358</v>
      </c>
      <c r="BA25" s="622">
        <v>-0.66435719784449576</v>
      </c>
      <c r="BB25" s="94">
        <v>135.66999999999999</v>
      </c>
      <c r="BC25" s="95">
        <v>39.24</v>
      </c>
      <c r="BD25" s="201">
        <v>-96.429999999999978</v>
      </c>
      <c r="BE25" s="625">
        <v>-0.71076877717992182</v>
      </c>
      <c r="BF25" s="627">
        <v>0.67199960374461343</v>
      </c>
      <c r="BG25" s="622">
        <v>0.19053168244719595</v>
      </c>
      <c r="BH25" s="94">
        <v>135.66999999999999</v>
      </c>
      <c r="BI25" s="95">
        <v>39.24</v>
      </c>
      <c r="BJ25" s="201">
        <v>-96.429999999999978</v>
      </c>
      <c r="BK25" s="625">
        <v>-0.71076877717992182</v>
      </c>
      <c r="BL25" s="627" t="s">
        <v>181</v>
      </c>
      <c r="BM25" s="622" t="s">
        <v>181</v>
      </c>
      <c r="BN25" s="94">
        <v>153.30000000000001</v>
      </c>
      <c r="BO25" s="95">
        <v>158.59</v>
      </c>
      <c r="BP25" s="201">
        <v>5.289999999999992</v>
      </c>
      <c r="BQ25" s="625">
        <v>3.450750163078925E-2</v>
      </c>
      <c r="BR25" s="627">
        <v>0.18492605370455259</v>
      </c>
      <c r="BS25" s="622">
        <v>0.20346398101225222</v>
      </c>
      <c r="BT25" s="94">
        <v>-27.59</v>
      </c>
      <c r="BU25" s="131">
        <v>-12.16</v>
      </c>
      <c r="BV25" s="201">
        <v>15.43</v>
      </c>
      <c r="BW25" s="625">
        <v>0.55926060166727076</v>
      </c>
      <c r="BX25" s="627" t="s">
        <v>181</v>
      </c>
      <c r="BY25" s="622" t="s">
        <v>181</v>
      </c>
      <c r="BZ25" s="94">
        <v>-12.38</v>
      </c>
      <c r="CA25" s="95">
        <v>-7.28</v>
      </c>
      <c r="CB25" s="201">
        <v>5.1000000000000005</v>
      </c>
      <c r="CC25" s="625">
        <v>0.41195476575121165</v>
      </c>
      <c r="CD25" s="627" t="s">
        <v>181</v>
      </c>
      <c r="CE25" s="622" t="s">
        <v>181</v>
      </c>
      <c r="CF25" s="94">
        <v>93.08</v>
      </c>
      <c r="CG25" s="131">
        <v>132.09</v>
      </c>
      <c r="CH25" s="201">
        <v>39.010000000000005</v>
      </c>
      <c r="CI25" s="625">
        <v>0.41910184787279764</v>
      </c>
      <c r="CJ25" s="627" t="s">
        <v>181</v>
      </c>
      <c r="CK25" s="622" t="s">
        <v>181</v>
      </c>
      <c r="CL25" s="94">
        <v>90.52</v>
      </c>
      <c r="CM25" s="95">
        <v>116.53</v>
      </c>
      <c r="CN25" s="201">
        <v>26.010000000000005</v>
      </c>
      <c r="CO25" s="625">
        <v>0.28733981440565626</v>
      </c>
      <c r="CP25" s="627" t="s">
        <v>181</v>
      </c>
      <c r="CQ25" s="622" t="s">
        <v>181</v>
      </c>
      <c r="CR25" s="94">
        <v>1.51</v>
      </c>
      <c r="CS25" s="131">
        <v>0.89</v>
      </c>
      <c r="CT25" s="201">
        <v>-0.62</v>
      </c>
      <c r="CU25" s="625">
        <v>-0.41059602649006621</v>
      </c>
      <c r="CV25" s="627" t="s">
        <v>181</v>
      </c>
      <c r="CW25" s="622" t="s">
        <v>181</v>
      </c>
      <c r="CX25" s="94">
        <v>-466.3</v>
      </c>
      <c r="CY25" s="131">
        <v>-495.6</v>
      </c>
      <c r="CZ25" s="201">
        <v>-29.300000000000011</v>
      </c>
      <c r="DA25" s="625">
        <v>-6.2835084709414568E-2</v>
      </c>
      <c r="DB25" s="627">
        <v>-0.56249849212284975</v>
      </c>
      <c r="DC25" s="622">
        <v>-0.63583295913785365</v>
      </c>
      <c r="DD25" s="627">
        <v>-1.513882149981131</v>
      </c>
      <c r="DE25" s="622">
        <v>-1.1901100357947767</v>
      </c>
      <c r="DF25" s="628"/>
      <c r="DG25" s="629"/>
      <c r="DH25" s="224"/>
    </row>
    <row r="26" spans="1:116" ht="19.5" customHeight="1">
      <c r="A26" s="93" t="s">
        <v>30</v>
      </c>
      <c r="B26" s="94">
        <v>1564.84</v>
      </c>
      <c r="C26" s="95">
        <v>550.76</v>
      </c>
      <c r="D26" s="201">
        <v>-1014.0799999999999</v>
      </c>
      <c r="E26" s="619">
        <v>-0.64804069425628175</v>
      </c>
      <c r="F26" s="94">
        <v>25.18</v>
      </c>
      <c r="G26" s="131">
        <v>38.369999999999997</v>
      </c>
      <c r="H26" s="201">
        <v>13.189999999999998</v>
      </c>
      <c r="I26" s="625">
        <v>0.52382843526608414</v>
      </c>
      <c r="J26" s="626">
        <v>1.6091101965696172E-2</v>
      </c>
      <c r="K26" s="622">
        <v>6.9667368726850171E-2</v>
      </c>
      <c r="L26" s="94">
        <v>-3.19</v>
      </c>
      <c r="M26" s="95">
        <v>-6.36</v>
      </c>
      <c r="N26" s="201">
        <v>-3.1700000000000004</v>
      </c>
      <c r="O26" s="625">
        <v>-0.99373040752351105</v>
      </c>
      <c r="P26" s="626">
        <v>-0.12668784749801429</v>
      </c>
      <c r="Q26" s="622">
        <v>-0.16575449569976547</v>
      </c>
      <c r="R26" s="94">
        <v>28.37</v>
      </c>
      <c r="S26" s="131">
        <v>44.73</v>
      </c>
      <c r="T26" s="201">
        <v>16.359999999999996</v>
      </c>
      <c r="U26" s="625">
        <v>0.57666549171660186</v>
      </c>
      <c r="V26" s="626">
        <v>1.1266878474980144</v>
      </c>
      <c r="W26" s="622">
        <v>1.1657544956997654</v>
      </c>
      <c r="X26" s="94">
        <v>0</v>
      </c>
      <c r="Y26" s="95">
        <v>0</v>
      </c>
      <c r="Z26" s="201">
        <v>0</v>
      </c>
      <c r="AA26" s="625">
        <v>0</v>
      </c>
      <c r="AB26" s="627">
        <v>0</v>
      </c>
      <c r="AC26" s="622">
        <v>0</v>
      </c>
      <c r="AD26" s="94">
        <v>28.37</v>
      </c>
      <c r="AE26" s="95">
        <v>44.73</v>
      </c>
      <c r="AF26" s="201">
        <v>16.359999999999996</v>
      </c>
      <c r="AG26" s="625">
        <v>0.57666549171660186</v>
      </c>
      <c r="AH26" s="627">
        <v>1.1266878474980144</v>
      </c>
      <c r="AI26" s="622">
        <v>1.1657544956997654</v>
      </c>
      <c r="AJ26" s="94">
        <v>120.25</v>
      </c>
      <c r="AK26" s="131">
        <v>58.11</v>
      </c>
      <c r="AL26" s="201">
        <v>-62.14</v>
      </c>
      <c r="AM26" s="625">
        <v>-0.51675675675675681</v>
      </c>
      <c r="AN26" s="627">
        <v>7.68449170522226E-2</v>
      </c>
      <c r="AO26" s="622">
        <v>0.10550875154332195</v>
      </c>
      <c r="AP26" s="94">
        <v>8.93</v>
      </c>
      <c r="AQ26" s="95">
        <v>-15.06</v>
      </c>
      <c r="AR26" s="201">
        <v>-23.990000000000002</v>
      </c>
      <c r="AS26" s="625">
        <v>-2.6864501679731245</v>
      </c>
      <c r="AT26" s="627">
        <v>0.3546465448768864</v>
      </c>
      <c r="AU26" s="622">
        <v>-0.39249413604378425</v>
      </c>
      <c r="AV26" s="94">
        <v>19.850000000000001</v>
      </c>
      <c r="AW26" s="131">
        <v>-28.74</v>
      </c>
      <c r="AX26" s="201">
        <v>-48.59</v>
      </c>
      <c r="AY26" s="625">
        <v>-2.447858942065491</v>
      </c>
      <c r="AZ26" s="627">
        <v>2.2228443449048156</v>
      </c>
      <c r="BA26" s="622" t="s">
        <v>181</v>
      </c>
      <c r="BB26" s="94">
        <v>28.77</v>
      </c>
      <c r="BC26" s="95">
        <v>-43.8</v>
      </c>
      <c r="BD26" s="201">
        <v>-72.569999999999993</v>
      </c>
      <c r="BE26" s="625">
        <v>-2.5224191866527632</v>
      </c>
      <c r="BF26" s="627">
        <v>1.0140994007754669</v>
      </c>
      <c r="BG26" s="622">
        <v>-0.97920858484238771</v>
      </c>
      <c r="BH26" s="94">
        <v>28.77</v>
      </c>
      <c r="BI26" s="95">
        <v>-43.8</v>
      </c>
      <c r="BJ26" s="201">
        <v>-72.569999999999993</v>
      </c>
      <c r="BK26" s="625">
        <v>-2.5224191866527632</v>
      </c>
      <c r="BL26" s="627">
        <v>1.0140994007754669</v>
      </c>
      <c r="BM26" s="622">
        <v>-0.97920858484238771</v>
      </c>
      <c r="BN26" s="94">
        <v>53.56</v>
      </c>
      <c r="BO26" s="95">
        <v>41.55</v>
      </c>
      <c r="BP26" s="201">
        <v>-12.010000000000005</v>
      </c>
      <c r="BQ26" s="625">
        <v>-0.22423450336071704</v>
      </c>
      <c r="BR26" s="627">
        <v>3.4227141432989959E-2</v>
      </c>
      <c r="BS26" s="622">
        <v>7.5441208511874497E-2</v>
      </c>
      <c r="BT26" s="94">
        <v>-285.26</v>
      </c>
      <c r="BU26" s="131">
        <v>-75.61</v>
      </c>
      <c r="BV26" s="201">
        <v>209.64999999999998</v>
      </c>
      <c r="BW26" s="625">
        <v>0.73494356026081464</v>
      </c>
      <c r="BX26" s="627">
        <v>-10.05498766302432</v>
      </c>
      <c r="BY26" s="622">
        <v>-1.690364408674268</v>
      </c>
      <c r="BZ26" s="94">
        <v>-81.08</v>
      </c>
      <c r="CA26" s="95">
        <v>-7.64</v>
      </c>
      <c r="CB26" s="201">
        <v>73.44</v>
      </c>
      <c r="CC26" s="625">
        <v>0.90577207696102613</v>
      </c>
      <c r="CD26" s="627">
        <v>-2.8579485371871693</v>
      </c>
      <c r="CE26" s="622">
        <v>-0.17080259333780462</v>
      </c>
      <c r="CF26" s="94">
        <v>5.04</v>
      </c>
      <c r="CG26" s="131">
        <v>0.24</v>
      </c>
      <c r="CH26" s="201">
        <v>-4.8</v>
      </c>
      <c r="CI26" s="625">
        <v>-0.95238095238095233</v>
      </c>
      <c r="CJ26" s="627">
        <v>0.17765244977088473</v>
      </c>
      <c r="CK26" s="622">
        <v>5.3655264922870555E-3</v>
      </c>
      <c r="CL26" s="94">
        <v>66.650000000000006</v>
      </c>
      <c r="CM26" s="95">
        <v>38.19</v>
      </c>
      <c r="CN26" s="201">
        <v>-28.460000000000008</v>
      </c>
      <c r="CO26" s="625">
        <v>-0.42700675168792207</v>
      </c>
      <c r="CP26" s="627">
        <v>2.3493126542121963</v>
      </c>
      <c r="CQ26" s="622">
        <v>0.8537894030851777</v>
      </c>
      <c r="CR26" s="94">
        <v>63.59</v>
      </c>
      <c r="CS26" s="131">
        <v>7.65</v>
      </c>
      <c r="CT26" s="201">
        <v>-55.940000000000005</v>
      </c>
      <c r="CU26" s="625">
        <v>-0.87969806573360598</v>
      </c>
      <c r="CV26" s="627">
        <v>2.2414522382798729</v>
      </c>
      <c r="CW26" s="622">
        <v>0.17102615694164991</v>
      </c>
      <c r="CX26" s="94">
        <v>230.66</v>
      </c>
      <c r="CY26" s="131">
        <v>125.7</v>
      </c>
      <c r="CZ26" s="201">
        <v>-104.96</v>
      </c>
      <c r="DA26" s="625">
        <v>-0.45504205323853286</v>
      </c>
      <c r="DB26" s="627">
        <v>0.14740165128703256</v>
      </c>
      <c r="DC26" s="622">
        <v>0.22823008206841455</v>
      </c>
      <c r="DD26" s="627">
        <v>-7.1304194571730699</v>
      </c>
      <c r="DE26" s="622">
        <v>-1.8101945003353455</v>
      </c>
      <c r="DF26" s="628"/>
      <c r="DG26" s="629"/>
      <c r="DH26" s="224"/>
    </row>
    <row r="27" spans="1:116" ht="19.5" customHeight="1" thickBot="1">
      <c r="A27" s="93" t="s">
        <v>14</v>
      </c>
      <c r="B27" s="94">
        <v>0</v>
      </c>
      <c r="C27" s="95">
        <v>0</v>
      </c>
      <c r="D27" s="201">
        <v>0</v>
      </c>
      <c r="E27" s="619">
        <v>0</v>
      </c>
      <c r="F27" s="94">
        <v>0</v>
      </c>
      <c r="G27" s="131">
        <v>0</v>
      </c>
      <c r="H27" s="201">
        <v>0</v>
      </c>
      <c r="I27" s="625">
        <v>0</v>
      </c>
      <c r="J27" s="626" t="s">
        <v>181</v>
      </c>
      <c r="K27" s="622" t="s">
        <v>181</v>
      </c>
      <c r="L27" s="94">
        <v>0</v>
      </c>
      <c r="M27" s="95">
        <v>0</v>
      </c>
      <c r="N27" s="201">
        <v>0</v>
      </c>
      <c r="O27" s="625">
        <v>0</v>
      </c>
      <c r="P27" s="626" t="s">
        <v>181</v>
      </c>
      <c r="Q27" s="622" t="s">
        <v>181</v>
      </c>
      <c r="R27" s="94">
        <v>0</v>
      </c>
      <c r="S27" s="131">
        <v>0</v>
      </c>
      <c r="T27" s="201">
        <v>0</v>
      </c>
      <c r="U27" s="625">
        <v>0</v>
      </c>
      <c r="V27" s="626" t="s">
        <v>181</v>
      </c>
      <c r="W27" s="622" t="s">
        <v>181</v>
      </c>
      <c r="X27" s="94">
        <v>16.66</v>
      </c>
      <c r="Y27" s="95">
        <v>0</v>
      </c>
      <c r="Z27" s="201">
        <v>-16.66</v>
      </c>
      <c r="AA27" s="625">
        <v>-1</v>
      </c>
      <c r="AB27" s="627" t="s">
        <v>181</v>
      </c>
      <c r="AC27" s="622" t="s">
        <v>181</v>
      </c>
      <c r="AD27" s="94">
        <v>-16.66</v>
      </c>
      <c r="AE27" s="95">
        <v>0</v>
      </c>
      <c r="AF27" s="201">
        <v>16.66</v>
      </c>
      <c r="AG27" s="625">
        <v>1</v>
      </c>
      <c r="AH27" s="627" t="s">
        <v>181</v>
      </c>
      <c r="AI27" s="622" t="s">
        <v>181</v>
      </c>
      <c r="AJ27" s="94">
        <v>0.75</v>
      </c>
      <c r="AK27" s="131">
        <v>0.14000000000000001</v>
      </c>
      <c r="AL27" s="201">
        <v>-0.61</v>
      </c>
      <c r="AM27" s="625">
        <v>-0.81333333333333335</v>
      </c>
      <c r="AN27" s="627" t="s">
        <v>181</v>
      </c>
      <c r="AO27" s="622" t="s">
        <v>181</v>
      </c>
      <c r="AP27" s="94">
        <v>0.15</v>
      </c>
      <c r="AQ27" s="95">
        <v>0.03</v>
      </c>
      <c r="AR27" s="201">
        <v>-0.12</v>
      </c>
      <c r="AS27" s="625">
        <v>-0.8</v>
      </c>
      <c r="AT27" s="627" t="s">
        <v>181</v>
      </c>
      <c r="AU27" s="622" t="s">
        <v>181</v>
      </c>
      <c r="AV27" s="94">
        <v>-0.2</v>
      </c>
      <c r="AW27" s="131">
        <v>0.25</v>
      </c>
      <c r="AX27" s="201">
        <v>0.45</v>
      </c>
      <c r="AY27" s="625">
        <v>2.25</v>
      </c>
      <c r="AZ27" s="627">
        <v>-1.3333333333333335</v>
      </c>
      <c r="BA27" s="622">
        <v>8.3333333333333339</v>
      </c>
      <c r="BB27" s="94">
        <v>-0.05</v>
      </c>
      <c r="BC27" s="95">
        <v>0.28000000000000003</v>
      </c>
      <c r="BD27" s="201">
        <v>0.33</v>
      </c>
      <c r="BE27" s="625">
        <v>6.6</v>
      </c>
      <c r="BF27" s="627" t="s">
        <v>181</v>
      </c>
      <c r="BG27" s="622" t="s">
        <v>181</v>
      </c>
      <c r="BH27" s="94">
        <v>-0.05</v>
      </c>
      <c r="BI27" s="95">
        <v>0.28000000000000003</v>
      </c>
      <c r="BJ27" s="201">
        <v>0.33</v>
      </c>
      <c r="BK27" s="625">
        <v>6.6</v>
      </c>
      <c r="BL27" s="627" t="s">
        <v>181</v>
      </c>
      <c r="BM27" s="622" t="s">
        <v>181</v>
      </c>
      <c r="BN27" s="94">
        <v>0</v>
      </c>
      <c r="BO27" s="95">
        <v>0</v>
      </c>
      <c r="BP27" s="201">
        <v>0</v>
      </c>
      <c r="BQ27" s="625">
        <v>0</v>
      </c>
      <c r="BR27" s="627" t="s">
        <v>181</v>
      </c>
      <c r="BS27" s="622" t="s">
        <v>181</v>
      </c>
      <c r="BT27" s="94">
        <v>0</v>
      </c>
      <c r="BU27" s="131">
        <v>26.17</v>
      </c>
      <c r="BV27" s="201">
        <v>26.17</v>
      </c>
      <c r="BW27" s="625" t="s">
        <v>555</v>
      </c>
      <c r="BX27" s="627" t="s">
        <v>181</v>
      </c>
      <c r="BY27" s="622" t="s">
        <v>181</v>
      </c>
      <c r="BZ27" s="94">
        <v>0</v>
      </c>
      <c r="CA27" s="95">
        <v>0</v>
      </c>
      <c r="CB27" s="201">
        <v>0</v>
      </c>
      <c r="CC27" s="625">
        <v>0</v>
      </c>
      <c r="CD27" s="627" t="s">
        <v>181</v>
      </c>
      <c r="CE27" s="622" t="s">
        <v>181</v>
      </c>
      <c r="CF27" s="94">
        <v>0</v>
      </c>
      <c r="CG27" s="131">
        <v>0</v>
      </c>
      <c r="CH27" s="201">
        <v>0</v>
      </c>
      <c r="CI27" s="625">
        <v>0</v>
      </c>
      <c r="CJ27" s="627" t="s">
        <v>181</v>
      </c>
      <c r="CK27" s="622" t="s">
        <v>181</v>
      </c>
      <c r="CL27" s="94">
        <v>-0.53</v>
      </c>
      <c r="CM27" s="95">
        <v>0</v>
      </c>
      <c r="CN27" s="201">
        <v>0.53</v>
      </c>
      <c r="CO27" s="625">
        <v>1</v>
      </c>
      <c r="CP27" s="627" t="s">
        <v>181</v>
      </c>
      <c r="CQ27" s="622" t="s">
        <v>181</v>
      </c>
      <c r="CR27" s="94">
        <v>0</v>
      </c>
      <c r="CS27" s="131">
        <v>0</v>
      </c>
      <c r="CT27" s="201">
        <v>0</v>
      </c>
      <c r="CU27" s="625">
        <v>0</v>
      </c>
      <c r="CV27" s="627" t="s">
        <v>181</v>
      </c>
      <c r="CW27" s="622" t="s">
        <v>181</v>
      </c>
      <c r="CX27" s="94">
        <v>-16.079999999999998</v>
      </c>
      <c r="CY27" s="131">
        <v>-26.45</v>
      </c>
      <c r="CZ27" s="201">
        <v>-10.370000000000001</v>
      </c>
      <c r="DA27" s="625">
        <v>-0.64490049751243794</v>
      </c>
      <c r="DB27" s="627" t="s">
        <v>181</v>
      </c>
      <c r="DC27" s="622" t="s">
        <v>181</v>
      </c>
      <c r="DD27" s="627">
        <v>3.4813925570228089E-2</v>
      </c>
      <c r="DE27" s="622">
        <v>0</v>
      </c>
      <c r="DF27" s="628"/>
      <c r="DG27" s="629"/>
      <c r="DH27" s="224"/>
    </row>
    <row r="28" spans="1:116" s="226" customFormat="1" ht="24" customHeight="1" thickTop="1" thickBot="1">
      <c r="A28" s="72" t="s">
        <v>10</v>
      </c>
      <c r="B28" s="73">
        <v>197226.11000000004</v>
      </c>
      <c r="C28" s="74">
        <v>198555.12000000005</v>
      </c>
      <c r="D28" s="132">
        <v>1329.010000000013</v>
      </c>
      <c r="E28" s="635">
        <v>6.7385094194678842E-3</v>
      </c>
      <c r="F28" s="73">
        <v>54494.140000000014</v>
      </c>
      <c r="G28" s="81">
        <v>60448.649999999987</v>
      </c>
      <c r="H28" s="132">
        <v>5954.5099999999993</v>
      </c>
      <c r="I28" s="633">
        <v>0.1092688131237592</v>
      </c>
      <c r="J28" s="361">
        <v>0.27630286882401117</v>
      </c>
      <c r="K28" s="565">
        <v>0.30444266559331218</v>
      </c>
      <c r="L28" s="73">
        <v>1261.2899999999997</v>
      </c>
      <c r="M28" s="74">
        <v>-7265.7599999999993</v>
      </c>
      <c r="N28" s="132">
        <v>-8527.0499999999993</v>
      </c>
      <c r="O28" s="633">
        <v>-6.7605784553909105</v>
      </c>
      <c r="P28" s="361">
        <v>2.3145424443802569E-2</v>
      </c>
      <c r="Q28" s="565">
        <v>-0.12019722524820654</v>
      </c>
      <c r="R28" s="126">
        <v>53232.83</v>
      </c>
      <c r="S28" s="135">
        <v>67714.41</v>
      </c>
      <c r="T28" s="132">
        <v>14481.580000000004</v>
      </c>
      <c r="U28" s="633">
        <v>0.27204227165829808</v>
      </c>
      <c r="V28" s="639">
        <v>0.97685420854425797</v>
      </c>
      <c r="W28" s="635">
        <v>1.1201972252482069</v>
      </c>
      <c r="X28" s="126">
        <v>15970.749999999998</v>
      </c>
      <c r="Y28" s="127">
        <v>16080.980000000003</v>
      </c>
      <c r="Z28" s="132">
        <v>110.23000000000077</v>
      </c>
      <c r="AA28" s="633">
        <v>6.901992705414901E-3</v>
      </c>
      <c r="AB28" s="356">
        <v>0.29307279645114126</v>
      </c>
      <c r="AC28" s="352">
        <v>0.26602711557660935</v>
      </c>
      <c r="AD28" s="126">
        <v>37262.119999999995</v>
      </c>
      <c r="AE28" s="127">
        <v>51633.42</v>
      </c>
      <c r="AF28" s="132">
        <v>14371.300000000003</v>
      </c>
      <c r="AG28" s="633">
        <v>0.38568122264648402</v>
      </c>
      <c r="AH28" s="356">
        <v>0.68378214611699506</v>
      </c>
      <c r="AI28" s="352">
        <v>0.85416994424193116</v>
      </c>
      <c r="AJ28" s="126">
        <v>80208.319999999992</v>
      </c>
      <c r="AK28" s="135">
        <v>79714.62999999999</v>
      </c>
      <c r="AL28" s="132">
        <v>-493.69000000000131</v>
      </c>
      <c r="AM28" s="633">
        <v>-6.1550971270811104E-3</v>
      </c>
      <c r="AN28" s="357">
        <v>0.40668205644779981</v>
      </c>
      <c r="AO28" s="352">
        <v>0.40147355555474956</v>
      </c>
      <c r="AP28" s="126">
        <v>20195.399999999998</v>
      </c>
      <c r="AQ28" s="127">
        <v>13107.020000000002</v>
      </c>
      <c r="AR28" s="132">
        <v>-7088.38</v>
      </c>
      <c r="AS28" s="633">
        <v>-0.35098982936708339</v>
      </c>
      <c r="AT28" s="356">
        <v>0.37059764591201905</v>
      </c>
      <c r="AU28" s="352">
        <v>0.21682899452675958</v>
      </c>
      <c r="AV28" s="126">
        <v>-2154.8599999999997</v>
      </c>
      <c r="AW28" s="135">
        <v>-1553.1200000000001</v>
      </c>
      <c r="AX28" s="132">
        <v>601.74000000000012</v>
      </c>
      <c r="AY28" s="633">
        <v>0.27924783976685241</v>
      </c>
      <c r="AZ28" s="356">
        <v>-0.10670053576557037</v>
      </c>
      <c r="BA28" s="352">
        <v>-0.11849527962877907</v>
      </c>
      <c r="BB28" s="126">
        <v>18040.55</v>
      </c>
      <c r="BC28" s="127">
        <v>11553.900000000001</v>
      </c>
      <c r="BD28" s="132">
        <v>-6486.65</v>
      </c>
      <c r="BE28" s="633">
        <v>-0.3595594369351266</v>
      </c>
      <c r="BF28" s="356">
        <v>0.33889894638327511</v>
      </c>
      <c r="BG28" s="352">
        <v>0.17062690201391403</v>
      </c>
      <c r="BH28" s="126">
        <v>16594.53</v>
      </c>
      <c r="BI28" s="127">
        <v>10155.69</v>
      </c>
      <c r="BJ28" s="132">
        <v>-6438.84</v>
      </c>
      <c r="BK28" s="633">
        <v>-0.38800978394687879</v>
      </c>
      <c r="BL28" s="356">
        <v>0.44534583646877851</v>
      </c>
      <c r="BM28" s="352">
        <v>0.19668830768908976</v>
      </c>
      <c r="BN28" s="126">
        <v>12295.65</v>
      </c>
      <c r="BO28" s="127">
        <v>13701.36</v>
      </c>
      <c r="BP28" s="132">
        <v>1405.71</v>
      </c>
      <c r="BQ28" s="633">
        <v>0.11432579814812564</v>
      </c>
      <c r="BR28" s="356">
        <v>6.2342911899443722E-2</v>
      </c>
      <c r="BS28" s="352">
        <v>6.9005322048607945E-2</v>
      </c>
      <c r="BT28" s="126">
        <v>-11162.79</v>
      </c>
      <c r="BU28" s="135">
        <v>-8466.68</v>
      </c>
      <c r="BV28" s="132">
        <v>2696.11</v>
      </c>
      <c r="BW28" s="633">
        <v>0.24152653592874188</v>
      </c>
      <c r="BX28" s="356">
        <v>-0.29957474239254239</v>
      </c>
      <c r="BY28" s="352">
        <v>-0.16397674219526812</v>
      </c>
      <c r="BZ28" s="126">
        <v>-2282.3200000000002</v>
      </c>
      <c r="CA28" s="127">
        <v>-2621.57</v>
      </c>
      <c r="CB28" s="132">
        <v>-339.25000000000006</v>
      </c>
      <c r="CC28" s="633">
        <v>-0.14864260927477302</v>
      </c>
      <c r="CD28" s="356">
        <v>-6.1250406579121112E-2</v>
      </c>
      <c r="CE28" s="352">
        <v>-5.0772735952799568E-2</v>
      </c>
      <c r="CF28" s="126">
        <v>8017.3700000000008</v>
      </c>
      <c r="CG28" s="135">
        <v>8714.909999999998</v>
      </c>
      <c r="CH28" s="132">
        <v>697.53999999999974</v>
      </c>
      <c r="CI28" s="632">
        <v>8.7003593447726277E-2</v>
      </c>
      <c r="CJ28" s="356">
        <v>0.21516140251816057</v>
      </c>
      <c r="CK28" s="352">
        <v>0.16878428738596046</v>
      </c>
      <c r="CL28" s="126">
        <v>16047.500000000004</v>
      </c>
      <c r="CM28" s="127">
        <v>18562.080000000002</v>
      </c>
      <c r="CN28" s="132">
        <v>2514.5800000000008</v>
      </c>
      <c r="CO28" s="632">
        <v>0.15669605857610205</v>
      </c>
      <c r="CP28" s="356" t="s">
        <v>181</v>
      </c>
      <c r="CQ28" s="352" t="s">
        <v>181</v>
      </c>
      <c r="CR28" s="126">
        <v>2561.0700000000011</v>
      </c>
      <c r="CS28" s="135">
        <v>2135.3399999999997</v>
      </c>
      <c r="CT28" s="132">
        <v>-425.73000000000013</v>
      </c>
      <c r="CU28" s="633">
        <v>-0.16623130176059273</v>
      </c>
      <c r="CV28" s="356">
        <v>6.8731194038342464E-2</v>
      </c>
      <c r="CW28" s="352">
        <v>4.1355773063260187E-2</v>
      </c>
      <c r="CX28" s="126">
        <v>7486.76</v>
      </c>
      <c r="CY28" s="135">
        <v>23153.730000000003</v>
      </c>
      <c r="CZ28" s="132">
        <v>15666.969999999998</v>
      </c>
      <c r="DA28" s="633">
        <v>2.0926235113720759</v>
      </c>
      <c r="DB28" s="356">
        <v>3.7960288320851632E-2</v>
      </c>
      <c r="DC28" s="352">
        <v>0.11661109519613494</v>
      </c>
      <c r="DD28" s="356">
        <v>0.79907745453023082</v>
      </c>
      <c r="DE28" s="352">
        <v>0.55157512324382174</v>
      </c>
      <c r="DF28" s="628"/>
      <c r="DG28" s="629"/>
      <c r="DH28" s="225"/>
    </row>
    <row r="29" spans="1:116" ht="13.5" thickTop="1">
      <c r="A29" s="10"/>
      <c r="B29" s="9" t="s">
        <v>557</v>
      </c>
      <c r="C29" s="10"/>
      <c r="D29" s="10"/>
      <c r="E29" s="10"/>
      <c r="F29" s="10"/>
      <c r="G29" s="10"/>
      <c r="H29" s="10"/>
      <c r="I29" s="10"/>
      <c r="J29" s="10"/>
      <c r="K29" s="10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38"/>
      <c r="Y29" s="10"/>
      <c r="Z29" s="10"/>
      <c r="AA29" s="10"/>
      <c r="AB29" s="10"/>
      <c r="AC29" s="10"/>
      <c r="AD29" s="38"/>
      <c r="AE29" s="10"/>
      <c r="AF29" s="10"/>
      <c r="AG29" s="10"/>
      <c r="AH29" s="10"/>
      <c r="AI29" s="10"/>
      <c r="AJ29" s="19"/>
      <c r="AK29" s="18"/>
      <c r="AL29" s="18"/>
      <c r="AM29" s="18"/>
      <c r="AN29" s="19"/>
      <c r="AO29" s="18"/>
      <c r="AP29" s="19"/>
      <c r="AQ29" s="18"/>
      <c r="AR29" s="18"/>
      <c r="AS29" s="18"/>
      <c r="AT29" s="10"/>
      <c r="AU29" s="10"/>
      <c r="AV29" s="10"/>
      <c r="AW29" s="10"/>
      <c r="AX29" s="10"/>
      <c r="AY29" s="10"/>
      <c r="AZ29" s="10"/>
      <c r="BA29" s="10"/>
      <c r="BB29" s="38"/>
      <c r="BC29" s="10"/>
      <c r="BD29" s="10"/>
      <c r="BE29" s="10"/>
      <c r="BF29" s="10"/>
      <c r="BG29" s="10"/>
      <c r="BU29" s="10"/>
      <c r="BV29" s="10"/>
      <c r="BW29" s="10"/>
      <c r="BX29" s="10"/>
      <c r="BY29" s="10"/>
      <c r="BZ29" s="10"/>
      <c r="CA29" s="10"/>
      <c r="CB29" s="10"/>
      <c r="CC29" s="10"/>
      <c r="CD29" s="10"/>
      <c r="CE29" s="10"/>
      <c r="CF29" s="10"/>
      <c r="CG29" s="10"/>
      <c r="CH29" s="10"/>
      <c r="CI29" s="10"/>
      <c r="CJ29" s="10"/>
      <c r="CK29" s="10"/>
      <c r="CL29" s="38"/>
      <c r="CM29" s="10"/>
      <c r="CN29" s="10"/>
      <c r="CO29" s="10"/>
      <c r="CP29" s="10"/>
      <c r="CQ29" s="10"/>
      <c r="CR29" s="10"/>
      <c r="CS29" s="10"/>
      <c r="CT29" s="10"/>
      <c r="CU29" s="10"/>
      <c r="CV29" s="10"/>
      <c r="CW29" s="10"/>
      <c r="CX29" s="10"/>
      <c r="CY29" s="10"/>
      <c r="CZ29" s="10"/>
      <c r="DA29" s="10"/>
      <c r="DB29" s="10"/>
      <c r="DC29" s="10"/>
      <c r="DD29" s="10"/>
      <c r="DE29" s="10"/>
    </row>
    <row r="30" spans="1:116" ht="15">
      <c r="AJ30" s="101"/>
      <c r="AK30" s="102"/>
      <c r="AL30" s="102"/>
      <c r="AM30" s="102"/>
      <c r="AN30" s="101"/>
      <c r="AT30" s="88"/>
      <c r="AU30" s="88"/>
      <c r="AV30" s="88"/>
      <c r="AW30" s="88"/>
      <c r="AX30" s="88"/>
      <c r="AY30" s="88"/>
      <c r="DE30" s="189"/>
      <c r="DF30" s="636"/>
      <c r="DG30" s="636"/>
      <c r="DH30" s="224"/>
    </row>
    <row r="31" spans="1:116" ht="15">
      <c r="AJ31" s="101"/>
      <c r="AK31" s="102"/>
      <c r="AL31" s="102"/>
      <c r="AM31" s="102"/>
      <c r="AN31" s="101"/>
      <c r="AT31" s="88"/>
      <c r="AU31" s="88"/>
      <c r="AV31" s="88"/>
      <c r="AW31" s="88"/>
      <c r="AX31" s="88"/>
      <c r="AY31" s="88"/>
      <c r="DE31" s="189"/>
      <c r="DF31" s="636"/>
      <c r="DG31" s="636"/>
      <c r="DH31" s="224"/>
    </row>
    <row r="32" spans="1:116">
      <c r="B32" s="88" t="s">
        <v>67</v>
      </c>
      <c r="X32" s="88" t="s">
        <v>68</v>
      </c>
      <c r="AJ32" s="102"/>
      <c r="AK32" s="101"/>
      <c r="AL32" s="101"/>
      <c r="AM32" s="101"/>
      <c r="AN32" s="102"/>
      <c r="AO32" s="101"/>
      <c r="AP32" s="102"/>
      <c r="AQ32" s="88"/>
      <c r="AR32" s="88"/>
      <c r="AS32" s="88"/>
      <c r="AT32" s="88"/>
      <c r="AU32" s="88"/>
      <c r="AV32" s="88"/>
      <c r="AW32" s="88"/>
      <c r="AX32" s="88"/>
      <c r="AY32" s="88"/>
      <c r="BB32" s="88" t="s">
        <v>80</v>
      </c>
      <c r="CL32" s="88" t="s">
        <v>90</v>
      </c>
      <c r="DE32" s="189"/>
    </row>
    <row r="33" spans="1:109">
      <c r="B33" s="88" t="s">
        <v>69</v>
      </c>
      <c r="X33" s="88" t="s">
        <v>70</v>
      </c>
      <c r="AJ33" s="102"/>
      <c r="AK33" s="101"/>
      <c r="AL33" s="101"/>
      <c r="AM33" s="101"/>
      <c r="AN33" s="102"/>
      <c r="AO33" s="101"/>
      <c r="AP33" s="102"/>
      <c r="AQ33" s="88"/>
      <c r="AR33" s="88"/>
      <c r="AS33" s="88"/>
      <c r="AT33" s="88"/>
      <c r="AU33" s="88"/>
      <c r="AV33" s="88"/>
      <c r="AW33" s="88"/>
      <c r="AX33" s="88"/>
      <c r="AY33" s="88"/>
      <c r="DE33" s="189"/>
    </row>
    <row r="34" spans="1:109">
      <c r="B34" s="88" t="s">
        <v>71</v>
      </c>
      <c r="X34" s="88" t="s">
        <v>72</v>
      </c>
      <c r="AJ34" s="102"/>
      <c r="AK34" s="101"/>
      <c r="AL34" s="101"/>
      <c r="AM34" s="101"/>
      <c r="AN34" s="102"/>
      <c r="AO34" s="101"/>
      <c r="AP34" s="102"/>
      <c r="AQ34" s="88"/>
      <c r="AR34" s="88"/>
      <c r="AS34" s="88"/>
      <c r="AT34" s="88"/>
      <c r="AU34" s="88"/>
      <c r="AV34" s="88"/>
      <c r="AW34" s="88"/>
      <c r="AX34" s="88"/>
      <c r="AY34" s="88"/>
    </row>
    <row r="35" spans="1:109">
      <c r="X35" s="88" t="s">
        <v>73</v>
      </c>
      <c r="AJ35" s="102"/>
      <c r="AK35" s="101"/>
      <c r="AL35" s="101"/>
      <c r="AM35" s="101"/>
      <c r="AN35" s="102"/>
      <c r="AO35" s="101"/>
      <c r="AP35" s="102"/>
      <c r="AQ35" s="88"/>
      <c r="AR35" s="88"/>
      <c r="AS35" s="88"/>
      <c r="AT35" s="88"/>
      <c r="AU35" s="88"/>
      <c r="AV35" s="88"/>
      <c r="AW35" s="88"/>
      <c r="AX35" s="88"/>
      <c r="AY35" s="88"/>
    </row>
    <row r="37" spans="1:109">
      <c r="A37" s="93"/>
    </row>
    <row r="38" spans="1:109">
      <c r="A38" s="93"/>
    </row>
    <row r="39" spans="1:109">
      <c r="A39" s="93"/>
    </row>
    <row r="40" spans="1:109">
      <c r="A40" s="93"/>
    </row>
    <row r="41" spans="1:109">
      <c r="A41" s="93"/>
    </row>
    <row r="42" spans="1:109">
      <c r="A42" s="93"/>
    </row>
    <row r="43" spans="1:109">
      <c r="A43" s="93"/>
    </row>
    <row r="44" spans="1:109">
      <c r="A44" s="93"/>
    </row>
    <row r="45" spans="1:109">
      <c r="A45" s="93"/>
    </row>
    <row r="46" spans="1:109">
      <c r="A46" s="93"/>
    </row>
    <row r="47" spans="1:109">
      <c r="A47" s="93"/>
    </row>
    <row r="48" spans="1:109">
      <c r="A48" s="93"/>
    </row>
    <row r="49" spans="1:109">
      <c r="A49" s="93"/>
    </row>
    <row r="50" spans="1:109">
      <c r="A50" s="93"/>
    </row>
    <row r="51" spans="1:109">
      <c r="A51" s="93"/>
    </row>
    <row r="52" spans="1:109">
      <c r="A52" s="93"/>
    </row>
    <row r="53" spans="1:109">
      <c r="A53" s="93"/>
    </row>
    <row r="54" spans="1:109">
      <c r="A54" s="93"/>
    </row>
    <row r="55" spans="1:109">
      <c r="A55" s="93"/>
    </row>
    <row r="56" spans="1:109">
      <c r="A56" s="93"/>
    </row>
    <row r="57" spans="1:109">
      <c r="A57" s="637"/>
    </row>
    <row r="58" spans="1:109">
      <c r="A58" s="228"/>
    </row>
    <row r="61" spans="1:109">
      <c r="A61" s="69"/>
      <c r="B61" s="69"/>
      <c r="C61" s="69"/>
      <c r="D61" s="69"/>
      <c r="E61" s="69"/>
      <c r="F61" s="69"/>
      <c r="G61" s="69"/>
      <c r="H61" s="69"/>
      <c r="I61" s="69"/>
      <c r="J61" s="69"/>
      <c r="K61" s="69"/>
      <c r="L61" s="69"/>
      <c r="M61" s="69"/>
      <c r="N61" s="69"/>
      <c r="O61" s="69"/>
      <c r="P61" s="69"/>
      <c r="Q61" s="69"/>
      <c r="R61" s="69"/>
      <c r="S61" s="69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</row>
    <row r="62" spans="1:109">
      <c r="A62" s="69"/>
      <c r="B62" s="69"/>
      <c r="C62" s="69"/>
      <c r="D62" s="69"/>
      <c r="E62" s="69"/>
      <c r="F62" s="69"/>
      <c r="G62" s="69"/>
      <c r="H62" s="69"/>
      <c r="I62" s="69"/>
      <c r="J62" s="69"/>
      <c r="K62" s="69"/>
      <c r="L62" s="69"/>
      <c r="M62" s="69"/>
      <c r="N62" s="69"/>
      <c r="O62" s="69"/>
      <c r="P62" s="69"/>
      <c r="Q62" s="69"/>
      <c r="R62" s="69"/>
      <c r="S62" s="69"/>
      <c r="T62" s="69"/>
      <c r="U62" s="69"/>
      <c r="V62" s="69"/>
      <c r="W62" s="69"/>
      <c r="X62" s="69"/>
      <c r="Y62" s="69"/>
      <c r="Z62" s="69"/>
      <c r="AA62" s="69"/>
      <c r="AB62" s="69"/>
      <c r="AC62" s="69"/>
      <c r="AD62" s="69"/>
      <c r="AE62" s="69"/>
      <c r="AF62" s="69"/>
      <c r="AG62" s="69"/>
      <c r="AH62" s="69"/>
      <c r="AI62" s="69"/>
      <c r="AJ62" s="69"/>
      <c r="AK62" s="69"/>
      <c r="AL62" s="69"/>
      <c r="AM62" s="69"/>
      <c r="AN62" s="69"/>
      <c r="AZ62" s="69"/>
      <c r="BA62" s="69"/>
      <c r="BB62" s="69"/>
      <c r="BC62" s="69"/>
      <c r="BD62" s="69"/>
      <c r="BE62" s="69"/>
      <c r="BF62" s="69"/>
      <c r="BG62" s="69"/>
      <c r="BH62" s="69"/>
      <c r="BI62" s="69"/>
      <c r="BJ62" s="69"/>
      <c r="BK62" s="69"/>
      <c r="BL62" s="69"/>
      <c r="BM62" s="69"/>
      <c r="BN62" s="69"/>
      <c r="BO62" s="69"/>
      <c r="BP62" s="69"/>
      <c r="BQ62" s="69"/>
      <c r="BR62" s="69"/>
      <c r="BS62" s="69"/>
      <c r="BT62" s="69"/>
      <c r="BU62" s="69"/>
      <c r="BV62" s="69"/>
      <c r="BW62" s="69"/>
      <c r="BX62" s="69"/>
      <c r="BY62" s="69"/>
      <c r="BZ62" s="69"/>
      <c r="CA62" s="69"/>
      <c r="CB62" s="69"/>
      <c r="CC62" s="69"/>
      <c r="CD62" s="69"/>
      <c r="CE62" s="69"/>
      <c r="CF62" s="69"/>
      <c r="CG62" s="69"/>
      <c r="CH62" s="69"/>
      <c r="CI62" s="69"/>
      <c r="CJ62" s="69"/>
      <c r="CK62" s="69"/>
      <c r="CL62" s="69"/>
      <c r="CM62" s="69"/>
      <c r="CN62" s="69"/>
      <c r="CO62" s="69"/>
      <c r="CP62" s="69"/>
      <c r="CQ62" s="69"/>
      <c r="CR62" s="69"/>
      <c r="CS62" s="69"/>
      <c r="CT62" s="69"/>
      <c r="CU62" s="69"/>
      <c r="CV62" s="69"/>
      <c r="CW62" s="69"/>
      <c r="CX62" s="69"/>
      <c r="CY62" s="69"/>
      <c r="CZ62" s="69"/>
      <c r="DA62" s="69"/>
      <c r="DB62" s="69"/>
      <c r="DC62" s="69"/>
      <c r="DD62" s="69"/>
      <c r="DE62" s="69"/>
    </row>
    <row r="63" spans="1:109">
      <c r="A63" s="69"/>
      <c r="B63" s="69"/>
      <c r="C63" s="69"/>
      <c r="D63" s="69"/>
      <c r="E63" s="69"/>
      <c r="F63" s="69"/>
      <c r="G63" s="69"/>
      <c r="H63" s="69"/>
      <c r="I63" s="69"/>
      <c r="J63" s="69"/>
      <c r="K63" s="69"/>
      <c r="L63" s="69"/>
      <c r="M63" s="69"/>
      <c r="N63" s="69"/>
      <c r="O63" s="69"/>
      <c r="P63" s="69"/>
      <c r="Q63" s="69"/>
      <c r="R63" s="69"/>
      <c r="S63" s="69"/>
      <c r="T63" s="69"/>
      <c r="U63" s="69"/>
      <c r="V63" s="69"/>
      <c r="W63" s="69"/>
      <c r="X63" s="69"/>
      <c r="Y63" s="69"/>
      <c r="Z63" s="69"/>
      <c r="AA63" s="69"/>
      <c r="AB63" s="69"/>
      <c r="AC63" s="69"/>
      <c r="AD63" s="69"/>
      <c r="AE63" s="69"/>
      <c r="AF63" s="69"/>
      <c r="AG63" s="69"/>
      <c r="AH63" s="69"/>
      <c r="AI63" s="69"/>
      <c r="AJ63" s="69"/>
      <c r="AK63" s="69"/>
      <c r="AL63" s="69"/>
      <c r="AM63" s="69"/>
      <c r="AN63" s="69"/>
      <c r="AZ63" s="69"/>
      <c r="BA63" s="69"/>
      <c r="BB63" s="69"/>
      <c r="BC63" s="69"/>
      <c r="BD63" s="69"/>
      <c r="BE63" s="69"/>
      <c r="BF63" s="69"/>
      <c r="BG63" s="69"/>
      <c r="BH63" s="69"/>
      <c r="BI63" s="69"/>
      <c r="BJ63" s="69"/>
      <c r="BK63" s="69"/>
      <c r="BL63" s="69"/>
      <c r="BM63" s="69"/>
      <c r="BN63" s="69"/>
      <c r="BO63" s="69"/>
      <c r="BP63" s="69"/>
      <c r="BQ63" s="69"/>
      <c r="BR63" s="69"/>
      <c r="BS63" s="69"/>
      <c r="BT63" s="69"/>
      <c r="BU63" s="69"/>
      <c r="BV63" s="69"/>
      <c r="BW63" s="69"/>
      <c r="BX63" s="69"/>
      <c r="BY63" s="69"/>
      <c r="BZ63" s="69"/>
      <c r="CA63" s="69"/>
      <c r="CB63" s="69"/>
      <c r="CC63" s="69"/>
      <c r="CD63" s="69"/>
      <c r="CE63" s="69"/>
      <c r="CF63" s="69"/>
      <c r="CG63" s="69"/>
      <c r="CH63" s="69"/>
      <c r="CI63" s="69"/>
      <c r="CJ63" s="69"/>
      <c r="CK63" s="69"/>
      <c r="CL63" s="69"/>
      <c r="CM63" s="69"/>
      <c r="CN63" s="69"/>
      <c r="CO63" s="69"/>
      <c r="CP63" s="69"/>
      <c r="CQ63" s="69"/>
      <c r="CR63" s="69"/>
      <c r="CS63" s="69"/>
      <c r="CT63" s="69"/>
      <c r="CU63" s="69"/>
      <c r="CV63" s="69"/>
      <c r="CW63" s="69"/>
      <c r="CX63" s="69"/>
      <c r="CY63" s="69"/>
      <c r="CZ63" s="69"/>
      <c r="DA63" s="69"/>
      <c r="DB63" s="69"/>
      <c r="DC63" s="69"/>
      <c r="DD63" s="69"/>
      <c r="DE63" s="69"/>
    </row>
    <row r="64" spans="1:109">
      <c r="A64" s="69"/>
      <c r="B64" s="69"/>
      <c r="C64" s="69"/>
      <c r="D64" s="69"/>
      <c r="E64" s="69"/>
      <c r="F64" s="69"/>
      <c r="G64" s="69"/>
      <c r="H64" s="69"/>
      <c r="I64" s="69"/>
      <c r="J64" s="69"/>
      <c r="K64" s="69"/>
      <c r="L64" s="69"/>
      <c r="M64" s="69"/>
      <c r="N64" s="69"/>
      <c r="O64" s="69"/>
      <c r="P64" s="69"/>
      <c r="Q64" s="69"/>
      <c r="R64" s="69"/>
      <c r="S64" s="69"/>
      <c r="T64" s="69"/>
      <c r="U64" s="69"/>
      <c r="V64" s="69"/>
      <c r="W64" s="69"/>
      <c r="X64" s="69"/>
      <c r="Y64" s="69"/>
      <c r="Z64" s="69"/>
      <c r="AA64" s="69"/>
      <c r="AB64" s="69"/>
      <c r="AC64" s="69"/>
      <c r="AD64" s="69"/>
      <c r="AE64" s="69"/>
      <c r="AF64" s="69"/>
      <c r="AG64" s="69"/>
      <c r="AH64" s="69"/>
      <c r="AI64" s="69"/>
      <c r="AJ64" s="69"/>
      <c r="AK64" s="69"/>
      <c r="AL64" s="69"/>
      <c r="AM64" s="69"/>
      <c r="AN64" s="69"/>
      <c r="AZ64" s="69"/>
      <c r="BA64" s="69"/>
      <c r="BB64" s="69"/>
      <c r="BC64" s="69"/>
      <c r="BD64" s="69"/>
      <c r="BE64" s="69"/>
      <c r="BF64" s="69"/>
      <c r="BG64" s="69"/>
      <c r="BH64" s="69"/>
      <c r="BI64" s="69"/>
      <c r="BJ64" s="69"/>
      <c r="BK64" s="69"/>
      <c r="BL64" s="69"/>
      <c r="BM64" s="69"/>
      <c r="BN64" s="69"/>
      <c r="BO64" s="69"/>
      <c r="BP64" s="69"/>
      <c r="BQ64" s="69"/>
      <c r="BR64" s="69"/>
      <c r="BS64" s="69"/>
      <c r="BT64" s="69"/>
      <c r="BU64" s="69"/>
      <c r="BV64" s="69"/>
      <c r="BW64" s="69"/>
      <c r="BX64" s="69"/>
      <c r="BY64" s="69"/>
      <c r="BZ64" s="69"/>
      <c r="CA64" s="69"/>
      <c r="CB64" s="69"/>
      <c r="CC64" s="69"/>
      <c r="CD64" s="69"/>
      <c r="CE64" s="69"/>
      <c r="CF64" s="69"/>
      <c r="CG64" s="69"/>
      <c r="CH64" s="69"/>
      <c r="CI64" s="69"/>
      <c r="CJ64" s="69"/>
      <c r="CK64" s="69"/>
      <c r="CL64" s="69"/>
      <c r="CM64" s="69"/>
      <c r="CN64" s="69"/>
      <c r="CO64" s="69"/>
      <c r="CP64" s="69"/>
      <c r="CQ64" s="69"/>
      <c r="CR64" s="69"/>
      <c r="CS64" s="69"/>
      <c r="CT64" s="69"/>
      <c r="CU64" s="69"/>
      <c r="CV64" s="69"/>
      <c r="CW64" s="69"/>
      <c r="CX64" s="69"/>
      <c r="CY64" s="69"/>
      <c r="CZ64" s="69"/>
      <c r="DA64" s="69"/>
      <c r="DB64" s="69"/>
      <c r="DC64" s="69"/>
      <c r="DD64" s="69"/>
      <c r="DE64" s="69"/>
    </row>
    <row r="65" spans="1:116">
      <c r="A65" s="69"/>
      <c r="B65" s="69"/>
      <c r="C65" s="69"/>
      <c r="D65" s="69"/>
      <c r="E65" s="69"/>
      <c r="F65" s="69"/>
      <c r="G65" s="69"/>
      <c r="H65" s="69"/>
      <c r="I65" s="69"/>
      <c r="J65" s="69"/>
      <c r="K65" s="69"/>
      <c r="L65" s="69"/>
      <c r="M65" s="69"/>
      <c r="N65" s="69"/>
      <c r="O65" s="69"/>
      <c r="P65" s="69"/>
      <c r="Q65" s="69"/>
      <c r="R65" s="69"/>
      <c r="S65" s="69"/>
      <c r="T65" s="69"/>
      <c r="U65" s="69"/>
      <c r="V65" s="69"/>
      <c r="W65" s="69"/>
      <c r="X65" s="69"/>
      <c r="Y65" s="69"/>
      <c r="Z65" s="69"/>
      <c r="AA65" s="69"/>
      <c r="AB65" s="69"/>
      <c r="AC65" s="69"/>
      <c r="AD65" s="69"/>
      <c r="AE65" s="69"/>
      <c r="AF65" s="69"/>
      <c r="AG65" s="69"/>
      <c r="AH65" s="69"/>
      <c r="AI65" s="69"/>
      <c r="AJ65" s="69"/>
      <c r="AK65" s="69"/>
      <c r="AL65" s="69"/>
      <c r="AM65" s="69"/>
      <c r="AN65" s="69"/>
      <c r="AZ65" s="69"/>
      <c r="BA65" s="69"/>
      <c r="BB65" s="69"/>
      <c r="BC65" s="69"/>
      <c r="BD65" s="69"/>
      <c r="BE65" s="69"/>
      <c r="BF65" s="69"/>
      <c r="BG65" s="69"/>
      <c r="BH65" s="69"/>
      <c r="BI65" s="69"/>
      <c r="BJ65" s="69"/>
      <c r="BK65" s="69"/>
      <c r="BL65" s="69"/>
      <c r="BM65" s="69"/>
      <c r="BN65" s="69"/>
      <c r="BO65" s="69"/>
      <c r="BP65" s="69"/>
      <c r="BQ65" s="69"/>
      <c r="BR65" s="69"/>
      <c r="BS65" s="69"/>
      <c r="BT65" s="69"/>
      <c r="BU65" s="69"/>
      <c r="BV65" s="69"/>
      <c r="BW65" s="69"/>
      <c r="BX65" s="69"/>
      <c r="BY65" s="69"/>
      <c r="BZ65" s="69"/>
      <c r="CA65" s="69"/>
      <c r="CB65" s="69"/>
      <c r="CC65" s="69"/>
      <c r="CD65" s="69"/>
      <c r="CE65" s="69"/>
      <c r="CF65" s="69"/>
      <c r="CG65" s="69"/>
      <c r="CH65" s="69"/>
      <c r="CI65" s="69"/>
      <c r="CJ65" s="69"/>
      <c r="CK65" s="69"/>
      <c r="CL65" s="69"/>
      <c r="CM65" s="69"/>
      <c r="CN65" s="69"/>
      <c r="CO65" s="69"/>
      <c r="CP65" s="69"/>
      <c r="CQ65" s="69"/>
      <c r="CR65" s="69"/>
      <c r="CS65" s="69"/>
      <c r="CT65" s="69"/>
      <c r="CU65" s="69"/>
      <c r="CV65" s="69"/>
      <c r="CW65" s="69"/>
      <c r="CX65" s="69"/>
      <c r="CY65" s="69"/>
      <c r="CZ65" s="69"/>
      <c r="DA65" s="69"/>
      <c r="DB65" s="69"/>
      <c r="DC65" s="69"/>
      <c r="DD65" s="69"/>
      <c r="DE65" s="69"/>
    </row>
    <row r="66" spans="1:116">
      <c r="A66" s="69"/>
      <c r="B66" s="69"/>
      <c r="C66" s="69"/>
      <c r="D66" s="69"/>
      <c r="E66" s="69"/>
      <c r="F66" s="69"/>
      <c r="G66" s="69"/>
      <c r="H66" s="69"/>
      <c r="I66" s="69"/>
      <c r="J66" s="69"/>
      <c r="K66" s="69"/>
      <c r="L66" s="69"/>
      <c r="M66" s="69"/>
      <c r="N66" s="69"/>
      <c r="O66" s="69"/>
      <c r="P66" s="69"/>
      <c r="Q66" s="69"/>
      <c r="R66" s="69"/>
      <c r="S66" s="69"/>
      <c r="T66" s="69"/>
      <c r="U66" s="69"/>
      <c r="V66" s="69"/>
      <c r="W66" s="69"/>
      <c r="X66" s="69"/>
      <c r="Y66" s="69"/>
      <c r="Z66" s="69"/>
      <c r="AA66" s="69"/>
      <c r="AB66" s="69"/>
      <c r="AC66" s="69"/>
      <c r="AD66" s="69"/>
      <c r="AE66" s="69"/>
      <c r="AF66" s="69"/>
      <c r="AG66" s="69"/>
      <c r="AH66" s="69"/>
      <c r="AI66" s="69"/>
      <c r="AJ66" s="69"/>
      <c r="AK66" s="69"/>
      <c r="AL66" s="69"/>
      <c r="AM66" s="69"/>
      <c r="AN66" s="69"/>
      <c r="AZ66" s="69"/>
      <c r="BA66" s="69"/>
      <c r="BB66" s="69"/>
      <c r="BC66" s="69"/>
      <c r="BD66" s="69"/>
      <c r="BE66" s="69"/>
      <c r="BF66" s="69"/>
      <c r="BG66" s="69"/>
      <c r="BH66" s="69"/>
      <c r="BI66" s="69"/>
      <c r="BJ66" s="69"/>
      <c r="BK66" s="69"/>
      <c r="BL66" s="69"/>
      <c r="BM66" s="69"/>
      <c r="BN66" s="69"/>
      <c r="BO66" s="69"/>
      <c r="BP66" s="69"/>
      <c r="BQ66" s="69"/>
      <c r="BR66" s="69"/>
      <c r="BS66" s="69"/>
      <c r="BT66" s="69"/>
      <c r="BU66" s="69"/>
      <c r="BV66" s="69"/>
      <c r="BW66" s="69"/>
      <c r="BX66" s="69"/>
      <c r="BY66" s="69"/>
      <c r="BZ66" s="69"/>
      <c r="CA66" s="69"/>
      <c r="CB66" s="69"/>
      <c r="CC66" s="69"/>
      <c r="CD66" s="69"/>
      <c r="CE66" s="69"/>
      <c r="CF66" s="69"/>
      <c r="CG66" s="69"/>
      <c r="CH66" s="69"/>
      <c r="CI66" s="69"/>
      <c r="CJ66" s="69"/>
      <c r="CK66" s="69"/>
      <c r="CL66" s="69"/>
      <c r="CM66" s="69"/>
      <c r="CN66" s="69"/>
      <c r="CO66" s="69"/>
      <c r="CP66" s="69"/>
      <c r="CQ66" s="69"/>
      <c r="CR66" s="69"/>
      <c r="CS66" s="69"/>
      <c r="CT66" s="69"/>
      <c r="CU66" s="69"/>
      <c r="CV66" s="69"/>
      <c r="CW66" s="69"/>
      <c r="CX66" s="69"/>
      <c r="CY66" s="69"/>
      <c r="CZ66" s="69"/>
      <c r="DA66" s="69"/>
      <c r="DB66" s="69"/>
      <c r="DC66" s="69"/>
      <c r="DD66" s="69"/>
      <c r="DE66" s="69"/>
    </row>
    <row r="67" spans="1:116">
      <c r="A67" s="69"/>
      <c r="B67" s="69"/>
      <c r="C67" s="69"/>
      <c r="D67" s="69"/>
      <c r="E67" s="69"/>
      <c r="F67" s="69"/>
      <c r="G67" s="69"/>
      <c r="H67" s="69"/>
      <c r="I67" s="69"/>
      <c r="J67" s="69"/>
      <c r="K67" s="69"/>
      <c r="L67" s="69"/>
      <c r="M67" s="69"/>
      <c r="N67" s="69"/>
      <c r="O67" s="69"/>
      <c r="P67" s="69"/>
      <c r="Q67" s="69"/>
      <c r="R67" s="69"/>
      <c r="S67" s="69"/>
      <c r="T67" s="69"/>
      <c r="U67" s="69"/>
      <c r="V67" s="69"/>
      <c r="W67" s="69"/>
      <c r="X67" s="69"/>
      <c r="Y67" s="69"/>
      <c r="Z67" s="69"/>
      <c r="AA67" s="69"/>
      <c r="AB67" s="69"/>
      <c r="AC67" s="69"/>
      <c r="AD67" s="69"/>
      <c r="AE67" s="69"/>
      <c r="AF67" s="69"/>
      <c r="AG67" s="69"/>
      <c r="AH67" s="69"/>
      <c r="AI67" s="69"/>
      <c r="AJ67" s="69"/>
      <c r="AK67" s="69"/>
      <c r="AL67" s="69"/>
      <c r="AM67" s="69"/>
      <c r="AN67" s="69"/>
      <c r="AZ67" s="69"/>
      <c r="BA67" s="69"/>
      <c r="BB67" s="69"/>
      <c r="BC67" s="69"/>
      <c r="BD67" s="69"/>
      <c r="BE67" s="69"/>
      <c r="BF67" s="69"/>
      <c r="BG67" s="69"/>
      <c r="BH67" s="69"/>
      <c r="BI67" s="69"/>
      <c r="BJ67" s="69"/>
      <c r="BK67" s="69"/>
      <c r="BL67" s="69"/>
      <c r="BM67" s="69"/>
      <c r="BN67" s="69"/>
      <c r="BO67" s="69"/>
      <c r="BP67" s="69"/>
      <c r="BQ67" s="69"/>
      <c r="BR67" s="69"/>
      <c r="BS67" s="69"/>
      <c r="BT67" s="69"/>
      <c r="BU67" s="69"/>
      <c r="BV67" s="69"/>
      <c r="BW67" s="69"/>
      <c r="BX67" s="69"/>
      <c r="BY67" s="69"/>
      <c r="BZ67" s="69"/>
      <c r="CA67" s="69"/>
      <c r="CB67" s="69"/>
      <c r="CC67" s="69"/>
      <c r="CD67" s="69"/>
      <c r="CE67" s="69"/>
      <c r="CF67" s="69"/>
      <c r="CG67" s="69"/>
      <c r="CH67" s="69"/>
      <c r="CI67" s="69"/>
      <c r="CJ67" s="69"/>
      <c r="CK67" s="69"/>
      <c r="CL67" s="69"/>
      <c r="CM67" s="69"/>
      <c r="CN67" s="69"/>
      <c r="CO67" s="69"/>
      <c r="CP67" s="69"/>
      <c r="CQ67" s="69"/>
      <c r="CR67" s="69"/>
      <c r="CS67" s="69"/>
      <c r="CT67" s="69"/>
      <c r="CU67" s="69"/>
      <c r="CV67" s="69"/>
      <c r="CW67" s="69"/>
      <c r="CX67" s="69"/>
      <c r="CY67" s="69"/>
      <c r="CZ67" s="69"/>
      <c r="DA67" s="69"/>
      <c r="DB67" s="69"/>
      <c r="DC67" s="69"/>
      <c r="DD67" s="69"/>
      <c r="DE67" s="69"/>
    </row>
    <row r="68" spans="1:116">
      <c r="A68" s="69"/>
      <c r="B68" s="69"/>
      <c r="C68" s="69"/>
      <c r="D68" s="69"/>
      <c r="E68" s="69"/>
      <c r="F68" s="69"/>
      <c r="G68" s="69"/>
      <c r="H68" s="69"/>
      <c r="I68" s="69"/>
      <c r="J68" s="69"/>
      <c r="K68" s="69"/>
      <c r="L68" s="69"/>
      <c r="M68" s="69"/>
      <c r="N68" s="69"/>
      <c r="O68" s="69"/>
      <c r="P68" s="69"/>
      <c r="Q68" s="69"/>
      <c r="R68" s="69"/>
      <c r="S68" s="69"/>
      <c r="T68" s="69"/>
      <c r="U68" s="69"/>
      <c r="V68" s="69"/>
      <c r="W68" s="69"/>
      <c r="X68" s="69"/>
      <c r="Y68" s="69"/>
      <c r="Z68" s="69"/>
      <c r="AA68" s="69"/>
      <c r="AB68" s="69"/>
      <c r="AC68" s="69"/>
      <c r="AD68" s="69"/>
      <c r="AE68" s="69"/>
      <c r="AF68" s="69"/>
      <c r="AG68" s="69"/>
      <c r="AH68" s="69"/>
      <c r="AI68" s="69"/>
      <c r="AJ68" s="69"/>
      <c r="AK68" s="69"/>
      <c r="AL68" s="69"/>
      <c r="AM68" s="69"/>
      <c r="AN68" s="69"/>
      <c r="AZ68" s="69"/>
      <c r="BA68" s="69"/>
      <c r="BB68" s="69"/>
      <c r="BC68" s="69"/>
      <c r="BD68" s="69"/>
      <c r="BE68" s="69"/>
      <c r="BF68" s="69"/>
      <c r="BG68" s="69"/>
      <c r="BH68" s="69"/>
      <c r="BI68" s="69"/>
      <c r="BJ68" s="69"/>
      <c r="BK68" s="69"/>
      <c r="BL68" s="69"/>
      <c r="BM68" s="69"/>
      <c r="BN68" s="69"/>
      <c r="BO68" s="69"/>
      <c r="BP68" s="69"/>
      <c r="BQ68" s="69"/>
      <c r="BR68" s="69"/>
      <c r="BS68" s="69"/>
      <c r="BT68" s="69"/>
      <c r="BU68" s="69"/>
      <c r="BV68" s="69"/>
      <c r="BW68" s="69"/>
      <c r="BX68" s="69"/>
      <c r="BY68" s="69"/>
      <c r="BZ68" s="69"/>
      <c r="CA68" s="69"/>
      <c r="CB68" s="69"/>
      <c r="CC68" s="69"/>
      <c r="CD68" s="69"/>
      <c r="CE68" s="69"/>
      <c r="CF68" s="69"/>
      <c r="CG68" s="69"/>
      <c r="CH68" s="69"/>
      <c r="CI68" s="69"/>
      <c r="CJ68" s="69"/>
      <c r="CK68" s="69"/>
      <c r="CL68" s="69"/>
      <c r="CM68" s="69"/>
      <c r="CN68" s="69"/>
      <c r="CO68" s="69"/>
      <c r="CP68" s="69"/>
      <c r="CQ68" s="69"/>
      <c r="CR68" s="69"/>
      <c r="CS68" s="69"/>
      <c r="CT68" s="69"/>
      <c r="CU68" s="69"/>
      <c r="CV68" s="69"/>
      <c r="CW68" s="69"/>
      <c r="CX68" s="69"/>
      <c r="CY68" s="69"/>
      <c r="CZ68" s="69"/>
      <c r="DA68" s="69"/>
      <c r="DB68" s="69"/>
      <c r="DC68" s="69"/>
      <c r="DD68" s="69"/>
      <c r="DE68" s="69"/>
    </row>
    <row r="69" spans="1:116">
      <c r="A69" s="69"/>
      <c r="B69" s="69"/>
      <c r="C69" s="69"/>
      <c r="D69" s="69"/>
      <c r="E69" s="69"/>
      <c r="F69" s="69"/>
      <c r="G69" s="69"/>
      <c r="H69" s="69"/>
      <c r="I69" s="69"/>
      <c r="J69" s="69"/>
      <c r="K69" s="69"/>
      <c r="L69" s="69"/>
      <c r="M69" s="69"/>
      <c r="N69" s="69"/>
      <c r="O69" s="69"/>
      <c r="P69" s="69"/>
      <c r="Q69" s="69"/>
      <c r="R69" s="69"/>
      <c r="S69" s="69"/>
      <c r="T69" s="69"/>
      <c r="U69" s="69"/>
      <c r="V69" s="69"/>
      <c r="W69" s="69"/>
      <c r="X69" s="69"/>
      <c r="Y69" s="69"/>
      <c r="Z69" s="69"/>
      <c r="AA69" s="69"/>
      <c r="AB69" s="69"/>
      <c r="AC69" s="69"/>
      <c r="AD69" s="69"/>
      <c r="AE69" s="69"/>
      <c r="AF69" s="69"/>
      <c r="AG69" s="69"/>
      <c r="AH69" s="69"/>
      <c r="AI69" s="69"/>
      <c r="AJ69" s="69"/>
      <c r="AK69" s="69"/>
      <c r="AL69" s="69"/>
      <c r="AM69" s="69"/>
      <c r="AN69" s="69"/>
      <c r="AZ69" s="69"/>
      <c r="BA69" s="69"/>
      <c r="BB69" s="69"/>
      <c r="BC69" s="69"/>
      <c r="BD69" s="69"/>
      <c r="BE69" s="69"/>
      <c r="BF69" s="69"/>
      <c r="BG69" s="69"/>
      <c r="BH69" s="69"/>
      <c r="BI69" s="69"/>
      <c r="BJ69" s="69"/>
      <c r="BK69" s="69"/>
      <c r="BL69" s="69"/>
      <c r="BM69" s="69"/>
      <c r="BN69" s="69"/>
      <c r="BO69" s="69"/>
      <c r="BP69" s="69"/>
      <c r="BQ69" s="69"/>
      <c r="BR69" s="69"/>
      <c r="BS69" s="69"/>
      <c r="BT69" s="69"/>
      <c r="BU69" s="69"/>
      <c r="BV69" s="69"/>
      <c r="BW69" s="69"/>
      <c r="BX69" s="69"/>
      <c r="BY69" s="69"/>
      <c r="BZ69" s="69"/>
      <c r="CA69" s="69"/>
      <c r="CB69" s="69"/>
      <c r="CC69" s="69"/>
      <c r="CD69" s="69"/>
      <c r="CE69" s="69"/>
      <c r="CF69" s="69"/>
      <c r="CG69" s="69"/>
      <c r="CH69" s="69"/>
      <c r="CI69" s="69"/>
      <c r="CJ69" s="69"/>
      <c r="CK69" s="69"/>
      <c r="CL69" s="69"/>
      <c r="CM69" s="69"/>
      <c r="CN69" s="69"/>
      <c r="CO69" s="69"/>
      <c r="CP69" s="69"/>
      <c r="CQ69" s="69"/>
      <c r="CR69" s="69"/>
      <c r="CS69" s="69"/>
      <c r="CT69" s="69"/>
      <c r="CU69" s="69"/>
      <c r="CV69" s="69"/>
      <c r="CW69" s="69"/>
      <c r="CX69" s="69"/>
      <c r="CY69" s="69"/>
      <c r="CZ69" s="69"/>
      <c r="DA69" s="69"/>
      <c r="DB69" s="69"/>
      <c r="DC69" s="69"/>
      <c r="DD69" s="69"/>
      <c r="DE69" s="69"/>
    </row>
    <row r="70" spans="1:116">
      <c r="A70" s="69"/>
      <c r="B70" s="69"/>
      <c r="C70" s="69"/>
      <c r="D70" s="69"/>
      <c r="E70" s="69"/>
      <c r="F70" s="69"/>
      <c r="G70" s="69"/>
      <c r="H70" s="69"/>
      <c r="I70" s="69"/>
      <c r="J70" s="69"/>
      <c r="K70" s="69"/>
      <c r="L70" s="69"/>
      <c r="M70" s="69"/>
      <c r="N70" s="69"/>
      <c r="O70" s="69"/>
      <c r="P70" s="69"/>
      <c r="Q70" s="69"/>
      <c r="R70" s="69"/>
      <c r="S70" s="69"/>
      <c r="T70" s="69"/>
      <c r="U70" s="69"/>
      <c r="V70" s="69"/>
      <c r="W70" s="69"/>
      <c r="X70" s="69"/>
      <c r="Y70" s="69"/>
      <c r="Z70" s="69"/>
      <c r="AA70" s="69"/>
      <c r="AB70" s="69"/>
      <c r="AC70" s="69"/>
      <c r="AD70" s="69"/>
      <c r="AE70" s="69"/>
      <c r="AF70" s="69"/>
      <c r="AG70" s="69"/>
      <c r="AH70" s="69"/>
      <c r="AI70" s="69"/>
      <c r="AJ70" s="69"/>
      <c r="AK70" s="69"/>
      <c r="AL70" s="69"/>
      <c r="AM70" s="69"/>
      <c r="AN70" s="69"/>
      <c r="AZ70" s="69"/>
      <c r="BA70" s="69"/>
      <c r="BB70" s="69"/>
      <c r="BC70" s="69"/>
      <c r="BD70" s="69"/>
      <c r="BE70" s="69"/>
      <c r="BF70" s="69"/>
      <c r="BG70" s="69"/>
      <c r="BH70" s="69"/>
      <c r="BI70" s="69"/>
      <c r="BJ70" s="69"/>
      <c r="BK70" s="69"/>
      <c r="BL70" s="69"/>
      <c r="BM70" s="69"/>
      <c r="BN70" s="69"/>
      <c r="BO70" s="69"/>
      <c r="BP70" s="69"/>
      <c r="BQ70" s="69"/>
      <c r="BR70" s="69"/>
      <c r="BS70" s="69"/>
      <c r="BT70" s="69"/>
      <c r="BU70" s="69"/>
      <c r="BV70" s="69"/>
      <c r="BW70" s="69"/>
      <c r="BX70" s="69"/>
      <c r="BY70" s="69"/>
      <c r="BZ70" s="69"/>
      <c r="CA70" s="69"/>
      <c r="CB70" s="69"/>
      <c r="CC70" s="69"/>
      <c r="CD70" s="69"/>
      <c r="CE70" s="69"/>
      <c r="CF70" s="69"/>
      <c r="CG70" s="69"/>
      <c r="CH70" s="69"/>
      <c r="CI70" s="69"/>
      <c r="CJ70" s="69"/>
      <c r="CK70" s="69"/>
      <c r="CL70" s="69"/>
      <c r="CM70" s="69"/>
      <c r="CN70" s="69"/>
      <c r="CO70" s="69"/>
      <c r="CP70" s="69"/>
      <c r="CQ70" s="69"/>
      <c r="CR70" s="69"/>
      <c r="CS70" s="69"/>
      <c r="CT70" s="69"/>
      <c r="CU70" s="69"/>
      <c r="CV70" s="69"/>
      <c r="CW70" s="69"/>
      <c r="CX70" s="69"/>
      <c r="CY70" s="69"/>
      <c r="CZ70" s="69"/>
      <c r="DA70" s="69"/>
      <c r="DB70" s="69"/>
      <c r="DC70" s="69"/>
      <c r="DD70" s="69"/>
      <c r="DE70" s="69"/>
    </row>
    <row r="71" spans="1:116">
      <c r="A71" s="69"/>
      <c r="B71" s="69"/>
      <c r="C71" s="69"/>
      <c r="D71" s="69"/>
      <c r="E71" s="69"/>
      <c r="F71" s="69"/>
      <c r="G71" s="69"/>
      <c r="H71" s="69"/>
      <c r="I71" s="69"/>
      <c r="J71" s="69"/>
      <c r="K71" s="69"/>
      <c r="L71" s="69"/>
      <c r="M71" s="69"/>
      <c r="N71" s="69"/>
      <c r="O71" s="69"/>
      <c r="P71" s="69"/>
      <c r="Q71" s="69"/>
      <c r="R71" s="69"/>
      <c r="S71" s="69"/>
      <c r="T71" s="69"/>
      <c r="U71" s="69"/>
      <c r="V71" s="69"/>
      <c r="W71" s="69"/>
      <c r="X71" s="69"/>
      <c r="Y71" s="69"/>
      <c r="Z71" s="69"/>
      <c r="AA71" s="69"/>
      <c r="AB71" s="69"/>
      <c r="AC71" s="69"/>
      <c r="AD71" s="69"/>
      <c r="AE71" s="69"/>
      <c r="AF71" s="69"/>
      <c r="AG71" s="69"/>
      <c r="AH71" s="69"/>
      <c r="AI71" s="69"/>
      <c r="AJ71" s="69"/>
      <c r="AK71" s="69"/>
      <c r="AL71" s="69"/>
      <c r="AM71" s="69"/>
      <c r="AN71" s="69"/>
      <c r="AZ71" s="69"/>
      <c r="BA71" s="69"/>
      <c r="BB71" s="69"/>
      <c r="BC71" s="69"/>
      <c r="BD71" s="69"/>
      <c r="BE71" s="69"/>
      <c r="BF71" s="69"/>
      <c r="BG71" s="69"/>
      <c r="BH71" s="69"/>
      <c r="BI71" s="69"/>
      <c r="BJ71" s="69"/>
      <c r="BK71" s="69"/>
      <c r="BL71" s="69"/>
      <c r="BM71" s="69"/>
      <c r="BN71" s="69"/>
      <c r="BO71" s="69"/>
      <c r="BP71" s="69"/>
      <c r="BQ71" s="69"/>
      <c r="BR71" s="69"/>
      <c r="BS71" s="69"/>
      <c r="BT71" s="69"/>
      <c r="BU71" s="69"/>
      <c r="BV71" s="69"/>
      <c r="BW71" s="69"/>
      <c r="BX71" s="69"/>
      <c r="BY71" s="69"/>
      <c r="BZ71" s="69"/>
      <c r="CA71" s="69"/>
      <c r="CB71" s="69"/>
      <c r="CC71" s="69"/>
      <c r="CD71" s="69"/>
      <c r="CE71" s="69"/>
      <c r="CF71" s="69"/>
      <c r="CG71" s="69"/>
      <c r="CH71" s="69"/>
      <c r="CI71" s="69"/>
      <c r="CJ71" s="69"/>
      <c r="CK71" s="69"/>
      <c r="CL71" s="69"/>
      <c r="CM71" s="69"/>
      <c r="CN71" s="69"/>
      <c r="CO71" s="69"/>
      <c r="CP71" s="69"/>
      <c r="CQ71" s="69"/>
      <c r="CR71" s="69"/>
      <c r="CS71" s="69"/>
      <c r="CT71" s="69"/>
      <c r="CU71" s="69"/>
      <c r="CV71" s="69"/>
      <c r="CW71" s="69"/>
      <c r="CX71" s="69"/>
      <c r="CY71" s="69"/>
      <c r="CZ71" s="69"/>
      <c r="DA71" s="69"/>
      <c r="DB71" s="69"/>
      <c r="DC71" s="69"/>
      <c r="DD71" s="69"/>
      <c r="DE71" s="69"/>
    </row>
    <row r="72" spans="1:116">
      <c r="A72" s="69"/>
      <c r="B72" s="69"/>
      <c r="C72" s="69"/>
      <c r="D72" s="69"/>
      <c r="E72" s="69"/>
      <c r="F72" s="69"/>
      <c r="G72" s="69"/>
      <c r="H72" s="69"/>
      <c r="I72" s="69"/>
      <c r="J72" s="69"/>
      <c r="K72" s="69"/>
      <c r="L72" s="69"/>
      <c r="M72" s="69"/>
      <c r="N72" s="69"/>
      <c r="O72" s="69"/>
      <c r="P72" s="69"/>
      <c r="Q72" s="69"/>
      <c r="R72" s="69"/>
      <c r="S72" s="69"/>
      <c r="T72" s="69"/>
      <c r="U72" s="69"/>
      <c r="V72" s="69"/>
      <c r="W72" s="69"/>
      <c r="X72" s="69"/>
      <c r="Y72" s="69"/>
      <c r="Z72" s="69"/>
      <c r="AA72" s="69"/>
      <c r="AB72" s="69"/>
      <c r="AC72" s="69"/>
      <c r="AD72" s="69"/>
      <c r="AE72" s="69"/>
      <c r="AF72" s="69"/>
      <c r="AG72" s="69"/>
      <c r="AH72" s="69"/>
      <c r="AI72" s="69"/>
      <c r="AJ72" s="69"/>
      <c r="AK72" s="69"/>
      <c r="AL72" s="69"/>
      <c r="AM72" s="69"/>
      <c r="AN72" s="69"/>
      <c r="AZ72" s="69"/>
      <c r="BA72" s="69"/>
      <c r="BB72" s="69"/>
      <c r="BC72" s="69"/>
      <c r="BD72" s="69"/>
      <c r="BE72" s="69"/>
      <c r="BF72" s="69"/>
      <c r="BG72" s="69"/>
      <c r="BH72" s="69"/>
      <c r="BI72" s="69"/>
      <c r="BJ72" s="69"/>
      <c r="BK72" s="69"/>
      <c r="BL72" s="69"/>
      <c r="BM72" s="69"/>
      <c r="BN72" s="69"/>
      <c r="BO72" s="69"/>
      <c r="BP72" s="69"/>
      <c r="BQ72" s="69"/>
      <c r="BR72" s="69"/>
      <c r="BS72" s="69"/>
      <c r="BT72" s="69"/>
      <c r="BU72" s="69"/>
      <c r="BV72" s="69"/>
      <c r="BW72" s="69"/>
      <c r="BX72" s="69"/>
      <c r="BY72" s="69"/>
      <c r="BZ72" s="69"/>
      <c r="CA72" s="69"/>
      <c r="CB72" s="69"/>
      <c r="CC72" s="69"/>
      <c r="CD72" s="69"/>
      <c r="CE72" s="69"/>
      <c r="CF72" s="69"/>
      <c r="CG72" s="69"/>
      <c r="CH72" s="69"/>
      <c r="CI72" s="69"/>
      <c r="CJ72" s="69"/>
      <c r="CK72" s="69"/>
      <c r="CL72" s="69"/>
      <c r="CM72" s="69"/>
      <c r="CN72" s="69"/>
      <c r="CO72" s="69"/>
      <c r="CP72" s="69"/>
      <c r="CQ72" s="69"/>
      <c r="CR72" s="69"/>
      <c r="CS72" s="69"/>
      <c r="CT72" s="69"/>
      <c r="CU72" s="69"/>
      <c r="CV72" s="69"/>
      <c r="CW72" s="69"/>
      <c r="CX72" s="69"/>
      <c r="CY72" s="69"/>
      <c r="CZ72" s="69"/>
      <c r="DA72" s="69"/>
      <c r="DB72" s="69"/>
      <c r="DC72" s="69"/>
      <c r="DD72" s="69"/>
      <c r="DE72" s="69"/>
    </row>
    <row r="73" spans="1:116">
      <c r="A73" s="69"/>
      <c r="B73" s="69"/>
      <c r="C73" s="69"/>
      <c r="D73" s="69"/>
      <c r="E73" s="69"/>
      <c r="F73" s="69"/>
      <c r="G73" s="69"/>
      <c r="H73" s="69"/>
      <c r="I73" s="69"/>
      <c r="J73" s="69"/>
      <c r="K73" s="69"/>
      <c r="L73" s="69"/>
      <c r="M73" s="69"/>
      <c r="N73" s="69"/>
      <c r="O73" s="69"/>
      <c r="P73" s="69"/>
      <c r="Q73" s="69"/>
      <c r="R73" s="69"/>
      <c r="S73" s="69"/>
      <c r="T73" s="69"/>
      <c r="U73" s="69"/>
      <c r="V73" s="69"/>
      <c r="W73" s="69"/>
      <c r="X73" s="69"/>
      <c r="Y73" s="69"/>
      <c r="Z73" s="69"/>
      <c r="AA73" s="69"/>
      <c r="AB73" s="69"/>
      <c r="AC73" s="69"/>
      <c r="AD73" s="69"/>
      <c r="AE73" s="69"/>
      <c r="AF73" s="69"/>
      <c r="AG73" s="69"/>
      <c r="AH73" s="69"/>
      <c r="AI73" s="69"/>
      <c r="AJ73" s="69"/>
      <c r="AK73" s="69"/>
      <c r="AL73" s="69"/>
      <c r="AM73" s="69"/>
      <c r="AN73" s="69"/>
      <c r="AZ73" s="69"/>
      <c r="BA73" s="69"/>
      <c r="BB73" s="69"/>
      <c r="BC73" s="69"/>
      <c r="BD73" s="69"/>
      <c r="BE73" s="69"/>
      <c r="BF73" s="69"/>
      <c r="BG73" s="69"/>
      <c r="BH73" s="69"/>
      <c r="BI73" s="69"/>
      <c r="BJ73" s="69"/>
      <c r="BK73" s="69"/>
      <c r="BL73" s="69"/>
      <c r="BM73" s="69"/>
      <c r="BN73" s="69"/>
      <c r="BO73" s="69"/>
      <c r="BP73" s="69"/>
      <c r="BQ73" s="69"/>
      <c r="BR73" s="69"/>
      <c r="BS73" s="69"/>
      <c r="BT73" s="69"/>
      <c r="BU73" s="69"/>
      <c r="BV73" s="69"/>
      <c r="BW73" s="69"/>
      <c r="BX73" s="69"/>
      <c r="BY73" s="69"/>
      <c r="BZ73" s="69"/>
      <c r="CA73" s="69"/>
      <c r="CB73" s="69"/>
      <c r="CC73" s="69"/>
      <c r="CD73" s="69"/>
      <c r="CE73" s="69"/>
      <c r="CF73" s="69"/>
      <c r="CG73" s="69"/>
      <c r="CH73" s="69"/>
      <c r="CI73" s="69"/>
      <c r="CJ73" s="69"/>
      <c r="CK73" s="69"/>
      <c r="CL73" s="69"/>
      <c r="CM73" s="69"/>
      <c r="CN73" s="69"/>
      <c r="CO73" s="69"/>
      <c r="CP73" s="69"/>
      <c r="CQ73" s="69"/>
      <c r="CR73" s="69"/>
      <c r="CS73" s="69"/>
      <c r="CT73" s="69"/>
      <c r="CU73" s="69"/>
      <c r="CV73" s="69"/>
      <c r="CW73" s="69"/>
      <c r="CX73" s="69"/>
      <c r="CY73" s="69"/>
      <c r="CZ73" s="69"/>
      <c r="DA73" s="69"/>
      <c r="DB73" s="69"/>
      <c r="DC73" s="69"/>
      <c r="DD73" s="69"/>
      <c r="DE73" s="69"/>
    </row>
    <row r="74" spans="1:116">
      <c r="A74" s="69"/>
      <c r="B74" s="69"/>
      <c r="C74" s="69"/>
      <c r="D74" s="69"/>
      <c r="E74" s="69"/>
      <c r="F74" s="69"/>
      <c r="G74" s="69"/>
      <c r="H74" s="69"/>
      <c r="I74" s="69"/>
      <c r="J74" s="69"/>
      <c r="K74" s="69"/>
      <c r="L74" s="69"/>
      <c r="M74" s="69"/>
      <c r="N74" s="69"/>
      <c r="O74" s="69"/>
      <c r="P74" s="69"/>
      <c r="Q74" s="69"/>
      <c r="R74" s="69"/>
      <c r="S74" s="69"/>
      <c r="T74" s="69"/>
      <c r="U74" s="69"/>
      <c r="V74" s="69"/>
      <c r="W74" s="69"/>
      <c r="X74" s="69"/>
      <c r="Y74" s="69"/>
      <c r="Z74" s="69"/>
      <c r="AA74" s="69"/>
      <c r="AB74" s="69"/>
      <c r="AC74" s="69"/>
      <c r="AD74" s="69"/>
      <c r="AE74" s="69"/>
      <c r="AF74" s="69"/>
      <c r="AG74" s="69"/>
      <c r="AH74" s="69"/>
      <c r="AI74" s="69"/>
      <c r="AJ74" s="69"/>
      <c r="AK74" s="69"/>
      <c r="AL74" s="69"/>
      <c r="AM74" s="69"/>
      <c r="AN74" s="69"/>
      <c r="AZ74" s="69"/>
      <c r="BA74" s="69"/>
      <c r="BB74" s="69"/>
      <c r="BC74" s="69"/>
      <c r="BD74" s="69"/>
      <c r="BE74" s="69"/>
      <c r="BF74" s="69"/>
      <c r="BG74" s="69"/>
      <c r="BH74" s="69"/>
      <c r="BI74" s="69"/>
      <c r="BJ74" s="69"/>
      <c r="BK74" s="69"/>
      <c r="BL74" s="69"/>
      <c r="BM74" s="69"/>
      <c r="BN74" s="69"/>
      <c r="BO74" s="69"/>
      <c r="BP74" s="69"/>
      <c r="BQ74" s="69"/>
      <c r="BR74" s="69"/>
      <c r="BS74" s="69"/>
      <c r="BT74" s="69"/>
      <c r="BU74" s="69"/>
      <c r="BV74" s="69"/>
      <c r="BW74" s="69"/>
      <c r="BX74" s="69"/>
      <c r="BY74" s="69"/>
      <c r="BZ74" s="69"/>
      <c r="CA74" s="69"/>
      <c r="CB74" s="69"/>
      <c r="CC74" s="69"/>
      <c r="CD74" s="69"/>
      <c r="CE74" s="69"/>
      <c r="CF74" s="69"/>
      <c r="CG74" s="69"/>
      <c r="CH74" s="69"/>
      <c r="CI74" s="69"/>
      <c r="CJ74" s="69"/>
      <c r="CK74" s="69"/>
      <c r="CL74" s="69"/>
      <c r="CM74" s="69"/>
      <c r="CN74" s="69"/>
      <c r="CO74" s="69"/>
      <c r="CP74" s="69"/>
      <c r="CQ74" s="69"/>
      <c r="CR74" s="69"/>
      <c r="CS74" s="69"/>
      <c r="CT74" s="69"/>
      <c r="CU74" s="69"/>
      <c r="CV74" s="69"/>
      <c r="CW74" s="69"/>
      <c r="CX74" s="69"/>
      <c r="CY74" s="69"/>
      <c r="CZ74" s="69"/>
      <c r="DA74" s="69"/>
      <c r="DB74" s="69"/>
      <c r="DC74" s="69"/>
      <c r="DD74" s="69"/>
      <c r="DE74" s="69"/>
    </row>
    <row r="75" spans="1:116">
      <c r="A75" s="69"/>
      <c r="B75" s="69"/>
      <c r="C75" s="69"/>
      <c r="D75" s="69"/>
      <c r="E75" s="69"/>
      <c r="F75" s="69"/>
      <c r="G75" s="69"/>
      <c r="H75" s="69"/>
      <c r="I75" s="69"/>
      <c r="J75" s="69"/>
      <c r="K75" s="69"/>
      <c r="L75" s="69"/>
      <c r="M75" s="69"/>
      <c r="N75" s="69"/>
      <c r="O75" s="69"/>
      <c r="P75" s="69"/>
      <c r="Q75" s="69"/>
      <c r="R75" s="69"/>
      <c r="S75" s="69"/>
      <c r="T75" s="69"/>
      <c r="U75" s="69"/>
      <c r="V75" s="69"/>
      <c r="W75" s="69"/>
      <c r="X75" s="69"/>
      <c r="Y75" s="69"/>
      <c r="Z75" s="69"/>
      <c r="AA75" s="69"/>
      <c r="AB75" s="69"/>
      <c r="AC75" s="69"/>
      <c r="AD75" s="69"/>
      <c r="AE75" s="69"/>
      <c r="AF75" s="69"/>
      <c r="AG75" s="69"/>
      <c r="AH75" s="69"/>
      <c r="AI75" s="69"/>
      <c r="AJ75" s="69"/>
      <c r="AK75" s="69"/>
      <c r="AL75" s="69"/>
      <c r="AM75" s="69"/>
      <c r="AN75" s="69"/>
      <c r="AZ75" s="69"/>
      <c r="BA75" s="69"/>
      <c r="BB75" s="69"/>
      <c r="BC75" s="69"/>
      <c r="BD75" s="69"/>
      <c r="BE75" s="69"/>
      <c r="BF75" s="69"/>
      <c r="BG75" s="69"/>
      <c r="BH75" s="69"/>
      <c r="BI75" s="69"/>
      <c r="BJ75" s="69"/>
      <c r="BK75" s="69"/>
      <c r="BL75" s="69"/>
      <c r="BM75" s="69"/>
      <c r="BN75" s="69"/>
      <c r="BO75" s="69"/>
      <c r="BP75" s="69"/>
      <c r="BQ75" s="69"/>
      <c r="BR75" s="69"/>
      <c r="BS75" s="69"/>
      <c r="BT75" s="69"/>
      <c r="BU75" s="69"/>
      <c r="BV75" s="69"/>
      <c r="BW75" s="69"/>
      <c r="BX75" s="69"/>
      <c r="BY75" s="69"/>
      <c r="BZ75" s="69"/>
      <c r="CA75" s="69"/>
      <c r="CB75" s="69"/>
      <c r="CC75" s="69"/>
      <c r="CD75" s="69"/>
      <c r="CE75" s="69"/>
      <c r="CF75" s="69"/>
      <c r="CG75" s="69"/>
      <c r="CH75" s="69"/>
      <c r="CI75" s="69"/>
      <c r="CJ75" s="69"/>
      <c r="CK75" s="69"/>
      <c r="CL75" s="69"/>
      <c r="CM75" s="69"/>
      <c r="CN75" s="69"/>
      <c r="CO75" s="69"/>
      <c r="CP75" s="69"/>
      <c r="CQ75" s="69"/>
      <c r="CR75" s="69"/>
      <c r="CS75" s="69"/>
      <c r="CT75" s="69"/>
      <c r="CU75" s="69"/>
      <c r="CV75" s="69"/>
      <c r="CW75" s="69"/>
      <c r="CX75" s="69"/>
      <c r="CY75" s="69"/>
      <c r="CZ75" s="69"/>
      <c r="DA75" s="69"/>
      <c r="DB75" s="69"/>
      <c r="DC75" s="69"/>
      <c r="DD75" s="69"/>
      <c r="DE75" s="69"/>
    </row>
    <row r="76" spans="1:116">
      <c r="A76" s="69"/>
      <c r="B76" s="69"/>
      <c r="C76" s="69"/>
      <c r="D76" s="69"/>
      <c r="E76" s="69"/>
      <c r="F76" s="69"/>
      <c r="G76" s="69"/>
      <c r="H76" s="69"/>
      <c r="I76" s="69"/>
      <c r="J76" s="69"/>
      <c r="K76" s="69"/>
      <c r="L76" s="69"/>
      <c r="M76" s="69"/>
      <c r="N76" s="69"/>
      <c r="O76" s="69"/>
      <c r="P76" s="69"/>
      <c r="Q76" s="69"/>
      <c r="R76" s="69"/>
      <c r="S76" s="69"/>
      <c r="T76" s="69"/>
      <c r="U76" s="69"/>
      <c r="V76" s="69"/>
      <c r="W76" s="69"/>
      <c r="X76" s="69"/>
      <c r="Y76" s="69"/>
      <c r="Z76" s="69"/>
      <c r="AA76" s="69"/>
      <c r="AB76" s="69"/>
      <c r="AC76" s="69"/>
      <c r="AD76" s="69"/>
      <c r="AE76" s="69"/>
      <c r="AF76" s="69"/>
      <c r="AG76" s="69"/>
      <c r="AH76" s="69"/>
      <c r="AI76" s="69"/>
      <c r="AJ76" s="69"/>
      <c r="AK76" s="69"/>
      <c r="AL76" s="69"/>
      <c r="AM76" s="69"/>
      <c r="AN76" s="69"/>
      <c r="AZ76" s="69"/>
      <c r="BA76" s="69"/>
      <c r="BB76" s="69"/>
      <c r="BC76" s="69"/>
      <c r="BD76" s="69"/>
      <c r="BE76" s="69"/>
      <c r="BF76" s="69"/>
      <c r="BG76" s="69"/>
      <c r="BH76" s="69"/>
      <c r="BI76" s="69"/>
      <c r="BJ76" s="69"/>
      <c r="BK76" s="69"/>
      <c r="BL76" s="69"/>
      <c r="BM76" s="69"/>
      <c r="BN76" s="69"/>
      <c r="BO76" s="69"/>
      <c r="BP76" s="69"/>
      <c r="BQ76" s="69"/>
      <c r="BR76" s="69"/>
      <c r="BS76" s="69"/>
      <c r="BT76" s="69"/>
      <c r="BU76" s="69"/>
      <c r="BV76" s="69"/>
      <c r="BW76" s="69"/>
      <c r="BX76" s="69"/>
      <c r="BY76" s="69"/>
      <c r="BZ76" s="69"/>
      <c r="CA76" s="69"/>
      <c r="CB76" s="69"/>
      <c r="CC76" s="69"/>
      <c r="CD76" s="69"/>
      <c r="CE76" s="69"/>
      <c r="CF76" s="69"/>
      <c r="CG76" s="69"/>
      <c r="CH76" s="69"/>
      <c r="CI76" s="69"/>
      <c r="CJ76" s="69"/>
      <c r="CK76" s="69"/>
      <c r="CL76" s="69"/>
      <c r="CM76" s="69"/>
      <c r="CN76" s="69"/>
      <c r="CO76" s="69"/>
      <c r="CP76" s="69"/>
      <c r="CQ76" s="69"/>
      <c r="CR76" s="69"/>
      <c r="CS76" s="69"/>
      <c r="CT76" s="69"/>
      <c r="CU76" s="69"/>
      <c r="CV76" s="69"/>
      <c r="CW76" s="69"/>
      <c r="CX76" s="69"/>
      <c r="CY76" s="69"/>
      <c r="CZ76" s="69"/>
      <c r="DA76" s="69"/>
      <c r="DB76" s="69"/>
      <c r="DC76" s="69"/>
      <c r="DD76" s="69"/>
      <c r="DE76" s="69"/>
    </row>
    <row r="77" spans="1:116" ht="13.5" thickBot="1"/>
    <row r="78" spans="1:116" s="88" customFormat="1" ht="24" customHeight="1" thickTop="1">
      <c r="AN78" s="104" t="s">
        <v>13</v>
      </c>
      <c r="AO78" s="105">
        <v>58</v>
      </c>
      <c r="AP78" s="106" t="s">
        <v>13</v>
      </c>
      <c r="AQ78" s="107">
        <v>79</v>
      </c>
      <c r="AR78" s="105"/>
      <c r="AS78" s="105"/>
      <c r="AT78" s="106" t="s">
        <v>13</v>
      </c>
      <c r="AU78" s="107">
        <v>99</v>
      </c>
      <c r="AV78" s="108" t="s">
        <v>13</v>
      </c>
      <c r="AW78" s="109">
        <v>109</v>
      </c>
      <c r="AX78" s="110"/>
      <c r="AY78" s="110"/>
      <c r="DF78" s="69"/>
      <c r="DG78" s="69"/>
      <c r="DH78" s="69"/>
      <c r="DI78" s="69"/>
      <c r="DJ78" s="69"/>
      <c r="DK78" s="69"/>
      <c r="DL78" s="69"/>
    </row>
    <row r="79" spans="1:116" s="88" customFormat="1" ht="24" customHeight="1">
      <c r="AN79" s="93" t="s">
        <v>28</v>
      </c>
      <c r="AO79" s="110">
        <v>59</v>
      </c>
      <c r="AP79" s="111" t="s">
        <v>33</v>
      </c>
      <c r="AQ79" s="112">
        <v>80</v>
      </c>
      <c r="AR79" s="110"/>
      <c r="AS79" s="110"/>
      <c r="AT79" s="111" t="s">
        <v>25</v>
      </c>
      <c r="AU79" s="112">
        <v>100</v>
      </c>
      <c r="AV79" s="113" t="s">
        <v>5</v>
      </c>
      <c r="AW79" s="114">
        <v>120</v>
      </c>
      <c r="AX79" s="110"/>
      <c r="AY79" s="110"/>
      <c r="DF79" s="69"/>
      <c r="DG79" s="69"/>
      <c r="DH79" s="69"/>
      <c r="DI79" s="69"/>
      <c r="DJ79" s="69"/>
      <c r="DK79" s="69"/>
      <c r="DL79" s="69"/>
    </row>
    <row r="80" spans="1:116" s="88" customFormat="1" ht="24" customHeight="1">
      <c r="AN80" s="115" t="s">
        <v>13</v>
      </c>
      <c r="AO80" s="110">
        <v>60</v>
      </c>
      <c r="AP80" s="116" t="s">
        <v>13</v>
      </c>
      <c r="AQ80" s="112">
        <v>81</v>
      </c>
      <c r="AR80" s="110"/>
      <c r="AS80" s="110"/>
      <c r="AT80" s="116" t="s">
        <v>13</v>
      </c>
      <c r="AU80" s="112">
        <v>101</v>
      </c>
      <c r="AV80" s="117" t="s">
        <v>13</v>
      </c>
      <c r="AW80" s="114">
        <v>121</v>
      </c>
      <c r="AX80" s="110"/>
      <c r="AY80" s="110"/>
      <c r="DF80" s="69"/>
      <c r="DG80" s="69"/>
      <c r="DH80" s="69"/>
      <c r="DI80" s="69"/>
      <c r="DJ80" s="69"/>
      <c r="DK80" s="69"/>
      <c r="DL80" s="69"/>
    </row>
    <row r="81" spans="40:116" s="88" customFormat="1" ht="24" customHeight="1">
      <c r="AN81" s="115" t="s">
        <v>13</v>
      </c>
      <c r="AO81" s="110">
        <v>60</v>
      </c>
      <c r="AP81" s="116" t="s">
        <v>13</v>
      </c>
      <c r="AQ81" s="112">
        <v>81</v>
      </c>
      <c r="AR81" s="110"/>
      <c r="AS81" s="110"/>
      <c r="AT81" s="116" t="s">
        <v>13</v>
      </c>
      <c r="AU81" s="112">
        <v>101</v>
      </c>
      <c r="AV81" s="117" t="s">
        <v>13</v>
      </c>
      <c r="AW81" s="114">
        <v>121</v>
      </c>
      <c r="AX81" s="110"/>
      <c r="AY81" s="110"/>
      <c r="DF81" s="69"/>
      <c r="DG81" s="69"/>
      <c r="DH81" s="69"/>
      <c r="DI81" s="69"/>
      <c r="DJ81" s="69"/>
      <c r="DK81" s="69"/>
      <c r="DL81" s="69"/>
    </row>
    <row r="82" spans="40:116" s="88" customFormat="1" ht="24" customHeight="1">
      <c r="AN82" s="93" t="s">
        <v>37</v>
      </c>
      <c r="AO82" s="110">
        <v>62</v>
      </c>
      <c r="AP82" s="116" t="s">
        <v>13</v>
      </c>
      <c r="AQ82" s="112">
        <v>83</v>
      </c>
      <c r="AR82" s="110"/>
      <c r="AS82" s="110"/>
      <c r="AT82" s="116" t="s">
        <v>13</v>
      </c>
      <c r="AU82" s="112">
        <v>103</v>
      </c>
      <c r="AV82" s="117" t="s">
        <v>13</v>
      </c>
      <c r="AW82" s="114">
        <v>123</v>
      </c>
      <c r="AX82" s="110"/>
      <c r="AY82" s="110"/>
      <c r="DF82" s="69"/>
      <c r="DG82" s="69"/>
      <c r="DH82" s="69"/>
      <c r="DI82" s="69"/>
      <c r="DJ82" s="69"/>
      <c r="DK82" s="69"/>
      <c r="DL82" s="69"/>
    </row>
    <row r="83" spans="40:116" s="88" customFormat="1" ht="24" customHeight="1">
      <c r="AN83" s="115" t="s">
        <v>13</v>
      </c>
      <c r="AO83" s="110">
        <v>63</v>
      </c>
      <c r="AP83" s="111" t="s">
        <v>30</v>
      </c>
      <c r="AQ83" s="112">
        <v>84</v>
      </c>
      <c r="AR83" s="110"/>
      <c r="AS83" s="110"/>
      <c r="AT83" s="111" t="s">
        <v>66</v>
      </c>
      <c r="AU83" s="112">
        <v>104</v>
      </c>
      <c r="AV83" s="113" t="s">
        <v>3</v>
      </c>
      <c r="AW83" s="114">
        <v>124</v>
      </c>
      <c r="AX83" s="110"/>
      <c r="AY83" s="110"/>
      <c r="DF83" s="69"/>
      <c r="DG83" s="69"/>
      <c r="DH83" s="69"/>
      <c r="DI83" s="69"/>
      <c r="DJ83" s="69"/>
      <c r="DK83" s="69"/>
      <c r="DL83" s="69"/>
    </row>
    <row r="84" spans="40:116" s="88" customFormat="1" ht="24" customHeight="1">
      <c r="AN84" s="93" t="s">
        <v>112</v>
      </c>
      <c r="AO84" s="110">
        <v>64</v>
      </c>
      <c r="AP84" s="116" t="s">
        <v>13</v>
      </c>
      <c r="AQ84" s="112">
        <v>85</v>
      </c>
      <c r="AR84" s="110"/>
      <c r="AS84" s="110"/>
      <c r="AT84" s="116" t="s">
        <v>13</v>
      </c>
      <c r="AU84" s="112">
        <v>105</v>
      </c>
      <c r="AV84" s="117" t="s">
        <v>13</v>
      </c>
      <c r="AW84" s="114">
        <v>125</v>
      </c>
      <c r="AX84" s="110"/>
      <c r="AY84" s="110"/>
      <c r="DF84" s="69"/>
      <c r="DG84" s="69"/>
      <c r="DH84" s="69"/>
      <c r="DI84" s="69"/>
      <c r="DJ84" s="69"/>
      <c r="DK84" s="69"/>
      <c r="DL84" s="69"/>
    </row>
    <row r="85" spans="40:116" s="88" customFormat="1" ht="24" customHeight="1">
      <c r="AN85" s="115" t="s">
        <v>13</v>
      </c>
      <c r="AO85" s="110">
        <v>65</v>
      </c>
      <c r="AP85" s="111" t="s">
        <v>31</v>
      </c>
      <c r="AQ85" s="112">
        <v>86</v>
      </c>
      <c r="AR85" s="110"/>
      <c r="AS85" s="110"/>
      <c r="AT85" s="111" t="s">
        <v>49</v>
      </c>
      <c r="AU85" s="112">
        <v>106</v>
      </c>
      <c r="AV85" s="113" t="s">
        <v>6</v>
      </c>
      <c r="AW85" s="114">
        <v>126</v>
      </c>
      <c r="AX85" s="110"/>
      <c r="AY85" s="110"/>
      <c r="DF85" s="69"/>
      <c r="DG85" s="69"/>
      <c r="DH85" s="69"/>
      <c r="DI85" s="69"/>
      <c r="DJ85" s="69"/>
      <c r="DK85" s="69"/>
      <c r="DL85" s="69"/>
    </row>
    <row r="86" spans="40:116" s="88" customFormat="1" ht="24" customHeight="1">
      <c r="AN86" s="93" t="s">
        <v>29</v>
      </c>
      <c r="AO86" s="110">
        <v>66</v>
      </c>
      <c r="AP86" s="116" t="s">
        <v>13</v>
      </c>
      <c r="AQ86" s="112">
        <v>87</v>
      </c>
      <c r="AR86" s="110"/>
      <c r="AS86" s="110"/>
      <c r="AT86" s="116" t="s">
        <v>13</v>
      </c>
      <c r="AU86" s="112">
        <v>107</v>
      </c>
      <c r="AV86" s="117" t="s">
        <v>13</v>
      </c>
      <c r="AW86" s="114">
        <v>127</v>
      </c>
      <c r="AX86" s="110"/>
      <c r="AY86" s="110"/>
      <c r="DF86" s="69"/>
      <c r="DG86" s="69"/>
      <c r="DH86" s="69"/>
      <c r="DI86" s="69"/>
      <c r="DJ86" s="69"/>
      <c r="DK86" s="69"/>
      <c r="DL86" s="69"/>
    </row>
    <row r="87" spans="40:116" s="88" customFormat="1" ht="24" customHeight="1">
      <c r="AN87" s="93" t="s">
        <v>42</v>
      </c>
      <c r="AO87" s="110">
        <v>67</v>
      </c>
      <c r="AP87" s="111" t="s">
        <v>26</v>
      </c>
      <c r="AQ87" s="112">
        <v>88</v>
      </c>
      <c r="AR87" s="110"/>
      <c r="AS87" s="110"/>
      <c r="AT87" s="111" t="s">
        <v>27</v>
      </c>
      <c r="AU87" s="112">
        <v>108</v>
      </c>
      <c r="AV87" s="113" t="s">
        <v>17</v>
      </c>
      <c r="AW87" s="114">
        <v>128</v>
      </c>
      <c r="AX87" s="110"/>
      <c r="AY87" s="110"/>
      <c r="DF87" s="69"/>
      <c r="DG87" s="69"/>
      <c r="DH87" s="69"/>
      <c r="DI87" s="69"/>
      <c r="DJ87" s="69"/>
      <c r="DK87" s="69"/>
      <c r="DL87" s="69"/>
    </row>
    <row r="88" spans="40:116" s="88" customFormat="1" ht="24" customHeight="1">
      <c r="AN88" s="115" t="s">
        <v>13</v>
      </c>
      <c r="AO88" s="110">
        <v>68</v>
      </c>
      <c r="AP88" s="116" t="s">
        <v>13</v>
      </c>
      <c r="AQ88" s="112">
        <v>89</v>
      </c>
      <c r="AR88" s="110"/>
      <c r="AS88" s="110"/>
      <c r="AT88" s="116" t="s">
        <v>13</v>
      </c>
      <c r="AU88" s="112">
        <v>109</v>
      </c>
      <c r="AV88" s="117" t="s">
        <v>13</v>
      </c>
      <c r="AW88" s="114">
        <v>129</v>
      </c>
      <c r="AX88" s="110"/>
      <c r="AY88" s="110"/>
      <c r="DF88" s="69"/>
      <c r="DG88" s="69"/>
      <c r="DH88" s="69"/>
      <c r="DI88" s="69"/>
      <c r="DJ88" s="69"/>
      <c r="DK88" s="69"/>
      <c r="DL88" s="69"/>
    </row>
    <row r="89" spans="40:116" s="88" customFormat="1" ht="24" customHeight="1">
      <c r="AN89" s="93" t="s">
        <v>19</v>
      </c>
      <c r="AO89" s="110">
        <v>69</v>
      </c>
      <c r="AP89" s="111" t="s">
        <v>122</v>
      </c>
      <c r="AQ89" s="112">
        <v>90</v>
      </c>
      <c r="AR89" s="110"/>
      <c r="AS89" s="110"/>
      <c r="AT89" s="111" t="s">
        <v>40</v>
      </c>
      <c r="AU89" s="112">
        <v>100</v>
      </c>
      <c r="AV89" s="113" t="s">
        <v>42</v>
      </c>
      <c r="AW89" s="114">
        <v>130</v>
      </c>
      <c r="AX89" s="110"/>
      <c r="AY89" s="110"/>
      <c r="DF89" s="69"/>
      <c r="DG89" s="69"/>
      <c r="DH89" s="69"/>
      <c r="DI89" s="69"/>
      <c r="DJ89" s="69"/>
      <c r="DK89" s="69"/>
      <c r="DL89" s="69"/>
    </row>
    <row r="90" spans="40:116" s="88" customFormat="1" ht="24" customHeight="1">
      <c r="AN90" s="115" t="s">
        <v>13</v>
      </c>
      <c r="AO90" s="110">
        <v>70</v>
      </c>
      <c r="AP90" s="116" t="s">
        <v>13</v>
      </c>
      <c r="AQ90" s="112">
        <v>91</v>
      </c>
      <c r="AR90" s="110"/>
      <c r="AS90" s="110"/>
      <c r="AT90" s="116" t="s">
        <v>13</v>
      </c>
      <c r="AU90" s="112">
        <v>101</v>
      </c>
      <c r="AV90" s="117" t="s">
        <v>13</v>
      </c>
      <c r="AW90" s="114">
        <v>131</v>
      </c>
      <c r="AX90" s="110"/>
      <c r="AY90" s="110"/>
      <c r="DF90" s="69"/>
      <c r="DG90" s="69"/>
      <c r="DH90" s="69"/>
      <c r="DI90" s="69"/>
      <c r="DJ90" s="69"/>
      <c r="DK90" s="69"/>
      <c r="DL90" s="69"/>
    </row>
    <row r="91" spans="40:116" s="88" customFormat="1" ht="24" customHeight="1">
      <c r="AN91" s="93" t="s">
        <v>35</v>
      </c>
      <c r="AO91" s="110">
        <v>71</v>
      </c>
      <c r="AP91" s="111" t="s">
        <v>9</v>
      </c>
      <c r="AQ91" s="112">
        <v>92</v>
      </c>
      <c r="AR91" s="110"/>
      <c r="AS91" s="110"/>
      <c r="AT91" s="111" t="s">
        <v>2</v>
      </c>
      <c r="AU91" s="112">
        <v>102</v>
      </c>
      <c r="AV91" s="113" t="s">
        <v>48</v>
      </c>
      <c r="AW91" s="114">
        <v>132</v>
      </c>
      <c r="AX91" s="110"/>
      <c r="AY91" s="110"/>
      <c r="DF91" s="69"/>
      <c r="DG91" s="69"/>
      <c r="DH91" s="69"/>
      <c r="DI91" s="69"/>
      <c r="DJ91" s="69"/>
      <c r="DK91" s="69"/>
      <c r="DL91" s="69"/>
    </row>
    <row r="92" spans="40:116" s="88" customFormat="1" ht="24" customHeight="1">
      <c r="AN92" s="115" t="s">
        <v>13</v>
      </c>
      <c r="AO92" s="110">
        <v>74</v>
      </c>
      <c r="AP92" s="116" t="s">
        <v>13</v>
      </c>
      <c r="AQ92" s="112">
        <v>95</v>
      </c>
      <c r="AR92" s="110"/>
      <c r="AS92" s="110"/>
      <c r="AT92" s="116" t="s">
        <v>13</v>
      </c>
      <c r="AU92" s="112">
        <v>105</v>
      </c>
      <c r="AV92" s="113"/>
      <c r="AW92" s="114"/>
      <c r="AX92" s="110"/>
      <c r="AY92" s="110"/>
      <c r="DF92" s="69"/>
      <c r="DG92" s="69"/>
      <c r="DH92" s="69"/>
      <c r="DI92" s="69"/>
      <c r="DJ92" s="69"/>
      <c r="DK92" s="69"/>
      <c r="DL92" s="69"/>
    </row>
    <row r="93" spans="40:116" s="88" customFormat="1" ht="24" customHeight="1">
      <c r="AN93" s="93" t="s">
        <v>38</v>
      </c>
      <c r="AO93" s="110">
        <v>75</v>
      </c>
      <c r="AP93" s="111" t="s">
        <v>22</v>
      </c>
      <c r="AQ93" s="112">
        <v>96</v>
      </c>
      <c r="AR93" s="110"/>
      <c r="AS93" s="110"/>
      <c r="AT93" s="111" t="s">
        <v>1</v>
      </c>
      <c r="AU93" s="112">
        <v>106</v>
      </c>
      <c r="AV93" s="113"/>
      <c r="AW93" s="114"/>
      <c r="AX93" s="110"/>
      <c r="AY93" s="110"/>
      <c r="DF93" s="69"/>
      <c r="DG93" s="69"/>
      <c r="DH93" s="69"/>
      <c r="DI93" s="69"/>
      <c r="DJ93" s="69"/>
      <c r="DK93" s="69"/>
      <c r="DL93" s="69"/>
    </row>
    <row r="94" spans="40:116" s="88" customFormat="1" ht="24" customHeight="1">
      <c r="AN94" s="115" t="s">
        <v>13</v>
      </c>
      <c r="AO94" s="110">
        <v>76</v>
      </c>
      <c r="AP94" s="116" t="s">
        <v>13</v>
      </c>
      <c r="AQ94" s="112">
        <v>97</v>
      </c>
      <c r="AR94" s="110"/>
      <c r="AS94" s="110"/>
      <c r="AT94" s="116" t="s">
        <v>13</v>
      </c>
      <c r="AU94" s="112">
        <v>107</v>
      </c>
      <c r="AV94" s="113"/>
      <c r="AW94" s="114"/>
      <c r="AX94" s="110"/>
      <c r="AY94" s="110"/>
      <c r="DF94" s="69"/>
      <c r="DG94" s="69"/>
      <c r="DH94" s="69"/>
      <c r="DI94" s="69"/>
      <c r="DJ94" s="69"/>
      <c r="DK94" s="69"/>
      <c r="DL94" s="69"/>
    </row>
    <row r="95" spans="40:116" s="88" customFormat="1" ht="24" customHeight="1">
      <c r="AN95" s="93" t="s">
        <v>116</v>
      </c>
      <c r="AO95" s="110">
        <v>77</v>
      </c>
      <c r="AP95" s="111" t="s">
        <v>113</v>
      </c>
      <c r="AQ95" s="112">
        <v>98</v>
      </c>
      <c r="AR95" s="110"/>
      <c r="AS95" s="110"/>
      <c r="AT95" s="111" t="s">
        <v>24</v>
      </c>
      <c r="AU95" s="112">
        <v>108</v>
      </c>
      <c r="AV95" s="113"/>
      <c r="AW95" s="114"/>
      <c r="AX95" s="110"/>
      <c r="AY95" s="110"/>
      <c r="DF95" s="69"/>
      <c r="DG95" s="69"/>
      <c r="DH95" s="69"/>
      <c r="DI95" s="69"/>
      <c r="DJ95" s="69"/>
      <c r="DK95" s="69"/>
      <c r="DL95" s="69"/>
    </row>
    <row r="96" spans="40:116" s="88" customFormat="1" ht="24" customHeight="1">
      <c r="AN96" s="93"/>
      <c r="AO96" s="110"/>
      <c r="AP96" s="111"/>
      <c r="AQ96" s="112"/>
      <c r="AR96" s="110"/>
      <c r="AS96" s="110"/>
      <c r="AT96" s="111"/>
      <c r="AU96" s="112"/>
      <c r="AV96" s="113"/>
      <c r="AW96" s="114"/>
      <c r="AX96" s="110"/>
      <c r="AY96" s="110"/>
      <c r="DF96" s="69"/>
      <c r="DG96" s="69"/>
      <c r="DH96" s="69"/>
      <c r="DI96" s="69"/>
      <c r="DJ96" s="69"/>
      <c r="DK96" s="69"/>
      <c r="DL96" s="69"/>
    </row>
    <row r="97" spans="40:116" s="88" customFormat="1" ht="24" customHeight="1">
      <c r="AN97" s="93" t="s">
        <v>41</v>
      </c>
      <c r="AO97" s="110">
        <v>78</v>
      </c>
      <c r="AP97" s="111"/>
      <c r="AQ97" s="112"/>
      <c r="AR97" s="110"/>
      <c r="AS97" s="110"/>
      <c r="AT97" s="111"/>
      <c r="AU97" s="112"/>
      <c r="AV97" s="113"/>
      <c r="AW97" s="114"/>
      <c r="AX97" s="110"/>
      <c r="AY97" s="110"/>
      <c r="DF97" s="69"/>
      <c r="DG97" s="69"/>
      <c r="DH97" s="69"/>
      <c r="DI97" s="69"/>
      <c r="DJ97" s="69"/>
      <c r="DK97" s="69"/>
      <c r="DL97" s="69"/>
    </row>
    <row r="98" spans="40:116" s="88" customFormat="1" ht="13.5" thickBot="1">
      <c r="AN98" s="118"/>
      <c r="AO98" s="119"/>
      <c r="AP98" s="120"/>
      <c r="AQ98" s="121"/>
      <c r="AR98" s="119"/>
      <c r="AS98" s="119"/>
      <c r="AT98" s="120"/>
      <c r="AU98" s="121"/>
      <c r="AV98" s="122"/>
      <c r="AW98" s="123"/>
      <c r="AX98" s="110"/>
      <c r="AY98" s="110"/>
      <c r="DF98" s="69"/>
      <c r="DG98" s="69"/>
      <c r="DH98" s="69"/>
      <c r="DI98" s="69"/>
      <c r="DJ98" s="69"/>
      <c r="DK98" s="69"/>
      <c r="DL98" s="69"/>
    </row>
    <row r="99" spans="40:116" s="88" customFormat="1" ht="13.5" thickTop="1">
      <c r="AO99" s="102"/>
      <c r="AP99" s="101"/>
      <c r="AQ99" s="102"/>
      <c r="AR99" s="102"/>
      <c r="AS99" s="102"/>
      <c r="AT99" s="101"/>
      <c r="AU99" s="102"/>
      <c r="AV99" s="101"/>
      <c r="AW99" s="102"/>
      <c r="AX99" s="102"/>
      <c r="AY99" s="102"/>
      <c r="DF99" s="69"/>
      <c r="DG99" s="69"/>
      <c r="DH99" s="69"/>
      <c r="DI99" s="69"/>
      <c r="DJ99" s="69"/>
      <c r="DK99" s="69"/>
      <c r="DL99" s="69"/>
    </row>
  </sheetData>
  <sortState ref="A10:DL27">
    <sortCondition descending="1" ref="C10:C27"/>
  </sortState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DA8:DA9"/>
    <mergeCell ref="BV8:BV9"/>
    <mergeCell ref="BW8:BW9"/>
    <mergeCell ref="CB8:CB9"/>
    <mergeCell ref="CC8:CC9"/>
    <mergeCell ref="CH8:CH9"/>
    <mergeCell ref="CI8:CI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AH9:AI9"/>
    <mergeCell ref="AJ9:AK9"/>
    <mergeCell ref="AN9:AO9"/>
    <mergeCell ref="AP9:AQ9"/>
    <mergeCell ref="AT9:AU9"/>
    <mergeCell ref="AV9:AW9"/>
    <mergeCell ref="BF9:BG9"/>
    <mergeCell ref="AR8:AR9"/>
    <mergeCell ref="AS8:AS9"/>
    <mergeCell ref="AX8:AX9"/>
    <mergeCell ref="AY8:AY9"/>
    <mergeCell ref="AZ9:BA9"/>
    <mergeCell ref="BB9:BC9"/>
    <mergeCell ref="CT8:CT9"/>
    <mergeCell ref="CU8:CU9"/>
    <mergeCell ref="CZ8:CZ9"/>
    <mergeCell ref="BH9:BI9"/>
    <mergeCell ref="BL9:BM9"/>
    <mergeCell ref="BN9:BO9"/>
    <mergeCell ref="BD8:BD9"/>
    <mergeCell ref="BE8:BE9"/>
    <mergeCell ref="BJ8:BJ9"/>
    <mergeCell ref="BK8:BK9"/>
    <mergeCell ref="BR9:BS9"/>
    <mergeCell ref="BT9:BU9"/>
    <mergeCell ref="BX9:BY9"/>
    <mergeCell ref="BZ9:CA9"/>
    <mergeCell ref="CD9:CE9"/>
    <mergeCell ref="CF9:CG9"/>
    <mergeCell ref="N8:N9"/>
    <mergeCell ref="O8:O9"/>
    <mergeCell ref="CT7:CU7"/>
    <mergeCell ref="CV7:CW7"/>
    <mergeCell ref="CX7:CY7"/>
    <mergeCell ref="CZ7:DA7"/>
    <mergeCell ref="BV7:BW7"/>
    <mergeCell ref="BX7:BY7"/>
    <mergeCell ref="BZ7:CA7"/>
    <mergeCell ref="CB7:C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BP8:BP9"/>
    <mergeCell ref="BQ8:BQ9"/>
    <mergeCell ref="AL8:AL9"/>
    <mergeCell ref="AM8:AM9"/>
    <mergeCell ref="CF7:CG7"/>
    <mergeCell ref="BJ7:BK7"/>
    <mergeCell ref="BL7:BM7"/>
    <mergeCell ref="BN7:BO7"/>
    <mergeCell ref="BP7:BQ7"/>
    <mergeCell ref="BR7:BS7"/>
    <mergeCell ref="BT7:BU7"/>
    <mergeCell ref="DB7:DC7"/>
    <mergeCell ref="DD7:DE7"/>
    <mergeCell ref="CH7:CI7"/>
    <mergeCell ref="CJ7:CK7"/>
    <mergeCell ref="CL7:CM7"/>
    <mergeCell ref="CN7:CO7"/>
    <mergeCell ref="CP7:CQ7"/>
    <mergeCell ref="CR7:CS7"/>
    <mergeCell ref="AT7:AU7"/>
    <mergeCell ref="AV7:AW7"/>
    <mergeCell ref="AX7:AY7"/>
    <mergeCell ref="AZ7:BA7"/>
    <mergeCell ref="BB7:BC7"/>
    <mergeCell ref="BD7:BE7"/>
    <mergeCell ref="BF7:BG7"/>
    <mergeCell ref="BH7:BI7"/>
    <mergeCell ref="CD7:CE7"/>
    <mergeCell ref="CR6:CW6"/>
    <mergeCell ref="CX6:DC6"/>
    <mergeCell ref="DD6:DE6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BZ5:CA5"/>
    <mergeCell ref="CD5:CE5"/>
    <mergeCell ref="CF5:CG5"/>
    <mergeCell ref="CJ5:CK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AR7:AS7"/>
    <mergeCell ref="B4:W4"/>
    <mergeCell ref="X4:BA4"/>
    <mergeCell ref="BB4:CK4"/>
    <mergeCell ref="CL4:DE4"/>
    <mergeCell ref="B5:C5"/>
    <mergeCell ref="D5:E5"/>
    <mergeCell ref="F5:G5"/>
    <mergeCell ref="J5:K5"/>
    <mergeCell ref="L5:M5"/>
    <mergeCell ref="P5:Q5"/>
    <mergeCell ref="R5:S5"/>
    <mergeCell ref="V5:W5"/>
    <mergeCell ref="X5:Y5"/>
    <mergeCell ref="AB5:AC5"/>
    <mergeCell ref="AJ5:AK5"/>
    <mergeCell ref="AN5:AO5"/>
    <mergeCell ref="AP5:AQ5"/>
    <mergeCell ref="AT5:AU5"/>
    <mergeCell ref="AV5:AW5"/>
    <mergeCell ref="AZ5:BA5"/>
    <mergeCell ref="BB5:BC5"/>
    <mergeCell ref="BF5:BG5"/>
    <mergeCell ref="BT5:BU5"/>
    <mergeCell ref="BX5:BY5"/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</mergeCells>
  <conditionalFormatting sqref="DF30:DG31 AO28 AM28 DA15:DG28 I15:K28 O15:Q28 U15:W28 AS15:AU28 AY15:BA28 E15:E28 BW15:BY28 CC15:CE28 CI15:CK28 CO15:CQ28 CU15:CW28 BE15:BS28 AA15:AI28 AA10:AI13 BE10:BS13 CU10:CW13 CO10:CQ13 CI10:CK13 CC10:CE13 BW10:BY13 E10:E13 AY10:BA13 AS10:AU13 U10:W13 O10:Q13 I10:K13 DA10:DE13 AM10:AO13 AM15:AO27">
    <cfRule type="cellIs" dxfId="352" priority="9" stopIfTrue="1" operator="greaterThan">
      <formula>E$28</formula>
    </cfRule>
  </conditionalFormatting>
  <conditionalFormatting sqref="DA10:DE27 I10:K27 O10:Q27 U10:W27 AS10:AU27 AY10:BA27 E10:E27 BW10:BY27 CC10:CE27 CI10:CK27 CO10:CQ27 CU10:CW27 AA10:AI27 BE10:BS27 AM10:AO27">
    <cfRule type="cellIs" dxfId="351" priority="5" stopIfTrue="1" operator="greaterThan">
      <formula>#REF!</formula>
    </cfRule>
  </conditionalFormatting>
  <conditionalFormatting sqref="BQ27 BQ10:BQ23 BK10:BK23 BK27">
    <cfRule type="cellIs" dxfId="350" priority="4" stopIfTrue="1" operator="lessThan">
      <formula>$E$31</formula>
    </cfRule>
  </conditionalFormatting>
  <conditionalFormatting sqref="I10:I27 O10:O27 U10:U27 AA10:AA27 AM10:AM27 AS10:AS27 AY10:AY27 BE10:BE27 BW10:BW27 CC10:CC27 CI10:CI27 CO10:CO27 CU10:CU27 DA10:DA27 E10:E27 AG10:AG27">
    <cfRule type="cellIs" dxfId="349" priority="60" stopIfTrue="1" operator="lessThan">
      <formula>$E$36</formula>
    </cfRule>
  </conditionalFormatting>
  <conditionalFormatting sqref="BK15:BK23 BK10:BK13 BQ10:BQ13 BQ15:BQ23">
    <cfRule type="cellIs" dxfId="348" priority="111" stopIfTrue="1" operator="lessThan">
      <formula>$E$30</formula>
    </cfRule>
  </conditionalFormatting>
  <conditionalFormatting sqref="O15:O27 U15:U27 AA15:AA27 AM15:AM27 AS15:AS27 AY15:AY27 BE15:BE27 BW15:BW27 CC15:CC27 CI15:CI27 CO15:CO27 CU15:CU27 DA15:DA27 E15:E27 AG15:AG27 AG10:AG13 E10:E13 DA10:DA13 CU10:CU13 CO10:CO13 CI10:CI13 CC10:CC13 BW10:BW13 BE10:BE13 AY10:AY13 AS10:AS13 AM10:AM13 AA10:AA13 U10:U13 O10:O13 I10:I13 I15:I27">
    <cfRule type="cellIs" dxfId="347" priority="143" stopIfTrue="1" operator="lessThan">
      <formula>$E$35</formula>
    </cfRule>
  </conditionalFormatting>
  <conditionalFormatting sqref="AM10:AO27 DA10:DE27 I10:K27 O10:Q27 U10:W27 AS10:AU27 AY10:BA27 E10:E27 BW10:BY27 CC10:CE27 CI10:CK27 CO10:CQ27 CU10:CW27 AA10:AI27 BE10:BS27">
    <cfRule type="cellIs" dxfId="346" priority="224" stopIfTrue="1" operator="greaterThan">
      <formula>E$29</formula>
    </cfRule>
  </conditionalFormatting>
  <conditionalFormatting sqref="BQ10:BQ23 BK10:BK23">
    <cfRule type="cellIs" dxfId="345" priority="338" stopIfTrue="1" operator="lessThan">
      <formula>$E$29</formula>
    </cfRule>
  </conditionalFormatting>
  <conditionalFormatting sqref="O10:O27 U10:U27 AA10:AA27 AM10:AM27 AS10:AS27 AY10:AY27 BE10:BE27 BW10:BW27 CC10:CC27 CI10:CI27 CO10:CO27 CU10:CU27 DA10:DA27 E10:E27 AG10:AG27 I10:I27">
    <cfRule type="cellIs" dxfId="344" priority="340" stopIfTrue="1" operator="lessThan">
      <formula>$E$34</formula>
    </cfRule>
  </conditionalFormatting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59999389629810485"/>
  </sheetPr>
  <dimension ref="A1:DL89"/>
  <sheetViews>
    <sheetView showGridLines="0" showZeros="0" zoomScale="80" zoomScaleNormal="75" zoomScaleSheetLayoutView="75" workbookViewId="0">
      <pane xSplit="1" ySplit="9" topLeftCell="B10" activePane="bottomRight" state="frozen"/>
      <selection activeCell="B12" sqref="B12"/>
      <selection pane="topRight" activeCell="B12" sqref="B12"/>
      <selection pane="bottomLeft" activeCell="B12" sqref="B12"/>
      <selection pane="bottomRight" activeCell="B14" sqref="B14"/>
    </sheetView>
  </sheetViews>
  <sheetFormatPr baseColWidth="10" defaultRowHeight="12.75"/>
  <cols>
    <col min="1" max="1" width="24" style="88" customWidth="1"/>
    <col min="2" max="2" width="11.28515625" style="88" customWidth="1"/>
    <col min="3" max="3" width="11" style="88" customWidth="1"/>
    <col min="4" max="4" width="8.85546875" style="88" customWidth="1"/>
    <col min="5" max="5" width="6" style="88" bestFit="1" customWidth="1"/>
    <col min="6" max="7" width="11.28515625" style="88" customWidth="1"/>
    <col min="8" max="8" width="7.42578125" style="88" bestFit="1" customWidth="1"/>
    <col min="9" max="9" width="8.140625" style="88" customWidth="1"/>
    <col min="10" max="11" width="8.5703125" style="88" customWidth="1"/>
    <col min="12" max="12" width="8.28515625" style="88" customWidth="1"/>
    <col min="13" max="15" width="10.140625" style="88" customWidth="1"/>
    <col min="16" max="16" width="8.42578125" style="88" bestFit="1" customWidth="1"/>
    <col min="17" max="17" width="8.42578125" style="88" customWidth="1"/>
    <col min="18" max="18" width="12" style="88" customWidth="1"/>
    <col min="19" max="19" width="11.7109375" style="88" bestFit="1" customWidth="1"/>
    <col min="20" max="20" width="7.42578125" style="88" bestFit="1" customWidth="1"/>
    <col min="21" max="21" width="7.140625" style="88" bestFit="1" customWidth="1"/>
    <col min="22" max="22" width="8.140625" style="88" bestFit="1" customWidth="1"/>
    <col min="23" max="23" width="8.140625" style="88" customWidth="1"/>
    <col min="24" max="27" width="9" style="88" customWidth="1"/>
    <col min="28" max="29" width="8.140625" style="88" customWidth="1"/>
    <col min="30" max="31" width="9.85546875" style="88" customWidth="1"/>
    <col min="32" max="35" width="8.140625" style="88" customWidth="1"/>
    <col min="36" max="37" width="10" style="88" bestFit="1" customWidth="1"/>
    <col min="38" max="39" width="10" style="88" customWidth="1"/>
    <col min="40" max="40" width="9.7109375" style="88" customWidth="1"/>
    <col min="41" max="41" width="11" style="102" customWidth="1"/>
    <col min="42" max="42" width="11" style="101" customWidth="1"/>
    <col min="43" max="43" width="10" style="102" bestFit="1" customWidth="1"/>
    <col min="44" max="45" width="10" style="102" customWidth="1"/>
    <col min="46" max="46" width="8.140625" style="101" customWidth="1"/>
    <col min="47" max="47" width="8.5703125" style="102" customWidth="1"/>
    <col min="48" max="48" width="9.7109375" style="101" customWidth="1"/>
    <col min="49" max="49" width="8.7109375" style="102" bestFit="1" customWidth="1"/>
    <col min="50" max="50" width="8.7109375" style="102" customWidth="1"/>
    <col min="51" max="51" width="9.42578125" style="102" customWidth="1"/>
    <col min="52" max="52" width="8.140625" style="88" bestFit="1" customWidth="1"/>
    <col min="53" max="53" width="8.85546875" style="88" customWidth="1"/>
    <col min="54" max="57" width="10" style="88" customWidth="1"/>
    <col min="58" max="58" width="8.85546875" style="88" customWidth="1"/>
    <col min="59" max="69" width="8.7109375" style="88" customWidth="1"/>
    <col min="70" max="70" width="9.28515625" style="88" customWidth="1"/>
    <col min="71" max="71" width="8.7109375" style="88" customWidth="1"/>
    <col min="72" max="73" width="10" style="88" bestFit="1" customWidth="1"/>
    <col min="74" max="74" width="10" style="88" customWidth="1"/>
    <col min="75" max="75" width="7.140625" style="88" bestFit="1" customWidth="1"/>
    <col min="76" max="77" width="11.42578125" style="88" customWidth="1"/>
    <col min="78" max="79" width="10" style="88" bestFit="1" customWidth="1"/>
    <col min="80" max="80" width="10" style="88" customWidth="1"/>
    <col min="81" max="81" width="8.42578125" style="88" bestFit="1" customWidth="1"/>
    <col min="82" max="82" width="9.85546875" style="88" customWidth="1"/>
    <col min="83" max="83" width="8.7109375" style="88" bestFit="1" customWidth="1"/>
    <col min="84" max="85" width="10" style="88" bestFit="1" customWidth="1"/>
    <col min="86" max="87" width="10" style="88" customWidth="1"/>
    <col min="88" max="88" width="11.140625" style="88" customWidth="1"/>
    <col min="89" max="89" width="8.7109375" style="88" bestFit="1" customWidth="1"/>
    <col min="90" max="93" width="10.140625" style="88" customWidth="1"/>
    <col min="94" max="94" width="12" style="88" customWidth="1"/>
    <col min="95" max="96" width="9.85546875" style="88" customWidth="1"/>
    <col min="97" max="97" width="8.7109375" style="88" bestFit="1" customWidth="1"/>
    <col min="98" max="99" width="8.7109375" style="88" customWidth="1"/>
    <col min="100" max="101" width="9.85546875" style="88" customWidth="1"/>
    <col min="102" max="102" width="8.7109375" style="88" customWidth="1"/>
    <col min="103" max="103" width="9.28515625" style="88" customWidth="1"/>
    <col min="104" max="104" width="8.7109375" style="88" customWidth="1"/>
    <col min="105" max="105" width="9.140625" style="88" bestFit="1" customWidth="1"/>
    <col min="106" max="106" width="9.42578125" style="88" customWidth="1"/>
    <col min="107" max="107" width="8.7109375" style="88" bestFit="1" customWidth="1"/>
    <col min="108" max="109" width="10.5703125" style="88" customWidth="1"/>
    <col min="110" max="16384" width="11.42578125" style="69"/>
  </cols>
  <sheetData>
    <row r="1" spans="1:116" s="217" customFormat="1" ht="24" customHeight="1">
      <c r="A1" s="84"/>
      <c r="B1" s="1274" t="s">
        <v>535</v>
      </c>
      <c r="C1" s="1274"/>
      <c r="D1" s="1274"/>
      <c r="E1" s="1274"/>
      <c r="F1" s="1274"/>
      <c r="G1" s="1274"/>
      <c r="H1" s="1274"/>
      <c r="I1" s="1274"/>
      <c r="J1" s="1274"/>
      <c r="K1" s="1274"/>
      <c r="L1" s="1274"/>
      <c r="M1" s="1274"/>
      <c r="N1" s="1274"/>
      <c r="O1" s="1274"/>
      <c r="P1" s="1274"/>
      <c r="Q1" s="1274"/>
      <c r="R1" s="1274"/>
      <c r="S1" s="1274"/>
      <c r="T1" s="1274"/>
      <c r="U1" s="1274"/>
      <c r="V1" s="1274"/>
      <c r="W1" s="1274"/>
      <c r="X1" s="1274" t="s">
        <v>535</v>
      </c>
      <c r="Y1" s="1274"/>
      <c r="Z1" s="1274"/>
      <c r="AA1" s="1274"/>
      <c r="AB1" s="1274"/>
      <c r="AC1" s="1274"/>
      <c r="AD1" s="1274"/>
      <c r="AE1" s="1274"/>
      <c r="AF1" s="1274"/>
      <c r="AG1" s="1274"/>
      <c r="AH1" s="1274"/>
      <c r="AI1" s="1274"/>
      <c r="AJ1" s="1274"/>
      <c r="AK1" s="1274"/>
      <c r="AL1" s="1274"/>
      <c r="AM1" s="1274"/>
      <c r="AN1" s="1274"/>
      <c r="AO1" s="1274"/>
      <c r="AP1" s="1274"/>
      <c r="AQ1" s="1274"/>
      <c r="AR1" s="1274"/>
      <c r="AS1" s="1274"/>
      <c r="AT1" s="1274"/>
      <c r="AU1" s="1274"/>
      <c r="AV1" s="1274"/>
      <c r="AW1" s="1274"/>
      <c r="AX1" s="1274"/>
      <c r="AY1" s="1274"/>
      <c r="AZ1" s="1274"/>
      <c r="BA1" s="1274"/>
      <c r="BB1" s="1274" t="s">
        <v>535</v>
      </c>
      <c r="BC1" s="1274"/>
      <c r="BD1" s="1274"/>
      <c r="BE1" s="1274"/>
      <c r="BF1" s="1274"/>
      <c r="BG1" s="1274"/>
      <c r="BH1" s="1274"/>
      <c r="BI1" s="1274"/>
      <c r="BJ1" s="1274"/>
      <c r="BK1" s="1274"/>
      <c r="BL1" s="1274"/>
      <c r="BM1" s="1274"/>
      <c r="BN1" s="1274"/>
      <c r="BO1" s="1274"/>
      <c r="BP1" s="1274"/>
      <c r="BQ1" s="1274"/>
      <c r="BR1" s="1274"/>
      <c r="BS1" s="1274"/>
      <c r="BT1" s="1274"/>
      <c r="BU1" s="1274"/>
      <c r="BV1" s="1274"/>
      <c r="BW1" s="1274"/>
      <c r="BX1" s="1274"/>
      <c r="BY1" s="1274"/>
      <c r="BZ1" s="1274"/>
      <c r="CA1" s="1274"/>
      <c r="CB1" s="1274"/>
      <c r="CC1" s="1274"/>
      <c r="CD1" s="1274"/>
      <c r="CE1" s="1274"/>
      <c r="CF1" s="1274"/>
      <c r="CG1" s="1274"/>
      <c r="CH1" s="1274"/>
      <c r="CI1" s="1274"/>
      <c r="CJ1" s="1274"/>
      <c r="CK1" s="1274"/>
      <c r="CL1" s="1274" t="s">
        <v>535</v>
      </c>
      <c r="CM1" s="1274"/>
      <c r="CN1" s="1274"/>
      <c r="CO1" s="1274"/>
      <c r="CP1" s="1274"/>
      <c r="CQ1" s="1274"/>
      <c r="CR1" s="1274"/>
      <c r="CS1" s="1274"/>
      <c r="CT1" s="1274"/>
      <c r="CU1" s="1274"/>
      <c r="CV1" s="1274"/>
      <c r="CW1" s="1274"/>
      <c r="CX1" s="1274"/>
      <c r="CY1" s="1274"/>
      <c r="CZ1" s="1274"/>
      <c r="DA1" s="1274"/>
      <c r="DB1" s="1274"/>
      <c r="DC1" s="1274"/>
      <c r="DD1" s="1274"/>
      <c r="DE1" s="1274"/>
      <c r="DF1" s="216"/>
      <c r="DG1" s="216"/>
      <c r="DH1" s="216"/>
      <c r="DI1" s="216"/>
    </row>
    <row r="2" spans="1:116" s="219" customFormat="1" ht="23.25">
      <c r="A2" s="86"/>
      <c r="B2" s="1275" t="s">
        <v>486</v>
      </c>
      <c r="C2" s="1275"/>
      <c r="D2" s="1275"/>
      <c r="E2" s="1275"/>
      <c r="F2" s="1275"/>
      <c r="G2" s="1275"/>
      <c r="H2" s="1275"/>
      <c r="I2" s="1275"/>
      <c r="J2" s="1275"/>
      <c r="K2" s="1275"/>
      <c r="L2" s="1275"/>
      <c r="M2" s="1275"/>
      <c r="N2" s="1275"/>
      <c r="O2" s="1275"/>
      <c r="P2" s="1275"/>
      <c r="Q2" s="1275"/>
      <c r="R2" s="1275"/>
      <c r="S2" s="1275"/>
      <c r="T2" s="1275"/>
      <c r="U2" s="1275"/>
      <c r="V2" s="1275"/>
      <c r="W2" s="1275"/>
      <c r="X2" s="1275" t="s">
        <v>486</v>
      </c>
      <c r="Y2" s="1275"/>
      <c r="Z2" s="1275"/>
      <c r="AA2" s="1275"/>
      <c r="AB2" s="1275"/>
      <c r="AC2" s="1275"/>
      <c r="AD2" s="1275"/>
      <c r="AE2" s="1275"/>
      <c r="AF2" s="1275"/>
      <c r="AG2" s="1275"/>
      <c r="AH2" s="1275"/>
      <c r="AI2" s="1275"/>
      <c r="AJ2" s="1275"/>
      <c r="AK2" s="1275"/>
      <c r="AL2" s="1275"/>
      <c r="AM2" s="1275"/>
      <c r="AN2" s="1275"/>
      <c r="AO2" s="1275"/>
      <c r="AP2" s="1275"/>
      <c r="AQ2" s="1275"/>
      <c r="AR2" s="1275"/>
      <c r="AS2" s="1275"/>
      <c r="AT2" s="1275"/>
      <c r="AU2" s="1275"/>
      <c r="AV2" s="1275"/>
      <c r="AW2" s="1275"/>
      <c r="AX2" s="1275"/>
      <c r="AY2" s="1275"/>
      <c r="AZ2" s="1275"/>
      <c r="BA2" s="1275"/>
      <c r="BB2" s="1275" t="s">
        <v>486</v>
      </c>
      <c r="BC2" s="1275"/>
      <c r="BD2" s="1275"/>
      <c r="BE2" s="1275"/>
      <c r="BF2" s="1275"/>
      <c r="BG2" s="1275"/>
      <c r="BH2" s="1275"/>
      <c r="BI2" s="1275"/>
      <c r="BJ2" s="1275"/>
      <c r="BK2" s="1275"/>
      <c r="BL2" s="1275"/>
      <c r="BM2" s="1275"/>
      <c r="BN2" s="1275"/>
      <c r="BO2" s="1275"/>
      <c r="BP2" s="1275"/>
      <c r="BQ2" s="1275"/>
      <c r="BR2" s="1275"/>
      <c r="BS2" s="1275"/>
      <c r="BT2" s="1275"/>
      <c r="BU2" s="1275"/>
      <c r="BV2" s="1275"/>
      <c r="BW2" s="1275"/>
      <c r="BX2" s="1275"/>
      <c r="BY2" s="1275"/>
      <c r="BZ2" s="1275"/>
      <c r="CA2" s="1275"/>
      <c r="CB2" s="1275"/>
      <c r="CC2" s="1275"/>
      <c r="CD2" s="1275"/>
      <c r="CE2" s="1275"/>
      <c r="CF2" s="1275"/>
      <c r="CG2" s="1275"/>
      <c r="CH2" s="1275"/>
      <c r="CI2" s="1275"/>
      <c r="CJ2" s="1275"/>
      <c r="CK2" s="1275"/>
      <c r="CL2" s="1275" t="s">
        <v>486</v>
      </c>
      <c r="CM2" s="1275"/>
      <c r="CN2" s="1275"/>
      <c r="CO2" s="1275"/>
      <c r="CP2" s="1275"/>
      <c r="CQ2" s="1275"/>
      <c r="CR2" s="1275"/>
      <c r="CS2" s="1275"/>
      <c r="CT2" s="1275"/>
      <c r="CU2" s="1275"/>
      <c r="CV2" s="1275"/>
      <c r="CW2" s="1275"/>
      <c r="CX2" s="1275"/>
      <c r="CY2" s="1275"/>
      <c r="CZ2" s="1275"/>
      <c r="DA2" s="1275"/>
      <c r="DB2" s="1275"/>
      <c r="DC2" s="1275"/>
      <c r="DD2" s="1275"/>
      <c r="DE2" s="1275"/>
      <c r="DF2" s="218"/>
      <c r="DG2" s="218"/>
      <c r="DH2" s="218"/>
      <c r="DI2" s="218"/>
    </row>
    <row r="3" spans="1:116" s="249" customFormat="1" ht="15.75">
      <c r="A3" s="191"/>
      <c r="B3" s="1255" t="s">
        <v>554</v>
      </c>
      <c r="C3" s="1255"/>
      <c r="D3" s="1255"/>
      <c r="E3" s="1255"/>
      <c r="F3" s="1255"/>
      <c r="G3" s="1255"/>
      <c r="H3" s="1255"/>
      <c r="I3" s="1255"/>
      <c r="J3" s="1255"/>
      <c r="K3" s="1255"/>
      <c r="L3" s="1255"/>
      <c r="M3" s="1255"/>
      <c r="N3" s="1255"/>
      <c r="O3" s="1255"/>
      <c r="P3" s="1255"/>
      <c r="Q3" s="1255"/>
      <c r="R3" s="1255"/>
      <c r="S3" s="1255"/>
      <c r="T3" s="1255"/>
      <c r="U3" s="1255"/>
      <c r="V3" s="1255"/>
      <c r="W3" s="1255"/>
      <c r="X3" s="999" t="s">
        <v>554</v>
      </c>
      <c r="Y3" s="999"/>
      <c r="Z3" s="999"/>
      <c r="AA3" s="999"/>
      <c r="AB3" s="999"/>
      <c r="AC3" s="999"/>
      <c r="AD3" s="999"/>
      <c r="AE3" s="999"/>
      <c r="AF3" s="999"/>
      <c r="AG3" s="999"/>
      <c r="AH3" s="999"/>
      <c r="AI3" s="999"/>
      <c r="AJ3" s="999"/>
      <c r="AK3" s="999"/>
      <c r="AL3" s="999"/>
      <c r="AM3" s="999"/>
      <c r="AN3" s="999"/>
      <c r="AO3" s="999"/>
      <c r="AP3" s="999"/>
      <c r="AQ3" s="999"/>
      <c r="AR3" s="999"/>
      <c r="AS3" s="999"/>
      <c r="AT3" s="999"/>
      <c r="AU3" s="999"/>
      <c r="AV3" s="999"/>
      <c r="AW3" s="999"/>
      <c r="AX3" s="999"/>
      <c r="AY3" s="999"/>
      <c r="AZ3" s="999"/>
      <c r="BA3" s="999"/>
      <c r="BB3" s="999" t="s">
        <v>554</v>
      </c>
      <c r="BC3" s="999"/>
      <c r="BD3" s="999"/>
      <c r="BE3" s="999"/>
      <c r="BF3" s="999"/>
      <c r="BG3" s="999"/>
      <c r="BH3" s="999"/>
      <c r="BI3" s="999"/>
      <c r="BJ3" s="999"/>
      <c r="BK3" s="999"/>
      <c r="BL3" s="999"/>
      <c r="BM3" s="999"/>
      <c r="BN3" s="999"/>
      <c r="BO3" s="999"/>
      <c r="BP3" s="999"/>
      <c r="BQ3" s="999"/>
      <c r="BR3" s="999"/>
      <c r="BS3" s="999"/>
      <c r="BT3" s="999"/>
      <c r="BU3" s="999"/>
      <c r="BV3" s="999"/>
      <c r="BW3" s="999"/>
      <c r="BX3" s="999"/>
      <c r="BY3" s="999"/>
      <c r="BZ3" s="999"/>
      <c r="CA3" s="999"/>
      <c r="CB3" s="999"/>
      <c r="CC3" s="999"/>
      <c r="CD3" s="999"/>
      <c r="CE3" s="999"/>
      <c r="CF3" s="999"/>
      <c r="CG3" s="999"/>
      <c r="CH3" s="999"/>
      <c r="CI3" s="999"/>
      <c r="CJ3" s="999"/>
      <c r="CK3" s="999"/>
      <c r="CL3" s="999" t="s">
        <v>554</v>
      </c>
      <c r="CM3" s="999"/>
      <c r="CN3" s="999"/>
      <c r="CO3" s="999"/>
      <c r="CP3" s="999"/>
      <c r="CQ3" s="999"/>
      <c r="CR3" s="999"/>
      <c r="CS3" s="999"/>
      <c r="CT3" s="999"/>
      <c r="CU3" s="999"/>
      <c r="CV3" s="999"/>
      <c r="CW3" s="999"/>
      <c r="CX3" s="999"/>
      <c r="CY3" s="999"/>
      <c r="CZ3" s="999"/>
      <c r="DA3" s="999"/>
      <c r="DB3" s="999"/>
      <c r="DC3" s="999"/>
      <c r="DD3" s="999"/>
      <c r="DE3" s="999"/>
      <c r="DF3" s="220"/>
      <c r="DG3" s="220"/>
      <c r="DH3" s="220"/>
      <c r="DI3" s="220"/>
    </row>
    <row r="4" spans="1:116">
      <c r="A4" s="89"/>
      <c r="B4" s="1276" t="s">
        <v>16</v>
      </c>
      <c r="C4" s="1276"/>
      <c r="D4" s="1276"/>
      <c r="E4" s="1276"/>
      <c r="F4" s="1276"/>
      <c r="G4" s="1276"/>
      <c r="H4" s="1276"/>
      <c r="I4" s="1276"/>
      <c r="J4" s="1276"/>
      <c r="K4" s="1276"/>
      <c r="L4" s="1276"/>
      <c r="M4" s="1276"/>
      <c r="N4" s="1276"/>
      <c r="O4" s="1276"/>
      <c r="P4" s="1276"/>
      <c r="Q4" s="1276"/>
      <c r="R4" s="1276"/>
      <c r="S4" s="1276"/>
      <c r="T4" s="1276"/>
      <c r="U4" s="1276"/>
      <c r="V4" s="1276"/>
      <c r="W4" s="1276"/>
      <c r="X4" s="1015" t="s">
        <v>16</v>
      </c>
      <c r="Y4" s="1015"/>
      <c r="Z4" s="1015"/>
      <c r="AA4" s="1015"/>
      <c r="AB4" s="1015"/>
      <c r="AC4" s="1015"/>
      <c r="AD4" s="1015"/>
      <c r="AE4" s="1015"/>
      <c r="AF4" s="1015"/>
      <c r="AG4" s="1015"/>
      <c r="AH4" s="1015"/>
      <c r="AI4" s="1015"/>
      <c r="AJ4" s="1015"/>
      <c r="AK4" s="1015"/>
      <c r="AL4" s="1015"/>
      <c r="AM4" s="1015"/>
      <c r="AN4" s="1015"/>
      <c r="AO4" s="1015"/>
      <c r="AP4" s="1015"/>
      <c r="AQ4" s="1015"/>
      <c r="AR4" s="1015"/>
      <c r="AS4" s="1015"/>
      <c r="AT4" s="1015"/>
      <c r="AU4" s="1015"/>
      <c r="AV4" s="1015"/>
      <c r="AW4" s="1015"/>
      <c r="AX4" s="1015"/>
      <c r="AY4" s="1015"/>
      <c r="AZ4" s="1015"/>
      <c r="BA4" s="1015"/>
      <c r="BB4" s="1276" t="s">
        <v>16</v>
      </c>
      <c r="BC4" s="1276"/>
      <c r="BD4" s="1276"/>
      <c r="BE4" s="1276"/>
      <c r="BF4" s="1276"/>
      <c r="BG4" s="1276"/>
      <c r="BH4" s="1276"/>
      <c r="BI4" s="1276"/>
      <c r="BJ4" s="1276"/>
      <c r="BK4" s="1276"/>
      <c r="BL4" s="1276"/>
      <c r="BM4" s="1276"/>
      <c r="BN4" s="1276"/>
      <c r="BO4" s="1276"/>
      <c r="BP4" s="1276"/>
      <c r="BQ4" s="1276"/>
      <c r="BR4" s="1276"/>
      <c r="BS4" s="1276"/>
      <c r="BT4" s="1276"/>
      <c r="BU4" s="1276"/>
      <c r="BV4" s="1276"/>
      <c r="BW4" s="1276"/>
      <c r="BX4" s="1276"/>
      <c r="BY4" s="1276"/>
      <c r="BZ4" s="1276"/>
      <c r="CA4" s="1276"/>
      <c r="CB4" s="1276"/>
      <c r="CC4" s="1276"/>
      <c r="CD4" s="1276"/>
      <c r="CE4" s="1276"/>
      <c r="CF4" s="1276"/>
      <c r="CG4" s="1276"/>
      <c r="CH4" s="1276"/>
      <c r="CI4" s="1276"/>
      <c r="CJ4" s="1276"/>
      <c r="CK4" s="1276"/>
      <c r="CL4" s="1276" t="s">
        <v>16</v>
      </c>
      <c r="CM4" s="1276"/>
      <c r="CN4" s="1276"/>
      <c r="CO4" s="1276"/>
      <c r="CP4" s="1276"/>
      <c r="CQ4" s="1276"/>
      <c r="CR4" s="1276"/>
      <c r="CS4" s="1276"/>
      <c r="CT4" s="1276"/>
      <c r="CU4" s="1276"/>
      <c r="CV4" s="1276"/>
      <c r="CW4" s="1276"/>
      <c r="CX4" s="1276"/>
      <c r="CY4" s="1276"/>
      <c r="CZ4" s="1276"/>
      <c r="DA4" s="1276"/>
      <c r="DB4" s="1276"/>
      <c r="DC4" s="1276"/>
      <c r="DD4" s="1276"/>
      <c r="DE4" s="1276"/>
      <c r="DF4" s="221"/>
      <c r="DG4" s="221"/>
      <c r="DH4" s="221"/>
      <c r="DI4" s="221"/>
    </row>
    <row r="5" spans="1:116" ht="3" customHeight="1" thickBot="1">
      <c r="A5" s="90"/>
      <c r="B5" s="1050"/>
      <c r="C5" s="1050"/>
      <c r="D5" s="1050"/>
      <c r="E5" s="1050"/>
      <c r="F5" s="1050"/>
      <c r="G5" s="1050"/>
      <c r="H5" s="90"/>
      <c r="I5" s="90"/>
      <c r="J5" s="1050"/>
      <c r="K5" s="1050"/>
      <c r="L5" s="1050"/>
      <c r="M5" s="1050"/>
      <c r="N5" s="90"/>
      <c r="O5" s="90"/>
      <c r="P5" s="1050"/>
      <c r="Q5" s="1050"/>
      <c r="R5" s="1050"/>
      <c r="S5" s="1050"/>
      <c r="T5" s="90"/>
      <c r="U5" s="90"/>
      <c r="V5" s="1050"/>
      <c r="W5" s="1050"/>
      <c r="X5" s="1050"/>
      <c r="Y5" s="1050"/>
      <c r="Z5" s="90"/>
      <c r="AA5" s="90"/>
      <c r="AB5" s="1050"/>
      <c r="AC5" s="1050"/>
      <c r="AD5" s="90"/>
      <c r="AE5" s="90"/>
      <c r="AF5" s="90"/>
      <c r="AG5" s="90"/>
      <c r="AH5" s="90"/>
      <c r="AI5" s="90"/>
      <c r="AJ5" s="1050"/>
      <c r="AK5" s="1050"/>
      <c r="AL5" s="90"/>
      <c r="AM5" s="90"/>
      <c r="AN5" s="1050"/>
      <c r="AO5" s="1050"/>
      <c r="AP5" s="1050"/>
      <c r="AQ5" s="1050"/>
      <c r="AR5" s="90"/>
      <c r="AS5" s="90"/>
      <c r="AT5" s="1050"/>
      <c r="AU5" s="1050"/>
      <c r="AV5" s="1050"/>
      <c r="AW5" s="1050"/>
      <c r="AX5" s="90"/>
      <c r="AY5" s="90"/>
      <c r="AZ5" s="1050"/>
      <c r="BA5" s="1050"/>
      <c r="BB5" s="1050"/>
      <c r="BC5" s="1050"/>
      <c r="BD5" s="90"/>
      <c r="BE5" s="90"/>
      <c r="BF5" s="1050"/>
      <c r="BG5" s="1050"/>
      <c r="BH5" s="90"/>
      <c r="BI5" s="90"/>
      <c r="BJ5" s="90"/>
      <c r="BK5" s="90"/>
      <c r="BL5" s="90"/>
      <c r="BM5" s="90"/>
      <c r="BN5" s="90"/>
      <c r="BO5" s="90"/>
      <c r="BP5" s="90"/>
      <c r="BQ5" s="90"/>
      <c r="BR5" s="90"/>
      <c r="BS5" s="90"/>
      <c r="BT5" s="1050"/>
      <c r="BU5" s="1050"/>
      <c r="BV5" s="90"/>
      <c r="BW5" s="90"/>
      <c r="BX5" s="1050"/>
      <c r="BY5" s="1050"/>
      <c r="BZ5" s="1050"/>
      <c r="CA5" s="1050"/>
      <c r="CB5" s="90"/>
      <c r="CC5" s="90"/>
      <c r="CD5" s="1050"/>
      <c r="CE5" s="1050"/>
      <c r="CF5" s="1050"/>
      <c r="CG5" s="1050"/>
      <c r="CH5" s="90"/>
      <c r="CI5" s="90"/>
      <c r="CJ5" s="1050"/>
      <c r="CK5" s="1050"/>
      <c r="CL5" s="1050"/>
      <c r="CM5" s="1050"/>
      <c r="CN5" s="90"/>
      <c r="CO5" s="90"/>
      <c r="CP5" s="1050" t="s">
        <v>98</v>
      </c>
      <c r="CQ5" s="1050"/>
      <c r="CR5" s="90"/>
      <c r="CS5" s="90"/>
      <c r="CT5" s="90"/>
      <c r="CU5" s="90"/>
      <c r="CV5" s="90"/>
      <c r="CW5" s="90"/>
    </row>
    <row r="6" spans="1:116" s="222" customFormat="1" ht="30.75" customHeight="1" thickTop="1">
      <c r="A6" s="1271" t="s">
        <v>13</v>
      </c>
      <c r="B6" s="992" t="s">
        <v>11</v>
      </c>
      <c r="C6" s="993"/>
      <c r="D6" s="993"/>
      <c r="E6" s="1006"/>
      <c r="F6" s="992" t="s">
        <v>45</v>
      </c>
      <c r="G6" s="993"/>
      <c r="H6" s="993"/>
      <c r="I6" s="993"/>
      <c r="J6" s="993"/>
      <c r="K6" s="994"/>
      <c r="L6" s="1005" t="s">
        <v>46</v>
      </c>
      <c r="M6" s="993"/>
      <c r="N6" s="993"/>
      <c r="O6" s="993"/>
      <c r="P6" s="993"/>
      <c r="Q6" s="1006"/>
      <c r="R6" s="992" t="s">
        <v>43</v>
      </c>
      <c r="S6" s="993"/>
      <c r="T6" s="993"/>
      <c r="U6" s="993"/>
      <c r="V6" s="993"/>
      <c r="W6" s="994"/>
      <c r="X6" s="992" t="s">
        <v>78</v>
      </c>
      <c r="Y6" s="993"/>
      <c r="Z6" s="993"/>
      <c r="AA6" s="993"/>
      <c r="AB6" s="993"/>
      <c r="AC6" s="994"/>
      <c r="AD6" s="992" t="s">
        <v>134</v>
      </c>
      <c r="AE6" s="993"/>
      <c r="AF6" s="993"/>
      <c r="AG6" s="993"/>
      <c r="AH6" s="993"/>
      <c r="AI6" s="994"/>
      <c r="AJ6" s="984" t="s">
        <v>12</v>
      </c>
      <c r="AK6" s="985"/>
      <c r="AL6" s="985"/>
      <c r="AM6" s="985"/>
      <c r="AN6" s="985"/>
      <c r="AO6" s="986"/>
      <c r="AP6" s="992" t="s">
        <v>63</v>
      </c>
      <c r="AQ6" s="993"/>
      <c r="AR6" s="993"/>
      <c r="AS6" s="993"/>
      <c r="AT6" s="993"/>
      <c r="AU6" s="994"/>
      <c r="AV6" s="992" t="s">
        <v>46</v>
      </c>
      <c r="AW6" s="993"/>
      <c r="AX6" s="993"/>
      <c r="AY6" s="993"/>
      <c r="AZ6" s="993"/>
      <c r="BA6" s="994"/>
      <c r="BB6" s="1005" t="s">
        <v>44</v>
      </c>
      <c r="BC6" s="993"/>
      <c r="BD6" s="993"/>
      <c r="BE6" s="993"/>
      <c r="BF6" s="993"/>
      <c r="BG6" s="1006"/>
      <c r="BH6" s="992" t="s">
        <v>132</v>
      </c>
      <c r="BI6" s="993"/>
      <c r="BJ6" s="993"/>
      <c r="BK6" s="993"/>
      <c r="BL6" s="993"/>
      <c r="BM6" s="994"/>
      <c r="BN6" s="992" t="s">
        <v>79</v>
      </c>
      <c r="BO6" s="993"/>
      <c r="BP6" s="993"/>
      <c r="BQ6" s="993"/>
      <c r="BR6" s="993"/>
      <c r="BS6" s="994"/>
      <c r="BT6" s="992" t="s">
        <v>85</v>
      </c>
      <c r="BU6" s="993"/>
      <c r="BV6" s="993"/>
      <c r="BW6" s="993"/>
      <c r="BX6" s="993"/>
      <c r="BY6" s="994"/>
      <c r="BZ6" s="992" t="s">
        <v>487</v>
      </c>
      <c r="CA6" s="993"/>
      <c r="CB6" s="993"/>
      <c r="CC6" s="993"/>
      <c r="CD6" s="993"/>
      <c r="CE6" s="994"/>
      <c r="CF6" s="992" t="s">
        <v>52</v>
      </c>
      <c r="CG6" s="993"/>
      <c r="CH6" s="993"/>
      <c r="CI6" s="993"/>
      <c r="CJ6" s="993"/>
      <c r="CK6" s="994"/>
      <c r="CL6" s="1005" t="s">
        <v>47</v>
      </c>
      <c r="CM6" s="993"/>
      <c r="CN6" s="993"/>
      <c r="CO6" s="993"/>
      <c r="CP6" s="993"/>
      <c r="CQ6" s="1006"/>
      <c r="CR6" s="992" t="s">
        <v>115</v>
      </c>
      <c r="CS6" s="993"/>
      <c r="CT6" s="993"/>
      <c r="CU6" s="993"/>
      <c r="CV6" s="993"/>
      <c r="CW6" s="994"/>
      <c r="CX6" s="992" t="s">
        <v>544</v>
      </c>
      <c r="CY6" s="993"/>
      <c r="CZ6" s="993"/>
      <c r="DA6" s="993"/>
      <c r="DB6" s="993"/>
      <c r="DC6" s="994"/>
      <c r="DD6" s="992" t="s">
        <v>545</v>
      </c>
      <c r="DE6" s="994"/>
    </row>
    <row r="7" spans="1:116" s="222" customFormat="1" ht="31.5" customHeight="1">
      <c r="A7" s="1272"/>
      <c r="B7" s="1140" t="s">
        <v>54</v>
      </c>
      <c r="C7" s="1141"/>
      <c r="D7" s="1149" t="s">
        <v>130</v>
      </c>
      <c r="E7" s="1141"/>
      <c r="F7" s="1140" t="s">
        <v>54</v>
      </c>
      <c r="G7" s="1149"/>
      <c r="H7" s="1149" t="s">
        <v>130</v>
      </c>
      <c r="I7" s="1149"/>
      <c r="J7" s="1148" t="s">
        <v>152</v>
      </c>
      <c r="K7" s="1142"/>
      <c r="L7" s="1148" t="s">
        <v>54</v>
      </c>
      <c r="M7" s="1141"/>
      <c r="N7" s="1149" t="s">
        <v>130</v>
      </c>
      <c r="O7" s="1149"/>
      <c r="P7" s="1148" t="s">
        <v>153</v>
      </c>
      <c r="Q7" s="1142"/>
      <c r="R7" s="1140" t="s">
        <v>54</v>
      </c>
      <c r="S7" s="1149"/>
      <c r="T7" s="1149" t="s">
        <v>130</v>
      </c>
      <c r="U7" s="1149"/>
      <c r="V7" s="1148" t="s">
        <v>153</v>
      </c>
      <c r="W7" s="1142"/>
      <c r="X7" s="1140" t="s">
        <v>54</v>
      </c>
      <c r="Y7" s="1141"/>
      <c r="Z7" s="1149" t="s">
        <v>130</v>
      </c>
      <c r="AA7" s="1149"/>
      <c r="AB7" s="1148" t="s">
        <v>153</v>
      </c>
      <c r="AC7" s="1142"/>
      <c r="AD7" s="1140" t="s">
        <v>54</v>
      </c>
      <c r="AE7" s="1141"/>
      <c r="AF7" s="1149" t="s">
        <v>130</v>
      </c>
      <c r="AG7" s="1149"/>
      <c r="AH7" s="1148" t="s">
        <v>153</v>
      </c>
      <c r="AI7" s="1142"/>
      <c r="AJ7" s="1158" t="s">
        <v>54</v>
      </c>
      <c r="AK7" s="1148"/>
      <c r="AL7" s="1149" t="s">
        <v>130</v>
      </c>
      <c r="AM7" s="1149"/>
      <c r="AN7" s="1148" t="s">
        <v>154</v>
      </c>
      <c r="AO7" s="1142"/>
      <c r="AP7" s="1140" t="s">
        <v>54</v>
      </c>
      <c r="AQ7" s="1141"/>
      <c r="AR7" s="1149" t="s">
        <v>130</v>
      </c>
      <c r="AS7" s="1149"/>
      <c r="AT7" s="1148" t="s">
        <v>155</v>
      </c>
      <c r="AU7" s="1142"/>
      <c r="AV7" s="1140" t="s">
        <v>54</v>
      </c>
      <c r="AW7" s="1149"/>
      <c r="AX7" s="1149" t="s">
        <v>130</v>
      </c>
      <c r="AY7" s="1149"/>
      <c r="AZ7" s="1148" t="s">
        <v>156</v>
      </c>
      <c r="BA7" s="1142"/>
      <c r="BB7" s="1148" t="s">
        <v>54</v>
      </c>
      <c r="BC7" s="1141"/>
      <c r="BD7" s="1149" t="s">
        <v>130</v>
      </c>
      <c r="BE7" s="1149"/>
      <c r="BF7" s="1148" t="s">
        <v>158</v>
      </c>
      <c r="BG7" s="1142"/>
      <c r="BH7" s="1148" t="s">
        <v>54</v>
      </c>
      <c r="BI7" s="1141"/>
      <c r="BJ7" s="1149" t="s">
        <v>130</v>
      </c>
      <c r="BK7" s="1149"/>
      <c r="BL7" s="1148" t="s">
        <v>159</v>
      </c>
      <c r="BM7" s="1142"/>
      <c r="BN7" s="1140" t="s">
        <v>54</v>
      </c>
      <c r="BO7" s="1149"/>
      <c r="BP7" s="1149" t="s">
        <v>130</v>
      </c>
      <c r="BQ7" s="1149"/>
      <c r="BR7" s="1148" t="s">
        <v>160</v>
      </c>
      <c r="BS7" s="1142"/>
      <c r="BT7" s="1140" t="s">
        <v>54</v>
      </c>
      <c r="BU7" s="1141"/>
      <c r="BV7" s="1149" t="s">
        <v>130</v>
      </c>
      <c r="BW7" s="1149"/>
      <c r="BX7" s="1148" t="s">
        <v>161</v>
      </c>
      <c r="BY7" s="1142"/>
      <c r="BZ7" s="1140" t="s">
        <v>54</v>
      </c>
      <c r="CA7" s="1141"/>
      <c r="CB7" s="1149" t="s">
        <v>130</v>
      </c>
      <c r="CC7" s="1149"/>
      <c r="CD7" s="1148" t="s">
        <v>165</v>
      </c>
      <c r="CE7" s="1142"/>
      <c r="CF7" s="1140" t="s">
        <v>54</v>
      </c>
      <c r="CG7" s="1149"/>
      <c r="CH7" s="1149" t="s">
        <v>130</v>
      </c>
      <c r="CI7" s="1149"/>
      <c r="CJ7" s="1148" t="s">
        <v>165</v>
      </c>
      <c r="CK7" s="1142"/>
      <c r="CL7" s="1148" t="s">
        <v>54</v>
      </c>
      <c r="CM7" s="1141"/>
      <c r="CN7" s="1149" t="s">
        <v>130</v>
      </c>
      <c r="CO7" s="1149"/>
      <c r="CP7" s="1148" t="s">
        <v>165</v>
      </c>
      <c r="CQ7" s="1142"/>
      <c r="CR7" s="1140" t="s">
        <v>54</v>
      </c>
      <c r="CS7" s="1149"/>
      <c r="CT7" s="1149" t="s">
        <v>130</v>
      </c>
      <c r="CU7" s="1149"/>
      <c r="CV7" s="1148" t="s">
        <v>165</v>
      </c>
      <c r="CW7" s="1142"/>
      <c r="CX7" s="1140" t="s">
        <v>54</v>
      </c>
      <c r="CY7" s="1149"/>
      <c r="CZ7" s="1149" t="s">
        <v>130</v>
      </c>
      <c r="DA7" s="1149"/>
      <c r="DB7" s="1148" t="s">
        <v>213</v>
      </c>
      <c r="DC7" s="1142"/>
      <c r="DD7" s="1158" t="s">
        <v>55</v>
      </c>
      <c r="DE7" s="1157"/>
      <c r="DF7" s="618"/>
      <c r="DG7" s="618"/>
      <c r="DH7" s="618"/>
      <c r="DI7" s="618"/>
      <c r="DJ7" s="618"/>
      <c r="DK7" s="618"/>
      <c r="DL7" s="618"/>
    </row>
    <row r="8" spans="1:116" s="68" customFormat="1" ht="15" customHeight="1">
      <c r="A8" s="1272"/>
      <c r="B8" s="75">
        <v>41639</v>
      </c>
      <c r="C8" s="83">
        <v>42004</v>
      </c>
      <c r="D8" s="1269" t="s">
        <v>54</v>
      </c>
      <c r="E8" s="1269" t="s">
        <v>55</v>
      </c>
      <c r="F8" s="75">
        <v>41639</v>
      </c>
      <c r="G8" s="76">
        <v>42004</v>
      </c>
      <c r="H8" s="1269" t="s">
        <v>54</v>
      </c>
      <c r="I8" s="1256" t="s">
        <v>55</v>
      </c>
      <c r="J8" s="82">
        <v>41639</v>
      </c>
      <c r="K8" s="77">
        <v>42004</v>
      </c>
      <c r="L8" s="75">
        <v>41639</v>
      </c>
      <c r="M8" s="83">
        <v>42004</v>
      </c>
      <c r="N8" s="1269" t="s">
        <v>54</v>
      </c>
      <c r="O8" s="1269" t="s">
        <v>55</v>
      </c>
      <c r="P8" s="76">
        <v>41639</v>
      </c>
      <c r="Q8" s="77">
        <v>42004</v>
      </c>
      <c r="R8" s="75">
        <v>41639</v>
      </c>
      <c r="S8" s="76">
        <v>42004</v>
      </c>
      <c r="T8" s="1269" t="s">
        <v>54</v>
      </c>
      <c r="U8" s="1269" t="s">
        <v>55</v>
      </c>
      <c r="V8" s="82">
        <v>41639</v>
      </c>
      <c r="W8" s="77">
        <v>42004</v>
      </c>
      <c r="X8" s="75">
        <v>41639</v>
      </c>
      <c r="Y8" s="83">
        <v>42004</v>
      </c>
      <c r="Z8" s="1256" t="s">
        <v>54</v>
      </c>
      <c r="AA8" s="1256" t="s">
        <v>55</v>
      </c>
      <c r="AB8" s="76">
        <v>41639</v>
      </c>
      <c r="AC8" s="77">
        <v>42004</v>
      </c>
      <c r="AD8" s="75">
        <v>41639</v>
      </c>
      <c r="AE8" s="83">
        <v>42004</v>
      </c>
      <c r="AF8" s="1256" t="s">
        <v>54</v>
      </c>
      <c r="AG8" s="1256" t="s">
        <v>55</v>
      </c>
      <c r="AH8" s="76">
        <v>41639</v>
      </c>
      <c r="AI8" s="77">
        <v>42004</v>
      </c>
      <c r="AJ8" s="75">
        <v>41639</v>
      </c>
      <c r="AK8" s="76">
        <v>42004</v>
      </c>
      <c r="AL8" s="1256" t="s">
        <v>54</v>
      </c>
      <c r="AM8" s="1256" t="s">
        <v>55</v>
      </c>
      <c r="AN8" s="76">
        <v>41639</v>
      </c>
      <c r="AO8" s="77">
        <v>42004</v>
      </c>
      <c r="AP8" s="75">
        <v>41639</v>
      </c>
      <c r="AQ8" s="83">
        <v>42004</v>
      </c>
      <c r="AR8" s="1256" t="s">
        <v>54</v>
      </c>
      <c r="AS8" s="1256" t="s">
        <v>55</v>
      </c>
      <c r="AT8" s="76">
        <v>41639</v>
      </c>
      <c r="AU8" s="77">
        <v>42004</v>
      </c>
      <c r="AV8" s="75">
        <v>41639</v>
      </c>
      <c r="AW8" s="76">
        <v>42004</v>
      </c>
      <c r="AX8" s="1256" t="s">
        <v>54</v>
      </c>
      <c r="AY8" s="1256" t="s">
        <v>55</v>
      </c>
      <c r="AZ8" s="82">
        <v>41639</v>
      </c>
      <c r="BA8" s="77">
        <v>42004</v>
      </c>
      <c r="BB8" s="75">
        <v>41639</v>
      </c>
      <c r="BC8" s="83">
        <v>42004</v>
      </c>
      <c r="BD8" s="1256" t="s">
        <v>54</v>
      </c>
      <c r="BE8" s="1256" t="s">
        <v>55</v>
      </c>
      <c r="BF8" s="76">
        <v>41639</v>
      </c>
      <c r="BG8" s="77">
        <v>42004</v>
      </c>
      <c r="BH8" s="75">
        <v>41639</v>
      </c>
      <c r="BI8" s="83">
        <v>42004</v>
      </c>
      <c r="BJ8" s="1256" t="s">
        <v>54</v>
      </c>
      <c r="BK8" s="1256" t="s">
        <v>55</v>
      </c>
      <c r="BL8" s="76">
        <v>41639</v>
      </c>
      <c r="BM8" s="77">
        <v>42004</v>
      </c>
      <c r="BN8" s="75">
        <v>41639</v>
      </c>
      <c r="BO8" s="76">
        <v>42004</v>
      </c>
      <c r="BP8" s="1256" t="s">
        <v>54</v>
      </c>
      <c r="BQ8" s="1256" t="s">
        <v>55</v>
      </c>
      <c r="BR8" s="82">
        <v>41639</v>
      </c>
      <c r="BS8" s="77">
        <v>42004</v>
      </c>
      <c r="BT8" s="75">
        <v>41639</v>
      </c>
      <c r="BU8" s="83">
        <v>42004</v>
      </c>
      <c r="BV8" s="1256" t="s">
        <v>54</v>
      </c>
      <c r="BW8" s="1256" t="s">
        <v>55</v>
      </c>
      <c r="BX8" s="76">
        <v>41639</v>
      </c>
      <c r="BY8" s="77">
        <v>42004</v>
      </c>
      <c r="BZ8" s="75">
        <v>41639</v>
      </c>
      <c r="CA8" s="83">
        <v>42004</v>
      </c>
      <c r="CB8" s="1256" t="s">
        <v>54</v>
      </c>
      <c r="CC8" s="1256" t="s">
        <v>55</v>
      </c>
      <c r="CD8" s="76">
        <v>41639</v>
      </c>
      <c r="CE8" s="77">
        <v>42004</v>
      </c>
      <c r="CF8" s="75">
        <v>41639</v>
      </c>
      <c r="CG8" s="76">
        <v>42004</v>
      </c>
      <c r="CH8" s="1256" t="s">
        <v>54</v>
      </c>
      <c r="CI8" s="1256" t="s">
        <v>55</v>
      </c>
      <c r="CJ8" s="82">
        <v>41639</v>
      </c>
      <c r="CK8" s="77">
        <v>42004</v>
      </c>
      <c r="CL8" s="75">
        <v>41639</v>
      </c>
      <c r="CM8" s="83">
        <v>42004</v>
      </c>
      <c r="CN8" s="1256" t="s">
        <v>54</v>
      </c>
      <c r="CO8" s="1256" t="s">
        <v>55</v>
      </c>
      <c r="CP8" s="76">
        <v>41639</v>
      </c>
      <c r="CQ8" s="83">
        <v>42004</v>
      </c>
      <c r="CR8" s="75">
        <v>41639</v>
      </c>
      <c r="CS8" s="76">
        <v>42004</v>
      </c>
      <c r="CT8" s="1256" t="s">
        <v>54</v>
      </c>
      <c r="CU8" s="1256" t="s">
        <v>55</v>
      </c>
      <c r="CV8" s="82">
        <v>41639</v>
      </c>
      <c r="CW8" s="77">
        <v>42004</v>
      </c>
      <c r="CX8" s="75">
        <v>41639</v>
      </c>
      <c r="CY8" s="76">
        <v>42004</v>
      </c>
      <c r="CZ8" s="1256" t="s">
        <v>54</v>
      </c>
      <c r="DA8" s="1256" t="s">
        <v>55</v>
      </c>
      <c r="DB8" s="82">
        <v>41639</v>
      </c>
      <c r="DC8" s="77">
        <v>42004</v>
      </c>
      <c r="DD8" s="76">
        <v>41639</v>
      </c>
      <c r="DE8" s="77">
        <v>42004</v>
      </c>
    </row>
    <row r="9" spans="1:116" s="223" customFormat="1" ht="15.75" customHeight="1" thickBot="1">
      <c r="A9" s="1273"/>
      <c r="B9" s="1260">
        <v>1</v>
      </c>
      <c r="C9" s="1261"/>
      <c r="D9" s="1270"/>
      <c r="E9" s="1270"/>
      <c r="F9" s="1260">
        <v>2</v>
      </c>
      <c r="G9" s="1263"/>
      <c r="H9" s="1270"/>
      <c r="I9" s="1257"/>
      <c r="J9" s="1258" t="s">
        <v>56</v>
      </c>
      <c r="K9" s="1259"/>
      <c r="L9" s="1268">
        <v>3</v>
      </c>
      <c r="M9" s="1261"/>
      <c r="N9" s="1270"/>
      <c r="O9" s="1270"/>
      <c r="P9" s="1262" t="s">
        <v>61</v>
      </c>
      <c r="Q9" s="1264"/>
      <c r="R9" s="1260">
        <v>4</v>
      </c>
      <c r="S9" s="1263"/>
      <c r="T9" s="1270"/>
      <c r="U9" s="1270"/>
      <c r="V9" s="1258" t="s">
        <v>62</v>
      </c>
      <c r="W9" s="1259"/>
      <c r="X9" s="1260">
        <v>5</v>
      </c>
      <c r="Y9" s="1261"/>
      <c r="Z9" s="1257"/>
      <c r="AA9" s="1257"/>
      <c r="AB9" s="1262" t="s">
        <v>81</v>
      </c>
      <c r="AC9" s="1259"/>
      <c r="AD9" s="1260">
        <v>6</v>
      </c>
      <c r="AE9" s="1261"/>
      <c r="AF9" s="1257"/>
      <c r="AG9" s="1257"/>
      <c r="AH9" s="1262" t="s">
        <v>135</v>
      </c>
      <c r="AI9" s="1259"/>
      <c r="AJ9" s="1266">
        <v>7</v>
      </c>
      <c r="AK9" s="1268"/>
      <c r="AL9" s="1257"/>
      <c r="AM9" s="1257"/>
      <c r="AN9" s="1262" t="s">
        <v>136</v>
      </c>
      <c r="AO9" s="1259"/>
      <c r="AP9" s="1260">
        <v>8</v>
      </c>
      <c r="AQ9" s="1261"/>
      <c r="AR9" s="1257"/>
      <c r="AS9" s="1257"/>
      <c r="AT9" s="1262" t="s">
        <v>137</v>
      </c>
      <c r="AU9" s="1259"/>
      <c r="AV9" s="1260">
        <v>9</v>
      </c>
      <c r="AW9" s="1263"/>
      <c r="AX9" s="1257"/>
      <c r="AY9" s="1257"/>
      <c r="AZ9" s="1258" t="s">
        <v>138</v>
      </c>
      <c r="BA9" s="1259"/>
      <c r="BB9" s="1268">
        <v>10</v>
      </c>
      <c r="BC9" s="1261"/>
      <c r="BD9" s="1257"/>
      <c r="BE9" s="1257"/>
      <c r="BF9" s="1262" t="s">
        <v>139</v>
      </c>
      <c r="BG9" s="1264"/>
      <c r="BH9" s="1260">
        <v>11</v>
      </c>
      <c r="BI9" s="1263"/>
      <c r="BJ9" s="1257"/>
      <c r="BK9" s="1257"/>
      <c r="BL9" s="1262" t="s">
        <v>202</v>
      </c>
      <c r="BM9" s="1264"/>
      <c r="BN9" s="1260">
        <v>12</v>
      </c>
      <c r="BO9" s="1263"/>
      <c r="BP9" s="1257"/>
      <c r="BQ9" s="1257"/>
      <c r="BR9" s="1258" t="s">
        <v>203</v>
      </c>
      <c r="BS9" s="1259"/>
      <c r="BT9" s="1260">
        <v>13</v>
      </c>
      <c r="BU9" s="1261"/>
      <c r="BV9" s="1257"/>
      <c r="BW9" s="1257"/>
      <c r="BX9" s="1262" t="s">
        <v>204</v>
      </c>
      <c r="BY9" s="1259"/>
      <c r="BZ9" s="1260">
        <v>14</v>
      </c>
      <c r="CA9" s="1261"/>
      <c r="CB9" s="1257"/>
      <c r="CC9" s="1257"/>
      <c r="CD9" s="1262" t="s">
        <v>162</v>
      </c>
      <c r="CE9" s="1259"/>
      <c r="CF9" s="1260">
        <v>15</v>
      </c>
      <c r="CG9" s="1263"/>
      <c r="CH9" s="1257"/>
      <c r="CI9" s="1257"/>
      <c r="CJ9" s="1258" t="s">
        <v>163</v>
      </c>
      <c r="CK9" s="1259"/>
      <c r="CL9" s="1268">
        <v>16</v>
      </c>
      <c r="CM9" s="1261"/>
      <c r="CN9" s="1257"/>
      <c r="CO9" s="1257"/>
      <c r="CP9" s="1262" t="s">
        <v>164</v>
      </c>
      <c r="CQ9" s="1264"/>
      <c r="CR9" s="1260">
        <v>17</v>
      </c>
      <c r="CS9" s="1263"/>
      <c r="CT9" s="1257"/>
      <c r="CU9" s="1257"/>
      <c r="CV9" s="1258" t="s">
        <v>166</v>
      </c>
      <c r="CW9" s="1259"/>
      <c r="CX9" s="1260">
        <v>18</v>
      </c>
      <c r="CY9" s="1263"/>
      <c r="CZ9" s="1257"/>
      <c r="DA9" s="1257"/>
      <c r="DB9" s="1258" t="s">
        <v>205</v>
      </c>
      <c r="DC9" s="1259"/>
      <c r="DD9" s="1266">
        <v>19</v>
      </c>
      <c r="DE9" s="1267"/>
    </row>
    <row r="10" spans="1:116" s="224" customFormat="1" ht="19.5" customHeight="1">
      <c r="A10" s="93" t="s">
        <v>495</v>
      </c>
      <c r="B10" s="94">
        <v>119356.94</v>
      </c>
      <c r="C10" s="95">
        <v>123771.86</v>
      </c>
      <c r="D10" s="200">
        <v>4414.9199999999983</v>
      </c>
      <c r="E10" s="619">
        <v>3.6989219060073075E-2</v>
      </c>
      <c r="F10" s="94">
        <v>0.22</v>
      </c>
      <c r="G10" s="131">
        <v>4.87</v>
      </c>
      <c r="H10" s="200">
        <v>4.6500000000000004</v>
      </c>
      <c r="I10" s="620">
        <v>21.136363636363637</v>
      </c>
      <c r="J10" s="621">
        <v>1.8432107927699889E-6</v>
      </c>
      <c r="K10" s="622">
        <v>3.9346584918413603E-5</v>
      </c>
      <c r="L10" s="94">
        <v>0</v>
      </c>
      <c r="M10" s="95">
        <v>0</v>
      </c>
      <c r="N10" s="200">
        <v>0</v>
      </c>
      <c r="O10" s="620">
        <v>0</v>
      </c>
      <c r="P10" s="621">
        <v>0</v>
      </c>
      <c r="Q10" s="622">
        <v>0</v>
      </c>
      <c r="R10" s="94">
        <v>0.22</v>
      </c>
      <c r="S10" s="131">
        <v>4.87</v>
      </c>
      <c r="T10" s="200">
        <v>4.6500000000000004</v>
      </c>
      <c r="U10" s="620">
        <v>21.136363636363637</v>
      </c>
      <c r="V10" s="621">
        <v>1</v>
      </c>
      <c r="W10" s="622">
        <v>1</v>
      </c>
      <c r="X10" s="94">
        <v>0</v>
      </c>
      <c r="Y10" s="95">
        <v>0</v>
      </c>
      <c r="Z10" s="200">
        <v>0</v>
      </c>
      <c r="AA10" s="620">
        <v>0</v>
      </c>
      <c r="AB10" s="623">
        <v>0</v>
      </c>
      <c r="AC10" s="622">
        <v>0</v>
      </c>
      <c r="AD10" s="94">
        <v>0.22</v>
      </c>
      <c r="AE10" s="95">
        <v>4.87</v>
      </c>
      <c r="AF10" s="200">
        <v>4.6500000000000004</v>
      </c>
      <c r="AG10" s="620">
        <v>21.136363636363637</v>
      </c>
      <c r="AH10" s="623">
        <v>1</v>
      </c>
      <c r="AI10" s="622">
        <v>1</v>
      </c>
      <c r="AJ10" s="94">
        <v>28447.66</v>
      </c>
      <c r="AK10" s="131">
        <v>9344.56</v>
      </c>
      <c r="AL10" s="200">
        <v>-19103.099999999999</v>
      </c>
      <c r="AM10" s="620">
        <v>-0.6715174464261735</v>
      </c>
      <c r="AN10" s="623">
        <v>0.2383410633684141</v>
      </c>
      <c r="AO10" s="622">
        <v>7.5498259458975564E-2</v>
      </c>
      <c r="AP10" s="94">
        <v>0</v>
      </c>
      <c r="AQ10" s="95">
        <v>0</v>
      </c>
      <c r="AR10" s="200">
        <v>0</v>
      </c>
      <c r="AS10" s="620">
        <v>0</v>
      </c>
      <c r="AT10" s="623">
        <v>0</v>
      </c>
      <c r="AU10" s="622">
        <v>0</v>
      </c>
      <c r="AV10" s="94">
        <v>0</v>
      </c>
      <c r="AW10" s="131">
        <v>0</v>
      </c>
      <c r="AX10" s="200">
        <v>0</v>
      </c>
      <c r="AY10" s="620">
        <v>0</v>
      </c>
      <c r="AZ10" s="623" t="s">
        <v>181</v>
      </c>
      <c r="BA10" s="622" t="s">
        <v>181</v>
      </c>
      <c r="BB10" s="94">
        <v>0</v>
      </c>
      <c r="BC10" s="95">
        <v>0</v>
      </c>
      <c r="BD10" s="200">
        <v>0</v>
      </c>
      <c r="BE10" s="620">
        <v>0</v>
      </c>
      <c r="BF10" s="623">
        <v>0</v>
      </c>
      <c r="BG10" s="622">
        <v>0</v>
      </c>
      <c r="BH10" s="94">
        <v>0</v>
      </c>
      <c r="BI10" s="95">
        <v>0</v>
      </c>
      <c r="BJ10" s="200">
        <v>0</v>
      </c>
      <c r="BK10" s="620">
        <v>0</v>
      </c>
      <c r="BL10" s="623">
        <v>0</v>
      </c>
      <c r="BM10" s="622">
        <v>0</v>
      </c>
      <c r="BN10" s="94">
        <v>1464.3</v>
      </c>
      <c r="BO10" s="95">
        <v>1693.51</v>
      </c>
      <c r="BP10" s="200">
        <v>229.21000000000004</v>
      </c>
      <c r="BQ10" s="620">
        <v>0.15653213139384009</v>
      </c>
      <c r="BR10" s="623">
        <v>1.2268243472059522E-2</v>
      </c>
      <c r="BS10" s="624">
        <v>1.3682512325499512E-2</v>
      </c>
      <c r="BT10" s="94">
        <v>-5437.29</v>
      </c>
      <c r="BU10" s="131">
        <v>-5521.51</v>
      </c>
      <c r="BV10" s="200">
        <v>-84.220000000000255</v>
      </c>
      <c r="BW10" s="620">
        <v>-1.5489333840939191E-2</v>
      </c>
      <c r="BX10" s="623">
        <v>-24714.954545454544</v>
      </c>
      <c r="BY10" s="622">
        <v>-1133.7802874743327</v>
      </c>
      <c r="BZ10" s="94">
        <v>-24.5</v>
      </c>
      <c r="CA10" s="95">
        <v>-40.81</v>
      </c>
      <c r="CB10" s="200">
        <v>-16.310000000000002</v>
      </c>
      <c r="CC10" s="620">
        <v>-0.66571428571428581</v>
      </c>
      <c r="CD10" s="623">
        <v>-111.36363636363636</v>
      </c>
      <c r="CE10" s="622">
        <v>-8.37987679671458</v>
      </c>
      <c r="CF10" s="94">
        <v>800.7</v>
      </c>
      <c r="CG10" s="131">
        <v>856.11</v>
      </c>
      <c r="CH10" s="200">
        <v>55.409999999999968</v>
      </c>
      <c r="CI10" s="620">
        <v>6.9201948295241622E-2</v>
      </c>
      <c r="CJ10" s="623">
        <v>3639.545454545455</v>
      </c>
      <c r="CK10" s="622">
        <v>175.79260780287476</v>
      </c>
      <c r="CL10" s="94">
        <v>4322.17</v>
      </c>
      <c r="CM10" s="95">
        <v>4443.96</v>
      </c>
      <c r="CN10" s="200">
        <v>121.78999999999996</v>
      </c>
      <c r="CO10" s="620">
        <v>2.8177975415127114E-2</v>
      </c>
      <c r="CP10" s="623">
        <v>19646.227272727272</v>
      </c>
      <c r="CQ10" s="622">
        <v>912.51745379876797</v>
      </c>
      <c r="CR10" s="94">
        <v>55.71</v>
      </c>
      <c r="CS10" s="131">
        <v>33.24</v>
      </c>
      <c r="CT10" s="200">
        <v>-22.47</v>
      </c>
      <c r="CU10" s="620">
        <v>-0.40333871836295099</v>
      </c>
      <c r="CV10" s="623">
        <v>253.22727272727272</v>
      </c>
      <c r="CW10" s="622">
        <v>6.8254620123203287</v>
      </c>
      <c r="CX10" s="94">
        <v>283.43</v>
      </c>
      <c r="CY10" s="131">
        <v>233.88</v>
      </c>
      <c r="CZ10" s="200">
        <v>-49.550000000000011</v>
      </c>
      <c r="DA10" s="620">
        <v>-0.17482270754683699</v>
      </c>
      <c r="DB10" s="623">
        <v>2.3746419772490818E-3</v>
      </c>
      <c r="DC10" s="622">
        <v>1.8896056017902614E-3</v>
      </c>
      <c r="DD10" s="623">
        <v>-1287.3636363636365</v>
      </c>
      <c r="DE10" s="622">
        <v>-47.024640657084184</v>
      </c>
    </row>
    <row r="11" spans="1:116" ht="19.5" customHeight="1">
      <c r="A11" s="93" t="s">
        <v>488</v>
      </c>
      <c r="B11" s="94">
        <v>5803.42</v>
      </c>
      <c r="C11" s="95">
        <v>18134.53</v>
      </c>
      <c r="D11" s="201">
        <v>12331.109999999999</v>
      </c>
      <c r="E11" s="619">
        <v>2.1248005486420074</v>
      </c>
      <c r="F11" s="94">
        <v>136.44999999999999</v>
      </c>
      <c r="G11" s="131">
        <v>492.6</v>
      </c>
      <c r="H11" s="201">
        <v>356.15000000000003</v>
      </c>
      <c r="I11" s="625">
        <v>2.6101135947233423</v>
      </c>
      <c r="J11" s="626">
        <v>2.3511998097673438E-2</v>
      </c>
      <c r="K11" s="622">
        <v>2.7163648575397326E-2</v>
      </c>
      <c r="L11" s="94">
        <v>2.61</v>
      </c>
      <c r="M11" s="95">
        <v>1.53</v>
      </c>
      <c r="N11" s="201">
        <v>-1.0799999999999998</v>
      </c>
      <c r="O11" s="625">
        <v>-0.4137931034482758</v>
      </c>
      <c r="P11" s="626">
        <v>1.9127885672407478E-2</v>
      </c>
      <c r="Q11" s="622">
        <v>3.1059683313032884E-3</v>
      </c>
      <c r="R11" s="94">
        <v>133.84</v>
      </c>
      <c r="S11" s="131">
        <v>491.08</v>
      </c>
      <c r="T11" s="201">
        <v>357.24</v>
      </c>
      <c r="U11" s="625">
        <v>2.6691572026300059</v>
      </c>
      <c r="V11" s="626">
        <v>0.98087211432759258</v>
      </c>
      <c r="W11" s="622">
        <v>0.99691433211530645</v>
      </c>
      <c r="X11" s="94">
        <v>1.19</v>
      </c>
      <c r="Y11" s="95">
        <v>2.25</v>
      </c>
      <c r="Z11" s="201">
        <v>1.06</v>
      </c>
      <c r="AA11" s="625">
        <v>0.89075630252100846</v>
      </c>
      <c r="AB11" s="627">
        <v>8.7211432759252468E-3</v>
      </c>
      <c r="AC11" s="622">
        <v>4.5676004872107186E-3</v>
      </c>
      <c r="AD11" s="94">
        <v>132.66</v>
      </c>
      <c r="AE11" s="95">
        <v>488.83</v>
      </c>
      <c r="AF11" s="201">
        <v>356.16999999999996</v>
      </c>
      <c r="AG11" s="625">
        <v>2.6848334087140056</v>
      </c>
      <c r="AH11" s="627">
        <v>0.97222425796995238</v>
      </c>
      <c r="AI11" s="622">
        <v>0.99234673162809572</v>
      </c>
      <c r="AJ11" s="94">
        <v>5.91</v>
      </c>
      <c r="AK11" s="131">
        <v>-647.94000000000005</v>
      </c>
      <c r="AL11" s="201">
        <v>-653.85</v>
      </c>
      <c r="AM11" s="625">
        <v>-110.63451776649747</v>
      </c>
      <c r="AN11" s="627">
        <v>1.0183650330322465E-3</v>
      </c>
      <c r="AO11" s="622">
        <v>-3.572962740142701E-2</v>
      </c>
      <c r="AP11" s="94">
        <v>0.01</v>
      </c>
      <c r="AQ11" s="95">
        <v>27.88</v>
      </c>
      <c r="AR11" s="201">
        <v>27.869999999999997</v>
      </c>
      <c r="AS11" s="625">
        <v>2786.9999999999995</v>
      </c>
      <c r="AT11" s="627">
        <v>7.3286918285086117E-5</v>
      </c>
      <c r="AU11" s="622">
        <v>5.6597645148193258E-2</v>
      </c>
      <c r="AV11" s="94">
        <v>1.26</v>
      </c>
      <c r="AW11" s="131">
        <v>8</v>
      </c>
      <c r="AX11" s="201">
        <v>6.74</v>
      </c>
      <c r="AY11" s="625">
        <v>5.3492063492063497</v>
      </c>
      <c r="AZ11" s="627">
        <v>126</v>
      </c>
      <c r="BA11" s="622">
        <v>0.28694404591104733</v>
      </c>
      <c r="BB11" s="94">
        <v>1.28</v>
      </c>
      <c r="BC11" s="95">
        <v>35.880000000000003</v>
      </c>
      <c r="BD11" s="201">
        <v>34.6</v>
      </c>
      <c r="BE11" s="625">
        <v>27.03125</v>
      </c>
      <c r="BF11" s="627">
        <v>9.563658099222952E-3</v>
      </c>
      <c r="BG11" s="622">
        <v>7.306345198338357E-2</v>
      </c>
      <c r="BH11" s="94">
        <v>1.28</v>
      </c>
      <c r="BI11" s="95">
        <v>35.880000000000003</v>
      </c>
      <c r="BJ11" s="201">
        <v>34.6</v>
      </c>
      <c r="BK11" s="625">
        <v>27.03125</v>
      </c>
      <c r="BL11" s="627">
        <v>9.6487260666365156E-3</v>
      </c>
      <c r="BM11" s="622">
        <v>7.3399750424482962E-2</v>
      </c>
      <c r="BN11" s="94">
        <v>49.99</v>
      </c>
      <c r="BO11" s="95">
        <v>25.31</v>
      </c>
      <c r="BP11" s="201">
        <v>-24.680000000000003</v>
      </c>
      <c r="BQ11" s="625">
        <v>-0.49369873974794964</v>
      </c>
      <c r="BR11" s="627">
        <v>8.6138862946331645E-3</v>
      </c>
      <c r="BS11" s="622">
        <v>1.3956799542089043E-3</v>
      </c>
      <c r="BT11" s="94">
        <v>-284.35000000000002</v>
      </c>
      <c r="BU11" s="131">
        <v>-1314.59</v>
      </c>
      <c r="BV11" s="201">
        <v>-1030.2399999999998</v>
      </c>
      <c r="BW11" s="625">
        <v>-3.6231404958677675</v>
      </c>
      <c r="BX11" s="627">
        <v>-2.1434494195688227</v>
      </c>
      <c r="BY11" s="622">
        <v>-2.6892580242620134</v>
      </c>
      <c r="BZ11" s="94">
        <v>-116.25</v>
      </c>
      <c r="CA11" s="95">
        <v>-8.75</v>
      </c>
      <c r="CB11" s="201">
        <v>107.5</v>
      </c>
      <c r="CC11" s="625">
        <v>0.92473118279569888</v>
      </c>
      <c r="CD11" s="627">
        <v>-0.87630031659882412</v>
      </c>
      <c r="CE11" s="622">
        <v>-1.7899883395045314E-2</v>
      </c>
      <c r="CF11" s="94">
        <v>255.28</v>
      </c>
      <c r="CG11" s="131">
        <v>440.04</v>
      </c>
      <c r="CH11" s="201">
        <v>184.76000000000002</v>
      </c>
      <c r="CI11" s="625">
        <v>0.7237543089940458</v>
      </c>
      <c r="CJ11" s="627">
        <v>1.92431780491482</v>
      </c>
      <c r="CK11" s="622">
        <v>0.90019025018922738</v>
      </c>
      <c r="CL11" s="94">
        <v>175.83</v>
      </c>
      <c r="CM11" s="95">
        <v>567.74</v>
      </c>
      <c r="CN11" s="201">
        <v>391.90999999999997</v>
      </c>
      <c r="CO11" s="625">
        <v>2.2289142922140699</v>
      </c>
      <c r="CP11" s="627">
        <v>1.3254183627317957</v>
      </c>
      <c r="CQ11" s="622">
        <v>1.1614262627089174</v>
      </c>
      <c r="CR11" s="94">
        <v>119.91</v>
      </c>
      <c r="CS11" s="131">
        <v>521.33000000000004</v>
      </c>
      <c r="CT11" s="201">
        <v>401.42000000000007</v>
      </c>
      <c r="CU11" s="625">
        <v>3.3476774247352186</v>
      </c>
      <c r="CV11" s="627">
        <v>0.90388964269561289</v>
      </c>
      <c r="CW11" s="622">
        <v>1.066485281181597</v>
      </c>
      <c r="CX11" s="94">
        <v>-19.04</v>
      </c>
      <c r="CY11" s="131">
        <v>247.19</v>
      </c>
      <c r="CZ11" s="201">
        <v>266.23</v>
      </c>
      <c r="DA11" s="625">
        <v>13.982668067226893</v>
      </c>
      <c r="DB11" s="627">
        <v>-3.2808240658094706E-3</v>
      </c>
      <c r="DC11" s="622">
        <v>1.363090193128799E-2</v>
      </c>
      <c r="DD11" s="627">
        <v>1.1435248002412182</v>
      </c>
      <c r="DE11" s="622">
        <v>0.49432317983757135</v>
      </c>
      <c r="DF11" s="142"/>
      <c r="DG11" s="224"/>
      <c r="DH11" s="224"/>
    </row>
    <row r="12" spans="1:116" s="224" customFormat="1" ht="19.5" customHeight="1">
      <c r="A12" s="93" t="s">
        <v>0</v>
      </c>
      <c r="B12" s="94">
        <v>2241.5300000000002</v>
      </c>
      <c r="C12" s="95">
        <v>6169.49</v>
      </c>
      <c r="D12" s="201">
        <v>3927.9599999999996</v>
      </c>
      <c r="E12" s="619">
        <v>1.7523566492529652</v>
      </c>
      <c r="F12" s="94">
        <v>1002.28</v>
      </c>
      <c r="G12" s="131">
        <v>1906.28</v>
      </c>
      <c r="H12" s="201">
        <v>904</v>
      </c>
      <c r="I12" s="625">
        <v>0.90194356866344738</v>
      </c>
      <c r="J12" s="626">
        <v>0.4471410152886644</v>
      </c>
      <c r="K12" s="622">
        <v>0.30898502145234047</v>
      </c>
      <c r="L12" s="94">
        <v>-543.34</v>
      </c>
      <c r="M12" s="95">
        <v>367.2</v>
      </c>
      <c r="N12" s="201">
        <v>910.54</v>
      </c>
      <c r="O12" s="625">
        <v>1.6758199285898332</v>
      </c>
      <c r="P12" s="626">
        <v>-0.54210400287344862</v>
      </c>
      <c r="Q12" s="622">
        <v>0.19262647669807165</v>
      </c>
      <c r="R12" s="94">
        <v>1545.62</v>
      </c>
      <c r="S12" s="131">
        <v>1539.07</v>
      </c>
      <c r="T12" s="201">
        <v>-6.5499999999999545</v>
      </c>
      <c r="U12" s="625">
        <v>-4.2377816022049113E-3</v>
      </c>
      <c r="V12" s="626">
        <v>1.5421040028734485</v>
      </c>
      <c r="W12" s="622">
        <v>0.80736827748284612</v>
      </c>
      <c r="X12" s="94">
        <v>473.05</v>
      </c>
      <c r="Y12" s="95">
        <v>599.70000000000005</v>
      </c>
      <c r="Z12" s="201">
        <v>126.65000000000003</v>
      </c>
      <c r="AA12" s="625">
        <v>0.26773068386005716</v>
      </c>
      <c r="AB12" s="627">
        <v>0.47197389950911922</v>
      </c>
      <c r="AC12" s="622">
        <v>0.31459177035902386</v>
      </c>
      <c r="AD12" s="94">
        <v>1072.57</v>
      </c>
      <c r="AE12" s="95">
        <v>939.37</v>
      </c>
      <c r="AF12" s="201">
        <v>-133.19999999999993</v>
      </c>
      <c r="AG12" s="625">
        <v>-0.12418769870497957</v>
      </c>
      <c r="AH12" s="627">
        <v>1.0701301033643293</v>
      </c>
      <c r="AI12" s="622">
        <v>0.49277650712382232</v>
      </c>
      <c r="AJ12" s="94">
        <v>3342.61</v>
      </c>
      <c r="AK12" s="131">
        <v>6933.63</v>
      </c>
      <c r="AL12" s="201">
        <v>3591.02</v>
      </c>
      <c r="AM12" s="625">
        <v>1.0743161780764132</v>
      </c>
      <c r="AN12" s="627">
        <v>1.4912180519555838</v>
      </c>
      <c r="AO12" s="622">
        <v>1.1238578877670602</v>
      </c>
      <c r="AP12" s="94">
        <v>1081.9100000000001</v>
      </c>
      <c r="AQ12" s="95">
        <v>1648.46</v>
      </c>
      <c r="AR12" s="201">
        <v>566.54999999999995</v>
      </c>
      <c r="AS12" s="625">
        <v>0.52365723581443924</v>
      </c>
      <c r="AT12" s="627">
        <v>1.0794488566069362</v>
      </c>
      <c r="AU12" s="622">
        <v>0.86475229242293894</v>
      </c>
      <c r="AV12" s="94">
        <v>682.04</v>
      </c>
      <c r="AW12" s="131">
        <v>-433</v>
      </c>
      <c r="AX12" s="201">
        <v>-1115.04</v>
      </c>
      <c r="AY12" s="625">
        <v>-1.6348601255058355</v>
      </c>
      <c r="AZ12" s="627">
        <v>0.63040363801055532</v>
      </c>
      <c r="BA12" s="622">
        <v>-0.26266940053140508</v>
      </c>
      <c r="BB12" s="94">
        <v>1763.95</v>
      </c>
      <c r="BC12" s="95">
        <v>1215.46</v>
      </c>
      <c r="BD12" s="201">
        <v>-548.49</v>
      </c>
      <c r="BE12" s="625">
        <v>-0.31094418776042404</v>
      </c>
      <c r="BF12" s="627">
        <v>1.1412572301083062</v>
      </c>
      <c r="BG12" s="622">
        <v>0.78973665915130575</v>
      </c>
      <c r="BH12" s="94">
        <v>1763.95</v>
      </c>
      <c r="BI12" s="95">
        <v>1215.46</v>
      </c>
      <c r="BJ12" s="201">
        <v>-548.49</v>
      </c>
      <c r="BK12" s="625">
        <v>-0.31094418776042404</v>
      </c>
      <c r="BL12" s="627">
        <v>1.644601284764631</v>
      </c>
      <c r="BM12" s="622">
        <v>1.2939097480226109</v>
      </c>
      <c r="BN12" s="94">
        <v>82.59</v>
      </c>
      <c r="BO12" s="95">
        <v>68.75</v>
      </c>
      <c r="BP12" s="201">
        <v>-13.840000000000003</v>
      </c>
      <c r="BQ12" s="625">
        <v>-0.16757476692093476</v>
      </c>
      <c r="BR12" s="627">
        <v>3.6845369011344928E-2</v>
      </c>
      <c r="BS12" s="622">
        <v>1.1143546711316494E-2</v>
      </c>
      <c r="BT12" s="94">
        <v>-1321.49</v>
      </c>
      <c r="BU12" s="131">
        <v>-2267.9499999999998</v>
      </c>
      <c r="BV12" s="201">
        <v>-946.45999999999981</v>
      </c>
      <c r="BW12" s="625">
        <v>-0.71620670606663672</v>
      </c>
      <c r="BX12" s="627">
        <v>-1.2320780928051316</v>
      </c>
      <c r="BY12" s="622">
        <v>-2.414330881335363</v>
      </c>
      <c r="BZ12" s="94">
        <v>-14.09</v>
      </c>
      <c r="CA12" s="95">
        <v>-56.03</v>
      </c>
      <c r="CB12" s="201">
        <v>-41.94</v>
      </c>
      <c r="CC12" s="625">
        <v>-2.9765791341376864</v>
      </c>
      <c r="CD12" s="627">
        <v>-1.3136671732381104E-2</v>
      </c>
      <c r="CE12" s="622">
        <v>-5.9646358729786984E-2</v>
      </c>
      <c r="CF12" s="94">
        <v>325.31</v>
      </c>
      <c r="CG12" s="131">
        <v>565.71</v>
      </c>
      <c r="CH12" s="201">
        <v>240.40000000000003</v>
      </c>
      <c r="CI12" s="625">
        <v>0.73898742737696366</v>
      </c>
      <c r="CJ12" s="627">
        <v>0.30329955154442134</v>
      </c>
      <c r="CK12" s="622">
        <v>0.60222276632210958</v>
      </c>
      <c r="CL12" s="94">
        <v>693.69</v>
      </c>
      <c r="CM12" s="95">
        <v>1339.78</v>
      </c>
      <c r="CN12" s="201">
        <v>646.08999999999992</v>
      </c>
      <c r="CO12" s="625">
        <v>0.93138145281033291</v>
      </c>
      <c r="CP12" s="627">
        <v>0.64675499035028028</v>
      </c>
      <c r="CQ12" s="622">
        <v>1.4262537658217742</v>
      </c>
      <c r="CR12" s="94">
        <v>4.25</v>
      </c>
      <c r="CS12" s="131">
        <v>55.15</v>
      </c>
      <c r="CT12" s="201">
        <v>50.9</v>
      </c>
      <c r="CU12" s="625">
        <v>11.976470588235294</v>
      </c>
      <c r="CV12" s="627">
        <v>3.9624453415627887E-3</v>
      </c>
      <c r="CW12" s="622">
        <v>5.870956066299754E-2</v>
      </c>
      <c r="CX12" s="94">
        <v>-379.06</v>
      </c>
      <c r="CY12" s="131">
        <v>87.25</v>
      </c>
      <c r="CZ12" s="201">
        <v>466.31</v>
      </c>
      <c r="DA12" s="625">
        <v>1.2301746425368016</v>
      </c>
      <c r="DB12" s="627">
        <v>-0.16910770768180661</v>
      </c>
      <c r="DC12" s="622">
        <v>1.4142173826361661E-2</v>
      </c>
      <c r="DD12" s="627">
        <v>1.3534128308641862</v>
      </c>
      <c r="DE12" s="622">
        <v>0.90711860076434203</v>
      </c>
    </row>
    <row r="13" spans="1:116" ht="19.5" customHeight="1">
      <c r="A13" s="93" t="s">
        <v>29</v>
      </c>
      <c r="B13" s="94">
        <v>0</v>
      </c>
      <c r="C13" s="95">
        <v>0</v>
      </c>
      <c r="D13" s="201">
        <v>0</v>
      </c>
      <c r="E13" s="619">
        <v>0</v>
      </c>
      <c r="F13" s="94">
        <v>0</v>
      </c>
      <c r="G13" s="131">
        <v>0</v>
      </c>
      <c r="H13" s="201">
        <v>0</v>
      </c>
      <c r="I13" s="625">
        <v>0</v>
      </c>
      <c r="J13" s="626" t="s">
        <v>181</v>
      </c>
      <c r="K13" s="622" t="s">
        <v>181</v>
      </c>
      <c r="L13" s="94">
        <v>0</v>
      </c>
      <c r="M13" s="95">
        <v>0</v>
      </c>
      <c r="N13" s="201">
        <v>0</v>
      </c>
      <c r="O13" s="625">
        <v>0</v>
      </c>
      <c r="P13" s="626" t="s">
        <v>181</v>
      </c>
      <c r="Q13" s="622" t="s">
        <v>181</v>
      </c>
      <c r="R13" s="94">
        <v>0</v>
      </c>
      <c r="S13" s="131">
        <v>0</v>
      </c>
      <c r="T13" s="201">
        <v>0</v>
      </c>
      <c r="U13" s="625">
        <v>0</v>
      </c>
      <c r="V13" s="626" t="s">
        <v>181</v>
      </c>
      <c r="W13" s="622" t="s">
        <v>181</v>
      </c>
      <c r="X13" s="94">
        <v>0</v>
      </c>
      <c r="Y13" s="95">
        <v>0</v>
      </c>
      <c r="Z13" s="201">
        <v>0</v>
      </c>
      <c r="AA13" s="625">
        <v>0</v>
      </c>
      <c r="AB13" s="627" t="s">
        <v>181</v>
      </c>
      <c r="AC13" s="622" t="s">
        <v>181</v>
      </c>
      <c r="AD13" s="94">
        <v>0</v>
      </c>
      <c r="AE13" s="95">
        <v>0</v>
      </c>
      <c r="AF13" s="201">
        <v>0</v>
      </c>
      <c r="AG13" s="625">
        <v>0</v>
      </c>
      <c r="AH13" s="627" t="s">
        <v>181</v>
      </c>
      <c r="AI13" s="622" t="s">
        <v>181</v>
      </c>
      <c r="AJ13" s="94">
        <v>0</v>
      </c>
      <c r="AK13" s="131">
        <v>0</v>
      </c>
      <c r="AL13" s="201">
        <v>0</v>
      </c>
      <c r="AM13" s="625">
        <v>0</v>
      </c>
      <c r="AN13" s="627" t="s">
        <v>181</v>
      </c>
      <c r="AO13" s="622" t="s">
        <v>181</v>
      </c>
      <c r="AP13" s="94">
        <v>0</v>
      </c>
      <c r="AQ13" s="95">
        <v>0</v>
      </c>
      <c r="AR13" s="201">
        <v>0</v>
      </c>
      <c r="AS13" s="625">
        <v>0</v>
      </c>
      <c r="AT13" s="627" t="s">
        <v>181</v>
      </c>
      <c r="AU13" s="622" t="s">
        <v>181</v>
      </c>
      <c r="AV13" s="94">
        <v>0</v>
      </c>
      <c r="AW13" s="131">
        <v>0</v>
      </c>
      <c r="AX13" s="201">
        <v>0</v>
      </c>
      <c r="AY13" s="625">
        <v>0</v>
      </c>
      <c r="AZ13" s="627" t="s">
        <v>181</v>
      </c>
      <c r="BA13" s="622" t="s">
        <v>181</v>
      </c>
      <c r="BB13" s="94">
        <v>0</v>
      </c>
      <c r="BC13" s="95">
        <v>0</v>
      </c>
      <c r="BD13" s="201">
        <v>0</v>
      </c>
      <c r="BE13" s="625">
        <v>0</v>
      </c>
      <c r="BF13" s="627" t="s">
        <v>181</v>
      </c>
      <c r="BG13" s="622" t="s">
        <v>181</v>
      </c>
      <c r="BH13" s="94">
        <v>0</v>
      </c>
      <c r="BI13" s="95">
        <v>0</v>
      </c>
      <c r="BJ13" s="201">
        <v>0</v>
      </c>
      <c r="BK13" s="625">
        <v>0</v>
      </c>
      <c r="BL13" s="627" t="s">
        <v>181</v>
      </c>
      <c r="BM13" s="622" t="s">
        <v>181</v>
      </c>
      <c r="BN13" s="94">
        <v>0</v>
      </c>
      <c r="BO13" s="95">
        <v>0</v>
      </c>
      <c r="BP13" s="201">
        <v>0</v>
      </c>
      <c r="BQ13" s="625">
        <v>0</v>
      </c>
      <c r="BR13" s="627" t="s">
        <v>181</v>
      </c>
      <c r="BS13" s="622" t="s">
        <v>181</v>
      </c>
      <c r="BT13" s="94">
        <v>0</v>
      </c>
      <c r="BU13" s="131">
        <v>0</v>
      </c>
      <c r="BV13" s="201">
        <v>0</v>
      </c>
      <c r="BW13" s="625">
        <v>0</v>
      </c>
      <c r="BX13" s="627" t="s">
        <v>181</v>
      </c>
      <c r="BY13" s="622" t="s">
        <v>181</v>
      </c>
      <c r="BZ13" s="94">
        <v>0</v>
      </c>
      <c r="CA13" s="95">
        <v>0</v>
      </c>
      <c r="CB13" s="201">
        <v>0</v>
      </c>
      <c r="CC13" s="625">
        <v>0</v>
      </c>
      <c r="CD13" s="627" t="s">
        <v>181</v>
      </c>
      <c r="CE13" s="622" t="s">
        <v>181</v>
      </c>
      <c r="CF13" s="94">
        <v>0</v>
      </c>
      <c r="CG13" s="131">
        <v>0</v>
      </c>
      <c r="CH13" s="201">
        <v>0</v>
      </c>
      <c r="CI13" s="625">
        <v>0</v>
      </c>
      <c r="CJ13" s="627" t="s">
        <v>181</v>
      </c>
      <c r="CK13" s="622" t="s">
        <v>181</v>
      </c>
      <c r="CL13" s="94">
        <v>0</v>
      </c>
      <c r="CM13" s="95">
        <v>0</v>
      </c>
      <c r="CN13" s="201">
        <v>0</v>
      </c>
      <c r="CO13" s="625">
        <v>0</v>
      </c>
      <c r="CP13" s="627" t="s">
        <v>181</v>
      </c>
      <c r="CQ13" s="622" t="s">
        <v>181</v>
      </c>
      <c r="CR13" s="94">
        <v>0</v>
      </c>
      <c r="CS13" s="131">
        <v>0</v>
      </c>
      <c r="CT13" s="201">
        <v>0</v>
      </c>
      <c r="CU13" s="625">
        <v>0</v>
      </c>
      <c r="CV13" s="627" t="s">
        <v>181</v>
      </c>
      <c r="CW13" s="622" t="s">
        <v>181</v>
      </c>
      <c r="CX13" s="94">
        <v>0</v>
      </c>
      <c r="CY13" s="131">
        <v>0</v>
      </c>
      <c r="CZ13" s="201">
        <v>0</v>
      </c>
      <c r="DA13" s="625">
        <v>0</v>
      </c>
      <c r="DB13" s="627" t="s">
        <v>181</v>
      </c>
      <c r="DC13" s="622" t="s">
        <v>181</v>
      </c>
      <c r="DD13" s="627">
        <v>0</v>
      </c>
      <c r="DE13" s="622">
        <v>0</v>
      </c>
      <c r="DF13" s="628"/>
      <c r="DG13" s="629"/>
      <c r="DH13" s="224"/>
    </row>
    <row r="14" spans="1:116" ht="19.5" customHeight="1">
      <c r="A14" s="93" t="s">
        <v>182</v>
      </c>
      <c r="B14" s="94">
        <v>0</v>
      </c>
      <c r="C14" s="95">
        <v>0</v>
      </c>
      <c r="D14" s="201">
        <v>0</v>
      </c>
      <c r="E14" s="619">
        <v>0</v>
      </c>
      <c r="F14" s="94">
        <v>0</v>
      </c>
      <c r="G14" s="131">
        <v>0</v>
      </c>
      <c r="H14" s="201">
        <v>0</v>
      </c>
      <c r="I14" s="625">
        <v>0</v>
      </c>
      <c r="J14" s="626" t="s">
        <v>181</v>
      </c>
      <c r="K14" s="622" t="s">
        <v>181</v>
      </c>
      <c r="L14" s="94">
        <v>0</v>
      </c>
      <c r="M14" s="95">
        <v>0</v>
      </c>
      <c r="N14" s="201">
        <v>0</v>
      </c>
      <c r="O14" s="625">
        <v>0</v>
      </c>
      <c r="P14" s="626" t="s">
        <v>181</v>
      </c>
      <c r="Q14" s="622" t="s">
        <v>181</v>
      </c>
      <c r="R14" s="94">
        <v>0</v>
      </c>
      <c r="S14" s="131">
        <v>0</v>
      </c>
      <c r="T14" s="201">
        <v>0</v>
      </c>
      <c r="U14" s="625">
        <v>0</v>
      </c>
      <c r="V14" s="626" t="s">
        <v>181</v>
      </c>
      <c r="W14" s="622" t="s">
        <v>181</v>
      </c>
      <c r="X14" s="94">
        <v>0</v>
      </c>
      <c r="Y14" s="95">
        <v>0</v>
      </c>
      <c r="Z14" s="201">
        <v>0</v>
      </c>
      <c r="AA14" s="625">
        <v>0</v>
      </c>
      <c r="AB14" s="627" t="s">
        <v>181</v>
      </c>
      <c r="AC14" s="622" t="s">
        <v>181</v>
      </c>
      <c r="AD14" s="94">
        <v>0</v>
      </c>
      <c r="AE14" s="95">
        <v>0</v>
      </c>
      <c r="AF14" s="201">
        <v>0</v>
      </c>
      <c r="AG14" s="625">
        <v>0</v>
      </c>
      <c r="AH14" s="627" t="s">
        <v>181</v>
      </c>
      <c r="AI14" s="622" t="s">
        <v>181</v>
      </c>
      <c r="AJ14" s="94">
        <v>0</v>
      </c>
      <c r="AK14" s="131">
        <v>0.45</v>
      </c>
      <c r="AL14" s="201">
        <v>0.45</v>
      </c>
      <c r="AM14" s="625" t="s">
        <v>555</v>
      </c>
      <c r="AN14" s="627" t="s">
        <v>181</v>
      </c>
      <c r="AO14" s="622" t="s">
        <v>181</v>
      </c>
      <c r="AP14" s="94">
        <v>0</v>
      </c>
      <c r="AQ14" s="95">
        <v>-6.37</v>
      </c>
      <c r="AR14" s="201">
        <v>-6.37</v>
      </c>
      <c r="AS14" s="625" t="s">
        <v>555</v>
      </c>
      <c r="AT14" s="627" t="s">
        <v>181</v>
      </c>
      <c r="AU14" s="622" t="s">
        <v>181</v>
      </c>
      <c r="AV14" s="94">
        <v>0</v>
      </c>
      <c r="AW14" s="131">
        <v>6.37</v>
      </c>
      <c r="AX14" s="201">
        <v>6.37</v>
      </c>
      <c r="AY14" s="625" t="s">
        <v>555</v>
      </c>
      <c r="AZ14" s="627" t="s">
        <v>181</v>
      </c>
      <c r="BA14" s="622" t="s">
        <v>181</v>
      </c>
      <c r="BB14" s="94">
        <v>0</v>
      </c>
      <c r="BC14" s="95">
        <v>0</v>
      </c>
      <c r="BD14" s="201">
        <v>0</v>
      </c>
      <c r="BE14" s="625">
        <v>0</v>
      </c>
      <c r="BF14" s="627" t="s">
        <v>181</v>
      </c>
      <c r="BG14" s="622" t="s">
        <v>181</v>
      </c>
      <c r="BH14" s="94">
        <v>0</v>
      </c>
      <c r="BI14" s="95">
        <v>0</v>
      </c>
      <c r="BJ14" s="201">
        <v>0</v>
      </c>
      <c r="BK14" s="625">
        <v>0</v>
      </c>
      <c r="BL14" s="627" t="s">
        <v>181</v>
      </c>
      <c r="BM14" s="622" t="s">
        <v>181</v>
      </c>
      <c r="BN14" s="94">
        <v>0</v>
      </c>
      <c r="BO14" s="95">
        <v>0</v>
      </c>
      <c r="BP14" s="201">
        <v>0</v>
      </c>
      <c r="BQ14" s="625">
        <v>0</v>
      </c>
      <c r="BR14" s="627" t="s">
        <v>181</v>
      </c>
      <c r="BS14" s="622" t="s">
        <v>181</v>
      </c>
      <c r="BT14" s="94">
        <v>0</v>
      </c>
      <c r="BU14" s="131">
        <v>0</v>
      </c>
      <c r="BV14" s="201">
        <v>0</v>
      </c>
      <c r="BW14" s="625">
        <v>0</v>
      </c>
      <c r="BX14" s="627" t="s">
        <v>181</v>
      </c>
      <c r="BY14" s="622" t="s">
        <v>181</v>
      </c>
      <c r="BZ14" s="94">
        <v>0</v>
      </c>
      <c r="CA14" s="95">
        <v>0</v>
      </c>
      <c r="CB14" s="201">
        <v>0</v>
      </c>
      <c r="CC14" s="625">
        <v>0</v>
      </c>
      <c r="CD14" s="627" t="s">
        <v>181</v>
      </c>
      <c r="CE14" s="622" t="s">
        <v>181</v>
      </c>
      <c r="CF14" s="94">
        <v>0</v>
      </c>
      <c r="CG14" s="131">
        <v>0</v>
      </c>
      <c r="CH14" s="201">
        <v>0</v>
      </c>
      <c r="CI14" s="625">
        <v>0</v>
      </c>
      <c r="CJ14" s="627" t="s">
        <v>181</v>
      </c>
      <c r="CK14" s="622" t="s">
        <v>181</v>
      </c>
      <c r="CL14" s="94">
        <v>0</v>
      </c>
      <c r="CM14" s="95">
        <v>0</v>
      </c>
      <c r="CN14" s="201">
        <v>0</v>
      </c>
      <c r="CO14" s="625">
        <v>0</v>
      </c>
      <c r="CP14" s="627" t="s">
        <v>181</v>
      </c>
      <c r="CQ14" s="622" t="s">
        <v>181</v>
      </c>
      <c r="CR14" s="94">
        <v>0</v>
      </c>
      <c r="CS14" s="131">
        <v>0</v>
      </c>
      <c r="CT14" s="201">
        <v>0</v>
      </c>
      <c r="CU14" s="625">
        <v>0</v>
      </c>
      <c r="CV14" s="627" t="s">
        <v>181</v>
      </c>
      <c r="CW14" s="622" t="s">
        <v>181</v>
      </c>
      <c r="CX14" s="94">
        <v>0</v>
      </c>
      <c r="CY14" s="131">
        <v>0</v>
      </c>
      <c r="CZ14" s="201">
        <v>0</v>
      </c>
      <c r="DA14" s="625">
        <v>0</v>
      </c>
      <c r="DB14" s="627" t="s">
        <v>181</v>
      </c>
      <c r="DC14" s="622" t="s">
        <v>181</v>
      </c>
      <c r="DD14" s="627">
        <v>0</v>
      </c>
      <c r="DE14" s="622">
        <v>0</v>
      </c>
      <c r="DF14" s="628"/>
      <c r="DG14" s="629"/>
      <c r="DH14" s="224"/>
    </row>
    <row r="15" spans="1:116" ht="19.5" customHeight="1">
      <c r="A15" s="93" t="s">
        <v>458</v>
      </c>
      <c r="B15" s="94">
        <v>0</v>
      </c>
      <c r="C15" s="95">
        <v>0</v>
      </c>
      <c r="D15" s="201">
        <v>0</v>
      </c>
      <c r="E15" s="619">
        <v>0</v>
      </c>
      <c r="F15" s="94">
        <v>0</v>
      </c>
      <c r="G15" s="131">
        <v>0</v>
      </c>
      <c r="H15" s="201">
        <v>0</v>
      </c>
      <c r="I15" s="625">
        <v>0</v>
      </c>
      <c r="J15" s="626" t="s">
        <v>181</v>
      </c>
      <c r="K15" s="622" t="s">
        <v>181</v>
      </c>
      <c r="L15" s="94">
        <v>0</v>
      </c>
      <c r="M15" s="95">
        <v>0</v>
      </c>
      <c r="N15" s="201">
        <v>0</v>
      </c>
      <c r="O15" s="625">
        <v>0</v>
      </c>
      <c r="P15" s="626" t="s">
        <v>181</v>
      </c>
      <c r="Q15" s="622" t="s">
        <v>181</v>
      </c>
      <c r="R15" s="94">
        <v>0</v>
      </c>
      <c r="S15" s="131">
        <v>0</v>
      </c>
      <c r="T15" s="201">
        <v>0</v>
      </c>
      <c r="U15" s="625">
        <v>0</v>
      </c>
      <c r="V15" s="626" t="s">
        <v>181</v>
      </c>
      <c r="W15" s="622" t="s">
        <v>181</v>
      </c>
      <c r="X15" s="94">
        <v>0</v>
      </c>
      <c r="Y15" s="95">
        <v>0</v>
      </c>
      <c r="Z15" s="201">
        <v>0</v>
      </c>
      <c r="AA15" s="625">
        <v>0</v>
      </c>
      <c r="AB15" s="627" t="s">
        <v>181</v>
      </c>
      <c r="AC15" s="622" t="s">
        <v>181</v>
      </c>
      <c r="AD15" s="94">
        <v>0</v>
      </c>
      <c r="AE15" s="95">
        <v>0</v>
      </c>
      <c r="AF15" s="201">
        <v>0</v>
      </c>
      <c r="AG15" s="625">
        <v>0</v>
      </c>
      <c r="AH15" s="627" t="s">
        <v>181</v>
      </c>
      <c r="AI15" s="622" t="s">
        <v>181</v>
      </c>
      <c r="AJ15" s="94">
        <v>0</v>
      </c>
      <c r="AK15" s="131">
        <v>0</v>
      </c>
      <c r="AL15" s="201">
        <v>0</v>
      </c>
      <c r="AM15" s="625">
        <v>0</v>
      </c>
      <c r="AN15" s="627" t="s">
        <v>181</v>
      </c>
      <c r="AO15" s="622" t="s">
        <v>181</v>
      </c>
      <c r="AP15" s="94">
        <v>0</v>
      </c>
      <c r="AQ15" s="95">
        <v>0</v>
      </c>
      <c r="AR15" s="201">
        <v>0</v>
      </c>
      <c r="AS15" s="625">
        <v>0</v>
      </c>
      <c r="AT15" s="627" t="s">
        <v>181</v>
      </c>
      <c r="AU15" s="622" t="s">
        <v>181</v>
      </c>
      <c r="AV15" s="94">
        <v>0</v>
      </c>
      <c r="AW15" s="131">
        <v>0</v>
      </c>
      <c r="AX15" s="201">
        <v>0</v>
      </c>
      <c r="AY15" s="625">
        <v>0</v>
      </c>
      <c r="AZ15" s="627" t="s">
        <v>181</v>
      </c>
      <c r="BA15" s="622" t="s">
        <v>181</v>
      </c>
      <c r="BB15" s="94">
        <v>0</v>
      </c>
      <c r="BC15" s="95">
        <v>0</v>
      </c>
      <c r="BD15" s="201">
        <v>0</v>
      </c>
      <c r="BE15" s="625">
        <v>0</v>
      </c>
      <c r="BF15" s="627" t="s">
        <v>181</v>
      </c>
      <c r="BG15" s="622" t="s">
        <v>181</v>
      </c>
      <c r="BH15" s="94">
        <v>0</v>
      </c>
      <c r="BI15" s="95">
        <v>0</v>
      </c>
      <c r="BJ15" s="201">
        <v>0</v>
      </c>
      <c r="BK15" s="625">
        <v>0</v>
      </c>
      <c r="BL15" s="627" t="s">
        <v>181</v>
      </c>
      <c r="BM15" s="622" t="s">
        <v>181</v>
      </c>
      <c r="BN15" s="94">
        <v>0</v>
      </c>
      <c r="BO15" s="95">
        <v>0</v>
      </c>
      <c r="BP15" s="201">
        <v>0</v>
      </c>
      <c r="BQ15" s="625">
        <v>0</v>
      </c>
      <c r="BR15" s="627" t="s">
        <v>181</v>
      </c>
      <c r="BS15" s="622" t="s">
        <v>181</v>
      </c>
      <c r="BT15" s="94">
        <v>0</v>
      </c>
      <c r="BU15" s="131">
        <v>0</v>
      </c>
      <c r="BV15" s="201">
        <v>0</v>
      </c>
      <c r="BW15" s="625">
        <v>0</v>
      </c>
      <c r="BX15" s="627" t="s">
        <v>181</v>
      </c>
      <c r="BY15" s="622" t="s">
        <v>181</v>
      </c>
      <c r="BZ15" s="94">
        <v>0</v>
      </c>
      <c r="CA15" s="95">
        <v>0</v>
      </c>
      <c r="CB15" s="201">
        <v>0</v>
      </c>
      <c r="CC15" s="625">
        <v>0</v>
      </c>
      <c r="CD15" s="627" t="s">
        <v>181</v>
      </c>
      <c r="CE15" s="622" t="s">
        <v>181</v>
      </c>
      <c r="CF15" s="94">
        <v>0</v>
      </c>
      <c r="CG15" s="131">
        <v>0</v>
      </c>
      <c r="CH15" s="201">
        <v>0</v>
      </c>
      <c r="CI15" s="625">
        <v>0</v>
      </c>
      <c r="CJ15" s="627" t="s">
        <v>181</v>
      </c>
      <c r="CK15" s="622" t="s">
        <v>181</v>
      </c>
      <c r="CL15" s="94">
        <v>0</v>
      </c>
      <c r="CM15" s="95">
        <v>0</v>
      </c>
      <c r="CN15" s="201">
        <v>0</v>
      </c>
      <c r="CO15" s="625">
        <v>0</v>
      </c>
      <c r="CP15" s="627" t="s">
        <v>181</v>
      </c>
      <c r="CQ15" s="622" t="s">
        <v>181</v>
      </c>
      <c r="CR15" s="94">
        <v>0</v>
      </c>
      <c r="CS15" s="131">
        <v>0</v>
      </c>
      <c r="CT15" s="201">
        <v>0</v>
      </c>
      <c r="CU15" s="625">
        <v>0</v>
      </c>
      <c r="CV15" s="627" t="s">
        <v>181</v>
      </c>
      <c r="CW15" s="622" t="s">
        <v>181</v>
      </c>
      <c r="CX15" s="94">
        <v>0</v>
      </c>
      <c r="CY15" s="131">
        <v>0</v>
      </c>
      <c r="CZ15" s="201">
        <v>0</v>
      </c>
      <c r="DA15" s="625">
        <v>0</v>
      </c>
      <c r="DB15" s="627" t="s">
        <v>181</v>
      </c>
      <c r="DC15" s="622" t="s">
        <v>181</v>
      </c>
      <c r="DD15" s="627">
        <v>0</v>
      </c>
      <c r="DE15" s="622">
        <v>0</v>
      </c>
      <c r="DF15" s="628"/>
      <c r="DG15" s="629"/>
      <c r="DH15" s="224"/>
    </row>
    <row r="16" spans="1:116" ht="19.5" customHeight="1">
      <c r="A16" s="93" t="s">
        <v>118</v>
      </c>
      <c r="B16" s="94">
        <v>0</v>
      </c>
      <c r="C16" s="95">
        <v>0</v>
      </c>
      <c r="D16" s="201">
        <v>0</v>
      </c>
      <c r="E16" s="619">
        <v>0</v>
      </c>
      <c r="F16" s="94">
        <v>0</v>
      </c>
      <c r="G16" s="131">
        <v>0</v>
      </c>
      <c r="H16" s="201">
        <v>0</v>
      </c>
      <c r="I16" s="625">
        <v>0</v>
      </c>
      <c r="J16" s="626" t="s">
        <v>181</v>
      </c>
      <c r="K16" s="622" t="s">
        <v>181</v>
      </c>
      <c r="L16" s="94">
        <v>0</v>
      </c>
      <c r="M16" s="95">
        <v>0</v>
      </c>
      <c r="N16" s="201">
        <v>0</v>
      </c>
      <c r="O16" s="625">
        <v>0</v>
      </c>
      <c r="P16" s="626" t="s">
        <v>181</v>
      </c>
      <c r="Q16" s="622" t="s">
        <v>181</v>
      </c>
      <c r="R16" s="94">
        <v>0</v>
      </c>
      <c r="S16" s="131">
        <v>0</v>
      </c>
      <c r="T16" s="201">
        <v>0</v>
      </c>
      <c r="U16" s="625">
        <v>0</v>
      </c>
      <c r="V16" s="626" t="s">
        <v>181</v>
      </c>
      <c r="W16" s="622" t="s">
        <v>181</v>
      </c>
      <c r="X16" s="94">
        <v>0</v>
      </c>
      <c r="Y16" s="95">
        <v>0</v>
      </c>
      <c r="Z16" s="201">
        <v>0</v>
      </c>
      <c r="AA16" s="625">
        <v>0</v>
      </c>
      <c r="AB16" s="627" t="s">
        <v>181</v>
      </c>
      <c r="AC16" s="622" t="s">
        <v>181</v>
      </c>
      <c r="AD16" s="94">
        <v>0</v>
      </c>
      <c r="AE16" s="95">
        <v>0</v>
      </c>
      <c r="AF16" s="201">
        <v>0</v>
      </c>
      <c r="AG16" s="625">
        <v>0</v>
      </c>
      <c r="AH16" s="627" t="s">
        <v>181</v>
      </c>
      <c r="AI16" s="622" t="s">
        <v>181</v>
      </c>
      <c r="AJ16" s="94">
        <v>0</v>
      </c>
      <c r="AK16" s="131">
        <v>0</v>
      </c>
      <c r="AL16" s="201">
        <v>0</v>
      </c>
      <c r="AM16" s="625">
        <v>0</v>
      </c>
      <c r="AN16" s="627" t="s">
        <v>181</v>
      </c>
      <c r="AO16" s="622" t="s">
        <v>181</v>
      </c>
      <c r="AP16" s="94">
        <v>0</v>
      </c>
      <c r="AQ16" s="95">
        <v>0</v>
      </c>
      <c r="AR16" s="201">
        <v>0</v>
      </c>
      <c r="AS16" s="625">
        <v>0</v>
      </c>
      <c r="AT16" s="627" t="s">
        <v>181</v>
      </c>
      <c r="AU16" s="622" t="s">
        <v>181</v>
      </c>
      <c r="AV16" s="94">
        <v>0</v>
      </c>
      <c r="AW16" s="131">
        <v>0</v>
      </c>
      <c r="AX16" s="201">
        <v>0</v>
      </c>
      <c r="AY16" s="625">
        <v>0</v>
      </c>
      <c r="AZ16" s="627" t="s">
        <v>181</v>
      </c>
      <c r="BA16" s="622" t="s">
        <v>181</v>
      </c>
      <c r="BB16" s="94">
        <v>0</v>
      </c>
      <c r="BC16" s="95">
        <v>0</v>
      </c>
      <c r="BD16" s="201">
        <v>0</v>
      </c>
      <c r="BE16" s="625">
        <v>0</v>
      </c>
      <c r="BF16" s="627" t="s">
        <v>181</v>
      </c>
      <c r="BG16" s="622" t="s">
        <v>181</v>
      </c>
      <c r="BH16" s="94">
        <v>0</v>
      </c>
      <c r="BI16" s="95">
        <v>0</v>
      </c>
      <c r="BJ16" s="201">
        <v>0</v>
      </c>
      <c r="BK16" s="625">
        <v>0</v>
      </c>
      <c r="BL16" s="627" t="s">
        <v>181</v>
      </c>
      <c r="BM16" s="622" t="s">
        <v>181</v>
      </c>
      <c r="BN16" s="94">
        <v>2.82</v>
      </c>
      <c r="BO16" s="95">
        <v>0.01</v>
      </c>
      <c r="BP16" s="201">
        <v>-2.81</v>
      </c>
      <c r="BQ16" s="625">
        <v>-0.99645390070921991</v>
      </c>
      <c r="BR16" s="627" t="s">
        <v>181</v>
      </c>
      <c r="BS16" s="622" t="s">
        <v>181</v>
      </c>
      <c r="BT16" s="94">
        <v>2.82</v>
      </c>
      <c r="BU16" s="131">
        <v>0.01</v>
      </c>
      <c r="BV16" s="201">
        <v>-2.81</v>
      </c>
      <c r="BW16" s="625">
        <v>-0.99645390070921991</v>
      </c>
      <c r="BX16" s="627" t="s">
        <v>181</v>
      </c>
      <c r="BY16" s="622" t="s">
        <v>181</v>
      </c>
      <c r="BZ16" s="94">
        <v>0</v>
      </c>
      <c r="CA16" s="95">
        <v>0</v>
      </c>
      <c r="CB16" s="201">
        <v>0</v>
      </c>
      <c r="CC16" s="625">
        <v>0</v>
      </c>
      <c r="CD16" s="627" t="s">
        <v>181</v>
      </c>
      <c r="CE16" s="622" t="s">
        <v>181</v>
      </c>
      <c r="CF16" s="94">
        <v>0</v>
      </c>
      <c r="CG16" s="131">
        <v>0</v>
      </c>
      <c r="CH16" s="201">
        <v>0</v>
      </c>
      <c r="CI16" s="625">
        <v>0</v>
      </c>
      <c r="CJ16" s="627" t="s">
        <v>181</v>
      </c>
      <c r="CK16" s="622" t="s">
        <v>181</v>
      </c>
      <c r="CL16" s="94">
        <v>0</v>
      </c>
      <c r="CM16" s="95">
        <v>0</v>
      </c>
      <c r="CN16" s="201">
        <v>0</v>
      </c>
      <c r="CO16" s="625">
        <v>0</v>
      </c>
      <c r="CP16" s="627" t="s">
        <v>181</v>
      </c>
      <c r="CQ16" s="622" t="s">
        <v>181</v>
      </c>
      <c r="CR16" s="94">
        <v>0</v>
      </c>
      <c r="CS16" s="131">
        <v>0</v>
      </c>
      <c r="CT16" s="201">
        <v>0</v>
      </c>
      <c r="CU16" s="625">
        <v>0</v>
      </c>
      <c r="CV16" s="627" t="s">
        <v>181</v>
      </c>
      <c r="CW16" s="622" t="s">
        <v>181</v>
      </c>
      <c r="CX16" s="94">
        <v>-2.82</v>
      </c>
      <c r="CY16" s="131">
        <v>-0.01</v>
      </c>
      <c r="CZ16" s="201">
        <v>2.81</v>
      </c>
      <c r="DA16" s="625">
        <v>0.99645390070921991</v>
      </c>
      <c r="DB16" s="627" t="s">
        <v>181</v>
      </c>
      <c r="DC16" s="622" t="s">
        <v>181</v>
      </c>
      <c r="DD16" s="627">
        <v>0</v>
      </c>
      <c r="DE16" s="622">
        <v>0</v>
      </c>
      <c r="DF16" s="628"/>
      <c r="DG16" s="629"/>
      <c r="DH16" s="224"/>
    </row>
    <row r="17" spans="1:112" ht="19.5" customHeight="1" thickBot="1">
      <c r="A17" s="93" t="s">
        <v>14</v>
      </c>
      <c r="B17" s="94">
        <v>0</v>
      </c>
      <c r="C17" s="95">
        <v>0</v>
      </c>
      <c r="D17" s="201">
        <v>0</v>
      </c>
      <c r="E17" s="619">
        <v>0</v>
      </c>
      <c r="F17" s="94">
        <v>0</v>
      </c>
      <c r="G17" s="131">
        <v>0</v>
      </c>
      <c r="H17" s="201">
        <v>0</v>
      </c>
      <c r="I17" s="625">
        <v>0</v>
      </c>
      <c r="J17" s="626" t="s">
        <v>181</v>
      </c>
      <c r="K17" s="622" t="s">
        <v>181</v>
      </c>
      <c r="L17" s="94">
        <v>0</v>
      </c>
      <c r="M17" s="95">
        <v>0</v>
      </c>
      <c r="N17" s="201">
        <v>0</v>
      </c>
      <c r="O17" s="625">
        <v>0</v>
      </c>
      <c r="P17" s="626" t="s">
        <v>181</v>
      </c>
      <c r="Q17" s="622" t="s">
        <v>181</v>
      </c>
      <c r="R17" s="94">
        <v>0</v>
      </c>
      <c r="S17" s="131">
        <v>0</v>
      </c>
      <c r="T17" s="201">
        <v>0</v>
      </c>
      <c r="U17" s="625">
        <v>0</v>
      </c>
      <c r="V17" s="626" t="s">
        <v>181</v>
      </c>
      <c r="W17" s="622" t="s">
        <v>181</v>
      </c>
      <c r="X17" s="94">
        <v>0</v>
      </c>
      <c r="Y17" s="95">
        <v>0</v>
      </c>
      <c r="Z17" s="201">
        <v>0</v>
      </c>
      <c r="AA17" s="625">
        <v>0</v>
      </c>
      <c r="AB17" s="627" t="s">
        <v>181</v>
      </c>
      <c r="AC17" s="622" t="s">
        <v>181</v>
      </c>
      <c r="AD17" s="94">
        <v>0</v>
      </c>
      <c r="AE17" s="95">
        <v>0</v>
      </c>
      <c r="AF17" s="201">
        <v>0</v>
      </c>
      <c r="AG17" s="625">
        <v>0</v>
      </c>
      <c r="AH17" s="627" t="s">
        <v>181</v>
      </c>
      <c r="AI17" s="622" t="s">
        <v>181</v>
      </c>
      <c r="AJ17" s="94">
        <v>0</v>
      </c>
      <c r="AK17" s="131">
        <v>0</v>
      </c>
      <c r="AL17" s="201">
        <v>0</v>
      </c>
      <c r="AM17" s="625">
        <v>0</v>
      </c>
      <c r="AN17" s="627" t="s">
        <v>181</v>
      </c>
      <c r="AO17" s="622" t="s">
        <v>181</v>
      </c>
      <c r="AP17" s="94">
        <v>0</v>
      </c>
      <c r="AQ17" s="95">
        <v>0</v>
      </c>
      <c r="AR17" s="201">
        <v>0</v>
      </c>
      <c r="AS17" s="625">
        <v>0</v>
      </c>
      <c r="AT17" s="627" t="s">
        <v>181</v>
      </c>
      <c r="AU17" s="622" t="s">
        <v>181</v>
      </c>
      <c r="AV17" s="94">
        <v>0</v>
      </c>
      <c r="AW17" s="131">
        <v>0</v>
      </c>
      <c r="AX17" s="201">
        <v>0</v>
      </c>
      <c r="AY17" s="625">
        <v>0</v>
      </c>
      <c r="AZ17" s="627" t="s">
        <v>181</v>
      </c>
      <c r="BA17" s="622" t="s">
        <v>181</v>
      </c>
      <c r="BB17" s="94">
        <v>0</v>
      </c>
      <c r="BC17" s="95">
        <v>0</v>
      </c>
      <c r="BD17" s="201">
        <v>0</v>
      </c>
      <c r="BE17" s="625">
        <v>0</v>
      </c>
      <c r="BF17" s="627" t="s">
        <v>181</v>
      </c>
      <c r="BG17" s="622" t="s">
        <v>181</v>
      </c>
      <c r="BH17" s="94">
        <v>0</v>
      </c>
      <c r="BI17" s="95">
        <v>0</v>
      </c>
      <c r="BJ17" s="201">
        <v>0</v>
      </c>
      <c r="BK17" s="625">
        <v>0</v>
      </c>
      <c r="BL17" s="627" t="s">
        <v>181</v>
      </c>
      <c r="BM17" s="622" t="s">
        <v>181</v>
      </c>
      <c r="BN17" s="94">
        <v>0</v>
      </c>
      <c r="BO17" s="95">
        <v>0</v>
      </c>
      <c r="BP17" s="201">
        <v>0</v>
      </c>
      <c r="BQ17" s="625">
        <v>0</v>
      </c>
      <c r="BR17" s="627" t="s">
        <v>181</v>
      </c>
      <c r="BS17" s="622" t="s">
        <v>181</v>
      </c>
      <c r="BT17" s="94">
        <v>0</v>
      </c>
      <c r="BU17" s="131">
        <v>0</v>
      </c>
      <c r="BV17" s="201">
        <v>0</v>
      </c>
      <c r="BW17" s="625">
        <v>0</v>
      </c>
      <c r="BX17" s="627" t="s">
        <v>181</v>
      </c>
      <c r="BY17" s="622" t="s">
        <v>181</v>
      </c>
      <c r="BZ17" s="94">
        <v>0</v>
      </c>
      <c r="CA17" s="95">
        <v>0</v>
      </c>
      <c r="CB17" s="201">
        <v>0</v>
      </c>
      <c r="CC17" s="625">
        <v>0</v>
      </c>
      <c r="CD17" s="627" t="s">
        <v>181</v>
      </c>
      <c r="CE17" s="622" t="s">
        <v>181</v>
      </c>
      <c r="CF17" s="94">
        <v>0</v>
      </c>
      <c r="CG17" s="131">
        <v>0</v>
      </c>
      <c r="CH17" s="201">
        <v>0</v>
      </c>
      <c r="CI17" s="625">
        <v>0</v>
      </c>
      <c r="CJ17" s="627" t="s">
        <v>181</v>
      </c>
      <c r="CK17" s="622" t="s">
        <v>181</v>
      </c>
      <c r="CL17" s="94">
        <v>0</v>
      </c>
      <c r="CM17" s="95">
        <v>0</v>
      </c>
      <c r="CN17" s="201">
        <v>0</v>
      </c>
      <c r="CO17" s="625">
        <v>0</v>
      </c>
      <c r="CP17" s="627" t="s">
        <v>181</v>
      </c>
      <c r="CQ17" s="622" t="s">
        <v>181</v>
      </c>
      <c r="CR17" s="94">
        <v>0</v>
      </c>
      <c r="CS17" s="131">
        <v>0</v>
      </c>
      <c r="CT17" s="201">
        <v>0</v>
      </c>
      <c r="CU17" s="625">
        <v>0</v>
      </c>
      <c r="CV17" s="627" t="s">
        <v>181</v>
      </c>
      <c r="CW17" s="622" t="s">
        <v>181</v>
      </c>
      <c r="CX17" s="94">
        <v>0</v>
      </c>
      <c r="CY17" s="131">
        <v>0</v>
      </c>
      <c r="CZ17" s="201">
        <v>0</v>
      </c>
      <c r="DA17" s="625">
        <v>0</v>
      </c>
      <c r="DB17" s="627" t="s">
        <v>181</v>
      </c>
      <c r="DC17" s="622" t="s">
        <v>181</v>
      </c>
      <c r="DD17" s="627">
        <v>0</v>
      </c>
      <c r="DE17" s="622">
        <v>0</v>
      </c>
      <c r="DF17" s="628"/>
      <c r="DG17" s="629"/>
      <c r="DH17" s="224"/>
    </row>
    <row r="18" spans="1:112" s="226" customFormat="1" ht="24" customHeight="1" thickTop="1" thickBot="1">
      <c r="A18" s="72" t="s">
        <v>10</v>
      </c>
      <c r="B18" s="73">
        <v>127401.89</v>
      </c>
      <c r="C18" s="74">
        <v>148075.88</v>
      </c>
      <c r="D18" s="132">
        <v>20673.989999999998</v>
      </c>
      <c r="E18" s="635">
        <v>0.16227380928179327</v>
      </c>
      <c r="F18" s="73">
        <v>1138.95</v>
      </c>
      <c r="G18" s="81">
        <v>2403.75</v>
      </c>
      <c r="H18" s="132">
        <v>1264.8</v>
      </c>
      <c r="I18" s="633">
        <v>1.1104965099433688</v>
      </c>
      <c r="J18" s="361">
        <v>8.9398202805311602E-3</v>
      </c>
      <c r="K18" s="565">
        <v>1.623323123252754E-2</v>
      </c>
      <c r="L18" s="73">
        <v>-540.73</v>
      </c>
      <c r="M18" s="74">
        <v>368.72999999999996</v>
      </c>
      <c r="N18" s="132">
        <v>909.45999999999992</v>
      </c>
      <c r="O18" s="633">
        <v>1.681911490022747</v>
      </c>
      <c r="P18" s="361">
        <v>-0.47476184204749988</v>
      </c>
      <c r="Q18" s="565">
        <v>0.15339781591263649</v>
      </c>
      <c r="R18" s="126">
        <v>1679.6799999999998</v>
      </c>
      <c r="S18" s="135">
        <v>2035.02</v>
      </c>
      <c r="T18" s="132">
        <v>355.34000000000003</v>
      </c>
      <c r="U18" s="633">
        <v>0.21155220041912756</v>
      </c>
      <c r="V18" s="639">
        <v>1.4747618420474997</v>
      </c>
      <c r="W18" s="635">
        <v>0.84660218408736354</v>
      </c>
      <c r="X18" s="126">
        <v>474.24</v>
      </c>
      <c r="Y18" s="127">
        <v>601.95000000000005</v>
      </c>
      <c r="Z18" s="132">
        <v>127.71000000000004</v>
      </c>
      <c r="AA18" s="633">
        <v>0.26929402834008104</v>
      </c>
      <c r="AB18" s="356">
        <v>0.41638351112867111</v>
      </c>
      <c r="AC18" s="352">
        <v>0.25042121684867397</v>
      </c>
      <c r="AD18" s="126">
        <v>1205.4499999999998</v>
      </c>
      <c r="AE18" s="127">
        <v>1433.07</v>
      </c>
      <c r="AF18" s="132">
        <v>227.62</v>
      </c>
      <c r="AG18" s="633">
        <v>0.1888257497200217</v>
      </c>
      <c r="AH18" s="356">
        <v>1.0583871109355105</v>
      </c>
      <c r="AI18" s="352">
        <v>0.59618096723868952</v>
      </c>
      <c r="AJ18" s="126">
        <v>31796.18</v>
      </c>
      <c r="AK18" s="135">
        <v>15630.7</v>
      </c>
      <c r="AL18" s="132">
        <v>-16165.479999999996</v>
      </c>
      <c r="AM18" s="633">
        <v>-0.50840950076392821</v>
      </c>
      <c r="AN18" s="357">
        <v>0.24957384855122636</v>
      </c>
      <c r="AO18" s="352">
        <v>0.1055587175980315</v>
      </c>
      <c r="AP18" s="126">
        <v>1081.92</v>
      </c>
      <c r="AQ18" s="127">
        <v>1669.9700000000003</v>
      </c>
      <c r="AR18" s="132">
        <v>588.04999999999995</v>
      </c>
      <c r="AS18" s="633">
        <v>0.54352447500739443</v>
      </c>
      <c r="AT18" s="356">
        <v>0.94992756486237329</v>
      </c>
      <c r="AU18" s="352">
        <v>0.6947353094123766</v>
      </c>
      <c r="AV18" s="126">
        <v>683.3</v>
      </c>
      <c r="AW18" s="135">
        <v>-418.63</v>
      </c>
      <c r="AX18" s="132">
        <v>-1101.93</v>
      </c>
      <c r="AY18" s="633">
        <v>-1.6126591541050781</v>
      </c>
      <c r="AZ18" s="356">
        <v>0.63156240757172422</v>
      </c>
      <c r="BA18" s="352">
        <v>-0.25068114996077767</v>
      </c>
      <c r="BB18" s="126">
        <v>1765.23</v>
      </c>
      <c r="BC18" s="127">
        <v>1251.3400000000001</v>
      </c>
      <c r="BD18" s="132">
        <v>-513.89</v>
      </c>
      <c r="BE18" s="633">
        <v>-0.29111787132554956</v>
      </c>
      <c r="BF18" s="356">
        <v>1.0509323204419891</v>
      </c>
      <c r="BG18" s="352">
        <v>0.61490304763589554</v>
      </c>
      <c r="BH18" s="126">
        <v>1765.23</v>
      </c>
      <c r="BI18" s="127">
        <v>1251.3400000000001</v>
      </c>
      <c r="BJ18" s="132">
        <v>-513.89</v>
      </c>
      <c r="BK18" s="633">
        <v>-0.29111787132554956</v>
      </c>
      <c r="BL18" s="356">
        <v>1.464374300053922</v>
      </c>
      <c r="BM18" s="352">
        <v>0.87318832994899076</v>
      </c>
      <c r="BN18" s="126">
        <v>1599.6999999999998</v>
      </c>
      <c r="BO18" s="127">
        <v>1787.58</v>
      </c>
      <c r="BP18" s="132">
        <v>187.88000000000002</v>
      </c>
      <c r="BQ18" s="633">
        <v>0.11744702131649692</v>
      </c>
      <c r="BR18" s="356">
        <v>1.2556328638452694E-2</v>
      </c>
      <c r="BS18" s="352">
        <v>1.2072053868597639E-2</v>
      </c>
      <c r="BT18" s="126">
        <v>-7040.31</v>
      </c>
      <c r="BU18" s="135">
        <v>-9104.0399999999991</v>
      </c>
      <c r="BV18" s="132">
        <v>-2063.73</v>
      </c>
      <c r="BW18" s="633">
        <v>-0.29313055817144396</v>
      </c>
      <c r="BX18" s="356">
        <v>-5.8403998506781711</v>
      </c>
      <c r="BY18" s="352">
        <v>-6.3528229604973934</v>
      </c>
      <c r="BZ18" s="126">
        <v>-154.84</v>
      </c>
      <c r="CA18" s="127">
        <v>-105.59</v>
      </c>
      <c r="CB18" s="132">
        <v>49.25</v>
      </c>
      <c r="CC18" s="633">
        <v>0.31807026608111599</v>
      </c>
      <c r="CD18" s="356">
        <v>-0.12844995644779961</v>
      </c>
      <c r="CE18" s="352">
        <v>-7.3680978598393662E-2</v>
      </c>
      <c r="CF18" s="126">
        <v>1381.29</v>
      </c>
      <c r="CG18" s="135">
        <v>1861.8600000000001</v>
      </c>
      <c r="CH18" s="132">
        <v>480.57000000000005</v>
      </c>
      <c r="CI18" s="632">
        <v>0.34791390656560184</v>
      </c>
      <c r="CJ18" s="356">
        <v>1.1458708366170312</v>
      </c>
      <c r="CK18" s="352">
        <v>1.2992107852372878</v>
      </c>
      <c r="CL18" s="126">
        <v>5191.6900000000005</v>
      </c>
      <c r="CM18" s="127">
        <v>6351.48</v>
      </c>
      <c r="CN18" s="132">
        <v>1159.79</v>
      </c>
      <c r="CO18" s="632">
        <v>0.2233935385202119</v>
      </c>
      <c r="CP18" s="356" t="s">
        <v>181</v>
      </c>
      <c r="CQ18" s="352" t="s">
        <v>181</v>
      </c>
      <c r="CR18" s="126">
        <v>179.87</v>
      </c>
      <c r="CS18" s="135">
        <v>609.72</v>
      </c>
      <c r="CT18" s="132">
        <v>429.85</v>
      </c>
      <c r="CU18" s="633">
        <v>2.3897815088675154</v>
      </c>
      <c r="CV18" s="356">
        <v>0.14921398647807876</v>
      </c>
      <c r="CW18" s="352">
        <v>0.42546421319265637</v>
      </c>
      <c r="CX18" s="126">
        <v>-117.49000000000001</v>
      </c>
      <c r="CY18" s="135">
        <v>568.30999999999995</v>
      </c>
      <c r="CZ18" s="132">
        <v>685.8</v>
      </c>
      <c r="DA18" s="633">
        <v>5.8370925185122129</v>
      </c>
      <c r="DB18" s="356">
        <v>-9.2219981979859171E-4</v>
      </c>
      <c r="DC18" s="352">
        <v>3.8379646975591156E-3</v>
      </c>
      <c r="DD18" s="356">
        <v>1.0974573810610149</v>
      </c>
      <c r="DE18" s="352">
        <v>0.60343179328295204</v>
      </c>
      <c r="DF18" s="628"/>
      <c r="DG18" s="629"/>
      <c r="DH18" s="225"/>
    </row>
    <row r="19" spans="1:112" ht="13.5" thickTop="1">
      <c r="A19" s="10"/>
      <c r="B19" s="9" t="s">
        <v>557</v>
      </c>
      <c r="C19" s="10"/>
      <c r="D19" s="10"/>
      <c r="E19" s="10"/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38"/>
      <c r="Y19" s="10"/>
      <c r="Z19" s="10"/>
      <c r="AA19" s="10"/>
      <c r="AB19" s="10"/>
      <c r="AC19" s="10"/>
      <c r="AD19" s="38"/>
      <c r="AE19" s="10"/>
      <c r="AF19" s="10"/>
      <c r="AG19" s="10"/>
      <c r="AH19" s="10"/>
      <c r="AI19" s="10"/>
      <c r="AJ19" s="19"/>
      <c r="AK19" s="18"/>
      <c r="AL19" s="18"/>
      <c r="AM19" s="18"/>
      <c r="AN19" s="19"/>
      <c r="AO19" s="18"/>
      <c r="AP19" s="19"/>
      <c r="AQ19" s="18"/>
      <c r="AR19" s="18"/>
      <c r="AS19" s="18"/>
      <c r="AT19" s="10"/>
      <c r="AU19" s="10"/>
      <c r="AV19" s="10"/>
      <c r="AW19" s="10"/>
      <c r="AX19" s="10"/>
      <c r="AY19" s="10"/>
      <c r="AZ19" s="10"/>
      <c r="BA19" s="10"/>
      <c r="BB19" s="38"/>
      <c r="BC19" s="10"/>
      <c r="BD19" s="10"/>
      <c r="BE19" s="10"/>
      <c r="BF19" s="10"/>
      <c r="BG19" s="10"/>
      <c r="BU19" s="10"/>
      <c r="BV19" s="10"/>
      <c r="BW19" s="10"/>
      <c r="BX19" s="10"/>
      <c r="BY19" s="10"/>
      <c r="BZ19" s="10"/>
      <c r="CA19" s="10"/>
      <c r="CB19" s="10"/>
      <c r="CC19" s="10"/>
      <c r="CD19" s="10"/>
      <c r="CE19" s="10"/>
      <c r="CF19" s="10"/>
      <c r="CG19" s="10"/>
      <c r="CH19" s="10"/>
      <c r="CI19" s="10"/>
      <c r="CJ19" s="10"/>
      <c r="CK19" s="10"/>
      <c r="CL19" s="38"/>
      <c r="CM19" s="10"/>
      <c r="CN19" s="10"/>
      <c r="CO19" s="10"/>
      <c r="CP19" s="10"/>
      <c r="CQ19" s="10"/>
      <c r="CR19" s="10"/>
      <c r="CS19" s="10"/>
      <c r="CT19" s="10"/>
      <c r="CU19" s="10"/>
      <c r="CV19" s="10"/>
      <c r="CW19" s="10"/>
      <c r="CX19" s="10"/>
      <c r="CY19" s="10"/>
      <c r="CZ19" s="10"/>
      <c r="DA19" s="10"/>
      <c r="DB19" s="10"/>
      <c r="DC19" s="10"/>
      <c r="DD19" s="10"/>
      <c r="DE19" s="10"/>
    </row>
    <row r="20" spans="1:112" ht="15">
      <c r="AJ20" s="101"/>
      <c r="AK20" s="102"/>
      <c r="AL20" s="102"/>
      <c r="AM20" s="102"/>
      <c r="AN20" s="101"/>
      <c r="AT20" s="88"/>
      <c r="AU20" s="88"/>
      <c r="AV20" s="88"/>
      <c r="AW20" s="88"/>
      <c r="AX20" s="88"/>
      <c r="AY20" s="88"/>
      <c r="DD20" s="189"/>
      <c r="DE20" s="189"/>
      <c r="DF20" s="636"/>
      <c r="DG20" s="636"/>
      <c r="DH20" s="224"/>
    </row>
    <row r="21" spans="1:112" ht="15">
      <c r="AJ21" s="101"/>
      <c r="AK21" s="102"/>
      <c r="AL21" s="102"/>
      <c r="AM21" s="102"/>
      <c r="AN21" s="101"/>
      <c r="AT21" s="88"/>
      <c r="AU21" s="88"/>
      <c r="AV21" s="88"/>
      <c r="AW21" s="88"/>
      <c r="AX21" s="88"/>
      <c r="AY21" s="88"/>
      <c r="DE21" s="189"/>
      <c r="DF21" s="636"/>
      <c r="DG21" s="636"/>
      <c r="DH21" s="224"/>
    </row>
    <row r="22" spans="1:112">
      <c r="B22" s="88" t="s">
        <v>67</v>
      </c>
      <c r="X22" s="88" t="s">
        <v>68</v>
      </c>
      <c r="AJ22" s="102"/>
      <c r="AK22" s="101"/>
      <c r="AL22" s="101"/>
      <c r="AM22" s="101"/>
      <c r="AN22" s="102"/>
      <c r="AO22" s="101"/>
      <c r="AP22" s="102"/>
      <c r="AQ22" s="88"/>
      <c r="AR22" s="88"/>
      <c r="AS22" s="88"/>
      <c r="AT22" s="88"/>
      <c r="AU22" s="88"/>
      <c r="AV22" s="88"/>
      <c r="AW22" s="88"/>
      <c r="AX22" s="88"/>
      <c r="AY22" s="88"/>
      <c r="BB22" s="88" t="s">
        <v>80</v>
      </c>
      <c r="CL22" s="88" t="s">
        <v>90</v>
      </c>
      <c r="DE22" s="189"/>
    </row>
    <row r="23" spans="1:112">
      <c r="B23" s="88" t="s">
        <v>69</v>
      </c>
      <c r="X23" s="88" t="s">
        <v>70</v>
      </c>
      <c r="AJ23" s="102"/>
      <c r="AK23" s="101"/>
      <c r="AL23" s="101"/>
      <c r="AM23" s="101"/>
      <c r="AN23" s="102"/>
      <c r="AO23" s="101"/>
      <c r="AP23" s="102"/>
      <c r="AQ23" s="88"/>
      <c r="AR23" s="88"/>
      <c r="AS23" s="88"/>
      <c r="AT23" s="88"/>
      <c r="AU23" s="88"/>
      <c r="AV23" s="88"/>
      <c r="AW23" s="88"/>
      <c r="AX23" s="88"/>
      <c r="AY23" s="88"/>
      <c r="DE23" s="189"/>
    </row>
    <row r="24" spans="1:112">
      <c r="B24" s="88" t="s">
        <v>71</v>
      </c>
      <c r="X24" s="88" t="s">
        <v>72</v>
      </c>
      <c r="AJ24" s="102"/>
      <c r="AK24" s="101"/>
      <c r="AL24" s="101"/>
      <c r="AM24" s="101"/>
      <c r="AN24" s="102"/>
      <c r="AO24" s="101"/>
      <c r="AP24" s="102"/>
      <c r="AQ24" s="88"/>
      <c r="AR24" s="88"/>
      <c r="AS24" s="88"/>
      <c r="AT24" s="88"/>
      <c r="AU24" s="88"/>
      <c r="AV24" s="88"/>
      <c r="AW24" s="88"/>
      <c r="AX24" s="88"/>
      <c r="AY24" s="88"/>
    </row>
    <row r="25" spans="1:112">
      <c r="X25" s="88" t="s">
        <v>73</v>
      </c>
      <c r="AJ25" s="102"/>
      <c r="AK25" s="101"/>
      <c r="AL25" s="101"/>
      <c r="AM25" s="101"/>
      <c r="AN25" s="102"/>
      <c r="AO25" s="101"/>
      <c r="AP25" s="102"/>
      <c r="AQ25" s="88"/>
      <c r="AR25" s="88"/>
      <c r="AS25" s="88"/>
      <c r="AT25" s="88"/>
      <c r="AU25" s="88"/>
      <c r="AV25" s="88"/>
      <c r="AW25" s="88"/>
      <c r="AX25" s="88"/>
      <c r="AY25" s="88"/>
    </row>
    <row r="27" spans="1:112">
      <c r="A27" s="93"/>
    </row>
    <row r="28" spans="1:112">
      <c r="A28" s="93"/>
    </row>
    <row r="29" spans="1:112">
      <c r="A29" s="93"/>
    </row>
    <row r="30" spans="1:112">
      <c r="A30" s="93"/>
    </row>
    <row r="31" spans="1:112">
      <c r="A31" s="93"/>
    </row>
    <row r="32" spans="1:112">
      <c r="A32" s="93"/>
    </row>
    <row r="33" spans="1:1">
      <c r="A33" s="93"/>
    </row>
    <row r="34" spans="1:1">
      <c r="A34" s="93"/>
    </row>
    <row r="35" spans="1:1">
      <c r="A35" s="93"/>
    </row>
    <row r="36" spans="1:1">
      <c r="A36" s="93"/>
    </row>
    <row r="37" spans="1:1">
      <c r="A37" s="93"/>
    </row>
    <row r="38" spans="1:1">
      <c r="A38" s="93"/>
    </row>
    <row r="39" spans="1:1">
      <c r="A39" s="93"/>
    </row>
    <row r="40" spans="1:1">
      <c r="A40" s="93"/>
    </row>
    <row r="41" spans="1:1">
      <c r="A41" s="93"/>
    </row>
    <row r="42" spans="1:1">
      <c r="A42" s="93"/>
    </row>
    <row r="43" spans="1:1">
      <c r="A43" s="93"/>
    </row>
    <row r="44" spans="1:1">
      <c r="A44" s="93"/>
    </row>
    <row r="45" spans="1:1">
      <c r="A45" s="93"/>
    </row>
    <row r="46" spans="1:1">
      <c r="A46" s="93"/>
    </row>
    <row r="47" spans="1:1">
      <c r="A47" s="637"/>
    </row>
    <row r="48" spans="1:1">
      <c r="A48" s="228"/>
    </row>
    <row r="51" spans="1:109">
      <c r="A51" s="69"/>
      <c r="B51" s="69"/>
      <c r="C51" s="69"/>
      <c r="D51" s="69"/>
      <c r="E51" s="69"/>
      <c r="F51" s="69"/>
      <c r="G51" s="69"/>
      <c r="H51" s="69"/>
      <c r="I51" s="69"/>
      <c r="J51" s="69"/>
      <c r="K51" s="69"/>
      <c r="L51" s="69"/>
      <c r="M51" s="69"/>
      <c r="N51" s="69"/>
      <c r="O51" s="69"/>
      <c r="P51" s="69"/>
      <c r="Q51" s="69"/>
      <c r="R51" s="69"/>
      <c r="S51" s="69"/>
      <c r="T51" s="69"/>
      <c r="U51" s="69"/>
      <c r="V51" s="69"/>
      <c r="W51" s="69"/>
      <c r="X51" s="69"/>
      <c r="Y51" s="69"/>
      <c r="Z51" s="69"/>
      <c r="AA51" s="69"/>
      <c r="AB51" s="69"/>
      <c r="AC51" s="69"/>
      <c r="AD51" s="69"/>
      <c r="AE51" s="69"/>
      <c r="AF51" s="69"/>
      <c r="AG51" s="69"/>
      <c r="AH51" s="69"/>
      <c r="AI51" s="69"/>
      <c r="AJ51" s="69"/>
      <c r="AK51" s="69"/>
      <c r="AL51" s="69"/>
      <c r="AM51" s="69"/>
      <c r="AN51" s="69"/>
      <c r="AZ51" s="69"/>
      <c r="BA51" s="69"/>
      <c r="BB51" s="69"/>
      <c r="BC51" s="69"/>
      <c r="BD51" s="69"/>
      <c r="BE51" s="69"/>
      <c r="BF51" s="69"/>
      <c r="BG51" s="69"/>
      <c r="BH51" s="69"/>
      <c r="BI51" s="69"/>
      <c r="BJ51" s="69"/>
      <c r="BK51" s="69"/>
      <c r="BL51" s="69"/>
      <c r="BM51" s="69"/>
      <c r="BN51" s="69"/>
      <c r="BO51" s="69"/>
      <c r="BP51" s="69"/>
      <c r="BQ51" s="69"/>
      <c r="BR51" s="69"/>
      <c r="BS51" s="69"/>
      <c r="BT51" s="69"/>
      <c r="BU51" s="69"/>
      <c r="BV51" s="69"/>
      <c r="BW51" s="69"/>
      <c r="BX51" s="69"/>
      <c r="BY51" s="69"/>
      <c r="BZ51" s="69"/>
      <c r="CA51" s="69"/>
      <c r="CB51" s="69"/>
      <c r="CC51" s="69"/>
      <c r="CD51" s="69"/>
      <c r="CE51" s="69"/>
      <c r="CF51" s="69"/>
      <c r="CG51" s="69"/>
      <c r="CH51" s="69"/>
      <c r="CI51" s="69"/>
      <c r="CJ51" s="69"/>
      <c r="CK51" s="69"/>
      <c r="CL51" s="69"/>
      <c r="CM51" s="69"/>
      <c r="CN51" s="69"/>
      <c r="CO51" s="69"/>
      <c r="CP51" s="69"/>
      <c r="CQ51" s="69"/>
      <c r="CR51" s="69"/>
      <c r="CS51" s="69"/>
      <c r="CT51" s="69"/>
      <c r="CU51" s="69"/>
      <c r="CV51" s="69"/>
      <c r="CW51" s="69"/>
      <c r="CX51" s="69"/>
      <c r="CY51" s="69"/>
      <c r="CZ51" s="69"/>
      <c r="DA51" s="69"/>
      <c r="DB51" s="69"/>
      <c r="DC51" s="69"/>
      <c r="DD51" s="69"/>
      <c r="DE51" s="69"/>
    </row>
    <row r="52" spans="1:109">
      <c r="A52" s="69"/>
      <c r="B52" s="69"/>
      <c r="C52" s="69"/>
      <c r="D52" s="69"/>
      <c r="E52" s="69"/>
      <c r="F52" s="69"/>
      <c r="G52" s="69"/>
      <c r="H52" s="69"/>
      <c r="I52" s="69"/>
      <c r="J52" s="69"/>
      <c r="K52" s="69"/>
      <c r="L52" s="69"/>
      <c r="M52" s="69"/>
      <c r="N52" s="69"/>
      <c r="O52" s="69"/>
      <c r="P52" s="69"/>
      <c r="Q52" s="69"/>
      <c r="R52" s="69"/>
      <c r="S52" s="69"/>
      <c r="T52" s="69"/>
      <c r="U52" s="69"/>
      <c r="V52" s="69"/>
      <c r="W52" s="69"/>
      <c r="X52" s="69"/>
      <c r="Y52" s="69"/>
      <c r="Z52" s="69"/>
      <c r="AA52" s="69"/>
      <c r="AB52" s="69"/>
      <c r="AC52" s="69"/>
      <c r="AD52" s="69"/>
      <c r="AE52" s="69"/>
      <c r="AF52" s="69"/>
      <c r="AG52" s="69"/>
      <c r="AH52" s="69"/>
      <c r="AI52" s="69"/>
      <c r="AJ52" s="69"/>
      <c r="AK52" s="69"/>
      <c r="AL52" s="69"/>
      <c r="AM52" s="69"/>
      <c r="AN52" s="69"/>
      <c r="AZ52" s="69"/>
      <c r="BA52" s="69"/>
      <c r="BB52" s="69"/>
      <c r="BC52" s="69"/>
      <c r="BD52" s="69"/>
      <c r="BE52" s="69"/>
      <c r="BF52" s="69"/>
      <c r="BG52" s="69"/>
      <c r="BH52" s="69"/>
      <c r="BI52" s="69"/>
      <c r="BJ52" s="69"/>
      <c r="BK52" s="69"/>
      <c r="BL52" s="69"/>
      <c r="BM52" s="69"/>
      <c r="BN52" s="69"/>
      <c r="BO52" s="69"/>
      <c r="BP52" s="69"/>
      <c r="BQ52" s="69"/>
      <c r="BR52" s="69"/>
      <c r="BS52" s="69"/>
      <c r="BT52" s="69"/>
      <c r="BU52" s="69"/>
      <c r="BV52" s="69"/>
      <c r="BW52" s="69"/>
      <c r="BX52" s="69"/>
      <c r="BY52" s="69"/>
      <c r="BZ52" s="69"/>
      <c r="CA52" s="69"/>
      <c r="CB52" s="69"/>
      <c r="CC52" s="69"/>
      <c r="CD52" s="69"/>
      <c r="CE52" s="69"/>
      <c r="CF52" s="69"/>
      <c r="CG52" s="69"/>
      <c r="CH52" s="69"/>
      <c r="CI52" s="69"/>
      <c r="CJ52" s="69"/>
      <c r="CK52" s="69"/>
      <c r="CL52" s="69"/>
      <c r="CM52" s="69"/>
      <c r="CN52" s="69"/>
      <c r="CO52" s="69"/>
      <c r="CP52" s="69"/>
      <c r="CQ52" s="69"/>
      <c r="CR52" s="69"/>
      <c r="CS52" s="69"/>
      <c r="CT52" s="69"/>
      <c r="CU52" s="69"/>
      <c r="CV52" s="69"/>
      <c r="CW52" s="69"/>
      <c r="CX52" s="69"/>
      <c r="CY52" s="69"/>
      <c r="CZ52" s="69"/>
      <c r="DA52" s="69"/>
      <c r="DB52" s="69"/>
      <c r="DC52" s="69"/>
      <c r="DD52" s="69"/>
      <c r="DE52" s="69"/>
    </row>
    <row r="53" spans="1:109">
      <c r="A53" s="69"/>
      <c r="B53" s="69"/>
      <c r="C53" s="69"/>
      <c r="D53" s="69"/>
      <c r="E53" s="69"/>
      <c r="F53" s="69"/>
      <c r="G53" s="69"/>
      <c r="H53" s="69"/>
      <c r="I53" s="69"/>
      <c r="J53" s="69"/>
      <c r="K53" s="69"/>
      <c r="L53" s="69"/>
      <c r="M53" s="69"/>
      <c r="N53" s="69"/>
      <c r="O53" s="69"/>
      <c r="P53" s="69"/>
      <c r="Q53" s="69"/>
      <c r="R53" s="69"/>
      <c r="S53" s="69"/>
      <c r="T53" s="69"/>
      <c r="U53" s="69"/>
      <c r="V53" s="69"/>
      <c r="W53" s="69"/>
      <c r="X53" s="69"/>
      <c r="Y53" s="69"/>
      <c r="Z53" s="69"/>
      <c r="AA53" s="69"/>
      <c r="AB53" s="69"/>
      <c r="AC53" s="69"/>
      <c r="AD53" s="69"/>
      <c r="AE53" s="69"/>
      <c r="AF53" s="69"/>
      <c r="AG53" s="69"/>
      <c r="AH53" s="69"/>
      <c r="AI53" s="69"/>
      <c r="AJ53" s="69"/>
      <c r="AK53" s="69"/>
      <c r="AL53" s="69"/>
      <c r="AM53" s="69"/>
      <c r="AN53" s="69"/>
      <c r="AZ53" s="69"/>
      <c r="BA53" s="69"/>
      <c r="BB53" s="69"/>
      <c r="BC53" s="69"/>
      <c r="BD53" s="69"/>
      <c r="BE53" s="69"/>
      <c r="BF53" s="69"/>
      <c r="BG53" s="69"/>
      <c r="BH53" s="69"/>
      <c r="BI53" s="69"/>
      <c r="BJ53" s="69"/>
      <c r="BK53" s="69"/>
      <c r="BL53" s="69"/>
      <c r="BM53" s="69"/>
      <c r="BN53" s="69"/>
      <c r="BO53" s="69"/>
      <c r="BP53" s="69"/>
      <c r="BQ53" s="69"/>
      <c r="BR53" s="69"/>
      <c r="BS53" s="69"/>
      <c r="BT53" s="69"/>
      <c r="BU53" s="69"/>
      <c r="BV53" s="69"/>
      <c r="BW53" s="69"/>
      <c r="BX53" s="69"/>
      <c r="BY53" s="69"/>
      <c r="BZ53" s="69"/>
      <c r="CA53" s="69"/>
      <c r="CB53" s="69"/>
      <c r="CC53" s="69"/>
      <c r="CD53" s="69"/>
      <c r="CE53" s="69"/>
      <c r="CF53" s="69"/>
      <c r="CG53" s="69"/>
      <c r="CH53" s="69"/>
      <c r="CI53" s="69"/>
      <c r="CJ53" s="69"/>
      <c r="CK53" s="69"/>
      <c r="CL53" s="69"/>
      <c r="CM53" s="69"/>
      <c r="CN53" s="69"/>
      <c r="CO53" s="69"/>
      <c r="CP53" s="69"/>
      <c r="CQ53" s="69"/>
      <c r="CR53" s="69"/>
      <c r="CS53" s="69"/>
      <c r="CT53" s="69"/>
      <c r="CU53" s="69"/>
      <c r="CV53" s="69"/>
      <c r="CW53" s="69"/>
      <c r="CX53" s="69"/>
      <c r="CY53" s="69"/>
      <c r="CZ53" s="69"/>
      <c r="DA53" s="69"/>
      <c r="DB53" s="69"/>
      <c r="DC53" s="69"/>
      <c r="DD53" s="69"/>
      <c r="DE53" s="69"/>
    </row>
    <row r="54" spans="1:109">
      <c r="A54" s="69"/>
      <c r="B54" s="69"/>
      <c r="C54" s="69"/>
      <c r="D54" s="69"/>
      <c r="E54" s="69"/>
      <c r="F54" s="69"/>
      <c r="G54" s="69"/>
      <c r="H54" s="69"/>
      <c r="I54" s="69"/>
      <c r="J54" s="69"/>
      <c r="K54" s="69"/>
      <c r="L54" s="69"/>
      <c r="M54" s="69"/>
      <c r="N54" s="69"/>
      <c r="O54" s="69"/>
      <c r="P54" s="69"/>
      <c r="Q54" s="69"/>
      <c r="R54" s="69"/>
      <c r="S54" s="69"/>
      <c r="T54" s="69"/>
      <c r="U54" s="69"/>
      <c r="V54" s="69"/>
      <c r="W54" s="69"/>
      <c r="X54" s="69"/>
      <c r="Y54" s="69"/>
      <c r="Z54" s="69"/>
      <c r="AA54" s="69"/>
      <c r="AB54" s="69"/>
      <c r="AC54" s="69"/>
      <c r="AD54" s="69"/>
      <c r="AE54" s="69"/>
      <c r="AF54" s="69"/>
      <c r="AG54" s="69"/>
      <c r="AH54" s="69"/>
      <c r="AI54" s="69"/>
      <c r="AJ54" s="69"/>
      <c r="AK54" s="69"/>
      <c r="AL54" s="69"/>
      <c r="AM54" s="69"/>
      <c r="AN54" s="69"/>
      <c r="AZ54" s="69"/>
      <c r="BA54" s="69"/>
      <c r="BB54" s="69"/>
      <c r="BC54" s="69"/>
      <c r="BD54" s="69"/>
      <c r="BE54" s="69"/>
      <c r="BF54" s="69"/>
      <c r="BG54" s="69"/>
      <c r="BH54" s="69"/>
      <c r="BI54" s="69"/>
      <c r="BJ54" s="69"/>
      <c r="BK54" s="69"/>
      <c r="BL54" s="69"/>
      <c r="BM54" s="69"/>
      <c r="BN54" s="69"/>
      <c r="BO54" s="69"/>
      <c r="BP54" s="69"/>
      <c r="BQ54" s="69"/>
      <c r="BR54" s="69"/>
      <c r="BS54" s="69"/>
      <c r="BT54" s="69"/>
      <c r="BU54" s="69"/>
      <c r="BV54" s="69"/>
      <c r="BW54" s="69"/>
      <c r="BX54" s="69"/>
      <c r="BY54" s="69"/>
      <c r="BZ54" s="69"/>
      <c r="CA54" s="69"/>
      <c r="CB54" s="69"/>
      <c r="CC54" s="69"/>
      <c r="CD54" s="69"/>
      <c r="CE54" s="69"/>
      <c r="CF54" s="69"/>
      <c r="CG54" s="69"/>
      <c r="CH54" s="69"/>
      <c r="CI54" s="69"/>
      <c r="CJ54" s="69"/>
      <c r="CK54" s="69"/>
      <c r="CL54" s="69"/>
      <c r="CM54" s="69"/>
      <c r="CN54" s="69"/>
      <c r="CO54" s="69"/>
      <c r="CP54" s="69"/>
      <c r="CQ54" s="69"/>
      <c r="CR54" s="69"/>
      <c r="CS54" s="69"/>
      <c r="CT54" s="69"/>
      <c r="CU54" s="69"/>
      <c r="CV54" s="69"/>
      <c r="CW54" s="69"/>
      <c r="CX54" s="69"/>
      <c r="CY54" s="69"/>
      <c r="CZ54" s="69"/>
      <c r="DA54" s="69"/>
      <c r="DB54" s="69"/>
      <c r="DC54" s="69"/>
      <c r="DD54" s="69"/>
      <c r="DE54" s="69"/>
    </row>
    <row r="55" spans="1:109">
      <c r="A55" s="69"/>
      <c r="B55" s="69"/>
      <c r="C55" s="69"/>
      <c r="D55" s="69"/>
      <c r="E55" s="69"/>
      <c r="F55" s="69"/>
      <c r="G55" s="69"/>
      <c r="H55" s="69"/>
      <c r="I55" s="69"/>
      <c r="J55" s="69"/>
      <c r="K55" s="69"/>
      <c r="L55" s="69"/>
      <c r="M55" s="69"/>
      <c r="N55" s="69"/>
      <c r="O55" s="69"/>
      <c r="P55" s="69"/>
      <c r="Q55" s="69"/>
      <c r="R55" s="69"/>
      <c r="S55" s="69"/>
      <c r="T55" s="69"/>
      <c r="U55" s="69"/>
      <c r="V55" s="69"/>
      <c r="W55" s="69"/>
      <c r="X55" s="69"/>
      <c r="Y55" s="69"/>
      <c r="Z55" s="69"/>
      <c r="AA55" s="69"/>
      <c r="AB55" s="69"/>
      <c r="AC55" s="69"/>
      <c r="AD55" s="69"/>
      <c r="AE55" s="69"/>
      <c r="AF55" s="69"/>
      <c r="AG55" s="69"/>
      <c r="AH55" s="69"/>
      <c r="AI55" s="69"/>
      <c r="AJ55" s="69"/>
      <c r="AK55" s="69"/>
      <c r="AL55" s="69"/>
      <c r="AM55" s="69"/>
      <c r="AN55" s="69"/>
      <c r="AZ55" s="69"/>
      <c r="BA55" s="69"/>
      <c r="BB55" s="69"/>
      <c r="BC55" s="69"/>
      <c r="BD55" s="69"/>
      <c r="BE55" s="69"/>
      <c r="BF55" s="69"/>
      <c r="BG55" s="69"/>
      <c r="BH55" s="69"/>
      <c r="BI55" s="69"/>
      <c r="BJ55" s="69"/>
      <c r="BK55" s="69"/>
      <c r="BL55" s="69"/>
      <c r="BM55" s="69"/>
      <c r="BN55" s="69"/>
      <c r="BO55" s="69"/>
      <c r="BP55" s="69"/>
      <c r="BQ55" s="69"/>
      <c r="BR55" s="69"/>
      <c r="BS55" s="69"/>
      <c r="BT55" s="69"/>
      <c r="BU55" s="69"/>
      <c r="BV55" s="69"/>
      <c r="BW55" s="69"/>
      <c r="BX55" s="69"/>
      <c r="BY55" s="69"/>
      <c r="BZ55" s="69"/>
      <c r="CA55" s="69"/>
      <c r="CB55" s="69"/>
      <c r="CC55" s="69"/>
      <c r="CD55" s="69"/>
      <c r="CE55" s="69"/>
      <c r="CF55" s="69"/>
      <c r="CG55" s="69"/>
      <c r="CH55" s="69"/>
      <c r="CI55" s="69"/>
      <c r="CJ55" s="69"/>
      <c r="CK55" s="69"/>
      <c r="CL55" s="69"/>
      <c r="CM55" s="69"/>
      <c r="CN55" s="69"/>
      <c r="CO55" s="69"/>
      <c r="CP55" s="69"/>
      <c r="CQ55" s="69"/>
      <c r="CR55" s="69"/>
      <c r="CS55" s="69"/>
      <c r="CT55" s="69"/>
      <c r="CU55" s="69"/>
      <c r="CV55" s="69"/>
      <c r="CW55" s="69"/>
      <c r="CX55" s="69"/>
      <c r="CY55" s="69"/>
      <c r="CZ55" s="69"/>
      <c r="DA55" s="69"/>
      <c r="DB55" s="69"/>
      <c r="DC55" s="69"/>
      <c r="DD55" s="69"/>
      <c r="DE55" s="69"/>
    </row>
    <row r="56" spans="1:109">
      <c r="A56" s="69"/>
      <c r="B56" s="69"/>
      <c r="C56" s="69"/>
      <c r="D56" s="69"/>
      <c r="E56" s="69"/>
      <c r="F56" s="69"/>
      <c r="G56" s="69"/>
      <c r="H56" s="69"/>
      <c r="I56" s="69"/>
      <c r="J56" s="69"/>
      <c r="K56" s="69"/>
      <c r="L56" s="69"/>
      <c r="M56" s="69"/>
      <c r="N56" s="69"/>
      <c r="O56" s="69"/>
      <c r="P56" s="69"/>
      <c r="Q56" s="69"/>
      <c r="R56" s="69"/>
      <c r="S56" s="69"/>
      <c r="T56" s="69"/>
      <c r="U56" s="69"/>
      <c r="V56" s="69"/>
      <c r="W56" s="69"/>
      <c r="X56" s="69"/>
      <c r="Y56" s="69"/>
      <c r="Z56" s="69"/>
      <c r="AA56" s="69"/>
      <c r="AB56" s="69"/>
      <c r="AC56" s="69"/>
      <c r="AD56" s="69"/>
      <c r="AE56" s="69"/>
      <c r="AF56" s="69"/>
      <c r="AG56" s="69"/>
      <c r="AH56" s="69"/>
      <c r="AI56" s="69"/>
      <c r="AJ56" s="69"/>
      <c r="AK56" s="69"/>
      <c r="AL56" s="69"/>
      <c r="AM56" s="69"/>
      <c r="AN56" s="69"/>
      <c r="AZ56" s="69"/>
      <c r="BA56" s="69"/>
      <c r="BB56" s="69"/>
      <c r="BC56" s="69"/>
      <c r="BD56" s="69"/>
      <c r="BE56" s="69"/>
      <c r="BF56" s="69"/>
      <c r="BG56" s="69"/>
      <c r="BH56" s="69"/>
      <c r="BI56" s="69"/>
      <c r="BJ56" s="69"/>
      <c r="BK56" s="69"/>
      <c r="BL56" s="69"/>
      <c r="BM56" s="69"/>
      <c r="BN56" s="69"/>
      <c r="BO56" s="69"/>
      <c r="BP56" s="69"/>
      <c r="BQ56" s="69"/>
      <c r="BR56" s="69"/>
      <c r="BS56" s="69"/>
      <c r="BT56" s="69"/>
      <c r="BU56" s="69"/>
      <c r="BV56" s="69"/>
      <c r="BW56" s="69"/>
      <c r="BX56" s="69"/>
      <c r="BY56" s="69"/>
      <c r="BZ56" s="69"/>
      <c r="CA56" s="69"/>
      <c r="CB56" s="69"/>
      <c r="CC56" s="69"/>
      <c r="CD56" s="69"/>
      <c r="CE56" s="69"/>
      <c r="CF56" s="69"/>
      <c r="CG56" s="69"/>
      <c r="CH56" s="69"/>
      <c r="CI56" s="69"/>
      <c r="CJ56" s="69"/>
      <c r="CK56" s="69"/>
      <c r="CL56" s="69"/>
      <c r="CM56" s="69"/>
      <c r="CN56" s="69"/>
      <c r="CO56" s="69"/>
      <c r="CP56" s="69"/>
      <c r="CQ56" s="69"/>
      <c r="CR56" s="69"/>
      <c r="CS56" s="69"/>
      <c r="CT56" s="69"/>
      <c r="CU56" s="69"/>
      <c r="CV56" s="69"/>
      <c r="CW56" s="69"/>
      <c r="CX56" s="69"/>
      <c r="CY56" s="69"/>
      <c r="CZ56" s="69"/>
      <c r="DA56" s="69"/>
      <c r="DB56" s="69"/>
      <c r="DC56" s="69"/>
      <c r="DD56" s="69"/>
      <c r="DE56" s="69"/>
    </row>
    <row r="57" spans="1:109">
      <c r="A57" s="69"/>
      <c r="B57" s="69"/>
      <c r="C57" s="69"/>
      <c r="D57" s="69"/>
      <c r="E57" s="69"/>
      <c r="F57" s="69"/>
      <c r="G57" s="69"/>
      <c r="H57" s="69"/>
      <c r="I57" s="69"/>
      <c r="J57" s="69"/>
      <c r="K57" s="69"/>
      <c r="L57" s="69"/>
      <c r="M57" s="69"/>
      <c r="N57" s="69"/>
      <c r="O57" s="69"/>
      <c r="P57" s="69"/>
      <c r="Q57" s="69"/>
      <c r="R57" s="69"/>
      <c r="S57" s="69"/>
      <c r="T57" s="69"/>
      <c r="U57" s="69"/>
      <c r="V57" s="69"/>
      <c r="W57" s="69"/>
      <c r="X57" s="69"/>
      <c r="Y57" s="69"/>
      <c r="Z57" s="69"/>
      <c r="AA57" s="69"/>
      <c r="AB57" s="69"/>
      <c r="AC57" s="69"/>
      <c r="AD57" s="69"/>
      <c r="AE57" s="69"/>
      <c r="AF57" s="69"/>
      <c r="AG57" s="69"/>
      <c r="AH57" s="69"/>
      <c r="AI57" s="69"/>
      <c r="AJ57" s="69"/>
      <c r="AK57" s="69"/>
      <c r="AL57" s="69"/>
      <c r="AM57" s="69"/>
      <c r="AN57" s="69"/>
      <c r="AZ57" s="69"/>
      <c r="BA57" s="69"/>
      <c r="BB57" s="69"/>
      <c r="BC57" s="69"/>
      <c r="BD57" s="69"/>
      <c r="BE57" s="69"/>
      <c r="BF57" s="69"/>
      <c r="BG57" s="69"/>
      <c r="BH57" s="69"/>
      <c r="BI57" s="69"/>
      <c r="BJ57" s="69"/>
      <c r="BK57" s="69"/>
      <c r="BL57" s="69"/>
      <c r="BM57" s="69"/>
      <c r="BN57" s="69"/>
      <c r="BO57" s="69"/>
      <c r="BP57" s="69"/>
      <c r="BQ57" s="69"/>
      <c r="BR57" s="69"/>
      <c r="BS57" s="69"/>
      <c r="BT57" s="69"/>
      <c r="BU57" s="69"/>
      <c r="BV57" s="69"/>
      <c r="BW57" s="69"/>
      <c r="BX57" s="69"/>
      <c r="BY57" s="69"/>
      <c r="BZ57" s="69"/>
      <c r="CA57" s="69"/>
      <c r="CB57" s="69"/>
      <c r="CC57" s="69"/>
      <c r="CD57" s="69"/>
      <c r="CE57" s="69"/>
      <c r="CF57" s="69"/>
      <c r="CG57" s="69"/>
      <c r="CH57" s="69"/>
      <c r="CI57" s="69"/>
      <c r="CJ57" s="69"/>
      <c r="CK57" s="69"/>
      <c r="CL57" s="69"/>
      <c r="CM57" s="69"/>
      <c r="CN57" s="69"/>
      <c r="CO57" s="69"/>
      <c r="CP57" s="69"/>
      <c r="CQ57" s="69"/>
      <c r="CR57" s="69"/>
      <c r="CS57" s="69"/>
      <c r="CT57" s="69"/>
      <c r="CU57" s="69"/>
      <c r="CV57" s="69"/>
      <c r="CW57" s="69"/>
      <c r="CX57" s="69"/>
      <c r="CY57" s="69"/>
      <c r="CZ57" s="69"/>
      <c r="DA57" s="69"/>
      <c r="DB57" s="69"/>
      <c r="DC57" s="69"/>
      <c r="DD57" s="69"/>
      <c r="DE57" s="69"/>
    </row>
    <row r="58" spans="1:109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</row>
    <row r="59" spans="1:109">
      <c r="A59" s="69"/>
      <c r="B59" s="69"/>
      <c r="C59" s="69"/>
      <c r="D59" s="69"/>
      <c r="E59" s="69"/>
      <c r="F59" s="69"/>
      <c r="G59" s="69"/>
      <c r="H59" s="69"/>
      <c r="I59" s="69"/>
      <c r="J59" s="69"/>
      <c r="K59" s="69"/>
      <c r="L59" s="69"/>
      <c r="M59" s="69"/>
      <c r="N59" s="69"/>
      <c r="O59" s="69"/>
      <c r="P59" s="69"/>
      <c r="Q59" s="69"/>
      <c r="R59" s="69"/>
      <c r="S59" s="69"/>
      <c r="T59" s="69"/>
      <c r="U59" s="69"/>
      <c r="V59" s="69"/>
      <c r="W59" s="69"/>
      <c r="X59" s="69"/>
      <c r="Y59" s="69"/>
      <c r="Z59" s="69"/>
      <c r="AA59" s="69"/>
      <c r="AB59" s="69"/>
      <c r="AC59" s="69"/>
      <c r="AD59" s="69"/>
      <c r="AE59" s="69"/>
      <c r="AF59" s="69"/>
      <c r="AG59" s="69"/>
      <c r="AH59" s="69"/>
      <c r="AI59" s="69"/>
      <c r="AJ59" s="69"/>
      <c r="AK59" s="69"/>
      <c r="AL59" s="69"/>
      <c r="AM59" s="69"/>
      <c r="AN59" s="69"/>
      <c r="AZ59" s="69"/>
      <c r="BA59" s="69"/>
      <c r="BB59" s="69"/>
      <c r="BC59" s="69"/>
      <c r="BD59" s="69"/>
      <c r="BE59" s="69"/>
      <c r="BF59" s="69"/>
      <c r="BG59" s="69"/>
      <c r="BH59" s="69"/>
      <c r="BI59" s="69"/>
      <c r="BJ59" s="69"/>
      <c r="BK59" s="69"/>
      <c r="BL59" s="69"/>
      <c r="BM59" s="69"/>
      <c r="BN59" s="69"/>
      <c r="BO59" s="69"/>
      <c r="BP59" s="69"/>
      <c r="BQ59" s="69"/>
      <c r="BR59" s="69"/>
      <c r="BS59" s="69"/>
      <c r="BT59" s="69"/>
      <c r="BU59" s="69"/>
      <c r="BV59" s="69"/>
      <c r="BW59" s="69"/>
      <c r="BX59" s="69"/>
      <c r="BY59" s="69"/>
      <c r="BZ59" s="69"/>
      <c r="CA59" s="69"/>
      <c r="CB59" s="69"/>
      <c r="CC59" s="69"/>
      <c r="CD59" s="69"/>
      <c r="CE59" s="69"/>
      <c r="CF59" s="69"/>
      <c r="CG59" s="69"/>
      <c r="CH59" s="69"/>
      <c r="CI59" s="69"/>
      <c r="CJ59" s="69"/>
      <c r="CK59" s="69"/>
      <c r="CL59" s="69"/>
      <c r="CM59" s="69"/>
      <c r="CN59" s="69"/>
      <c r="CO59" s="69"/>
      <c r="CP59" s="69"/>
      <c r="CQ59" s="69"/>
      <c r="CR59" s="69"/>
      <c r="CS59" s="69"/>
      <c r="CT59" s="69"/>
      <c r="CU59" s="69"/>
      <c r="CV59" s="69"/>
      <c r="CW59" s="69"/>
      <c r="CX59" s="69"/>
      <c r="CY59" s="69"/>
      <c r="CZ59" s="69"/>
      <c r="DA59" s="69"/>
      <c r="DB59" s="69"/>
      <c r="DC59" s="69"/>
      <c r="DD59" s="69"/>
      <c r="DE59" s="69"/>
    </row>
    <row r="60" spans="1:109">
      <c r="A60" s="69"/>
      <c r="B60" s="69"/>
      <c r="C60" s="69"/>
      <c r="D60" s="69"/>
      <c r="E60" s="69"/>
      <c r="F60" s="69"/>
      <c r="G60" s="69"/>
      <c r="H60" s="69"/>
      <c r="I60" s="69"/>
      <c r="J60" s="69"/>
      <c r="K60" s="69"/>
      <c r="L60" s="69"/>
      <c r="M60" s="69"/>
      <c r="N60" s="69"/>
      <c r="O60" s="69"/>
      <c r="P60" s="69"/>
      <c r="Q60" s="69"/>
      <c r="R60" s="69"/>
      <c r="S60" s="69"/>
      <c r="T60" s="69"/>
      <c r="U60" s="69"/>
      <c r="V60" s="69"/>
      <c r="W60" s="69"/>
      <c r="X60" s="69"/>
      <c r="Y60" s="69"/>
      <c r="Z60" s="69"/>
      <c r="AA60" s="69"/>
      <c r="AB60" s="69"/>
      <c r="AC60" s="69"/>
      <c r="AD60" s="69"/>
      <c r="AE60" s="69"/>
      <c r="AF60" s="69"/>
      <c r="AG60" s="69"/>
      <c r="AH60" s="69"/>
      <c r="AI60" s="69"/>
      <c r="AJ60" s="69"/>
      <c r="AK60" s="69"/>
      <c r="AL60" s="69"/>
      <c r="AM60" s="69"/>
      <c r="AN60" s="69"/>
      <c r="AZ60" s="69"/>
      <c r="BA60" s="69"/>
      <c r="BB60" s="69"/>
      <c r="BC60" s="69"/>
      <c r="BD60" s="69"/>
      <c r="BE60" s="69"/>
      <c r="BF60" s="69"/>
      <c r="BG60" s="69"/>
      <c r="BH60" s="69"/>
      <c r="BI60" s="69"/>
      <c r="BJ60" s="69"/>
      <c r="BK60" s="69"/>
      <c r="BL60" s="69"/>
      <c r="BM60" s="69"/>
      <c r="BN60" s="69"/>
      <c r="BO60" s="69"/>
      <c r="BP60" s="69"/>
      <c r="BQ60" s="69"/>
      <c r="BR60" s="69"/>
      <c r="BS60" s="69"/>
      <c r="BT60" s="69"/>
      <c r="BU60" s="69"/>
      <c r="BV60" s="69"/>
      <c r="BW60" s="69"/>
      <c r="BX60" s="69"/>
      <c r="BY60" s="69"/>
      <c r="BZ60" s="69"/>
      <c r="CA60" s="69"/>
      <c r="CB60" s="69"/>
      <c r="CC60" s="69"/>
      <c r="CD60" s="69"/>
      <c r="CE60" s="69"/>
      <c r="CF60" s="69"/>
      <c r="CG60" s="69"/>
      <c r="CH60" s="69"/>
      <c r="CI60" s="69"/>
      <c r="CJ60" s="69"/>
      <c r="CK60" s="69"/>
      <c r="CL60" s="69"/>
      <c r="CM60" s="69"/>
      <c r="CN60" s="69"/>
      <c r="CO60" s="69"/>
      <c r="CP60" s="69"/>
      <c r="CQ60" s="69"/>
      <c r="CR60" s="69"/>
      <c r="CS60" s="69"/>
      <c r="CT60" s="69"/>
      <c r="CU60" s="69"/>
      <c r="CV60" s="69"/>
      <c r="CW60" s="69"/>
      <c r="CX60" s="69"/>
      <c r="CY60" s="69"/>
      <c r="CZ60" s="69"/>
      <c r="DA60" s="69"/>
      <c r="DB60" s="69"/>
      <c r="DC60" s="69"/>
      <c r="DD60" s="69"/>
      <c r="DE60" s="69"/>
    </row>
    <row r="61" spans="1:109">
      <c r="A61" s="69"/>
      <c r="B61" s="69"/>
      <c r="C61" s="69"/>
      <c r="D61" s="69"/>
      <c r="E61" s="69"/>
      <c r="F61" s="69"/>
      <c r="G61" s="69"/>
      <c r="H61" s="69"/>
      <c r="I61" s="69"/>
      <c r="J61" s="69"/>
      <c r="K61" s="69"/>
      <c r="L61" s="69"/>
      <c r="M61" s="69"/>
      <c r="N61" s="69"/>
      <c r="O61" s="69"/>
      <c r="P61" s="69"/>
      <c r="Q61" s="69"/>
      <c r="R61" s="69"/>
      <c r="S61" s="69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</row>
    <row r="62" spans="1:109">
      <c r="A62" s="69"/>
      <c r="B62" s="69"/>
      <c r="C62" s="69"/>
      <c r="D62" s="69"/>
      <c r="E62" s="69"/>
      <c r="F62" s="69"/>
      <c r="G62" s="69"/>
      <c r="H62" s="69"/>
      <c r="I62" s="69"/>
      <c r="J62" s="69"/>
      <c r="K62" s="69"/>
      <c r="L62" s="69"/>
      <c r="M62" s="69"/>
      <c r="N62" s="69"/>
      <c r="O62" s="69"/>
      <c r="P62" s="69"/>
      <c r="Q62" s="69"/>
      <c r="R62" s="69"/>
      <c r="S62" s="69"/>
      <c r="T62" s="69"/>
      <c r="U62" s="69"/>
      <c r="V62" s="69"/>
      <c r="W62" s="69"/>
      <c r="X62" s="69"/>
      <c r="Y62" s="69"/>
      <c r="Z62" s="69"/>
      <c r="AA62" s="69"/>
      <c r="AB62" s="69"/>
      <c r="AC62" s="69"/>
      <c r="AD62" s="69"/>
      <c r="AE62" s="69"/>
      <c r="AF62" s="69"/>
      <c r="AG62" s="69"/>
      <c r="AH62" s="69"/>
      <c r="AI62" s="69"/>
      <c r="AJ62" s="69"/>
      <c r="AK62" s="69"/>
      <c r="AL62" s="69"/>
      <c r="AM62" s="69"/>
      <c r="AN62" s="69"/>
      <c r="AZ62" s="69"/>
      <c r="BA62" s="69"/>
      <c r="BB62" s="69"/>
      <c r="BC62" s="69"/>
      <c r="BD62" s="69"/>
      <c r="BE62" s="69"/>
      <c r="BF62" s="69"/>
      <c r="BG62" s="69"/>
      <c r="BH62" s="69"/>
      <c r="BI62" s="69"/>
      <c r="BJ62" s="69"/>
      <c r="BK62" s="69"/>
      <c r="BL62" s="69"/>
      <c r="BM62" s="69"/>
      <c r="BN62" s="69"/>
      <c r="BO62" s="69"/>
      <c r="BP62" s="69"/>
      <c r="BQ62" s="69"/>
      <c r="BR62" s="69"/>
      <c r="BS62" s="69"/>
      <c r="BT62" s="69"/>
      <c r="BU62" s="69"/>
      <c r="BV62" s="69"/>
      <c r="BW62" s="69"/>
      <c r="BX62" s="69"/>
      <c r="BY62" s="69"/>
      <c r="BZ62" s="69"/>
      <c r="CA62" s="69"/>
      <c r="CB62" s="69"/>
      <c r="CC62" s="69"/>
      <c r="CD62" s="69"/>
      <c r="CE62" s="69"/>
      <c r="CF62" s="69"/>
      <c r="CG62" s="69"/>
      <c r="CH62" s="69"/>
      <c r="CI62" s="69"/>
      <c r="CJ62" s="69"/>
      <c r="CK62" s="69"/>
      <c r="CL62" s="69"/>
      <c r="CM62" s="69"/>
      <c r="CN62" s="69"/>
      <c r="CO62" s="69"/>
      <c r="CP62" s="69"/>
      <c r="CQ62" s="69"/>
      <c r="CR62" s="69"/>
      <c r="CS62" s="69"/>
      <c r="CT62" s="69"/>
      <c r="CU62" s="69"/>
      <c r="CV62" s="69"/>
      <c r="CW62" s="69"/>
      <c r="CX62" s="69"/>
      <c r="CY62" s="69"/>
      <c r="CZ62" s="69"/>
      <c r="DA62" s="69"/>
      <c r="DB62" s="69"/>
      <c r="DC62" s="69"/>
      <c r="DD62" s="69"/>
      <c r="DE62" s="69"/>
    </row>
    <row r="63" spans="1:109">
      <c r="A63" s="69"/>
      <c r="B63" s="69"/>
      <c r="C63" s="69"/>
      <c r="D63" s="69"/>
      <c r="E63" s="69"/>
      <c r="F63" s="69"/>
      <c r="G63" s="69"/>
      <c r="H63" s="69"/>
      <c r="I63" s="69"/>
      <c r="J63" s="69"/>
      <c r="K63" s="69"/>
      <c r="L63" s="69"/>
      <c r="M63" s="69"/>
      <c r="N63" s="69"/>
      <c r="O63" s="69"/>
      <c r="P63" s="69"/>
      <c r="Q63" s="69"/>
      <c r="R63" s="69"/>
      <c r="S63" s="69"/>
      <c r="T63" s="69"/>
      <c r="U63" s="69"/>
      <c r="V63" s="69"/>
      <c r="W63" s="69"/>
      <c r="X63" s="69"/>
      <c r="Y63" s="69"/>
      <c r="Z63" s="69"/>
      <c r="AA63" s="69"/>
      <c r="AB63" s="69"/>
      <c r="AC63" s="69"/>
      <c r="AD63" s="69"/>
      <c r="AE63" s="69"/>
      <c r="AF63" s="69"/>
      <c r="AG63" s="69"/>
      <c r="AH63" s="69"/>
      <c r="AI63" s="69"/>
      <c r="AJ63" s="69"/>
      <c r="AK63" s="69"/>
      <c r="AL63" s="69"/>
      <c r="AM63" s="69"/>
      <c r="AN63" s="69"/>
      <c r="AZ63" s="69"/>
      <c r="BA63" s="69"/>
      <c r="BB63" s="69"/>
      <c r="BC63" s="69"/>
      <c r="BD63" s="69"/>
      <c r="BE63" s="69"/>
      <c r="BF63" s="69"/>
      <c r="BG63" s="69"/>
      <c r="BH63" s="69"/>
      <c r="BI63" s="69"/>
      <c r="BJ63" s="69"/>
      <c r="BK63" s="69"/>
      <c r="BL63" s="69"/>
      <c r="BM63" s="69"/>
      <c r="BN63" s="69"/>
      <c r="BO63" s="69"/>
      <c r="BP63" s="69"/>
      <c r="BQ63" s="69"/>
      <c r="BR63" s="69"/>
      <c r="BS63" s="69"/>
      <c r="BT63" s="69"/>
      <c r="BU63" s="69"/>
      <c r="BV63" s="69"/>
      <c r="BW63" s="69"/>
      <c r="BX63" s="69"/>
      <c r="BY63" s="69"/>
      <c r="BZ63" s="69"/>
      <c r="CA63" s="69"/>
      <c r="CB63" s="69"/>
      <c r="CC63" s="69"/>
      <c r="CD63" s="69"/>
      <c r="CE63" s="69"/>
      <c r="CF63" s="69"/>
      <c r="CG63" s="69"/>
      <c r="CH63" s="69"/>
      <c r="CI63" s="69"/>
      <c r="CJ63" s="69"/>
      <c r="CK63" s="69"/>
      <c r="CL63" s="69"/>
      <c r="CM63" s="69"/>
      <c r="CN63" s="69"/>
      <c r="CO63" s="69"/>
      <c r="CP63" s="69"/>
      <c r="CQ63" s="69"/>
      <c r="CR63" s="69"/>
      <c r="CS63" s="69"/>
      <c r="CT63" s="69"/>
      <c r="CU63" s="69"/>
      <c r="CV63" s="69"/>
      <c r="CW63" s="69"/>
      <c r="CX63" s="69"/>
      <c r="CY63" s="69"/>
      <c r="CZ63" s="69"/>
      <c r="DA63" s="69"/>
      <c r="DB63" s="69"/>
      <c r="DC63" s="69"/>
      <c r="DD63" s="69"/>
      <c r="DE63" s="69"/>
    </row>
    <row r="64" spans="1:109">
      <c r="A64" s="69"/>
      <c r="B64" s="69"/>
      <c r="C64" s="69"/>
      <c r="D64" s="69"/>
      <c r="E64" s="69"/>
      <c r="F64" s="69"/>
      <c r="G64" s="69"/>
      <c r="H64" s="69"/>
      <c r="I64" s="69"/>
      <c r="J64" s="69"/>
      <c r="K64" s="69"/>
      <c r="L64" s="69"/>
      <c r="M64" s="69"/>
      <c r="N64" s="69"/>
      <c r="O64" s="69"/>
      <c r="P64" s="69"/>
      <c r="Q64" s="69"/>
      <c r="R64" s="69"/>
      <c r="S64" s="69"/>
      <c r="T64" s="69"/>
      <c r="U64" s="69"/>
      <c r="V64" s="69"/>
      <c r="W64" s="69"/>
      <c r="X64" s="69"/>
      <c r="Y64" s="69"/>
      <c r="Z64" s="69"/>
      <c r="AA64" s="69"/>
      <c r="AB64" s="69"/>
      <c r="AC64" s="69"/>
      <c r="AD64" s="69"/>
      <c r="AE64" s="69"/>
      <c r="AF64" s="69"/>
      <c r="AG64" s="69"/>
      <c r="AH64" s="69"/>
      <c r="AI64" s="69"/>
      <c r="AJ64" s="69"/>
      <c r="AK64" s="69"/>
      <c r="AL64" s="69"/>
      <c r="AM64" s="69"/>
      <c r="AN64" s="69"/>
      <c r="AZ64" s="69"/>
      <c r="BA64" s="69"/>
      <c r="BB64" s="69"/>
      <c r="BC64" s="69"/>
      <c r="BD64" s="69"/>
      <c r="BE64" s="69"/>
      <c r="BF64" s="69"/>
      <c r="BG64" s="69"/>
      <c r="BH64" s="69"/>
      <c r="BI64" s="69"/>
      <c r="BJ64" s="69"/>
      <c r="BK64" s="69"/>
      <c r="BL64" s="69"/>
      <c r="BM64" s="69"/>
      <c r="BN64" s="69"/>
      <c r="BO64" s="69"/>
      <c r="BP64" s="69"/>
      <c r="BQ64" s="69"/>
      <c r="BR64" s="69"/>
      <c r="BS64" s="69"/>
      <c r="BT64" s="69"/>
      <c r="BU64" s="69"/>
      <c r="BV64" s="69"/>
      <c r="BW64" s="69"/>
      <c r="BX64" s="69"/>
      <c r="BY64" s="69"/>
      <c r="BZ64" s="69"/>
      <c r="CA64" s="69"/>
      <c r="CB64" s="69"/>
      <c r="CC64" s="69"/>
      <c r="CD64" s="69"/>
      <c r="CE64" s="69"/>
      <c r="CF64" s="69"/>
      <c r="CG64" s="69"/>
      <c r="CH64" s="69"/>
      <c r="CI64" s="69"/>
      <c r="CJ64" s="69"/>
      <c r="CK64" s="69"/>
      <c r="CL64" s="69"/>
      <c r="CM64" s="69"/>
      <c r="CN64" s="69"/>
      <c r="CO64" s="69"/>
      <c r="CP64" s="69"/>
      <c r="CQ64" s="69"/>
      <c r="CR64" s="69"/>
      <c r="CS64" s="69"/>
      <c r="CT64" s="69"/>
      <c r="CU64" s="69"/>
      <c r="CV64" s="69"/>
      <c r="CW64" s="69"/>
      <c r="CX64" s="69"/>
      <c r="CY64" s="69"/>
      <c r="CZ64" s="69"/>
      <c r="DA64" s="69"/>
      <c r="DB64" s="69"/>
      <c r="DC64" s="69"/>
      <c r="DD64" s="69"/>
      <c r="DE64" s="69"/>
    </row>
    <row r="65" spans="1:116">
      <c r="A65" s="69"/>
      <c r="B65" s="69"/>
      <c r="C65" s="69"/>
      <c r="D65" s="69"/>
      <c r="E65" s="69"/>
      <c r="F65" s="69"/>
      <c r="G65" s="69"/>
      <c r="H65" s="69"/>
      <c r="I65" s="69"/>
      <c r="J65" s="69"/>
      <c r="K65" s="69"/>
      <c r="L65" s="69"/>
      <c r="M65" s="69"/>
      <c r="N65" s="69"/>
      <c r="O65" s="69"/>
      <c r="P65" s="69"/>
      <c r="Q65" s="69"/>
      <c r="R65" s="69"/>
      <c r="S65" s="69"/>
      <c r="T65" s="69"/>
      <c r="U65" s="69"/>
      <c r="V65" s="69"/>
      <c r="W65" s="69"/>
      <c r="X65" s="69"/>
      <c r="Y65" s="69"/>
      <c r="Z65" s="69"/>
      <c r="AA65" s="69"/>
      <c r="AB65" s="69"/>
      <c r="AC65" s="69"/>
      <c r="AD65" s="69"/>
      <c r="AE65" s="69"/>
      <c r="AF65" s="69"/>
      <c r="AG65" s="69"/>
      <c r="AH65" s="69"/>
      <c r="AI65" s="69"/>
      <c r="AJ65" s="69"/>
      <c r="AK65" s="69"/>
      <c r="AL65" s="69"/>
      <c r="AM65" s="69"/>
      <c r="AN65" s="69"/>
      <c r="AZ65" s="69"/>
      <c r="BA65" s="69"/>
      <c r="BB65" s="69"/>
      <c r="BC65" s="69"/>
      <c r="BD65" s="69"/>
      <c r="BE65" s="69"/>
      <c r="BF65" s="69"/>
      <c r="BG65" s="69"/>
      <c r="BH65" s="69"/>
      <c r="BI65" s="69"/>
      <c r="BJ65" s="69"/>
      <c r="BK65" s="69"/>
      <c r="BL65" s="69"/>
      <c r="BM65" s="69"/>
      <c r="BN65" s="69"/>
      <c r="BO65" s="69"/>
      <c r="BP65" s="69"/>
      <c r="BQ65" s="69"/>
      <c r="BR65" s="69"/>
      <c r="BS65" s="69"/>
      <c r="BT65" s="69"/>
      <c r="BU65" s="69"/>
      <c r="BV65" s="69"/>
      <c r="BW65" s="69"/>
      <c r="BX65" s="69"/>
      <c r="BY65" s="69"/>
      <c r="BZ65" s="69"/>
      <c r="CA65" s="69"/>
      <c r="CB65" s="69"/>
      <c r="CC65" s="69"/>
      <c r="CD65" s="69"/>
      <c r="CE65" s="69"/>
      <c r="CF65" s="69"/>
      <c r="CG65" s="69"/>
      <c r="CH65" s="69"/>
      <c r="CI65" s="69"/>
      <c r="CJ65" s="69"/>
      <c r="CK65" s="69"/>
      <c r="CL65" s="69"/>
      <c r="CM65" s="69"/>
      <c r="CN65" s="69"/>
      <c r="CO65" s="69"/>
      <c r="CP65" s="69"/>
      <c r="CQ65" s="69"/>
      <c r="CR65" s="69"/>
      <c r="CS65" s="69"/>
      <c r="CT65" s="69"/>
      <c r="CU65" s="69"/>
      <c r="CV65" s="69"/>
      <c r="CW65" s="69"/>
      <c r="CX65" s="69"/>
      <c r="CY65" s="69"/>
      <c r="CZ65" s="69"/>
      <c r="DA65" s="69"/>
      <c r="DB65" s="69"/>
      <c r="DC65" s="69"/>
      <c r="DD65" s="69"/>
      <c r="DE65" s="69"/>
    </row>
    <row r="66" spans="1:116">
      <c r="A66" s="69"/>
      <c r="B66" s="69"/>
      <c r="C66" s="69"/>
      <c r="D66" s="69"/>
      <c r="E66" s="69"/>
      <c r="F66" s="69"/>
      <c r="G66" s="69"/>
      <c r="H66" s="69"/>
      <c r="I66" s="69"/>
      <c r="J66" s="69"/>
      <c r="K66" s="69"/>
      <c r="L66" s="69"/>
      <c r="M66" s="69"/>
      <c r="N66" s="69"/>
      <c r="O66" s="69"/>
      <c r="P66" s="69"/>
      <c r="Q66" s="69"/>
      <c r="R66" s="69"/>
      <c r="S66" s="69"/>
      <c r="T66" s="69"/>
      <c r="U66" s="69"/>
      <c r="V66" s="69"/>
      <c r="W66" s="69"/>
      <c r="X66" s="69"/>
      <c r="Y66" s="69"/>
      <c r="Z66" s="69"/>
      <c r="AA66" s="69"/>
      <c r="AB66" s="69"/>
      <c r="AC66" s="69"/>
      <c r="AD66" s="69"/>
      <c r="AE66" s="69"/>
      <c r="AF66" s="69"/>
      <c r="AG66" s="69"/>
      <c r="AH66" s="69"/>
      <c r="AI66" s="69"/>
      <c r="AJ66" s="69"/>
      <c r="AK66" s="69"/>
      <c r="AL66" s="69"/>
      <c r="AM66" s="69"/>
      <c r="AN66" s="69"/>
      <c r="AZ66" s="69"/>
      <c r="BA66" s="69"/>
      <c r="BB66" s="69"/>
      <c r="BC66" s="69"/>
      <c r="BD66" s="69"/>
      <c r="BE66" s="69"/>
      <c r="BF66" s="69"/>
      <c r="BG66" s="69"/>
      <c r="BH66" s="69"/>
      <c r="BI66" s="69"/>
      <c r="BJ66" s="69"/>
      <c r="BK66" s="69"/>
      <c r="BL66" s="69"/>
      <c r="BM66" s="69"/>
      <c r="BN66" s="69"/>
      <c r="BO66" s="69"/>
      <c r="BP66" s="69"/>
      <c r="BQ66" s="69"/>
      <c r="BR66" s="69"/>
      <c r="BS66" s="69"/>
      <c r="BT66" s="69"/>
      <c r="BU66" s="69"/>
      <c r="BV66" s="69"/>
      <c r="BW66" s="69"/>
      <c r="BX66" s="69"/>
      <c r="BY66" s="69"/>
      <c r="BZ66" s="69"/>
      <c r="CA66" s="69"/>
      <c r="CB66" s="69"/>
      <c r="CC66" s="69"/>
      <c r="CD66" s="69"/>
      <c r="CE66" s="69"/>
      <c r="CF66" s="69"/>
      <c r="CG66" s="69"/>
      <c r="CH66" s="69"/>
      <c r="CI66" s="69"/>
      <c r="CJ66" s="69"/>
      <c r="CK66" s="69"/>
      <c r="CL66" s="69"/>
      <c r="CM66" s="69"/>
      <c r="CN66" s="69"/>
      <c r="CO66" s="69"/>
      <c r="CP66" s="69"/>
      <c r="CQ66" s="69"/>
      <c r="CR66" s="69"/>
      <c r="CS66" s="69"/>
      <c r="CT66" s="69"/>
      <c r="CU66" s="69"/>
      <c r="CV66" s="69"/>
      <c r="CW66" s="69"/>
      <c r="CX66" s="69"/>
      <c r="CY66" s="69"/>
      <c r="CZ66" s="69"/>
      <c r="DA66" s="69"/>
      <c r="DB66" s="69"/>
      <c r="DC66" s="69"/>
      <c r="DD66" s="69"/>
      <c r="DE66" s="69"/>
    </row>
    <row r="67" spans="1:116" ht="13.5" thickBot="1"/>
    <row r="68" spans="1:116" s="88" customFormat="1" ht="24" customHeight="1" thickTop="1">
      <c r="AN68" s="104" t="s">
        <v>13</v>
      </c>
      <c r="AO68" s="105">
        <v>58</v>
      </c>
      <c r="AP68" s="106" t="s">
        <v>13</v>
      </c>
      <c r="AQ68" s="107">
        <v>79</v>
      </c>
      <c r="AR68" s="105"/>
      <c r="AS68" s="105"/>
      <c r="AT68" s="106" t="s">
        <v>13</v>
      </c>
      <c r="AU68" s="107">
        <v>99</v>
      </c>
      <c r="AV68" s="108" t="s">
        <v>13</v>
      </c>
      <c r="AW68" s="109">
        <v>109</v>
      </c>
      <c r="AX68" s="110"/>
      <c r="AY68" s="110"/>
      <c r="DF68" s="69"/>
      <c r="DG68" s="69"/>
      <c r="DH68" s="69"/>
      <c r="DI68" s="69"/>
      <c r="DJ68" s="69"/>
      <c r="DK68" s="69"/>
      <c r="DL68" s="69"/>
    </row>
    <row r="69" spans="1:116" s="88" customFormat="1" ht="24" customHeight="1">
      <c r="AN69" s="93" t="s">
        <v>28</v>
      </c>
      <c r="AO69" s="110">
        <v>59</v>
      </c>
      <c r="AP69" s="111" t="s">
        <v>33</v>
      </c>
      <c r="AQ69" s="112">
        <v>80</v>
      </c>
      <c r="AR69" s="110"/>
      <c r="AS69" s="110"/>
      <c r="AT69" s="111" t="s">
        <v>25</v>
      </c>
      <c r="AU69" s="112">
        <v>100</v>
      </c>
      <c r="AV69" s="113" t="s">
        <v>5</v>
      </c>
      <c r="AW69" s="114">
        <v>120</v>
      </c>
      <c r="AX69" s="110"/>
      <c r="AY69" s="110"/>
      <c r="DF69" s="69"/>
      <c r="DG69" s="69"/>
      <c r="DH69" s="69"/>
      <c r="DI69" s="69"/>
      <c r="DJ69" s="69"/>
      <c r="DK69" s="69"/>
      <c r="DL69" s="69"/>
    </row>
    <row r="70" spans="1:116" s="88" customFormat="1" ht="24" customHeight="1">
      <c r="AN70" s="115" t="s">
        <v>13</v>
      </c>
      <c r="AO70" s="110">
        <v>60</v>
      </c>
      <c r="AP70" s="116" t="s">
        <v>13</v>
      </c>
      <c r="AQ70" s="112">
        <v>81</v>
      </c>
      <c r="AR70" s="110"/>
      <c r="AS70" s="110"/>
      <c r="AT70" s="116" t="s">
        <v>13</v>
      </c>
      <c r="AU70" s="112">
        <v>101</v>
      </c>
      <c r="AV70" s="117" t="s">
        <v>13</v>
      </c>
      <c r="AW70" s="114">
        <v>121</v>
      </c>
      <c r="AX70" s="110"/>
      <c r="AY70" s="110"/>
      <c r="DF70" s="69"/>
      <c r="DG70" s="69"/>
      <c r="DH70" s="69"/>
      <c r="DI70" s="69"/>
      <c r="DJ70" s="69"/>
      <c r="DK70" s="69"/>
      <c r="DL70" s="69"/>
    </row>
    <row r="71" spans="1:116" s="88" customFormat="1" ht="24" customHeight="1">
      <c r="AN71" s="115" t="s">
        <v>13</v>
      </c>
      <c r="AO71" s="110">
        <v>60</v>
      </c>
      <c r="AP71" s="116" t="s">
        <v>13</v>
      </c>
      <c r="AQ71" s="112">
        <v>81</v>
      </c>
      <c r="AR71" s="110"/>
      <c r="AS71" s="110"/>
      <c r="AT71" s="116" t="s">
        <v>13</v>
      </c>
      <c r="AU71" s="112">
        <v>101</v>
      </c>
      <c r="AV71" s="117" t="s">
        <v>13</v>
      </c>
      <c r="AW71" s="114">
        <v>121</v>
      </c>
      <c r="AX71" s="110"/>
      <c r="AY71" s="110"/>
      <c r="DF71" s="69"/>
      <c r="DG71" s="69"/>
      <c r="DH71" s="69"/>
      <c r="DI71" s="69"/>
      <c r="DJ71" s="69"/>
      <c r="DK71" s="69"/>
      <c r="DL71" s="69"/>
    </row>
    <row r="72" spans="1:116" s="88" customFormat="1" ht="24" customHeight="1">
      <c r="AN72" s="93" t="s">
        <v>37</v>
      </c>
      <c r="AO72" s="110">
        <v>62</v>
      </c>
      <c r="AP72" s="116" t="s">
        <v>13</v>
      </c>
      <c r="AQ72" s="112">
        <v>83</v>
      </c>
      <c r="AR72" s="110"/>
      <c r="AS72" s="110"/>
      <c r="AT72" s="116" t="s">
        <v>13</v>
      </c>
      <c r="AU72" s="112">
        <v>103</v>
      </c>
      <c r="AV72" s="117" t="s">
        <v>13</v>
      </c>
      <c r="AW72" s="114">
        <v>123</v>
      </c>
      <c r="AX72" s="110"/>
      <c r="AY72" s="110"/>
      <c r="DF72" s="69"/>
      <c r="DG72" s="69"/>
      <c r="DH72" s="69"/>
      <c r="DI72" s="69"/>
      <c r="DJ72" s="69"/>
      <c r="DK72" s="69"/>
      <c r="DL72" s="69"/>
    </row>
    <row r="73" spans="1:116" s="88" customFormat="1" ht="24" customHeight="1">
      <c r="AN73" s="115" t="s">
        <v>13</v>
      </c>
      <c r="AO73" s="110">
        <v>63</v>
      </c>
      <c r="AP73" s="111" t="s">
        <v>30</v>
      </c>
      <c r="AQ73" s="112">
        <v>84</v>
      </c>
      <c r="AR73" s="110"/>
      <c r="AS73" s="110"/>
      <c r="AT73" s="111" t="s">
        <v>66</v>
      </c>
      <c r="AU73" s="112">
        <v>104</v>
      </c>
      <c r="AV73" s="113" t="s">
        <v>3</v>
      </c>
      <c r="AW73" s="114">
        <v>124</v>
      </c>
      <c r="AX73" s="110"/>
      <c r="AY73" s="110"/>
      <c r="DF73" s="69"/>
      <c r="DG73" s="69"/>
      <c r="DH73" s="69"/>
      <c r="DI73" s="69"/>
      <c r="DJ73" s="69"/>
      <c r="DK73" s="69"/>
      <c r="DL73" s="69"/>
    </row>
    <row r="74" spans="1:116" s="88" customFormat="1" ht="24" customHeight="1">
      <c r="AN74" s="93" t="s">
        <v>112</v>
      </c>
      <c r="AO74" s="110">
        <v>64</v>
      </c>
      <c r="AP74" s="116" t="s">
        <v>13</v>
      </c>
      <c r="AQ74" s="112">
        <v>85</v>
      </c>
      <c r="AR74" s="110"/>
      <c r="AS74" s="110"/>
      <c r="AT74" s="116" t="s">
        <v>13</v>
      </c>
      <c r="AU74" s="112">
        <v>105</v>
      </c>
      <c r="AV74" s="117" t="s">
        <v>13</v>
      </c>
      <c r="AW74" s="114">
        <v>125</v>
      </c>
      <c r="AX74" s="110"/>
      <c r="AY74" s="110"/>
      <c r="DF74" s="69"/>
      <c r="DG74" s="69"/>
      <c r="DH74" s="69"/>
      <c r="DI74" s="69"/>
      <c r="DJ74" s="69"/>
      <c r="DK74" s="69"/>
      <c r="DL74" s="69"/>
    </row>
    <row r="75" spans="1:116" s="88" customFormat="1" ht="24" customHeight="1">
      <c r="AN75" s="115" t="s">
        <v>13</v>
      </c>
      <c r="AO75" s="110">
        <v>65</v>
      </c>
      <c r="AP75" s="111" t="s">
        <v>31</v>
      </c>
      <c r="AQ75" s="112">
        <v>86</v>
      </c>
      <c r="AR75" s="110"/>
      <c r="AS75" s="110"/>
      <c r="AT75" s="111" t="s">
        <v>49</v>
      </c>
      <c r="AU75" s="112">
        <v>106</v>
      </c>
      <c r="AV75" s="113" t="s">
        <v>6</v>
      </c>
      <c r="AW75" s="114">
        <v>126</v>
      </c>
      <c r="AX75" s="110"/>
      <c r="AY75" s="110"/>
      <c r="DF75" s="69"/>
      <c r="DG75" s="69"/>
      <c r="DH75" s="69"/>
      <c r="DI75" s="69"/>
      <c r="DJ75" s="69"/>
      <c r="DK75" s="69"/>
      <c r="DL75" s="69"/>
    </row>
    <row r="76" spans="1:116" s="88" customFormat="1" ht="24" customHeight="1">
      <c r="AN76" s="93" t="s">
        <v>29</v>
      </c>
      <c r="AO76" s="110">
        <v>66</v>
      </c>
      <c r="AP76" s="116" t="s">
        <v>13</v>
      </c>
      <c r="AQ76" s="112">
        <v>87</v>
      </c>
      <c r="AR76" s="110"/>
      <c r="AS76" s="110"/>
      <c r="AT76" s="116" t="s">
        <v>13</v>
      </c>
      <c r="AU76" s="112">
        <v>107</v>
      </c>
      <c r="AV76" s="117" t="s">
        <v>13</v>
      </c>
      <c r="AW76" s="114">
        <v>127</v>
      </c>
      <c r="AX76" s="110"/>
      <c r="AY76" s="110"/>
      <c r="DF76" s="69"/>
      <c r="DG76" s="69"/>
      <c r="DH76" s="69"/>
      <c r="DI76" s="69"/>
      <c r="DJ76" s="69"/>
      <c r="DK76" s="69"/>
      <c r="DL76" s="69"/>
    </row>
    <row r="77" spans="1:116" s="88" customFormat="1" ht="24" customHeight="1">
      <c r="AN77" s="93" t="s">
        <v>42</v>
      </c>
      <c r="AO77" s="110">
        <v>67</v>
      </c>
      <c r="AP77" s="111" t="s">
        <v>26</v>
      </c>
      <c r="AQ77" s="112">
        <v>88</v>
      </c>
      <c r="AR77" s="110"/>
      <c r="AS77" s="110"/>
      <c r="AT77" s="111" t="s">
        <v>27</v>
      </c>
      <c r="AU77" s="112">
        <v>108</v>
      </c>
      <c r="AV77" s="113" t="s">
        <v>17</v>
      </c>
      <c r="AW77" s="114">
        <v>128</v>
      </c>
      <c r="AX77" s="110"/>
      <c r="AY77" s="110"/>
      <c r="DF77" s="69"/>
      <c r="DG77" s="69"/>
      <c r="DH77" s="69"/>
      <c r="DI77" s="69"/>
      <c r="DJ77" s="69"/>
      <c r="DK77" s="69"/>
      <c r="DL77" s="69"/>
    </row>
    <row r="78" spans="1:116" s="88" customFormat="1" ht="24" customHeight="1">
      <c r="AN78" s="115" t="s">
        <v>13</v>
      </c>
      <c r="AO78" s="110">
        <v>68</v>
      </c>
      <c r="AP78" s="116" t="s">
        <v>13</v>
      </c>
      <c r="AQ78" s="112">
        <v>89</v>
      </c>
      <c r="AR78" s="110"/>
      <c r="AS78" s="110"/>
      <c r="AT78" s="116" t="s">
        <v>13</v>
      </c>
      <c r="AU78" s="112">
        <v>109</v>
      </c>
      <c r="AV78" s="117" t="s">
        <v>13</v>
      </c>
      <c r="AW78" s="114">
        <v>129</v>
      </c>
      <c r="AX78" s="110"/>
      <c r="AY78" s="110"/>
      <c r="DF78" s="69"/>
      <c r="DG78" s="69"/>
      <c r="DH78" s="69"/>
      <c r="DI78" s="69"/>
      <c r="DJ78" s="69"/>
      <c r="DK78" s="69"/>
      <c r="DL78" s="69"/>
    </row>
    <row r="79" spans="1:116" s="88" customFormat="1" ht="24" customHeight="1">
      <c r="AN79" s="93" t="s">
        <v>19</v>
      </c>
      <c r="AO79" s="110">
        <v>69</v>
      </c>
      <c r="AP79" s="111" t="s">
        <v>122</v>
      </c>
      <c r="AQ79" s="112">
        <v>90</v>
      </c>
      <c r="AR79" s="110"/>
      <c r="AS79" s="110"/>
      <c r="AT79" s="111" t="s">
        <v>40</v>
      </c>
      <c r="AU79" s="112">
        <v>100</v>
      </c>
      <c r="AV79" s="113" t="s">
        <v>42</v>
      </c>
      <c r="AW79" s="114">
        <v>130</v>
      </c>
      <c r="AX79" s="110"/>
      <c r="AY79" s="110"/>
      <c r="DF79" s="69"/>
      <c r="DG79" s="69"/>
      <c r="DH79" s="69"/>
      <c r="DI79" s="69"/>
      <c r="DJ79" s="69"/>
      <c r="DK79" s="69"/>
      <c r="DL79" s="69"/>
    </row>
    <row r="80" spans="1:116" s="88" customFormat="1" ht="24" customHeight="1">
      <c r="AN80" s="115" t="s">
        <v>13</v>
      </c>
      <c r="AO80" s="110">
        <v>70</v>
      </c>
      <c r="AP80" s="116" t="s">
        <v>13</v>
      </c>
      <c r="AQ80" s="112">
        <v>91</v>
      </c>
      <c r="AR80" s="110"/>
      <c r="AS80" s="110"/>
      <c r="AT80" s="116" t="s">
        <v>13</v>
      </c>
      <c r="AU80" s="112">
        <v>101</v>
      </c>
      <c r="AV80" s="117" t="s">
        <v>13</v>
      </c>
      <c r="AW80" s="114">
        <v>131</v>
      </c>
      <c r="AX80" s="110"/>
      <c r="AY80" s="110"/>
      <c r="DF80" s="69"/>
      <c r="DG80" s="69"/>
      <c r="DH80" s="69"/>
      <c r="DI80" s="69"/>
      <c r="DJ80" s="69"/>
      <c r="DK80" s="69"/>
      <c r="DL80" s="69"/>
    </row>
    <row r="81" spans="40:116" s="88" customFormat="1" ht="24" customHeight="1">
      <c r="AN81" s="93" t="s">
        <v>35</v>
      </c>
      <c r="AO81" s="110">
        <v>71</v>
      </c>
      <c r="AP81" s="111" t="s">
        <v>9</v>
      </c>
      <c r="AQ81" s="112">
        <v>92</v>
      </c>
      <c r="AR81" s="110"/>
      <c r="AS81" s="110"/>
      <c r="AT81" s="111" t="s">
        <v>2</v>
      </c>
      <c r="AU81" s="112">
        <v>102</v>
      </c>
      <c r="AV81" s="113" t="s">
        <v>48</v>
      </c>
      <c r="AW81" s="114">
        <v>132</v>
      </c>
      <c r="AX81" s="110"/>
      <c r="AY81" s="110"/>
      <c r="DF81" s="69"/>
      <c r="DG81" s="69"/>
      <c r="DH81" s="69"/>
      <c r="DI81" s="69"/>
      <c r="DJ81" s="69"/>
      <c r="DK81" s="69"/>
      <c r="DL81" s="69"/>
    </row>
    <row r="82" spans="40:116" s="88" customFormat="1" ht="24" customHeight="1">
      <c r="AN82" s="115" t="s">
        <v>13</v>
      </c>
      <c r="AO82" s="110">
        <v>74</v>
      </c>
      <c r="AP82" s="116" t="s">
        <v>13</v>
      </c>
      <c r="AQ82" s="112">
        <v>95</v>
      </c>
      <c r="AR82" s="110"/>
      <c r="AS82" s="110"/>
      <c r="AT82" s="116" t="s">
        <v>13</v>
      </c>
      <c r="AU82" s="112">
        <v>105</v>
      </c>
      <c r="AV82" s="113"/>
      <c r="AW82" s="114"/>
      <c r="AX82" s="110"/>
      <c r="AY82" s="110"/>
      <c r="DF82" s="69"/>
      <c r="DG82" s="69"/>
      <c r="DH82" s="69"/>
      <c r="DI82" s="69"/>
      <c r="DJ82" s="69"/>
      <c r="DK82" s="69"/>
      <c r="DL82" s="69"/>
    </row>
    <row r="83" spans="40:116" s="88" customFormat="1" ht="24" customHeight="1">
      <c r="AN83" s="93" t="s">
        <v>38</v>
      </c>
      <c r="AO83" s="110">
        <v>75</v>
      </c>
      <c r="AP83" s="111" t="s">
        <v>22</v>
      </c>
      <c r="AQ83" s="112">
        <v>96</v>
      </c>
      <c r="AR83" s="110"/>
      <c r="AS83" s="110"/>
      <c r="AT83" s="111" t="s">
        <v>1</v>
      </c>
      <c r="AU83" s="112">
        <v>106</v>
      </c>
      <c r="AV83" s="113"/>
      <c r="AW83" s="114"/>
      <c r="AX83" s="110"/>
      <c r="AY83" s="110"/>
      <c r="DF83" s="69"/>
      <c r="DG83" s="69"/>
      <c r="DH83" s="69"/>
      <c r="DI83" s="69"/>
      <c r="DJ83" s="69"/>
      <c r="DK83" s="69"/>
      <c r="DL83" s="69"/>
    </row>
    <row r="84" spans="40:116" s="88" customFormat="1" ht="24" customHeight="1">
      <c r="AN84" s="115" t="s">
        <v>13</v>
      </c>
      <c r="AO84" s="110">
        <v>76</v>
      </c>
      <c r="AP84" s="116" t="s">
        <v>13</v>
      </c>
      <c r="AQ84" s="112">
        <v>97</v>
      </c>
      <c r="AR84" s="110"/>
      <c r="AS84" s="110"/>
      <c r="AT84" s="116" t="s">
        <v>13</v>
      </c>
      <c r="AU84" s="112">
        <v>107</v>
      </c>
      <c r="AV84" s="113"/>
      <c r="AW84" s="114"/>
      <c r="AX84" s="110"/>
      <c r="AY84" s="110"/>
      <c r="DF84" s="69"/>
      <c r="DG84" s="69"/>
      <c r="DH84" s="69"/>
      <c r="DI84" s="69"/>
      <c r="DJ84" s="69"/>
      <c r="DK84" s="69"/>
      <c r="DL84" s="69"/>
    </row>
    <row r="85" spans="40:116" s="88" customFormat="1" ht="24" customHeight="1">
      <c r="AN85" s="93" t="s">
        <v>116</v>
      </c>
      <c r="AO85" s="110">
        <v>77</v>
      </c>
      <c r="AP85" s="111" t="s">
        <v>113</v>
      </c>
      <c r="AQ85" s="112">
        <v>98</v>
      </c>
      <c r="AR85" s="110"/>
      <c r="AS85" s="110"/>
      <c r="AT85" s="111" t="s">
        <v>24</v>
      </c>
      <c r="AU85" s="112">
        <v>108</v>
      </c>
      <c r="AV85" s="113"/>
      <c r="AW85" s="114"/>
      <c r="AX85" s="110"/>
      <c r="AY85" s="110"/>
      <c r="DF85" s="69"/>
      <c r="DG85" s="69"/>
      <c r="DH85" s="69"/>
      <c r="DI85" s="69"/>
      <c r="DJ85" s="69"/>
      <c r="DK85" s="69"/>
      <c r="DL85" s="69"/>
    </row>
    <row r="86" spans="40:116" s="88" customFormat="1" ht="24" customHeight="1">
      <c r="AN86" s="93"/>
      <c r="AO86" s="110"/>
      <c r="AP86" s="111"/>
      <c r="AQ86" s="112"/>
      <c r="AR86" s="110"/>
      <c r="AS86" s="110"/>
      <c r="AT86" s="111"/>
      <c r="AU86" s="112"/>
      <c r="AV86" s="113"/>
      <c r="AW86" s="114"/>
      <c r="AX86" s="110"/>
      <c r="AY86" s="110"/>
      <c r="DF86" s="69"/>
      <c r="DG86" s="69"/>
      <c r="DH86" s="69"/>
      <c r="DI86" s="69"/>
      <c r="DJ86" s="69"/>
      <c r="DK86" s="69"/>
      <c r="DL86" s="69"/>
    </row>
    <row r="87" spans="40:116" s="88" customFormat="1" ht="24" customHeight="1">
      <c r="AN87" s="93" t="s">
        <v>41</v>
      </c>
      <c r="AO87" s="110">
        <v>78</v>
      </c>
      <c r="AP87" s="111"/>
      <c r="AQ87" s="112"/>
      <c r="AR87" s="110"/>
      <c r="AS87" s="110"/>
      <c r="AT87" s="111"/>
      <c r="AU87" s="112"/>
      <c r="AV87" s="113"/>
      <c r="AW87" s="114"/>
      <c r="AX87" s="110"/>
      <c r="AY87" s="110"/>
      <c r="DF87" s="69"/>
      <c r="DG87" s="69"/>
      <c r="DH87" s="69"/>
      <c r="DI87" s="69"/>
      <c r="DJ87" s="69"/>
      <c r="DK87" s="69"/>
      <c r="DL87" s="69"/>
    </row>
    <row r="88" spans="40:116" s="88" customFormat="1" ht="13.5" thickBot="1">
      <c r="AN88" s="118"/>
      <c r="AO88" s="119"/>
      <c r="AP88" s="120"/>
      <c r="AQ88" s="121"/>
      <c r="AR88" s="119"/>
      <c r="AS88" s="119"/>
      <c r="AT88" s="120"/>
      <c r="AU88" s="121"/>
      <c r="AV88" s="122"/>
      <c r="AW88" s="123"/>
      <c r="AX88" s="110"/>
      <c r="AY88" s="110"/>
      <c r="DF88" s="69"/>
      <c r="DG88" s="69"/>
      <c r="DH88" s="69"/>
      <c r="DI88" s="69"/>
      <c r="DJ88" s="69"/>
      <c r="DK88" s="69"/>
      <c r="DL88" s="69"/>
    </row>
    <row r="89" spans="40:116" s="88" customFormat="1" ht="13.5" thickTop="1">
      <c r="AO89" s="102"/>
      <c r="AP89" s="101"/>
      <c r="AQ89" s="102"/>
      <c r="AR89" s="102"/>
      <c r="AS89" s="102"/>
      <c r="AT89" s="101"/>
      <c r="AU89" s="102"/>
      <c r="AV89" s="101"/>
      <c r="AW89" s="102"/>
      <c r="AX89" s="102"/>
      <c r="AY89" s="102"/>
      <c r="DF89" s="69"/>
      <c r="DG89" s="69"/>
      <c r="DH89" s="69"/>
      <c r="DI89" s="69"/>
      <c r="DJ89" s="69"/>
      <c r="DK89" s="69"/>
      <c r="DL89" s="69"/>
    </row>
  </sheetData>
  <sortState ref="A10:DL17">
    <sortCondition descending="1" ref="C10:C17"/>
  </sortState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DA8:DA9"/>
    <mergeCell ref="BV8:BV9"/>
    <mergeCell ref="BW8:BW9"/>
    <mergeCell ref="CB8:CB9"/>
    <mergeCell ref="CC8:CC9"/>
    <mergeCell ref="CH8:CH9"/>
    <mergeCell ref="CI8:CI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AH9:AI9"/>
    <mergeCell ref="AJ9:AK9"/>
    <mergeCell ref="AN9:AO9"/>
    <mergeCell ref="AP9:AQ9"/>
    <mergeCell ref="AT9:AU9"/>
    <mergeCell ref="AV9:AW9"/>
    <mergeCell ref="BF9:BG9"/>
    <mergeCell ref="AR8:AR9"/>
    <mergeCell ref="AS8:AS9"/>
    <mergeCell ref="AX8:AX9"/>
    <mergeCell ref="AY8:AY9"/>
    <mergeCell ref="AZ9:BA9"/>
    <mergeCell ref="BB9:BC9"/>
    <mergeCell ref="CT8:CT9"/>
    <mergeCell ref="CU8:CU9"/>
    <mergeCell ref="CZ8:CZ9"/>
    <mergeCell ref="BH9:BI9"/>
    <mergeCell ref="BL9:BM9"/>
    <mergeCell ref="BN9:BO9"/>
    <mergeCell ref="BD8:BD9"/>
    <mergeCell ref="BE8:BE9"/>
    <mergeCell ref="BJ8:BJ9"/>
    <mergeCell ref="BK8:BK9"/>
    <mergeCell ref="BR9:BS9"/>
    <mergeCell ref="BT9:BU9"/>
    <mergeCell ref="BX9:BY9"/>
    <mergeCell ref="BZ9:CA9"/>
    <mergeCell ref="CD9:CE9"/>
    <mergeCell ref="CF9:CG9"/>
    <mergeCell ref="N8:N9"/>
    <mergeCell ref="O8:O9"/>
    <mergeCell ref="CT7:CU7"/>
    <mergeCell ref="CV7:CW7"/>
    <mergeCell ref="CX7:CY7"/>
    <mergeCell ref="CZ7:DA7"/>
    <mergeCell ref="BV7:BW7"/>
    <mergeCell ref="BX7:BY7"/>
    <mergeCell ref="BZ7:CA7"/>
    <mergeCell ref="CB7:C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BP8:BP9"/>
    <mergeCell ref="BQ8:BQ9"/>
    <mergeCell ref="AL8:AL9"/>
    <mergeCell ref="AM8:AM9"/>
    <mergeCell ref="CF7:CG7"/>
    <mergeCell ref="BJ7:BK7"/>
    <mergeCell ref="BL7:BM7"/>
    <mergeCell ref="BN7:BO7"/>
    <mergeCell ref="BP7:BQ7"/>
    <mergeCell ref="BR7:BS7"/>
    <mergeCell ref="BT7:BU7"/>
    <mergeCell ref="DB7:DC7"/>
    <mergeCell ref="DD7:DE7"/>
    <mergeCell ref="CH7:CI7"/>
    <mergeCell ref="CJ7:CK7"/>
    <mergeCell ref="CL7:CM7"/>
    <mergeCell ref="CN7:CO7"/>
    <mergeCell ref="CP7:CQ7"/>
    <mergeCell ref="CR7:CS7"/>
    <mergeCell ref="AT7:AU7"/>
    <mergeCell ref="AV7:AW7"/>
    <mergeCell ref="AX7:AY7"/>
    <mergeCell ref="AZ7:BA7"/>
    <mergeCell ref="BB7:BC7"/>
    <mergeCell ref="BD7:BE7"/>
    <mergeCell ref="BF7:BG7"/>
    <mergeCell ref="BH7:BI7"/>
    <mergeCell ref="CD7:CE7"/>
    <mergeCell ref="CR6:CW6"/>
    <mergeCell ref="CX6:DC6"/>
    <mergeCell ref="DD6:DE6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BZ5:CA5"/>
    <mergeCell ref="CD5:CE5"/>
    <mergeCell ref="CF5:CG5"/>
    <mergeCell ref="CJ5:CK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AR7:AS7"/>
    <mergeCell ref="B4:W4"/>
    <mergeCell ref="X4:BA4"/>
    <mergeCell ref="BB4:CK4"/>
    <mergeCell ref="CL4:DE4"/>
    <mergeCell ref="B5:C5"/>
    <mergeCell ref="D5:E5"/>
    <mergeCell ref="F5:G5"/>
    <mergeCell ref="J5:K5"/>
    <mergeCell ref="L5:M5"/>
    <mergeCell ref="P5:Q5"/>
    <mergeCell ref="R5:S5"/>
    <mergeCell ref="V5:W5"/>
    <mergeCell ref="X5:Y5"/>
    <mergeCell ref="AB5:AC5"/>
    <mergeCell ref="AJ5:AK5"/>
    <mergeCell ref="AN5:AO5"/>
    <mergeCell ref="AP5:AQ5"/>
    <mergeCell ref="AT5:AU5"/>
    <mergeCell ref="AV5:AW5"/>
    <mergeCell ref="AZ5:BA5"/>
    <mergeCell ref="BB5:BC5"/>
    <mergeCell ref="BF5:BG5"/>
    <mergeCell ref="BT5:BU5"/>
    <mergeCell ref="BX5:BY5"/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</mergeCells>
  <conditionalFormatting sqref="DF20:DG21 AO18 AM18 DA13:DG18 I13:K18 O13:Q18 U13:W18 AS13:AU18 AY13:BA18 E13:E18 BW13:BY18 CC13:CE18 CI13:CK18 CO13:CQ18 CU13:CW18 BE13:BS18 AA13:AI18 AA10:AI11 BE10:BS11 CU10:CW11 CO10:CQ11 CI10:CK11 CC10:CE11 BW10:BY11 E10:E11 AY10:BA11 AS10:AU11 U10:W11 O10:Q11 I10:K11 DA10:DE11 AM10:AO11 AM13:AO17">
    <cfRule type="cellIs" dxfId="343" priority="9" stopIfTrue="1" operator="greaterThan">
      <formula>E$18</formula>
    </cfRule>
  </conditionalFormatting>
  <conditionalFormatting sqref="DA10:DE17 I10:K17 O10:Q17 U10:W17 AS10:AU17 AY10:BA17 E10:E17 BW10:BY17 CC10:CE17 CI10:CK17 CO10:CQ17 CU10:CW17 AA10:AI17 BE10:BS17 AM10:AO17">
    <cfRule type="cellIs" dxfId="342" priority="5" stopIfTrue="1" operator="greaterThan">
      <formula>#REF!</formula>
    </cfRule>
  </conditionalFormatting>
  <conditionalFormatting sqref="AM10:AO17 DA10:DE17 I10:K17 O10:Q17 U10:W17 AS10:AU17 AY10:BA17 E10:E17 BW10:BY17 CC10:CE17 CI10:CK17 CO10:CQ17 CU10:CW17 AA10:AI17 BE10:BS17">
    <cfRule type="cellIs" dxfId="341" priority="628" stopIfTrue="1" operator="greaterThan">
      <formula>E$19</formula>
    </cfRule>
  </conditionalFormatting>
  <conditionalFormatting sqref="BQ10:BQ16 BK10:BK16">
    <cfRule type="cellIs" dxfId="340" priority="658" stopIfTrue="1" operator="lessThan">
      <formula>$E$21</formula>
    </cfRule>
  </conditionalFormatting>
  <conditionalFormatting sqref="I10:I17 O10:O17 U10:U17 AA10:AA17 AM10:AM17 AS10:AS17 AY10:AY17 BE10:BE17 BW10:BW17 CC10:CC17 CI10:CI17 CO10:CO17 CU10:CU17 DA10:DA17 E10:E17 AG10:AG17">
    <cfRule type="cellIs" dxfId="339" priority="660" stopIfTrue="1" operator="lessThan">
      <formula>$E$26</formula>
    </cfRule>
  </conditionalFormatting>
  <conditionalFormatting sqref="BK13:BK16 BK10:BK11 BQ10:BQ11 BQ13:BQ16">
    <cfRule type="cellIs" dxfId="338" priority="692" stopIfTrue="1" operator="lessThan">
      <formula>$E$20</formula>
    </cfRule>
  </conditionalFormatting>
  <conditionalFormatting sqref="BQ10:BQ16 BK10:BK16">
    <cfRule type="cellIs" dxfId="337" priority="696" stopIfTrue="1" operator="lessThan">
      <formula>$E$19</formula>
    </cfRule>
  </conditionalFormatting>
  <conditionalFormatting sqref="O13:O17 U13:U17 AA13:AA17 AM13:AM17 AS13:AS17 AY13:AY17 BE13:BE17 BW13:BW17 CC13:CC17 CI13:CI17 CO13:CO17 CU13:CU17 DA13:DA17 E13:E17 AG13:AG17 AG10:AG11 E10:E11 DA10:DA11 CU10:CU11 CO10:CO11 CI10:CI11 CC10:CC11 BW10:BW11 BE10:BE11 AY10:AY11 AS10:AS11 AM10:AM11 AA10:AA11 U10:U11 O10:O11 I10:I11 I13:I17">
    <cfRule type="cellIs" dxfId="336" priority="698" stopIfTrue="1" operator="lessThan">
      <formula>$E$25</formula>
    </cfRule>
  </conditionalFormatting>
  <conditionalFormatting sqref="O10:O17 U10:U17 AA10:AA17 AM10:AM17 AS10:AS17 AY10:AY17 BE10:BE17 BW10:BW17 CC10:CC17 CI10:CI17 CO10:CO17 CU10:CU17 DA10:DA17 E10:E17 AG10:AG17 I10:I17">
    <cfRule type="cellIs" dxfId="335" priority="746" stopIfTrue="1" operator="lessThan">
      <formula>$E$24</formula>
    </cfRule>
  </conditionalFormatting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L105"/>
  <sheetViews>
    <sheetView showGridLines="0" showZeros="0" zoomScale="80" zoomScaleNormal="75" zoomScaleSheetLayoutView="75" workbookViewId="0">
      <pane xSplit="1" ySplit="9" topLeftCell="B10" activePane="bottomRight" state="frozen"/>
      <selection activeCell="B12" sqref="B12"/>
      <selection pane="topRight" activeCell="B12" sqref="B12"/>
      <selection pane="bottomLeft" activeCell="B12" sqref="B12"/>
      <selection pane="bottomRight" activeCell="A30" sqref="A30"/>
    </sheetView>
  </sheetViews>
  <sheetFormatPr baseColWidth="10" defaultRowHeight="12.75"/>
  <cols>
    <col min="1" max="1" width="24" style="88" customWidth="1"/>
    <col min="2" max="2" width="11.28515625" style="88" customWidth="1"/>
    <col min="3" max="3" width="11" style="88" customWidth="1"/>
    <col min="4" max="4" width="10.140625" style="88" customWidth="1"/>
    <col min="5" max="5" width="7.140625" style="88" bestFit="1" customWidth="1"/>
    <col min="6" max="7" width="11.28515625" style="88" customWidth="1"/>
    <col min="8" max="8" width="9.5703125" style="88" customWidth="1"/>
    <col min="9" max="9" width="9" style="88" customWidth="1"/>
    <col min="10" max="11" width="8.5703125" style="88" customWidth="1"/>
    <col min="12" max="12" width="8.28515625" style="88" customWidth="1"/>
    <col min="13" max="15" width="10.140625" style="88" customWidth="1"/>
    <col min="16" max="16" width="8.42578125" style="88" bestFit="1" customWidth="1"/>
    <col min="17" max="17" width="8.42578125" style="88" customWidth="1"/>
    <col min="18" max="18" width="12" style="88" customWidth="1"/>
    <col min="19" max="19" width="11.7109375" style="88" bestFit="1" customWidth="1"/>
    <col min="20" max="20" width="8" style="88" bestFit="1" customWidth="1"/>
    <col min="21" max="21" width="7.140625" style="88" bestFit="1" customWidth="1"/>
    <col min="22" max="22" width="8.140625" style="88" bestFit="1" customWidth="1"/>
    <col min="23" max="23" width="8.140625" style="88" customWidth="1"/>
    <col min="24" max="27" width="9" style="88" customWidth="1"/>
    <col min="28" max="29" width="8.140625" style="88" customWidth="1"/>
    <col min="30" max="31" width="9.85546875" style="88" customWidth="1"/>
    <col min="32" max="35" width="8.140625" style="88" customWidth="1"/>
    <col min="36" max="37" width="10" style="88" bestFit="1" customWidth="1"/>
    <col min="38" max="39" width="10" style="88" customWidth="1"/>
    <col min="40" max="40" width="9.7109375" style="88" customWidth="1"/>
    <col min="41" max="41" width="11.7109375" style="102" customWidth="1"/>
    <col min="42" max="42" width="11" style="101" customWidth="1"/>
    <col min="43" max="43" width="10" style="102" bestFit="1" customWidth="1"/>
    <col min="44" max="44" width="10" style="102" customWidth="1"/>
    <col min="45" max="45" width="8.42578125" style="102" customWidth="1"/>
    <col min="46" max="46" width="8.140625" style="101" customWidth="1"/>
    <col min="47" max="47" width="8.5703125" style="102" customWidth="1"/>
    <col min="48" max="48" width="9.7109375" style="101" customWidth="1"/>
    <col min="49" max="49" width="11.5703125" style="102" customWidth="1"/>
    <col min="50" max="50" width="8.7109375" style="102" customWidth="1"/>
    <col min="51" max="51" width="7.140625" style="102" bestFit="1" customWidth="1"/>
    <col min="52" max="52" width="8.140625" style="88" bestFit="1" customWidth="1"/>
    <col min="53" max="53" width="8.85546875" style="88" customWidth="1"/>
    <col min="54" max="57" width="10" style="88" customWidth="1"/>
    <col min="58" max="58" width="8.85546875" style="88" customWidth="1"/>
    <col min="59" max="59" width="8.7109375" style="88" customWidth="1"/>
    <col min="60" max="61" width="9.85546875" style="88" customWidth="1"/>
    <col min="62" max="69" width="8.7109375" style="88" customWidth="1"/>
    <col min="70" max="70" width="11.42578125" style="88"/>
    <col min="71" max="71" width="8.7109375" style="88" customWidth="1"/>
    <col min="72" max="73" width="10" style="88" bestFit="1" customWidth="1"/>
    <col min="74" max="74" width="10" style="88" customWidth="1"/>
    <col min="75" max="75" width="7.140625" style="88" bestFit="1" customWidth="1"/>
    <col min="76" max="76" width="8" style="88" customWidth="1"/>
    <col min="77" max="77" width="10.85546875" style="88" customWidth="1"/>
    <col min="78" max="79" width="10" style="88" bestFit="1" customWidth="1"/>
    <col min="80" max="80" width="10" style="88" customWidth="1"/>
    <col min="81" max="81" width="8.42578125" style="88" bestFit="1" customWidth="1"/>
    <col min="82" max="82" width="8" style="88" customWidth="1"/>
    <col min="83" max="83" width="8.7109375" style="88" bestFit="1" customWidth="1"/>
    <col min="84" max="85" width="10" style="88" bestFit="1" customWidth="1"/>
    <col min="86" max="87" width="10" style="88" customWidth="1"/>
    <col min="88" max="88" width="8.42578125" style="88" bestFit="1" customWidth="1"/>
    <col min="89" max="89" width="8.7109375" style="88" bestFit="1" customWidth="1"/>
    <col min="90" max="93" width="10.140625" style="88" customWidth="1"/>
    <col min="94" max="96" width="9.85546875" style="88" customWidth="1"/>
    <col min="97" max="97" width="8.7109375" style="88" bestFit="1" customWidth="1"/>
    <col min="98" max="99" width="8.7109375" style="88" customWidth="1"/>
    <col min="100" max="101" width="9.85546875" style="88" customWidth="1"/>
    <col min="102" max="102" width="10.7109375" style="88" bestFit="1" customWidth="1"/>
    <col min="103" max="103" width="9.42578125" style="88" bestFit="1" customWidth="1"/>
    <col min="104" max="105" width="9.42578125" style="88" customWidth="1"/>
    <col min="106" max="106" width="8.140625" style="88" customWidth="1"/>
    <col min="107" max="107" width="8.7109375" style="88" bestFit="1" customWidth="1"/>
    <col min="108" max="108" width="11.42578125" style="88"/>
    <col min="109" max="109" width="9.42578125" style="88" customWidth="1"/>
    <col min="110" max="16384" width="11.42578125" style="69"/>
  </cols>
  <sheetData>
    <row r="1" spans="1:116" s="217" customFormat="1" ht="24" customHeight="1">
      <c r="A1" s="84"/>
      <c r="B1" s="1274" t="s">
        <v>535</v>
      </c>
      <c r="C1" s="1274"/>
      <c r="D1" s="1274"/>
      <c r="E1" s="1274"/>
      <c r="F1" s="1274"/>
      <c r="G1" s="1274"/>
      <c r="H1" s="1274"/>
      <c r="I1" s="1274"/>
      <c r="J1" s="1274"/>
      <c r="K1" s="1274"/>
      <c r="L1" s="1274"/>
      <c r="M1" s="1274"/>
      <c r="N1" s="1274"/>
      <c r="O1" s="1274"/>
      <c r="P1" s="1274"/>
      <c r="Q1" s="1274"/>
      <c r="R1" s="1274"/>
      <c r="S1" s="1274"/>
      <c r="T1" s="1274"/>
      <c r="U1" s="1274"/>
      <c r="V1" s="1274"/>
      <c r="W1" s="1274"/>
      <c r="X1" s="1274" t="s">
        <v>535</v>
      </c>
      <c r="Y1" s="1274"/>
      <c r="Z1" s="1274"/>
      <c r="AA1" s="1274"/>
      <c r="AB1" s="1274"/>
      <c r="AC1" s="1274"/>
      <c r="AD1" s="1274"/>
      <c r="AE1" s="1274"/>
      <c r="AF1" s="1274"/>
      <c r="AG1" s="1274"/>
      <c r="AH1" s="1274"/>
      <c r="AI1" s="1274"/>
      <c r="AJ1" s="1274"/>
      <c r="AK1" s="1274"/>
      <c r="AL1" s="1274"/>
      <c r="AM1" s="1274"/>
      <c r="AN1" s="1274"/>
      <c r="AO1" s="1274"/>
      <c r="AP1" s="1274"/>
      <c r="AQ1" s="1274"/>
      <c r="AR1" s="1274"/>
      <c r="AS1" s="1274"/>
      <c r="AT1" s="1274"/>
      <c r="AU1" s="1274"/>
      <c r="AV1" s="1274"/>
      <c r="AW1" s="1274"/>
      <c r="AX1" s="1274"/>
      <c r="AY1" s="1274"/>
      <c r="AZ1" s="1274"/>
      <c r="BA1" s="1274"/>
      <c r="BB1" s="1274" t="s">
        <v>535</v>
      </c>
      <c r="BC1" s="1274"/>
      <c r="BD1" s="1274"/>
      <c r="BE1" s="1274"/>
      <c r="BF1" s="1274"/>
      <c r="BG1" s="1274"/>
      <c r="BH1" s="1274"/>
      <c r="BI1" s="1274"/>
      <c r="BJ1" s="1274"/>
      <c r="BK1" s="1274"/>
      <c r="BL1" s="1274"/>
      <c r="BM1" s="1274"/>
      <c r="BN1" s="1274"/>
      <c r="BO1" s="1274"/>
      <c r="BP1" s="1274"/>
      <c r="BQ1" s="1274"/>
      <c r="BR1" s="1274"/>
      <c r="BS1" s="1274"/>
      <c r="BT1" s="1274"/>
      <c r="BU1" s="1274"/>
      <c r="BV1" s="1274"/>
      <c r="BW1" s="1274"/>
      <c r="BX1" s="1274"/>
      <c r="BY1" s="1274"/>
      <c r="BZ1" s="1274"/>
      <c r="CA1" s="1274"/>
      <c r="CB1" s="1274"/>
      <c r="CC1" s="1274"/>
      <c r="CD1" s="1274"/>
      <c r="CE1" s="1274"/>
      <c r="CF1" s="1274"/>
      <c r="CG1" s="1274"/>
      <c r="CH1" s="1274"/>
      <c r="CI1" s="1274"/>
      <c r="CJ1" s="1274"/>
      <c r="CK1" s="1274"/>
      <c r="CL1" s="1274" t="s">
        <v>535</v>
      </c>
      <c r="CM1" s="1274"/>
      <c r="CN1" s="1274"/>
      <c r="CO1" s="1274"/>
      <c r="CP1" s="1274"/>
      <c r="CQ1" s="1274"/>
      <c r="CR1" s="1274"/>
      <c r="CS1" s="1274"/>
      <c r="CT1" s="1274"/>
      <c r="CU1" s="1274"/>
      <c r="CV1" s="1274"/>
      <c r="CW1" s="1274"/>
      <c r="CX1" s="1274"/>
      <c r="CY1" s="1274"/>
      <c r="CZ1" s="1274"/>
      <c r="DA1" s="1274"/>
      <c r="DB1" s="1274"/>
      <c r="DC1" s="1274"/>
      <c r="DD1" s="1274"/>
      <c r="DE1" s="1274"/>
      <c r="DF1" s="216"/>
      <c r="DG1" s="216"/>
      <c r="DH1" s="216"/>
      <c r="DI1" s="216"/>
    </row>
    <row r="2" spans="1:116" s="219" customFormat="1" ht="23.25">
      <c r="A2" s="86"/>
      <c r="B2" s="1275" t="s">
        <v>103</v>
      </c>
      <c r="C2" s="1275"/>
      <c r="D2" s="1275"/>
      <c r="E2" s="1275"/>
      <c r="F2" s="1275"/>
      <c r="G2" s="1275"/>
      <c r="H2" s="1275"/>
      <c r="I2" s="1275"/>
      <c r="J2" s="1275"/>
      <c r="K2" s="1275"/>
      <c r="L2" s="1275"/>
      <c r="M2" s="1275"/>
      <c r="N2" s="1275"/>
      <c r="O2" s="1275"/>
      <c r="P2" s="1275"/>
      <c r="Q2" s="1275"/>
      <c r="R2" s="1275"/>
      <c r="S2" s="1275"/>
      <c r="T2" s="1275"/>
      <c r="U2" s="1275"/>
      <c r="V2" s="1275"/>
      <c r="W2" s="1275"/>
      <c r="X2" s="1275" t="s">
        <v>103</v>
      </c>
      <c r="Y2" s="1275"/>
      <c r="Z2" s="1275"/>
      <c r="AA2" s="1275"/>
      <c r="AB2" s="1275"/>
      <c r="AC2" s="1275"/>
      <c r="AD2" s="1275"/>
      <c r="AE2" s="1275"/>
      <c r="AF2" s="1275"/>
      <c r="AG2" s="1275"/>
      <c r="AH2" s="1275"/>
      <c r="AI2" s="1275"/>
      <c r="AJ2" s="1275"/>
      <c r="AK2" s="1275"/>
      <c r="AL2" s="1275"/>
      <c r="AM2" s="1275"/>
      <c r="AN2" s="1275"/>
      <c r="AO2" s="1275"/>
      <c r="AP2" s="1275"/>
      <c r="AQ2" s="1275"/>
      <c r="AR2" s="1275"/>
      <c r="AS2" s="1275"/>
      <c r="AT2" s="1275"/>
      <c r="AU2" s="1275"/>
      <c r="AV2" s="1275"/>
      <c r="AW2" s="1275"/>
      <c r="AX2" s="1275"/>
      <c r="AY2" s="1275"/>
      <c r="AZ2" s="1275"/>
      <c r="BA2" s="1275"/>
      <c r="BB2" s="1275" t="s">
        <v>103</v>
      </c>
      <c r="BC2" s="1275"/>
      <c r="BD2" s="1275"/>
      <c r="BE2" s="1275"/>
      <c r="BF2" s="1275"/>
      <c r="BG2" s="1275"/>
      <c r="BH2" s="1275"/>
      <c r="BI2" s="1275"/>
      <c r="BJ2" s="1275"/>
      <c r="BK2" s="1275"/>
      <c r="BL2" s="1275"/>
      <c r="BM2" s="1275"/>
      <c r="BN2" s="1275"/>
      <c r="BO2" s="1275"/>
      <c r="BP2" s="1275"/>
      <c r="BQ2" s="1275"/>
      <c r="BR2" s="1275"/>
      <c r="BS2" s="1275"/>
      <c r="BT2" s="1275"/>
      <c r="BU2" s="1275"/>
      <c r="BV2" s="1275"/>
      <c r="BW2" s="1275"/>
      <c r="BX2" s="1275"/>
      <c r="BY2" s="1275"/>
      <c r="BZ2" s="1275"/>
      <c r="CA2" s="1275"/>
      <c r="CB2" s="1275"/>
      <c r="CC2" s="1275"/>
      <c r="CD2" s="1275"/>
      <c r="CE2" s="1275"/>
      <c r="CF2" s="1275"/>
      <c r="CG2" s="1275"/>
      <c r="CH2" s="1275"/>
      <c r="CI2" s="1275"/>
      <c r="CJ2" s="1275"/>
      <c r="CK2" s="1275"/>
      <c r="CL2" s="1275" t="s">
        <v>103</v>
      </c>
      <c r="CM2" s="1275"/>
      <c r="CN2" s="1275"/>
      <c r="CO2" s="1275"/>
      <c r="CP2" s="1275"/>
      <c r="CQ2" s="1275"/>
      <c r="CR2" s="1275"/>
      <c r="CS2" s="1275"/>
      <c r="CT2" s="1275"/>
      <c r="CU2" s="1275"/>
      <c r="CV2" s="1275"/>
      <c r="CW2" s="1275"/>
      <c r="CX2" s="1275"/>
      <c r="CY2" s="1275"/>
      <c r="CZ2" s="1275"/>
      <c r="DA2" s="1275"/>
      <c r="DB2" s="1275"/>
      <c r="DC2" s="1275"/>
      <c r="DD2" s="1275"/>
      <c r="DE2" s="1275"/>
      <c r="DF2" s="218"/>
      <c r="DG2" s="218"/>
      <c r="DH2" s="218"/>
      <c r="DI2" s="218"/>
    </row>
    <row r="3" spans="1:116" s="249" customFormat="1" ht="15.75">
      <c r="A3" s="191"/>
      <c r="B3" s="1255" t="s">
        <v>554</v>
      </c>
      <c r="C3" s="1255"/>
      <c r="D3" s="1255"/>
      <c r="E3" s="1255"/>
      <c r="F3" s="1255"/>
      <c r="G3" s="1255"/>
      <c r="H3" s="1255"/>
      <c r="I3" s="1255"/>
      <c r="J3" s="1255"/>
      <c r="K3" s="1255"/>
      <c r="L3" s="1255"/>
      <c r="M3" s="1255"/>
      <c r="N3" s="1255"/>
      <c r="O3" s="1255"/>
      <c r="P3" s="1255"/>
      <c r="Q3" s="1255"/>
      <c r="R3" s="1255"/>
      <c r="S3" s="1255"/>
      <c r="T3" s="1255"/>
      <c r="U3" s="1255"/>
      <c r="V3" s="1255"/>
      <c r="W3" s="1255"/>
      <c r="X3" s="999" t="s">
        <v>554</v>
      </c>
      <c r="Y3" s="999"/>
      <c r="Z3" s="999"/>
      <c r="AA3" s="999"/>
      <c r="AB3" s="999"/>
      <c r="AC3" s="999"/>
      <c r="AD3" s="999"/>
      <c r="AE3" s="999"/>
      <c r="AF3" s="999"/>
      <c r="AG3" s="999"/>
      <c r="AH3" s="999"/>
      <c r="AI3" s="999"/>
      <c r="AJ3" s="999"/>
      <c r="AK3" s="999"/>
      <c r="AL3" s="999"/>
      <c r="AM3" s="999"/>
      <c r="AN3" s="999"/>
      <c r="AO3" s="999"/>
      <c r="AP3" s="999"/>
      <c r="AQ3" s="999"/>
      <c r="AR3" s="999"/>
      <c r="AS3" s="999"/>
      <c r="AT3" s="999"/>
      <c r="AU3" s="999"/>
      <c r="AV3" s="999"/>
      <c r="AW3" s="999"/>
      <c r="AX3" s="999"/>
      <c r="AY3" s="999"/>
      <c r="AZ3" s="999"/>
      <c r="BA3" s="999"/>
      <c r="BB3" s="999" t="s">
        <v>554</v>
      </c>
      <c r="BC3" s="999"/>
      <c r="BD3" s="999"/>
      <c r="BE3" s="999"/>
      <c r="BF3" s="999"/>
      <c r="BG3" s="999"/>
      <c r="BH3" s="999"/>
      <c r="BI3" s="999"/>
      <c r="BJ3" s="999"/>
      <c r="BK3" s="999"/>
      <c r="BL3" s="999"/>
      <c r="BM3" s="999"/>
      <c r="BN3" s="999"/>
      <c r="BO3" s="999"/>
      <c r="BP3" s="999"/>
      <c r="BQ3" s="999"/>
      <c r="BR3" s="999"/>
      <c r="BS3" s="999"/>
      <c r="BT3" s="999"/>
      <c r="BU3" s="999"/>
      <c r="BV3" s="999"/>
      <c r="BW3" s="999"/>
      <c r="BX3" s="999"/>
      <c r="BY3" s="999"/>
      <c r="BZ3" s="999"/>
      <c r="CA3" s="999"/>
      <c r="CB3" s="999"/>
      <c r="CC3" s="999"/>
      <c r="CD3" s="999"/>
      <c r="CE3" s="999"/>
      <c r="CF3" s="999"/>
      <c r="CG3" s="999"/>
      <c r="CH3" s="999"/>
      <c r="CI3" s="999"/>
      <c r="CJ3" s="999"/>
      <c r="CK3" s="999"/>
      <c r="CL3" s="999" t="s">
        <v>554</v>
      </c>
      <c r="CM3" s="999"/>
      <c r="CN3" s="999"/>
      <c r="CO3" s="999"/>
      <c r="CP3" s="999"/>
      <c r="CQ3" s="999"/>
      <c r="CR3" s="999"/>
      <c r="CS3" s="999"/>
      <c r="CT3" s="999"/>
      <c r="CU3" s="999"/>
      <c r="CV3" s="999"/>
      <c r="CW3" s="999"/>
      <c r="CX3" s="999"/>
      <c r="CY3" s="999"/>
      <c r="CZ3" s="999"/>
      <c r="DA3" s="999"/>
      <c r="DB3" s="999"/>
      <c r="DC3" s="999"/>
      <c r="DD3" s="999"/>
      <c r="DE3" s="999"/>
      <c r="DF3" s="220"/>
      <c r="DG3" s="220"/>
      <c r="DH3" s="220"/>
      <c r="DI3" s="220"/>
    </row>
    <row r="4" spans="1:116">
      <c r="A4" s="89"/>
      <c r="B4" s="1276" t="s">
        <v>16</v>
      </c>
      <c r="C4" s="1276"/>
      <c r="D4" s="1276"/>
      <c r="E4" s="1276"/>
      <c r="F4" s="1276"/>
      <c r="G4" s="1276"/>
      <c r="H4" s="1276"/>
      <c r="I4" s="1276"/>
      <c r="J4" s="1276"/>
      <c r="K4" s="1276"/>
      <c r="L4" s="1276"/>
      <c r="M4" s="1276"/>
      <c r="N4" s="1276"/>
      <c r="O4" s="1276"/>
      <c r="P4" s="1276"/>
      <c r="Q4" s="1276"/>
      <c r="R4" s="1276"/>
      <c r="S4" s="1276"/>
      <c r="T4" s="1276"/>
      <c r="U4" s="1276"/>
      <c r="V4" s="1276"/>
      <c r="W4" s="1276"/>
      <c r="X4" s="1015" t="s">
        <v>16</v>
      </c>
      <c r="Y4" s="1015"/>
      <c r="Z4" s="1015"/>
      <c r="AA4" s="1015"/>
      <c r="AB4" s="1015"/>
      <c r="AC4" s="1015"/>
      <c r="AD4" s="1015"/>
      <c r="AE4" s="1015"/>
      <c r="AF4" s="1015"/>
      <c r="AG4" s="1015"/>
      <c r="AH4" s="1015"/>
      <c r="AI4" s="1015"/>
      <c r="AJ4" s="1015"/>
      <c r="AK4" s="1015"/>
      <c r="AL4" s="1015"/>
      <c r="AM4" s="1015"/>
      <c r="AN4" s="1015"/>
      <c r="AO4" s="1015"/>
      <c r="AP4" s="1015"/>
      <c r="AQ4" s="1015"/>
      <c r="AR4" s="1015"/>
      <c r="AS4" s="1015"/>
      <c r="AT4" s="1015"/>
      <c r="AU4" s="1015"/>
      <c r="AV4" s="1015"/>
      <c r="AW4" s="1015"/>
      <c r="AX4" s="1015"/>
      <c r="AY4" s="1015"/>
      <c r="AZ4" s="1015"/>
      <c r="BA4" s="1015"/>
      <c r="BB4" s="1276" t="s">
        <v>16</v>
      </c>
      <c r="BC4" s="1276"/>
      <c r="BD4" s="1276"/>
      <c r="BE4" s="1276"/>
      <c r="BF4" s="1276"/>
      <c r="BG4" s="1276"/>
      <c r="BH4" s="1276"/>
      <c r="BI4" s="1276"/>
      <c r="BJ4" s="1276"/>
      <c r="BK4" s="1276"/>
      <c r="BL4" s="1276"/>
      <c r="BM4" s="1276"/>
      <c r="BN4" s="1276"/>
      <c r="BO4" s="1276"/>
      <c r="BP4" s="1276"/>
      <c r="BQ4" s="1276"/>
      <c r="BR4" s="1276"/>
      <c r="BS4" s="1276"/>
      <c r="BT4" s="1276"/>
      <c r="BU4" s="1276"/>
      <c r="BV4" s="1276"/>
      <c r="BW4" s="1276"/>
      <c r="BX4" s="1276"/>
      <c r="BY4" s="1276"/>
      <c r="BZ4" s="1276"/>
      <c r="CA4" s="1276"/>
      <c r="CB4" s="1276"/>
      <c r="CC4" s="1276"/>
      <c r="CD4" s="1276"/>
      <c r="CE4" s="1276"/>
      <c r="CF4" s="1276"/>
      <c r="CG4" s="1276"/>
      <c r="CH4" s="1276"/>
      <c r="CI4" s="1276"/>
      <c r="CJ4" s="1276"/>
      <c r="CK4" s="1276"/>
      <c r="CL4" s="1276" t="s">
        <v>16</v>
      </c>
      <c r="CM4" s="1276"/>
      <c r="CN4" s="1276"/>
      <c r="CO4" s="1276"/>
      <c r="CP4" s="1276"/>
      <c r="CQ4" s="1276"/>
      <c r="CR4" s="1276"/>
      <c r="CS4" s="1276"/>
      <c r="CT4" s="1276"/>
      <c r="CU4" s="1276"/>
      <c r="CV4" s="1276"/>
      <c r="CW4" s="1276"/>
      <c r="CX4" s="1276"/>
      <c r="CY4" s="1276"/>
      <c r="CZ4" s="1276"/>
      <c r="DA4" s="1276"/>
      <c r="DB4" s="1276"/>
      <c r="DC4" s="1276"/>
      <c r="DD4" s="1276"/>
      <c r="DE4" s="1276"/>
      <c r="DF4" s="221"/>
      <c r="DG4" s="221"/>
      <c r="DH4" s="221"/>
      <c r="DI4" s="221"/>
    </row>
    <row r="5" spans="1:116" ht="3" customHeight="1" thickBot="1">
      <c r="A5" s="90"/>
      <c r="B5" s="1050"/>
      <c r="C5" s="1050"/>
      <c r="D5" s="1050"/>
      <c r="E5" s="1050"/>
      <c r="F5" s="1050"/>
      <c r="G5" s="1050"/>
      <c r="H5" s="90"/>
      <c r="I5" s="90"/>
      <c r="J5" s="1050"/>
      <c r="K5" s="1050"/>
      <c r="L5" s="1050"/>
      <c r="M5" s="1050"/>
      <c r="N5" s="90"/>
      <c r="O5" s="90"/>
      <c r="P5" s="1050"/>
      <c r="Q5" s="1050"/>
      <c r="R5" s="1050"/>
      <c r="S5" s="1050"/>
      <c r="T5" s="90"/>
      <c r="U5" s="90"/>
      <c r="V5" s="1050"/>
      <c r="W5" s="1050"/>
      <c r="X5" s="1050"/>
      <c r="Y5" s="1050"/>
      <c r="Z5" s="90"/>
      <c r="AA5" s="90"/>
      <c r="AB5" s="1050"/>
      <c r="AC5" s="1050"/>
      <c r="AD5" s="90"/>
      <c r="AE5" s="90"/>
      <c r="AF5" s="90"/>
      <c r="AG5" s="90"/>
      <c r="AH5" s="90"/>
      <c r="AI5" s="90"/>
      <c r="AJ5" s="1050"/>
      <c r="AK5" s="1050"/>
      <c r="AL5" s="90"/>
      <c r="AM5" s="90"/>
      <c r="AN5" s="1050"/>
      <c r="AO5" s="1050"/>
      <c r="AP5" s="1050"/>
      <c r="AQ5" s="1050"/>
      <c r="AR5" s="90"/>
      <c r="AS5" s="90"/>
      <c r="AT5" s="1050"/>
      <c r="AU5" s="1050"/>
      <c r="AV5" s="1050"/>
      <c r="AW5" s="1050"/>
      <c r="AX5" s="90"/>
      <c r="AY5" s="90"/>
      <c r="AZ5" s="1050"/>
      <c r="BA5" s="1050"/>
      <c r="BB5" s="1050"/>
      <c r="BC5" s="1050"/>
      <c r="BD5" s="90"/>
      <c r="BE5" s="90"/>
      <c r="BF5" s="1050"/>
      <c r="BG5" s="1050"/>
      <c r="BH5" s="90"/>
      <c r="BI5" s="90"/>
      <c r="BJ5" s="90"/>
      <c r="BK5" s="90"/>
      <c r="BL5" s="90"/>
      <c r="BM5" s="90"/>
      <c r="BN5" s="90"/>
      <c r="BO5" s="90"/>
      <c r="BP5" s="90"/>
      <c r="BQ5" s="90"/>
      <c r="BR5" s="90"/>
      <c r="BS5" s="90"/>
      <c r="BT5" s="1050"/>
      <c r="BU5" s="1050"/>
      <c r="BV5" s="90"/>
      <c r="BW5" s="90"/>
      <c r="BX5" s="1050"/>
      <c r="BY5" s="1050"/>
      <c r="BZ5" s="1050"/>
      <c r="CA5" s="1050"/>
      <c r="CB5" s="90"/>
      <c r="CC5" s="90"/>
      <c r="CD5" s="1050"/>
      <c r="CE5" s="1050"/>
      <c r="CF5" s="1050"/>
      <c r="CG5" s="1050"/>
      <c r="CH5" s="90"/>
      <c r="CI5" s="90"/>
      <c r="CJ5" s="1050"/>
      <c r="CK5" s="1050"/>
      <c r="CL5" s="1050"/>
      <c r="CM5" s="1050"/>
      <c r="CN5" s="90"/>
      <c r="CO5" s="90"/>
      <c r="CP5" s="1050" t="s">
        <v>98</v>
      </c>
      <c r="CQ5" s="1050"/>
      <c r="CR5" s="90"/>
      <c r="CS5" s="90"/>
      <c r="CT5" s="90"/>
      <c r="CU5" s="90"/>
      <c r="CV5" s="90"/>
      <c r="CW5" s="90"/>
    </row>
    <row r="6" spans="1:116" s="222" customFormat="1" ht="30.75" customHeight="1" thickTop="1">
      <c r="A6" s="1271" t="s">
        <v>13</v>
      </c>
      <c r="B6" s="992" t="s">
        <v>11</v>
      </c>
      <c r="C6" s="993"/>
      <c r="D6" s="993"/>
      <c r="E6" s="1006"/>
      <c r="F6" s="992" t="s">
        <v>45</v>
      </c>
      <c r="G6" s="993"/>
      <c r="H6" s="993"/>
      <c r="I6" s="993"/>
      <c r="J6" s="993"/>
      <c r="K6" s="994"/>
      <c r="L6" s="1005" t="s">
        <v>46</v>
      </c>
      <c r="M6" s="993"/>
      <c r="N6" s="993"/>
      <c r="O6" s="993"/>
      <c r="P6" s="993"/>
      <c r="Q6" s="1006"/>
      <c r="R6" s="992" t="s">
        <v>43</v>
      </c>
      <c r="S6" s="993"/>
      <c r="T6" s="993"/>
      <c r="U6" s="993"/>
      <c r="V6" s="993"/>
      <c r="W6" s="994"/>
      <c r="X6" s="992" t="s">
        <v>78</v>
      </c>
      <c r="Y6" s="993"/>
      <c r="Z6" s="993"/>
      <c r="AA6" s="993"/>
      <c r="AB6" s="993"/>
      <c r="AC6" s="994"/>
      <c r="AD6" s="992" t="s">
        <v>134</v>
      </c>
      <c r="AE6" s="993"/>
      <c r="AF6" s="993"/>
      <c r="AG6" s="993"/>
      <c r="AH6" s="993"/>
      <c r="AI6" s="994"/>
      <c r="AJ6" s="984" t="s">
        <v>12</v>
      </c>
      <c r="AK6" s="985"/>
      <c r="AL6" s="985"/>
      <c r="AM6" s="985"/>
      <c r="AN6" s="985"/>
      <c r="AO6" s="986"/>
      <c r="AP6" s="992" t="s">
        <v>63</v>
      </c>
      <c r="AQ6" s="993"/>
      <c r="AR6" s="993"/>
      <c r="AS6" s="993"/>
      <c r="AT6" s="993"/>
      <c r="AU6" s="994"/>
      <c r="AV6" s="992" t="s">
        <v>46</v>
      </c>
      <c r="AW6" s="993"/>
      <c r="AX6" s="993"/>
      <c r="AY6" s="993"/>
      <c r="AZ6" s="993"/>
      <c r="BA6" s="994"/>
      <c r="BB6" s="1005" t="s">
        <v>44</v>
      </c>
      <c r="BC6" s="993"/>
      <c r="BD6" s="993"/>
      <c r="BE6" s="993"/>
      <c r="BF6" s="993"/>
      <c r="BG6" s="1006"/>
      <c r="BH6" s="992" t="s">
        <v>132</v>
      </c>
      <c r="BI6" s="993"/>
      <c r="BJ6" s="993"/>
      <c r="BK6" s="993"/>
      <c r="BL6" s="993"/>
      <c r="BM6" s="994"/>
      <c r="BN6" s="992" t="s">
        <v>79</v>
      </c>
      <c r="BO6" s="993"/>
      <c r="BP6" s="993"/>
      <c r="BQ6" s="993"/>
      <c r="BR6" s="993"/>
      <c r="BS6" s="994"/>
      <c r="BT6" s="992" t="s">
        <v>85</v>
      </c>
      <c r="BU6" s="993"/>
      <c r="BV6" s="993"/>
      <c r="BW6" s="993"/>
      <c r="BX6" s="993"/>
      <c r="BY6" s="994"/>
      <c r="BZ6" s="992" t="s">
        <v>201</v>
      </c>
      <c r="CA6" s="993"/>
      <c r="CB6" s="993"/>
      <c r="CC6" s="993"/>
      <c r="CD6" s="993"/>
      <c r="CE6" s="994"/>
      <c r="CF6" s="992" t="s">
        <v>52</v>
      </c>
      <c r="CG6" s="993"/>
      <c r="CH6" s="993"/>
      <c r="CI6" s="993"/>
      <c r="CJ6" s="993"/>
      <c r="CK6" s="994"/>
      <c r="CL6" s="1005" t="s">
        <v>47</v>
      </c>
      <c r="CM6" s="993"/>
      <c r="CN6" s="993"/>
      <c r="CO6" s="993"/>
      <c r="CP6" s="993"/>
      <c r="CQ6" s="1006"/>
      <c r="CR6" s="992" t="s">
        <v>115</v>
      </c>
      <c r="CS6" s="993"/>
      <c r="CT6" s="993"/>
      <c r="CU6" s="993"/>
      <c r="CV6" s="993"/>
      <c r="CW6" s="994"/>
      <c r="CX6" s="992" t="s">
        <v>544</v>
      </c>
      <c r="CY6" s="993"/>
      <c r="CZ6" s="993"/>
      <c r="DA6" s="993"/>
      <c r="DB6" s="993"/>
      <c r="DC6" s="994"/>
      <c r="DD6" s="992" t="s">
        <v>545</v>
      </c>
      <c r="DE6" s="994"/>
    </row>
    <row r="7" spans="1:116" s="222" customFormat="1" ht="31.5" customHeight="1">
      <c r="A7" s="1272"/>
      <c r="B7" s="1140" t="s">
        <v>54</v>
      </c>
      <c r="C7" s="1141"/>
      <c r="D7" s="1149" t="s">
        <v>130</v>
      </c>
      <c r="E7" s="1141"/>
      <c r="F7" s="1140" t="s">
        <v>54</v>
      </c>
      <c r="G7" s="1149"/>
      <c r="H7" s="1149" t="s">
        <v>130</v>
      </c>
      <c r="I7" s="1149"/>
      <c r="J7" s="1148" t="s">
        <v>152</v>
      </c>
      <c r="K7" s="1142"/>
      <c r="L7" s="1148" t="s">
        <v>54</v>
      </c>
      <c r="M7" s="1141"/>
      <c r="N7" s="1149" t="s">
        <v>130</v>
      </c>
      <c r="O7" s="1149"/>
      <c r="P7" s="1148" t="s">
        <v>153</v>
      </c>
      <c r="Q7" s="1142"/>
      <c r="R7" s="1140" t="s">
        <v>54</v>
      </c>
      <c r="S7" s="1149"/>
      <c r="T7" s="1149" t="s">
        <v>130</v>
      </c>
      <c r="U7" s="1149"/>
      <c r="V7" s="1148" t="s">
        <v>153</v>
      </c>
      <c r="W7" s="1142"/>
      <c r="X7" s="1140" t="s">
        <v>54</v>
      </c>
      <c r="Y7" s="1141"/>
      <c r="Z7" s="1149" t="s">
        <v>130</v>
      </c>
      <c r="AA7" s="1149"/>
      <c r="AB7" s="1148" t="s">
        <v>153</v>
      </c>
      <c r="AC7" s="1142"/>
      <c r="AD7" s="1140" t="s">
        <v>54</v>
      </c>
      <c r="AE7" s="1141"/>
      <c r="AF7" s="1149" t="s">
        <v>130</v>
      </c>
      <c r="AG7" s="1149"/>
      <c r="AH7" s="1148" t="s">
        <v>153</v>
      </c>
      <c r="AI7" s="1142"/>
      <c r="AJ7" s="1158" t="s">
        <v>54</v>
      </c>
      <c r="AK7" s="1148"/>
      <c r="AL7" s="1149" t="s">
        <v>130</v>
      </c>
      <c r="AM7" s="1149"/>
      <c r="AN7" s="1148" t="s">
        <v>154</v>
      </c>
      <c r="AO7" s="1142"/>
      <c r="AP7" s="1140" t="s">
        <v>54</v>
      </c>
      <c r="AQ7" s="1141"/>
      <c r="AR7" s="1149" t="s">
        <v>130</v>
      </c>
      <c r="AS7" s="1149"/>
      <c r="AT7" s="1148" t="s">
        <v>155</v>
      </c>
      <c r="AU7" s="1142"/>
      <c r="AV7" s="1140" t="s">
        <v>54</v>
      </c>
      <c r="AW7" s="1149"/>
      <c r="AX7" s="1149" t="s">
        <v>130</v>
      </c>
      <c r="AY7" s="1149"/>
      <c r="AZ7" s="1148" t="s">
        <v>156</v>
      </c>
      <c r="BA7" s="1142"/>
      <c r="BB7" s="1148" t="s">
        <v>54</v>
      </c>
      <c r="BC7" s="1141"/>
      <c r="BD7" s="1149" t="s">
        <v>130</v>
      </c>
      <c r="BE7" s="1149"/>
      <c r="BF7" s="1148" t="s">
        <v>158</v>
      </c>
      <c r="BG7" s="1142"/>
      <c r="BH7" s="1148" t="s">
        <v>54</v>
      </c>
      <c r="BI7" s="1141"/>
      <c r="BJ7" s="1149" t="s">
        <v>130</v>
      </c>
      <c r="BK7" s="1149"/>
      <c r="BL7" s="1148" t="s">
        <v>159</v>
      </c>
      <c r="BM7" s="1142"/>
      <c r="BN7" s="1140" t="s">
        <v>54</v>
      </c>
      <c r="BO7" s="1149"/>
      <c r="BP7" s="1149" t="s">
        <v>130</v>
      </c>
      <c r="BQ7" s="1149"/>
      <c r="BR7" s="1148" t="s">
        <v>160</v>
      </c>
      <c r="BS7" s="1142"/>
      <c r="BT7" s="1140" t="s">
        <v>54</v>
      </c>
      <c r="BU7" s="1141"/>
      <c r="BV7" s="1149" t="s">
        <v>130</v>
      </c>
      <c r="BW7" s="1149"/>
      <c r="BX7" s="1148" t="s">
        <v>161</v>
      </c>
      <c r="BY7" s="1142"/>
      <c r="BZ7" s="1140" t="s">
        <v>54</v>
      </c>
      <c r="CA7" s="1141"/>
      <c r="CB7" s="1149" t="s">
        <v>130</v>
      </c>
      <c r="CC7" s="1149"/>
      <c r="CD7" s="1148" t="s">
        <v>165</v>
      </c>
      <c r="CE7" s="1142"/>
      <c r="CF7" s="1140" t="s">
        <v>54</v>
      </c>
      <c r="CG7" s="1149"/>
      <c r="CH7" s="1149" t="s">
        <v>130</v>
      </c>
      <c r="CI7" s="1149"/>
      <c r="CJ7" s="1148" t="s">
        <v>165</v>
      </c>
      <c r="CK7" s="1142"/>
      <c r="CL7" s="1148" t="s">
        <v>54</v>
      </c>
      <c r="CM7" s="1141"/>
      <c r="CN7" s="1149" t="s">
        <v>130</v>
      </c>
      <c r="CO7" s="1149"/>
      <c r="CP7" s="1148" t="s">
        <v>165</v>
      </c>
      <c r="CQ7" s="1142"/>
      <c r="CR7" s="1140" t="s">
        <v>54</v>
      </c>
      <c r="CS7" s="1149"/>
      <c r="CT7" s="1149" t="s">
        <v>130</v>
      </c>
      <c r="CU7" s="1149"/>
      <c r="CV7" s="1148" t="s">
        <v>165</v>
      </c>
      <c r="CW7" s="1142"/>
      <c r="CX7" s="1140" t="s">
        <v>54</v>
      </c>
      <c r="CY7" s="1149"/>
      <c r="CZ7" s="1149" t="s">
        <v>130</v>
      </c>
      <c r="DA7" s="1149"/>
      <c r="DB7" s="1148" t="s">
        <v>213</v>
      </c>
      <c r="DC7" s="1142"/>
      <c r="DD7" s="1158" t="s">
        <v>55</v>
      </c>
      <c r="DE7" s="1157"/>
      <c r="DF7" s="618"/>
      <c r="DG7" s="618"/>
      <c r="DH7" s="618"/>
      <c r="DI7" s="618"/>
      <c r="DJ7" s="618"/>
      <c r="DK7" s="618"/>
      <c r="DL7" s="618"/>
    </row>
    <row r="8" spans="1:116" s="68" customFormat="1" ht="15" customHeight="1">
      <c r="A8" s="1272"/>
      <c r="B8" s="75">
        <v>41639</v>
      </c>
      <c r="C8" s="83">
        <v>42004</v>
      </c>
      <c r="D8" s="1269" t="s">
        <v>54</v>
      </c>
      <c r="E8" s="1269" t="s">
        <v>55</v>
      </c>
      <c r="F8" s="75">
        <v>41639</v>
      </c>
      <c r="G8" s="76">
        <v>42004</v>
      </c>
      <c r="H8" s="1269" t="s">
        <v>54</v>
      </c>
      <c r="I8" s="1256" t="s">
        <v>55</v>
      </c>
      <c r="J8" s="82">
        <v>41639</v>
      </c>
      <c r="K8" s="77">
        <v>42004</v>
      </c>
      <c r="L8" s="75">
        <v>41639</v>
      </c>
      <c r="M8" s="83">
        <v>42004</v>
      </c>
      <c r="N8" s="1269" t="s">
        <v>54</v>
      </c>
      <c r="O8" s="1269" t="s">
        <v>55</v>
      </c>
      <c r="P8" s="76">
        <v>41639</v>
      </c>
      <c r="Q8" s="77">
        <v>42004</v>
      </c>
      <c r="R8" s="75">
        <v>41639</v>
      </c>
      <c r="S8" s="76">
        <v>42004</v>
      </c>
      <c r="T8" s="1269" t="s">
        <v>54</v>
      </c>
      <c r="U8" s="1269" t="s">
        <v>55</v>
      </c>
      <c r="V8" s="82">
        <v>41639</v>
      </c>
      <c r="W8" s="77">
        <v>42004</v>
      </c>
      <c r="X8" s="75">
        <v>41639</v>
      </c>
      <c r="Y8" s="83">
        <v>42004</v>
      </c>
      <c r="Z8" s="1256" t="s">
        <v>54</v>
      </c>
      <c r="AA8" s="1256" t="s">
        <v>55</v>
      </c>
      <c r="AB8" s="76">
        <v>41639</v>
      </c>
      <c r="AC8" s="77">
        <v>42004</v>
      </c>
      <c r="AD8" s="75">
        <v>41639</v>
      </c>
      <c r="AE8" s="83">
        <v>42004</v>
      </c>
      <c r="AF8" s="1256" t="s">
        <v>54</v>
      </c>
      <c r="AG8" s="1256" t="s">
        <v>55</v>
      </c>
      <c r="AH8" s="76">
        <v>41639</v>
      </c>
      <c r="AI8" s="77">
        <v>42004</v>
      </c>
      <c r="AJ8" s="75">
        <v>41639</v>
      </c>
      <c r="AK8" s="76">
        <v>42004</v>
      </c>
      <c r="AL8" s="1256" t="s">
        <v>54</v>
      </c>
      <c r="AM8" s="1256" t="s">
        <v>55</v>
      </c>
      <c r="AN8" s="76">
        <v>41639</v>
      </c>
      <c r="AO8" s="77">
        <v>42004</v>
      </c>
      <c r="AP8" s="75">
        <v>41639</v>
      </c>
      <c r="AQ8" s="83">
        <v>42004</v>
      </c>
      <c r="AR8" s="1256" t="s">
        <v>54</v>
      </c>
      <c r="AS8" s="1256" t="s">
        <v>55</v>
      </c>
      <c r="AT8" s="76">
        <v>41639</v>
      </c>
      <c r="AU8" s="77">
        <v>42004</v>
      </c>
      <c r="AV8" s="75">
        <v>41639</v>
      </c>
      <c r="AW8" s="76">
        <v>42004</v>
      </c>
      <c r="AX8" s="1256" t="s">
        <v>54</v>
      </c>
      <c r="AY8" s="1256" t="s">
        <v>55</v>
      </c>
      <c r="AZ8" s="82">
        <v>41639</v>
      </c>
      <c r="BA8" s="77">
        <v>42004</v>
      </c>
      <c r="BB8" s="75">
        <v>41639</v>
      </c>
      <c r="BC8" s="83">
        <v>42004</v>
      </c>
      <c r="BD8" s="1256" t="s">
        <v>54</v>
      </c>
      <c r="BE8" s="1256" t="s">
        <v>55</v>
      </c>
      <c r="BF8" s="76">
        <v>41639</v>
      </c>
      <c r="BG8" s="77">
        <v>42004</v>
      </c>
      <c r="BH8" s="75">
        <v>41639</v>
      </c>
      <c r="BI8" s="83">
        <v>42004</v>
      </c>
      <c r="BJ8" s="1256" t="s">
        <v>54</v>
      </c>
      <c r="BK8" s="1256" t="s">
        <v>55</v>
      </c>
      <c r="BL8" s="76">
        <v>41639</v>
      </c>
      <c r="BM8" s="77">
        <v>42004</v>
      </c>
      <c r="BN8" s="75">
        <v>41639</v>
      </c>
      <c r="BO8" s="76">
        <v>42004</v>
      </c>
      <c r="BP8" s="1256" t="s">
        <v>54</v>
      </c>
      <c r="BQ8" s="1256" t="s">
        <v>55</v>
      </c>
      <c r="BR8" s="82">
        <v>41639</v>
      </c>
      <c r="BS8" s="77">
        <v>42004</v>
      </c>
      <c r="BT8" s="75">
        <v>41639</v>
      </c>
      <c r="BU8" s="83">
        <v>42004</v>
      </c>
      <c r="BV8" s="1256" t="s">
        <v>54</v>
      </c>
      <c r="BW8" s="1256" t="s">
        <v>55</v>
      </c>
      <c r="BX8" s="76">
        <v>41639</v>
      </c>
      <c r="BY8" s="77">
        <v>42004</v>
      </c>
      <c r="BZ8" s="75">
        <v>41639</v>
      </c>
      <c r="CA8" s="83">
        <v>42004</v>
      </c>
      <c r="CB8" s="1256" t="s">
        <v>54</v>
      </c>
      <c r="CC8" s="1256" t="s">
        <v>55</v>
      </c>
      <c r="CD8" s="76">
        <v>41639</v>
      </c>
      <c r="CE8" s="77">
        <v>42004</v>
      </c>
      <c r="CF8" s="75">
        <v>41639</v>
      </c>
      <c r="CG8" s="76">
        <v>42004</v>
      </c>
      <c r="CH8" s="1256" t="s">
        <v>54</v>
      </c>
      <c r="CI8" s="1256" t="s">
        <v>55</v>
      </c>
      <c r="CJ8" s="82">
        <v>41639</v>
      </c>
      <c r="CK8" s="77">
        <v>42004</v>
      </c>
      <c r="CL8" s="75">
        <v>41639</v>
      </c>
      <c r="CM8" s="83">
        <v>42004</v>
      </c>
      <c r="CN8" s="1256" t="s">
        <v>54</v>
      </c>
      <c r="CO8" s="1256" t="s">
        <v>55</v>
      </c>
      <c r="CP8" s="76">
        <v>41639</v>
      </c>
      <c r="CQ8" s="83">
        <v>42004</v>
      </c>
      <c r="CR8" s="75">
        <v>41639</v>
      </c>
      <c r="CS8" s="76">
        <v>42004</v>
      </c>
      <c r="CT8" s="1256" t="s">
        <v>54</v>
      </c>
      <c r="CU8" s="1256" t="s">
        <v>55</v>
      </c>
      <c r="CV8" s="82">
        <v>41639</v>
      </c>
      <c r="CW8" s="77">
        <v>42004</v>
      </c>
      <c r="CX8" s="75">
        <v>41639</v>
      </c>
      <c r="CY8" s="76">
        <v>42004</v>
      </c>
      <c r="CZ8" s="1256" t="s">
        <v>54</v>
      </c>
      <c r="DA8" s="1256" t="s">
        <v>55</v>
      </c>
      <c r="DB8" s="82">
        <v>41639</v>
      </c>
      <c r="DC8" s="77">
        <v>42004</v>
      </c>
      <c r="DD8" s="76">
        <v>41639</v>
      </c>
      <c r="DE8" s="77">
        <v>42004</v>
      </c>
    </row>
    <row r="9" spans="1:116" s="261" customFormat="1" ht="15.75" customHeight="1" thickBot="1">
      <c r="A9" s="1273"/>
      <c r="B9" s="1279">
        <v>1</v>
      </c>
      <c r="C9" s="1280"/>
      <c r="D9" s="1270"/>
      <c r="E9" s="1270"/>
      <c r="F9" s="1279">
        <v>2</v>
      </c>
      <c r="G9" s="1282"/>
      <c r="H9" s="1270"/>
      <c r="I9" s="1257"/>
      <c r="J9" s="1277" t="s">
        <v>56</v>
      </c>
      <c r="K9" s="1278"/>
      <c r="L9" s="1285">
        <v>3</v>
      </c>
      <c r="M9" s="1280"/>
      <c r="N9" s="1270"/>
      <c r="O9" s="1270"/>
      <c r="P9" s="1281" t="s">
        <v>61</v>
      </c>
      <c r="Q9" s="1286"/>
      <c r="R9" s="1279">
        <v>4</v>
      </c>
      <c r="S9" s="1282"/>
      <c r="T9" s="1270"/>
      <c r="U9" s="1270"/>
      <c r="V9" s="1277" t="s">
        <v>62</v>
      </c>
      <c r="W9" s="1278"/>
      <c r="X9" s="1279">
        <v>5</v>
      </c>
      <c r="Y9" s="1280"/>
      <c r="Z9" s="1257"/>
      <c r="AA9" s="1257"/>
      <c r="AB9" s="1281" t="s">
        <v>81</v>
      </c>
      <c r="AC9" s="1278"/>
      <c r="AD9" s="1279">
        <v>6</v>
      </c>
      <c r="AE9" s="1280"/>
      <c r="AF9" s="1257"/>
      <c r="AG9" s="1257"/>
      <c r="AH9" s="1281" t="s">
        <v>135</v>
      </c>
      <c r="AI9" s="1278"/>
      <c r="AJ9" s="1283">
        <v>7</v>
      </c>
      <c r="AK9" s="1285"/>
      <c r="AL9" s="1257"/>
      <c r="AM9" s="1257"/>
      <c r="AN9" s="1281" t="s">
        <v>136</v>
      </c>
      <c r="AO9" s="1278"/>
      <c r="AP9" s="1279">
        <v>8</v>
      </c>
      <c r="AQ9" s="1280"/>
      <c r="AR9" s="1257"/>
      <c r="AS9" s="1257"/>
      <c r="AT9" s="1281" t="s">
        <v>137</v>
      </c>
      <c r="AU9" s="1278"/>
      <c r="AV9" s="1279">
        <v>9</v>
      </c>
      <c r="AW9" s="1282"/>
      <c r="AX9" s="1257"/>
      <c r="AY9" s="1257"/>
      <c r="AZ9" s="1277" t="s">
        <v>138</v>
      </c>
      <c r="BA9" s="1278"/>
      <c r="BB9" s="1285">
        <v>10</v>
      </c>
      <c r="BC9" s="1280"/>
      <c r="BD9" s="1257"/>
      <c r="BE9" s="1257"/>
      <c r="BF9" s="1281" t="s">
        <v>139</v>
      </c>
      <c r="BG9" s="1286"/>
      <c r="BH9" s="1279">
        <v>11</v>
      </c>
      <c r="BI9" s="1282"/>
      <c r="BJ9" s="1257"/>
      <c r="BK9" s="1257"/>
      <c r="BL9" s="1281" t="s">
        <v>202</v>
      </c>
      <c r="BM9" s="1286"/>
      <c r="BN9" s="1279">
        <v>12</v>
      </c>
      <c r="BO9" s="1282"/>
      <c r="BP9" s="1257"/>
      <c r="BQ9" s="1257"/>
      <c r="BR9" s="1277" t="s">
        <v>203</v>
      </c>
      <c r="BS9" s="1278"/>
      <c r="BT9" s="1279">
        <v>13</v>
      </c>
      <c r="BU9" s="1280"/>
      <c r="BV9" s="1257"/>
      <c r="BW9" s="1257"/>
      <c r="BX9" s="1281" t="s">
        <v>204</v>
      </c>
      <c r="BY9" s="1278"/>
      <c r="BZ9" s="1279">
        <v>14</v>
      </c>
      <c r="CA9" s="1280"/>
      <c r="CB9" s="1257"/>
      <c r="CC9" s="1257"/>
      <c r="CD9" s="1281" t="s">
        <v>162</v>
      </c>
      <c r="CE9" s="1278"/>
      <c r="CF9" s="1279">
        <v>15</v>
      </c>
      <c r="CG9" s="1282"/>
      <c r="CH9" s="1257"/>
      <c r="CI9" s="1257"/>
      <c r="CJ9" s="1277" t="s">
        <v>163</v>
      </c>
      <c r="CK9" s="1278"/>
      <c r="CL9" s="1285">
        <v>16</v>
      </c>
      <c r="CM9" s="1280"/>
      <c r="CN9" s="1257"/>
      <c r="CO9" s="1257"/>
      <c r="CP9" s="1281" t="s">
        <v>164</v>
      </c>
      <c r="CQ9" s="1286"/>
      <c r="CR9" s="1279">
        <v>17</v>
      </c>
      <c r="CS9" s="1282"/>
      <c r="CT9" s="1257"/>
      <c r="CU9" s="1257"/>
      <c r="CV9" s="1277" t="s">
        <v>166</v>
      </c>
      <c r="CW9" s="1278"/>
      <c r="CX9" s="1279">
        <v>18</v>
      </c>
      <c r="CY9" s="1282"/>
      <c r="CZ9" s="1257"/>
      <c r="DA9" s="1257"/>
      <c r="DB9" s="1277" t="s">
        <v>205</v>
      </c>
      <c r="DC9" s="1278"/>
      <c r="DD9" s="1283">
        <v>19</v>
      </c>
      <c r="DE9" s="1284"/>
    </row>
    <row r="10" spans="1:116" s="224" customFormat="1" ht="19.5" customHeight="1">
      <c r="A10" s="93" t="s">
        <v>495</v>
      </c>
      <c r="B10" s="94">
        <v>143934.79</v>
      </c>
      <c r="C10" s="95">
        <v>104204.28</v>
      </c>
      <c r="D10" s="200">
        <v>-39730.510000000009</v>
      </c>
      <c r="E10" s="619">
        <v>-0.27603131946070864</v>
      </c>
      <c r="F10" s="94">
        <v>62173.64</v>
      </c>
      <c r="G10" s="131">
        <v>60857.24</v>
      </c>
      <c r="H10" s="200">
        <v>-1316.4000000000015</v>
      </c>
      <c r="I10" s="620">
        <v>-2.1172960116216478E-2</v>
      </c>
      <c r="J10" s="621">
        <v>0.43195699941619392</v>
      </c>
      <c r="K10" s="622">
        <v>0.58401862188386122</v>
      </c>
      <c r="L10" s="94">
        <v>-209.1</v>
      </c>
      <c r="M10" s="95">
        <v>-170.54</v>
      </c>
      <c r="N10" s="200">
        <v>38.56</v>
      </c>
      <c r="O10" s="620">
        <v>0.18440937350549977</v>
      </c>
      <c r="P10" s="621">
        <v>-3.3631616228356584E-3</v>
      </c>
      <c r="Q10" s="622">
        <v>-2.8022959963350295E-3</v>
      </c>
      <c r="R10" s="94">
        <v>62382.74</v>
      </c>
      <c r="S10" s="131">
        <v>61027.78</v>
      </c>
      <c r="T10" s="200">
        <v>-1354.9599999999991</v>
      </c>
      <c r="U10" s="620">
        <v>-2.1720110402332425E-2</v>
      </c>
      <c r="V10" s="621">
        <v>1.0033631616228356</v>
      </c>
      <c r="W10" s="622">
        <v>1.002802295996335</v>
      </c>
      <c r="X10" s="94">
        <v>25263.32</v>
      </c>
      <c r="Y10" s="95">
        <v>28335.02</v>
      </c>
      <c r="Z10" s="200">
        <v>3071.7000000000007</v>
      </c>
      <c r="AA10" s="620">
        <v>0.12158734481453747</v>
      </c>
      <c r="AB10" s="623">
        <v>0.4063349033448902</v>
      </c>
      <c r="AC10" s="622">
        <v>0.46559817697943584</v>
      </c>
      <c r="AD10" s="94">
        <v>37119.42</v>
      </c>
      <c r="AE10" s="95">
        <v>32692.76</v>
      </c>
      <c r="AF10" s="200">
        <v>-4426.66</v>
      </c>
      <c r="AG10" s="620">
        <v>-0.11925455731797534</v>
      </c>
      <c r="AH10" s="623">
        <v>0.59702825827794537</v>
      </c>
      <c r="AI10" s="622">
        <v>0.53720411901689924</v>
      </c>
      <c r="AJ10" s="94">
        <v>30857.81</v>
      </c>
      <c r="AK10" s="131">
        <v>26260.25</v>
      </c>
      <c r="AL10" s="200">
        <v>-4597.5600000000013</v>
      </c>
      <c r="AM10" s="620">
        <v>-0.14899177874256148</v>
      </c>
      <c r="AN10" s="623">
        <v>0.21438743197527158</v>
      </c>
      <c r="AO10" s="622">
        <v>0.2520074031508111</v>
      </c>
      <c r="AP10" s="94">
        <v>24402.07</v>
      </c>
      <c r="AQ10" s="95">
        <v>21235.55</v>
      </c>
      <c r="AR10" s="200">
        <v>-3166.5200000000004</v>
      </c>
      <c r="AS10" s="620">
        <v>-0.12976440113482177</v>
      </c>
      <c r="AT10" s="623">
        <v>0.39248256978359319</v>
      </c>
      <c r="AU10" s="622">
        <v>0.34894040544724014</v>
      </c>
      <c r="AV10" s="94">
        <v>1156.3800000000001</v>
      </c>
      <c r="AW10" s="131">
        <v>3868.87</v>
      </c>
      <c r="AX10" s="200">
        <v>2712.49</v>
      </c>
      <c r="AY10" s="620">
        <v>2.3456735675124092</v>
      </c>
      <c r="AZ10" s="623">
        <v>4.7388602688214571E-2</v>
      </c>
      <c r="BA10" s="622">
        <v>0.18218835867213234</v>
      </c>
      <c r="BB10" s="94">
        <v>25558.44</v>
      </c>
      <c r="BC10" s="95">
        <v>25104.42</v>
      </c>
      <c r="BD10" s="200">
        <v>-454.02000000000044</v>
      </c>
      <c r="BE10" s="620">
        <v>-1.7763994985609467E-2</v>
      </c>
      <c r="BF10" s="623">
        <v>0.40970370971201331</v>
      </c>
      <c r="BG10" s="622">
        <v>0.41136053122037208</v>
      </c>
      <c r="BH10" s="94">
        <v>24545.26</v>
      </c>
      <c r="BI10" s="95">
        <v>24729.78</v>
      </c>
      <c r="BJ10" s="200">
        <v>184.52000000000044</v>
      </c>
      <c r="BK10" s="620">
        <v>7.5175410649551255E-3</v>
      </c>
      <c r="BL10" s="623">
        <v>0.66125117256681276</v>
      </c>
      <c r="BM10" s="622">
        <v>0.75642986398211709</v>
      </c>
      <c r="BN10" s="94">
        <v>7505.71</v>
      </c>
      <c r="BO10" s="95">
        <v>7170.18</v>
      </c>
      <c r="BP10" s="200">
        <v>-335.52999999999975</v>
      </c>
      <c r="BQ10" s="620">
        <v>-4.470329922152598E-2</v>
      </c>
      <c r="BR10" s="623">
        <v>5.2146600554320466E-2</v>
      </c>
      <c r="BS10" s="624">
        <v>6.8808881938438621E-2</v>
      </c>
      <c r="BT10" s="94">
        <v>2065.61</v>
      </c>
      <c r="BU10" s="131">
        <v>1581.67</v>
      </c>
      <c r="BV10" s="200">
        <v>-483.94000000000005</v>
      </c>
      <c r="BW10" s="620">
        <v>-0.23428430342610659</v>
      </c>
      <c r="BX10" s="623">
        <v>5.5647690615855533E-2</v>
      </c>
      <c r="BY10" s="622">
        <v>4.837982476854203E-2</v>
      </c>
      <c r="BZ10" s="94">
        <v>-40.28</v>
      </c>
      <c r="CA10" s="95">
        <v>-191.06</v>
      </c>
      <c r="CB10" s="200">
        <v>-150.78</v>
      </c>
      <c r="CC10" s="620">
        <v>-3.7432969215491556</v>
      </c>
      <c r="CD10" s="623">
        <v>-1.08514626575523E-3</v>
      </c>
      <c r="CE10" s="622">
        <v>-5.8441073803496557E-3</v>
      </c>
      <c r="CF10" s="94">
        <v>3950.77</v>
      </c>
      <c r="CG10" s="131">
        <v>3232.51</v>
      </c>
      <c r="CH10" s="200">
        <v>-718.25999999999976</v>
      </c>
      <c r="CI10" s="620">
        <v>-0.1818025346957681</v>
      </c>
      <c r="CJ10" s="623">
        <v>0.10643404449746252</v>
      </c>
      <c r="CK10" s="622">
        <v>9.8875408500230647E-2</v>
      </c>
      <c r="CL10" s="94">
        <v>11846.71</v>
      </c>
      <c r="CM10" s="95">
        <v>9643.6299999999992</v>
      </c>
      <c r="CN10" s="200">
        <v>-2203.08</v>
      </c>
      <c r="CO10" s="620">
        <v>-0.18596555499374934</v>
      </c>
      <c r="CP10" s="623">
        <v>0.31915126906616537</v>
      </c>
      <c r="CQ10" s="622">
        <v>0.29497754242835417</v>
      </c>
      <c r="CR10" s="94">
        <v>55.27</v>
      </c>
      <c r="CS10" s="131">
        <v>0</v>
      </c>
      <c r="CT10" s="200">
        <v>-55.27</v>
      </c>
      <c r="CU10" s="620">
        <v>-1</v>
      </c>
      <c r="CV10" s="623">
        <v>1.4889780066606646E-3</v>
      </c>
      <c r="CW10" s="622">
        <v>0</v>
      </c>
      <c r="CX10" s="94">
        <v>-5303.91</v>
      </c>
      <c r="CY10" s="131">
        <v>-6303.77</v>
      </c>
      <c r="CZ10" s="200">
        <v>-999.86000000000058</v>
      </c>
      <c r="DA10" s="620">
        <v>-0.18851375683222388</v>
      </c>
      <c r="DB10" s="623">
        <v>-3.6849395479716891E-2</v>
      </c>
      <c r="DC10" s="622">
        <v>-6.0494348216791102E-2</v>
      </c>
      <c r="DD10" s="623">
        <v>1.1428877390864405</v>
      </c>
      <c r="DE10" s="622">
        <v>1.1928185322988942</v>
      </c>
    </row>
    <row r="11" spans="1:116" ht="19.5" customHeight="1">
      <c r="A11" s="93" t="s">
        <v>33</v>
      </c>
      <c r="B11" s="94">
        <v>82170.16</v>
      </c>
      <c r="C11" s="95">
        <v>94209.75</v>
      </c>
      <c r="D11" s="201">
        <v>12039.589999999997</v>
      </c>
      <c r="E11" s="619">
        <v>0.14652022096585909</v>
      </c>
      <c r="F11" s="94">
        <v>76888.87</v>
      </c>
      <c r="G11" s="131">
        <v>90023.41</v>
      </c>
      <c r="H11" s="201">
        <v>13134.540000000008</v>
      </c>
      <c r="I11" s="625">
        <v>0.17082498416220721</v>
      </c>
      <c r="J11" s="626">
        <v>0.9357273978777696</v>
      </c>
      <c r="K11" s="622">
        <v>0.95556362266113648</v>
      </c>
      <c r="L11" s="94">
        <v>7782.05</v>
      </c>
      <c r="M11" s="95">
        <v>4999.75</v>
      </c>
      <c r="N11" s="201">
        <v>-2782.3</v>
      </c>
      <c r="O11" s="625">
        <v>-0.35752790074594742</v>
      </c>
      <c r="P11" s="626">
        <v>0.10121165781211247</v>
      </c>
      <c r="Q11" s="622">
        <v>5.5538331640625473E-2</v>
      </c>
      <c r="R11" s="94">
        <v>69106.820000000007</v>
      </c>
      <c r="S11" s="131">
        <v>85023.66</v>
      </c>
      <c r="T11" s="201">
        <v>15916.839999999997</v>
      </c>
      <c r="U11" s="625">
        <v>0.2303222749939875</v>
      </c>
      <c r="V11" s="626">
        <v>0.89878834218788772</v>
      </c>
      <c r="W11" s="622">
        <v>0.94446166835937451</v>
      </c>
      <c r="X11" s="94">
        <v>951.54</v>
      </c>
      <c r="Y11" s="95">
        <v>895.03</v>
      </c>
      <c r="Z11" s="201">
        <v>-56.509999999999991</v>
      </c>
      <c r="AA11" s="625">
        <v>-5.9387939550623194E-2</v>
      </c>
      <c r="AB11" s="627">
        <v>1.2375523271443579E-2</v>
      </c>
      <c r="AC11" s="622">
        <v>9.9421917032469654E-3</v>
      </c>
      <c r="AD11" s="94">
        <v>68155.28</v>
      </c>
      <c r="AE11" s="95">
        <v>84128.63</v>
      </c>
      <c r="AF11" s="201">
        <v>15973.350000000006</v>
      </c>
      <c r="AG11" s="625">
        <v>0.23436702189470876</v>
      </c>
      <c r="AH11" s="627">
        <v>0.88641281891644397</v>
      </c>
      <c r="AI11" s="622">
        <v>0.93451947665612756</v>
      </c>
      <c r="AJ11" s="94">
        <v>30475.919999999998</v>
      </c>
      <c r="AK11" s="131">
        <v>36156.5</v>
      </c>
      <c r="AL11" s="201">
        <v>5680.5800000000017</v>
      </c>
      <c r="AM11" s="625">
        <v>0.18639568551170899</v>
      </c>
      <c r="AN11" s="627">
        <v>0.37088792330451831</v>
      </c>
      <c r="AO11" s="622">
        <v>0.38378724070491643</v>
      </c>
      <c r="AP11" s="94">
        <v>29858.73</v>
      </c>
      <c r="AQ11" s="95">
        <v>35072.339999999997</v>
      </c>
      <c r="AR11" s="201">
        <v>5213.6099999999969</v>
      </c>
      <c r="AS11" s="625">
        <v>0.17460923488708319</v>
      </c>
      <c r="AT11" s="627">
        <v>0.38833617921553537</v>
      </c>
      <c r="AU11" s="622">
        <v>0.3895913296330365</v>
      </c>
      <c r="AV11" s="94">
        <v>5092.1400000000003</v>
      </c>
      <c r="AW11" s="131">
        <v>10636.14</v>
      </c>
      <c r="AX11" s="201">
        <v>5543.9999999999991</v>
      </c>
      <c r="AY11" s="625">
        <v>1.0887367590050545</v>
      </c>
      <c r="AZ11" s="627">
        <v>0.17054107793600065</v>
      </c>
      <c r="BA11" s="622">
        <v>0.30326291316747045</v>
      </c>
      <c r="BB11" s="94">
        <v>34950.870000000003</v>
      </c>
      <c r="BC11" s="95">
        <v>45708.480000000003</v>
      </c>
      <c r="BD11" s="201">
        <v>10757.61</v>
      </c>
      <c r="BE11" s="625">
        <v>0.30779233821647356</v>
      </c>
      <c r="BF11" s="627">
        <v>0.50575138604265102</v>
      </c>
      <c r="BG11" s="622">
        <v>0.53759718177269722</v>
      </c>
      <c r="BH11" s="94">
        <v>34658.22</v>
      </c>
      <c r="BI11" s="95">
        <v>45647.88</v>
      </c>
      <c r="BJ11" s="201">
        <v>10989.659999999996</v>
      </c>
      <c r="BK11" s="625">
        <v>0.3170866824666701</v>
      </c>
      <c r="BL11" s="627">
        <v>0.50851848895639484</v>
      </c>
      <c r="BM11" s="622">
        <v>0.54259626003656536</v>
      </c>
      <c r="BN11" s="94">
        <v>15401.65</v>
      </c>
      <c r="BO11" s="95">
        <v>19385.16</v>
      </c>
      <c r="BP11" s="201">
        <v>3983.51</v>
      </c>
      <c r="BQ11" s="625">
        <v>0.25864176890138396</v>
      </c>
      <c r="BR11" s="627">
        <v>0.18743604734370725</v>
      </c>
      <c r="BS11" s="622">
        <v>0.20576596371394681</v>
      </c>
      <c r="BT11" s="94">
        <v>13926.38</v>
      </c>
      <c r="BU11" s="131">
        <v>18211.32</v>
      </c>
      <c r="BV11" s="201">
        <v>4284.9400000000005</v>
      </c>
      <c r="BW11" s="625">
        <v>0.30768512707537787</v>
      </c>
      <c r="BX11" s="627">
        <v>0.2043331052267704</v>
      </c>
      <c r="BY11" s="622">
        <v>0.21646994608137562</v>
      </c>
      <c r="BZ11" s="94">
        <v>-1112.28</v>
      </c>
      <c r="CA11" s="95">
        <v>-771.38</v>
      </c>
      <c r="CB11" s="201">
        <v>340.9</v>
      </c>
      <c r="CC11" s="625">
        <v>0.30648757507102525</v>
      </c>
      <c r="CD11" s="627">
        <v>-1.6319792098279107E-2</v>
      </c>
      <c r="CE11" s="622">
        <v>-9.1690545774963886E-3</v>
      </c>
      <c r="CF11" s="94">
        <v>6122.87</v>
      </c>
      <c r="CG11" s="131">
        <v>9637.7099999999991</v>
      </c>
      <c r="CH11" s="201">
        <v>3514.8399999999992</v>
      </c>
      <c r="CI11" s="625">
        <v>0.57405105775559484</v>
      </c>
      <c r="CJ11" s="627">
        <v>8.9837060312862038E-2</v>
      </c>
      <c r="CK11" s="622">
        <v>0.11455921723674804</v>
      </c>
      <c r="CL11" s="94">
        <v>9527.52</v>
      </c>
      <c r="CM11" s="95">
        <v>14736.82</v>
      </c>
      <c r="CN11" s="201">
        <v>5209.2999999999993</v>
      </c>
      <c r="CO11" s="625">
        <v>0.54676348094782268</v>
      </c>
      <c r="CP11" s="627">
        <v>0.13979137052917984</v>
      </c>
      <c r="CQ11" s="622">
        <v>0.17517009370056305</v>
      </c>
      <c r="CR11" s="94">
        <v>809.14</v>
      </c>
      <c r="CS11" s="131">
        <v>3258.24</v>
      </c>
      <c r="CT11" s="201">
        <v>2449.1</v>
      </c>
      <c r="CU11" s="625">
        <v>3.0267938799218923</v>
      </c>
      <c r="CV11" s="627">
        <v>1.1872007568599234E-2</v>
      </c>
      <c r="CW11" s="622">
        <v>3.8729264936324288E-2</v>
      </c>
      <c r="CX11" s="94">
        <v>4223.4399999999996</v>
      </c>
      <c r="CY11" s="131">
        <v>-6591.96</v>
      </c>
      <c r="CZ11" s="201">
        <v>-10815.4</v>
      </c>
      <c r="DA11" s="625">
        <v>-2.560803515617601</v>
      </c>
      <c r="DB11" s="627">
        <v>5.1398707267942517E-2</v>
      </c>
      <c r="DC11" s="622">
        <v>-6.9971101717178949E-2</v>
      </c>
      <c r="DD11" s="627">
        <v>0.93803209377175178</v>
      </c>
      <c r="DE11" s="622">
        <v>1.0783558462796792</v>
      </c>
    </row>
    <row r="12" spans="1:116" ht="19.5" customHeight="1">
      <c r="A12" s="93" t="s">
        <v>28</v>
      </c>
      <c r="B12" s="94">
        <v>65233.05</v>
      </c>
      <c r="C12" s="95">
        <v>70174.41</v>
      </c>
      <c r="D12" s="201">
        <v>4941.3600000000006</v>
      </c>
      <c r="E12" s="619">
        <v>7.5749332585246285E-2</v>
      </c>
      <c r="F12" s="94">
        <v>44688.36</v>
      </c>
      <c r="G12" s="131">
        <v>48276.37</v>
      </c>
      <c r="H12" s="201">
        <v>3588.010000000002</v>
      </c>
      <c r="I12" s="625">
        <v>8.0289587713668661E-2</v>
      </c>
      <c r="J12" s="626">
        <v>0.68505703780522298</v>
      </c>
      <c r="K12" s="622">
        <v>0.68794835610302962</v>
      </c>
      <c r="L12" s="94">
        <v>3526.39</v>
      </c>
      <c r="M12" s="95">
        <v>1966.01</v>
      </c>
      <c r="N12" s="201">
        <v>-1560.3799999999999</v>
      </c>
      <c r="O12" s="625">
        <v>-0.44248650886600743</v>
      </c>
      <c r="P12" s="626">
        <v>7.8910705159016797E-2</v>
      </c>
      <c r="Q12" s="622">
        <v>4.0724064381808325E-2</v>
      </c>
      <c r="R12" s="94">
        <v>41161.97</v>
      </c>
      <c r="S12" s="131">
        <v>46310.36</v>
      </c>
      <c r="T12" s="201">
        <v>5148.3899999999994</v>
      </c>
      <c r="U12" s="625">
        <v>0.12507637511032632</v>
      </c>
      <c r="V12" s="626">
        <v>0.92108929484098323</v>
      </c>
      <c r="W12" s="622">
        <v>0.95927593561819169</v>
      </c>
      <c r="X12" s="94">
        <v>9059.68</v>
      </c>
      <c r="Y12" s="95">
        <v>3902.49</v>
      </c>
      <c r="Z12" s="201">
        <v>-5157.1900000000005</v>
      </c>
      <c r="AA12" s="625">
        <v>-0.5692463751479081</v>
      </c>
      <c r="AB12" s="627">
        <v>0.20273019640908729</v>
      </c>
      <c r="AC12" s="622">
        <v>8.0836442342288775E-2</v>
      </c>
      <c r="AD12" s="94">
        <v>32102.29</v>
      </c>
      <c r="AE12" s="95">
        <v>42407.88</v>
      </c>
      <c r="AF12" s="201">
        <v>10305.589999999997</v>
      </c>
      <c r="AG12" s="625">
        <v>0.32102351576787813</v>
      </c>
      <c r="AH12" s="627">
        <v>0.71835909843189594</v>
      </c>
      <c r="AI12" s="622">
        <v>0.87843970041658048</v>
      </c>
      <c r="AJ12" s="94">
        <v>18197.79</v>
      </c>
      <c r="AK12" s="131">
        <v>23889.33</v>
      </c>
      <c r="AL12" s="201">
        <v>5691.5400000000009</v>
      </c>
      <c r="AM12" s="625">
        <v>0.3127599560166372</v>
      </c>
      <c r="AN12" s="627">
        <v>0.27896580031134527</v>
      </c>
      <c r="AO12" s="622">
        <v>0.34042794232256463</v>
      </c>
      <c r="AP12" s="94">
        <v>6091.04</v>
      </c>
      <c r="AQ12" s="95">
        <v>8100.4</v>
      </c>
      <c r="AR12" s="201">
        <v>2009.3599999999997</v>
      </c>
      <c r="AS12" s="625">
        <v>0.32988783524652598</v>
      </c>
      <c r="AT12" s="627">
        <v>0.13630036993973374</v>
      </c>
      <c r="AU12" s="622">
        <v>0.16779223458598894</v>
      </c>
      <c r="AV12" s="94">
        <v>3134.82</v>
      </c>
      <c r="AW12" s="131">
        <v>6276</v>
      </c>
      <c r="AX12" s="201">
        <v>3141.18</v>
      </c>
      <c r="AY12" s="625">
        <v>1.0020288246215092</v>
      </c>
      <c r="AZ12" s="627">
        <v>0.51466087893036327</v>
      </c>
      <c r="BA12" s="622">
        <v>0.77477655424423486</v>
      </c>
      <c r="BB12" s="94">
        <v>9225.86</v>
      </c>
      <c r="BC12" s="95">
        <v>14376.4</v>
      </c>
      <c r="BD12" s="201">
        <v>5150.5399999999991</v>
      </c>
      <c r="BE12" s="625">
        <v>0.55827207436488291</v>
      </c>
      <c r="BF12" s="627">
        <v>0.22413553092818445</v>
      </c>
      <c r="BG12" s="622">
        <v>0.31043593701279798</v>
      </c>
      <c r="BH12" s="94">
        <v>9225.86</v>
      </c>
      <c r="BI12" s="95">
        <v>14376.4</v>
      </c>
      <c r="BJ12" s="201">
        <v>5150.5399999999991</v>
      </c>
      <c r="BK12" s="625">
        <v>0.55827207436488291</v>
      </c>
      <c r="BL12" s="627">
        <v>0.28738946660814541</v>
      </c>
      <c r="BM12" s="622">
        <v>0.33900303434173085</v>
      </c>
      <c r="BN12" s="94">
        <v>7628.09</v>
      </c>
      <c r="BO12" s="95">
        <v>8574.2199999999993</v>
      </c>
      <c r="BP12" s="201">
        <v>946.1299999999992</v>
      </c>
      <c r="BQ12" s="625">
        <v>0.12403235934552413</v>
      </c>
      <c r="BR12" s="627">
        <v>0.11693597034018799</v>
      </c>
      <c r="BS12" s="622">
        <v>0.12218442591822289</v>
      </c>
      <c r="BT12" s="94">
        <v>2015.51</v>
      </c>
      <c r="BU12" s="131">
        <v>3180.55</v>
      </c>
      <c r="BV12" s="201">
        <v>1165.0400000000002</v>
      </c>
      <c r="BW12" s="625">
        <v>0.57803732057891066</v>
      </c>
      <c r="BX12" s="627">
        <v>6.2783994537461349E-2</v>
      </c>
      <c r="BY12" s="622">
        <v>7.4999033198547074E-2</v>
      </c>
      <c r="BZ12" s="94">
        <v>-1307.9100000000001</v>
      </c>
      <c r="CA12" s="95">
        <v>-618.21</v>
      </c>
      <c r="CB12" s="201">
        <v>689.7</v>
      </c>
      <c r="CC12" s="625">
        <v>0.52732986214647792</v>
      </c>
      <c r="CD12" s="627">
        <v>-4.0741953299904772E-2</v>
      </c>
      <c r="CE12" s="622">
        <v>-1.4577715273670839E-2</v>
      </c>
      <c r="CF12" s="94">
        <v>4081.61</v>
      </c>
      <c r="CG12" s="131">
        <v>3475.1</v>
      </c>
      <c r="CH12" s="201">
        <v>-606.51000000000022</v>
      </c>
      <c r="CI12" s="625">
        <v>-0.14859577470654967</v>
      </c>
      <c r="CJ12" s="627">
        <v>0.12714388911196056</v>
      </c>
      <c r="CK12" s="622">
        <v>8.1944676319589668E-2</v>
      </c>
      <c r="CL12" s="94">
        <v>6621.57</v>
      </c>
      <c r="CM12" s="95">
        <v>7193.68</v>
      </c>
      <c r="CN12" s="201">
        <v>572.11000000000058</v>
      </c>
      <c r="CO12" s="625">
        <v>8.640095928911129E-2</v>
      </c>
      <c r="CP12" s="627">
        <v>0.20626472441685623</v>
      </c>
      <c r="CQ12" s="622">
        <v>0.16963073843823367</v>
      </c>
      <c r="CR12" s="94">
        <v>1659.97</v>
      </c>
      <c r="CS12" s="131">
        <v>531.88</v>
      </c>
      <c r="CT12" s="201">
        <v>-1128.0900000000001</v>
      </c>
      <c r="CU12" s="625">
        <v>-0.67958457080549661</v>
      </c>
      <c r="CV12" s="627">
        <v>5.1708772177934972E-2</v>
      </c>
      <c r="CW12" s="622">
        <v>1.2542008702156299E-2</v>
      </c>
      <c r="CX12" s="94">
        <v>9805.66</v>
      </c>
      <c r="CY12" s="131">
        <v>14268.48</v>
      </c>
      <c r="CZ12" s="201">
        <v>4462.82</v>
      </c>
      <c r="DA12" s="625">
        <v>0.45512693689155037</v>
      </c>
      <c r="DB12" s="627">
        <v>0.15031736213468477</v>
      </c>
      <c r="DC12" s="622">
        <v>0.20332882029218341</v>
      </c>
      <c r="DD12" s="627">
        <v>0.69454951656096808</v>
      </c>
      <c r="DE12" s="622">
        <v>0.66354177572658679</v>
      </c>
      <c r="DF12" s="224"/>
      <c r="DG12" s="224"/>
      <c r="DH12" s="224"/>
    </row>
    <row r="13" spans="1:116" s="224" customFormat="1" ht="19.5" customHeight="1">
      <c r="A13" s="93" t="s">
        <v>29</v>
      </c>
      <c r="B13" s="94">
        <v>63870.11</v>
      </c>
      <c r="C13" s="95">
        <v>62517.31</v>
      </c>
      <c r="D13" s="201">
        <v>-1352.8000000000029</v>
      </c>
      <c r="E13" s="619">
        <v>-2.1180486459159112E-2</v>
      </c>
      <c r="F13" s="94">
        <v>21382.15</v>
      </c>
      <c r="G13" s="131">
        <v>19553.79</v>
      </c>
      <c r="H13" s="201">
        <v>-1828.3600000000006</v>
      </c>
      <c r="I13" s="625">
        <v>-8.5508707028993838E-2</v>
      </c>
      <c r="J13" s="626">
        <v>0.33477553115220876</v>
      </c>
      <c r="K13" s="622">
        <v>0.31277401410905237</v>
      </c>
      <c r="L13" s="94">
        <v>313.81</v>
      </c>
      <c r="M13" s="95">
        <v>-1123.25</v>
      </c>
      <c r="N13" s="201">
        <v>-1437.06</v>
      </c>
      <c r="O13" s="625">
        <v>-4.5793951754246196</v>
      </c>
      <c r="P13" s="626">
        <v>1.4676260338646954E-2</v>
      </c>
      <c r="Q13" s="622">
        <v>-5.7444106743500874E-2</v>
      </c>
      <c r="R13" s="94">
        <v>21068.34</v>
      </c>
      <c r="S13" s="131">
        <v>20677.04</v>
      </c>
      <c r="T13" s="201">
        <v>-391.29999999999927</v>
      </c>
      <c r="U13" s="625">
        <v>-1.8572891836755971E-2</v>
      </c>
      <c r="V13" s="626">
        <v>0.985323739661353</v>
      </c>
      <c r="W13" s="622">
        <v>1.057444106743501</v>
      </c>
      <c r="X13" s="94">
        <v>0</v>
      </c>
      <c r="Y13" s="95">
        <v>0</v>
      </c>
      <c r="Z13" s="201">
        <v>0</v>
      </c>
      <c r="AA13" s="625">
        <v>0</v>
      </c>
      <c r="AB13" s="627">
        <v>0</v>
      </c>
      <c r="AC13" s="622">
        <v>0</v>
      </c>
      <c r="AD13" s="94">
        <v>21068.34</v>
      </c>
      <c r="AE13" s="95">
        <v>20677.04</v>
      </c>
      <c r="AF13" s="201">
        <v>-391.29999999999927</v>
      </c>
      <c r="AG13" s="625">
        <v>-1.8572891836755971E-2</v>
      </c>
      <c r="AH13" s="627">
        <v>0.985323739661353</v>
      </c>
      <c r="AI13" s="622">
        <v>1.057444106743501</v>
      </c>
      <c r="AJ13" s="94">
        <v>36143</v>
      </c>
      <c r="AK13" s="131">
        <v>26942.34</v>
      </c>
      <c r="AL13" s="201">
        <v>-9200.66</v>
      </c>
      <c r="AM13" s="625">
        <v>-0.25456270923830338</v>
      </c>
      <c r="AN13" s="627">
        <v>0.56588285193183474</v>
      </c>
      <c r="AO13" s="622">
        <v>0.43095808184965095</v>
      </c>
      <c r="AP13" s="94">
        <v>11744.11</v>
      </c>
      <c r="AQ13" s="95">
        <v>7997.84</v>
      </c>
      <c r="AR13" s="201">
        <v>-3746.2700000000004</v>
      </c>
      <c r="AS13" s="625">
        <v>-0.31899139228089657</v>
      </c>
      <c r="AT13" s="627">
        <v>0.54924832161405657</v>
      </c>
      <c r="AU13" s="622">
        <v>0.40901738230798224</v>
      </c>
      <c r="AV13" s="94">
        <v>3456.2</v>
      </c>
      <c r="AW13" s="131">
        <v>9055.51</v>
      </c>
      <c r="AX13" s="201">
        <v>5599.31</v>
      </c>
      <c r="AY13" s="625">
        <v>1.6200769631387075</v>
      </c>
      <c r="AZ13" s="627">
        <v>0.29429220264455969</v>
      </c>
      <c r="BA13" s="622">
        <v>1.1322444560031208</v>
      </c>
      <c r="BB13" s="94">
        <v>15200.31</v>
      </c>
      <c r="BC13" s="95">
        <v>17053.34</v>
      </c>
      <c r="BD13" s="201">
        <v>1853.0300000000007</v>
      </c>
      <c r="BE13" s="625">
        <v>0.12190738215207458</v>
      </c>
      <c r="BF13" s="627">
        <v>0.72147639538758157</v>
      </c>
      <c r="BG13" s="622">
        <v>0.82474764279606749</v>
      </c>
      <c r="BH13" s="94">
        <v>15200.31</v>
      </c>
      <c r="BI13" s="95">
        <v>17053.34</v>
      </c>
      <c r="BJ13" s="201">
        <v>1853.0300000000007</v>
      </c>
      <c r="BK13" s="625">
        <v>0.12190738215207458</v>
      </c>
      <c r="BL13" s="627">
        <v>0.72147639538758157</v>
      </c>
      <c r="BM13" s="622">
        <v>0.82474764279606749</v>
      </c>
      <c r="BN13" s="94">
        <v>8421.92</v>
      </c>
      <c r="BO13" s="95">
        <v>8595.9699999999993</v>
      </c>
      <c r="BP13" s="201">
        <v>174.04999999999927</v>
      </c>
      <c r="BQ13" s="625">
        <v>2.0666308870186285E-2</v>
      </c>
      <c r="BR13" s="627">
        <v>0.13186011422244301</v>
      </c>
      <c r="BS13" s="622">
        <v>0.13749743870937506</v>
      </c>
      <c r="BT13" s="94">
        <v>-5320.26</v>
      </c>
      <c r="BU13" s="131">
        <v>10704.47</v>
      </c>
      <c r="BV13" s="201">
        <v>16024.73</v>
      </c>
      <c r="BW13" s="625">
        <v>3.0120200892437587</v>
      </c>
      <c r="BX13" s="627">
        <v>-0.25252392927017508</v>
      </c>
      <c r="BY13" s="622">
        <v>0.51769837462228629</v>
      </c>
      <c r="BZ13" s="94">
        <v>-553.13</v>
      </c>
      <c r="CA13" s="95">
        <v>-1128.9000000000001</v>
      </c>
      <c r="CB13" s="201">
        <v>-575.7700000000001</v>
      </c>
      <c r="CC13" s="625">
        <v>-1.0409307034512685</v>
      </c>
      <c r="CD13" s="627">
        <v>-2.625408551409366E-2</v>
      </c>
      <c r="CE13" s="622">
        <v>-5.4596789482440428E-2</v>
      </c>
      <c r="CF13" s="94">
        <v>3654.54</v>
      </c>
      <c r="CG13" s="131">
        <v>3249.3</v>
      </c>
      <c r="CH13" s="201">
        <v>-405.23999999999978</v>
      </c>
      <c r="CI13" s="625">
        <v>-0.11088673266676512</v>
      </c>
      <c r="CJ13" s="627">
        <v>0.17346122190927241</v>
      </c>
      <c r="CK13" s="622">
        <v>0.15714531673779225</v>
      </c>
      <c r="CL13" s="94">
        <v>4784.03</v>
      </c>
      <c r="CM13" s="95">
        <v>4997.08</v>
      </c>
      <c r="CN13" s="201">
        <v>213.05000000000018</v>
      </c>
      <c r="CO13" s="625">
        <v>4.453358361047071E-2</v>
      </c>
      <c r="CP13" s="627">
        <v>0.22707199523075855</v>
      </c>
      <c r="CQ13" s="622">
        <v>0.24167288934973283</v>
      </c>
      <c r="CR13" s="94">
        <v>1621.37</v>
      </c>
      <c r="CS13" s="131">
        <v>568.89</v>
      </c>
      <c r="CT13" s="201">
        <v>-1052.48</v>
      </c>
      <c r="CU13" s="625">
        <v>-0.64913005668046164</v>
      </c>
      <c r="CV13" s="627">
        <v>7.6957653047178845E-2</v>
      </c>
      <c r="CW13" s="622">
        <v>2.751312566982508E-2</v>
      </c>
      <c r="CX13" s="94">
        <v>1681.48</v>
      </c>
      <c r="CY13" s="131">
        <v>-14767.14</v>
      </c>
      <c r="CZ13" s="201">
        <v>-16448.62</v>
      </c>
      <c r="DA13" s="625">
        <v>-9.7822275614339738</v>
      </c>
      <c r="DB13" s="627">
        <v>2.632655556722855E-2</v>
      </c>
      <c r="DC13" s="622">
        <v>-0.23620881960532211</v>
      </c>
      <c r="DD13" s="627">
        <v>0.92018925079052272</v>
      </c>
      <c r="DE13" s="622">
        <v>1.7141805596932636</v>
      </c>
      <c r="DF13" s="69"/>
      <c r="DG13" s="69"/>
      <c r="DH13" s="69"/>
      <c r="DI13" s="69"/>
      <c r="DJ13" s="69"/>
      <c r="DK13" s="69"/>
      <c r="DL13" s="69"/>
    </row>
    <row r="14" spans="1:116" ht="19.5" customHeight="1">
      <c r="A14" s="93" t="s">
        <v>36</v>
      </c>
      <c r="B14" s="94">
        <v>27315.58</v>
      </c>
      <c r="C14" s="95">
        <v>56634.36</v>
      </c>
      <c r="D14" s="201">
        <v>29318.78</v>
      </c>
      <c r="E14" s="619">
        <v>1.0733354371388049</v>
      </c>
      <c r="F14" s="94">
        <v>16381.22</v>
      </c>
      <c r="G14" s="131">
        <v>16915.259999999998</v>
      </c>
      <c r="H14" s="201">
        <v>534.03999999999905</v>
      </c>
      <c r="I14" s="625">
        <v>3.2600746464548983E-2</v>
      </c>
      <c r="J14" s="626">
        <v>0.5997024408780629</v>
      </c>
      <c r="K14" s="622">
        <v>0.2986748680483014</v>
      </c>
      <c r="L14" s="94">
        <v>304.16000000000003</v>
      </c>
      <c r="M14" s="95">
        <v>579.25</v>
      </c>
      <c r="N14" s="201">
        <v>275.08999999999997</v>
      </c>
      <c r="O14" s="625">
        <v>0.90442530247238284</v>
      </c>
      <c r="P14" s="626">
        <v>1.8567603633917379E-2</v>
      </c>
      <c r="Q14" s="622">
        <v>3.4244226810584054E-2</v>
      </c>
      <c r="R14" s="94">
        <v>16077.06</v>
      </c>
      <c r="S14" s="131">
        <v>16336.01</v>
      </c>
      <c r="T14" s="201">
        <v>258.95000000000073</v>
      </c>
      <c r="U14" s="625">
        <v>1.6106800621506715E-2</v>
      </c>
      <c r="V14" s="626">
        <v>0.98143239636608259</v>
      </c>
      <c r="W14" s="622">
        <v>0.96575577318941608</v>
      </c>
      <c r="X14" s="94">
        <v>1085.67</v>
      </c>
      <c r="Y14" s="95">
        <v>1044.6500000000001</v>
      </c>
      <c r="Z14" s="201">
        <v>-41.019999999999982</v>
      </c>
      <c r="AA14" s="625">
        <v>-3.7783120100951466E-2</v>
      </c>
      <c r="AB14" s="627">
        <v>6.6275283525891238E-2</v>
      </c>
      <c r="AC14" s="622">
        <v>6.1757844691716246E-2</v>
      </c>
      <c r="AD14" s="94">
        <v>14991.39</v>
      </c>
      <c r="AE14" s="95">
        <v>15291.36</v>
      </c>
      <c r="AF14" s="201">
        <v>299.97000000000116</v>
      </c>
      <c r="AG14" s="625">
        <v>2.0009485444645304E-2</v>
      </c>
      <c r="AH14" s="627">
        <v>0.91515711284019141</v>
      </c>
      <c r="AI14" s="622">
        <v>0.90399792849769978</v>
      </c>
      <c r="AJ14" s="94">
        <v>9098.59</v>
      </c>
      <c r="AK14" s="131">
        <v>8640.3700000000008</v>
      </c>
      <c r="AL14" s="201">
        <v>-458.21999999999935</v>
      </c>
      <c r="AM14" s="625">
        <v>-5.0361649442386053E-2</v>
      </c>
      <c r="AN14" s="627">
        <v>0.33309159095285545</v>
      </c>
      <c r="AO14" s="622">
        <v>0.15256409713114089</v>
      </c>
      <c r="AP14" s="94">
        <v>6554.62</v>
      </c>
      <c r="AQ14" s="95">
        <v>6978.57</v>
      </c>
      <c r="AR14" s="201">
        <v>423.94999999999982</v>
      </c>
      <c r="AS14" s="625">
        <v>6.4679569525006766E-2</v>
      </c>
      <c r="AT14" s="627">
        <v>0.40013014903651867</v>
      </c>
      <c r="AU14" s="622">
        <v>0.41256061095129487</v>
      </c>
      <c r="AV14" s="94">
        <v>655.91</v>
      </c>
      <c r="AW14" s="131">
        <v>-987.96</v>
      </c>
      <c r="AX14" s="201">
        <v>-1643.87</v>
      </c>
      <c r="AY14" s="625">
        <v>-2.5062432345901113</v>
      </c>
      <c r="AZ14" s="627">
        <v>0.10006834873722656</v>
      </c>
      <c r="BA14" s="622">
        <v>-0.14157055098680676</v>
      </c>
      <c r="BB14" s="94">
        <v>7210.53</v>
      </c>
      <c r="BC14" s="95">
        <v>5990.61</v>
      </c>
      <c r="BD14" s="201">
        <v>-1219.92</v>
      </c>
      <c r="BE14" s="625">
        <v>-0.16918589895611003</v>
      </c>
      <c r="BF14" s="627">
        <v>0.4484980462845819</v>
      </c>
      <c r="BG14" s="622">
        <v>0.36671194496085641</v>
      </c>
      <c r="BH14" s="94">
        <v>7210.53</v>
      </c>
      <c r="BI14" s="95">
        <v>5990.61</v>
      </c>
      <c r="BJ14" s="201">
        <v>-1219.92</v>
      </c>
      <c r="BK14" s="625">
        <v>-0.16918589895611003</v>
      </c>
      <c r="BL14" s="627">
        <v>0.48097808141873438</v>
      </c>
      <c r="BM14" s="622">
        <v>0.39176436889851518</v>
      </c>
      <c r="BN14" s="94">
        <v>1769.33</v>
      </c>
      <c r="BO14" s="95">
        <v>2052.4</v>
      </c>
      <c r="BP14" s="201">
        <v>283.07000000000016</v>
      </c>
      <c r="BQ14" s="625">
        <v>0.15998711376622798</v>
      </c>
      <c r="BR14" s="627">
        <v>6.4773656645767716E-2</v>
      </c>
      <c r="BS14" s="622">
        <v>3.6239484298930896E-2</v>
      </c>
      <c r="BT14" s="94">
        <v>1110.1099999999999</v>
      </c>
      <c r="BU14" s="131">
        <v>727.29</v>
      </c>
      <c r="BV14" s="201">
        <v>-382.81999999999994</v>
      </c>
      <c r="BW14" s="625">
        <v>-0.34484870868652656</v>
      </c>
      <c r="BX14" s="627">
        <v>7.4049837940311072E-2</v>
      </c>
      <c r="BY14" s="622">
        <v>4.7562152745079571E-2</v>
      </c>
      <c r="BZ14" s="94">
        <v>-1659.07</v>
      </c>
      <c r="CA14" s="95">
        <v>-1891.99</v>
      </c>
      <c r="CB14" s="201">
        <v>-232.92000000000007</v>
      </c>
      <c r="CC14" s="625">
        <v>-0.14039190630895626</v>
      </c>
      <c r="CD14" s="627">
        <v>-0.11066819020784598</v>
      </c>
      <c r="CE14" s="622">
        <v>-0.12372934781471366</v>
      </c>
      <c r="CF14" s="94">
        <v>1295.54</v>
      </c>
      <c r="CG14" s="131">
        <v>1565.73</v>
      </c>
      <c r="CH14" s="201">
        <v>270.19000000000005</v>
      </c>
      <c r="CI14" s="625">
        <v>0.20855396205443294</v>
      </c>
      <c r="CJ14" s="627">
        <v>8.641893780363262E-2</v>
      </c>
      <c r="CK14" s="622">
        <v>0.1023931161126283</v>
      </c>
      <c r="CL14" s="94">
        <v>3449.73</v>
      </c>
      <c r="CM14" s="95">
        <v>4958.32</v>
      </c>
      <c r="CN14" s="201">
        <v>1508.5899999999997</v>
      </c>
      <c r="CO14" s="625">
        <v>0.43730668776976739</v>
      </c>
      <c r="CP14" s="627">
        <v>0.23011408548506843</v>
      </c>
      <c r="CQ14" s="622">
        <v>0.3242563120611901</v>
      </c>
      <c r="CR14" s="94">
        <v>1480.7</v>
      </c>
      <c r="CS14" s="131">
        <v>887.92</v>
      </c>
      <c r="CT14" s="201">
        <v>-592.78000000000009</v>
      </c>
      <c r="CU14" s="625">
        <v>-0.40033767812521109</v>
      </c>
      <c r="CV14" s="627">
        <v>9.8770027329020196E-2</v>
      </c>
      <c r="CW14" s="622">
        <v>5.8066777578972696E-2</v>
      </c>
      <c r="CX14" s="94">
        <v>2103.85</v>
      </c>
      <c r="CY14" s="131">
        <v>3053.48</v>
      </c>
      <c r="CZ14" s="201">
        <v>949.63000000000011</v>
      </c>
      <c r="DA14" s="625">
        <v>0.4513772369703164</v>
      </c>
      <c r="DB14" s="627">
        <v>7.7020147476275433E-2</v>
      </c>
      <c r="DC14" s="622">
        <v>5.3915679456782065E-2</v>
      </c>
      <c r="DD14" s="627">
        <v>0.8596627797689208</v>
      </c>
      <c r="DE14" s="622">
        <v>0.80031337958167215</v>
      </c>
      <c r="DF14" s="930"/>
      <c r="DG14" s="629"/>
      <c r="DH14" s="224"/>
    </row>
    <row r="15" spans="1:116" ht="19.5" customHeight="1">
      <c r="A15" s="93" t="s">
        <v>31</v>
      </c>
      <c r="B15" s="94">
        <v>49207.62</v>
      </c>
      <c r="C15" s="95">
        <v>54754.559999999998</v>
      </c>
      <c r="D15" s="201">
        <v>5546.9399999999951</v>
      </c>
      <c r="E15" s="619">
        <v>0.1127252242640468</v>
      </c>
      <c r="F15" s="94">
        <v>9027.57</v>
      </c>
      <c r="G15" s="131">
        <v>12469.52</v>
      </c>
      <c r="H15" s="201">
        <v>3441.9500000000007</v>
      </c>
      <c r="I15" s="625">
        <v>0.38127092894322623</v>
      </c>
      <c r="J15" s="626">
        <v>0.18345878138385882</v>
      </c>
      <c r="K15" s="622">
        <v>0.22773482245131732</v>
      </c>
      <c r="L15" s="94">
        <v>387.79</v>
      </c>
      <c r="M15" s="95">
        <v>1672.95</v>
      </c>
      <c r="N15" s="201">
        <v>1285.1600000000001</v>
      </c>
      <c r="O15" s="625">
        <v>3.3140617344439001</v>
      </c>
      <c r="P15" s="626">
        <v>4.295618865320347E-2</v>
      </c>
      <c r="Q15" s="622">
        <v>0.13416314340888824</v>
      </c>
      <c r="R15" s="94">
        <v>8639.7800000000007</v>
      </c>
      <c r="S15" s="131">
        <v>10796.57</v>
      </c>
      <c r="T15" s="201">
        <v>2156.7899999999991</v>
      </c>
      <c r="U15" s="625">
        <v>0.24963482866461864</v>
      </c>
      <c r="V15" s="626">
        <v>0.95704381134679661</v>
      </c>
      <c r="W15" s="622">
        <v>0.86583685659111176</v>
      </c>
      <c r="X15" s="94">
        <v>12.83</v>
      </c>
      <c r="Y15" s="95">
        <v>14.41</v>
      </c>
      <c r="Z15" s="201">
        <v>1.58</v>
      </c>
      <c r="AA15" s="625">
        <v>0.12314886983632113</v>
      </c>
      <c r="AB15" s="627">
        <v>1.4212019402785024E-3</v>
      </c>
      <c r="AC15" s="622">
        <v>1.155617858586377E-3</v>
      </c>
      <c r="AD15" s="94">
        <v>8626.9500000000007</v>
      </c>
      <c r="AE15" s="95">
        <v>10782.16</v>
      </c>
      <c r="AF15" s="201">
        <v>2155.2099999999991</v>
      </c>
      <c r="AG15" s="625">
        <v>0.24982293858200164</v>
      </c>
      <c r="AH15" s="627">
        <v>0.95562260940651811</v>
      </c>
      <c r="AI15" s="622">
        <v>0.86468123873252534</v>
      </c>
      <c r="AJ15" s="94">
        <v>9563.5</v>
      </c>
      <c r="AK15" s="131">
        <v>10497.65</v>
      </c>
      <c r="AL15" s="201">
        <v>934.14999999999964</v>
      </c>
      <c r="AM15" s="625">
        <v>9.7678674125581594E-2</v>
      </c>
      <c r="AN15" s="627">
        <v>0.19434998075501314</v>
      </c>
      <c r="AO15" s="622">
        <v>0.19172193147018257</v>
      </c>
      <c r="AP15" s="94">
        <v>1550.31</v>
      </c>
      <c r="AQ15" s="95">
        <v>2034.54</v>
      </c>
      <c r="AR15" s="201">
        <v>484.23</v>
      </c>
      <c r="AS15" s="625">
        <v>0.31234398281633996</v>
      </c>
      <c r="AT15" s="627">
        <v>0.17173059859962314</v>
      </c>
      <c r="AU15" s="622">
        <v>0.16316105190897484</v>
      </c>
      <c r="AV15" s="94">
        <v>2823.37</v>
      </c>
      <c r="AW15" s="131">
        <v>3217.19</v>
      </c>
      <c r="AX15" s="201">
        <v>393.82000000000016</v>
      </c>
      <c r="AY15" s="625">
        <v>0.13948579180199555</v>
      </c>
      <c r="AZ15" s="627">
        <v>1.821164799298205</v>
      </c>
      <c r="BA15" s="622">
        <v>1.5812861875411641</v>
      </c>
      <c r="BB15" s="94">
        <v>4373.68</v>
      </c>
      <c r="BC15" s="95">
        <v>5251.73</v>
      </c>
      <c r="BD15" s="201">
        <v>878.04999999999927</v>
      </c>
      <c r="BE15" s="625">
        <v>0.20075771432752265</v>
      </c>
      <c r="BF15" s="627">
        <v>0.50622585297310807</v>
      </c>
      <c r="BG15" s="622">
        <v>0.48642578152135352</v>
      </c>
      <c r="BH15" s="94">
        <v>4373.68</v>
      </c>
      <c r="BI15" s="95">
        <v>5251.73</v>
      </c>
      <c r="BJ15" s="201">
        <v>878.04999999999927</v>
      </c>
      <c r="BK15" s="625">
        <v>0.20075771432752265</v>
      </c>
      <c r="BL15" s="627">
        <v>0.50697871205930256</v>
      </c>
      <c r="BM15" s="622">
        <v>0.48707587347989639</v>
      </c>
      <c r="BN15" s="94">
        <v>4038.51</v>
      </c>
      <c r="BO15" s="95">
        <v>4539.17</v>
      </c>
      <c r="BP15" s="201">
        <v>500.65999999999985</v>
      </c>
      <c r="BQ15" s="625">
        <v>0.12397146472337565</v>
      </c>
      <c r="BR15" s="627">
        <v>8.2070825616032642E-2</v>
      </c>
      <c r="BS15" s="622">
        <v>8.2900310038104594E-2</v>
      </c>
      <c r="BT15" s="94">
        <v>-1075.1400000000001</v>
      </c>
      <c r="BU15" s="131">
        <v>-1844.06</v>
      </c>
      <c r="BV15" s="201">
        <v>-768.91999999999985</v>
      </c>
      <c r="BW15" s="625">
        <v>-0.71518127871719006</v>
      </c>
      <c r="BX15" s="627">
        <v>-0.12462573678994314</v>
      </c>
      <c r="BY15" s="622">
        <v>-0.17102881055372948</v>
      </c>
      <c r="BZ15" s="94">
        <v>-340.15</v>
      </c>
      <c r="CA15" s="95">
        <v>-324.82</v>
      </c>
      <c r="CB15" s="201">
        <v>15.329999999999984</v>
      </c>
      <c r="CC15" s="625">
        <v>4.5068352197559856E-2</v>
      </c>
      <c r="CD15" s="627">
        <v>-3.9428766829528387E-2</v>
      </c>
      <c r="CE15" s="622">
        <v>-3.012568910125615E-2</v>
      </c>
      <c r="CF15" s="94">
        <v>2464.4</v>
      </c>
      <c r="CG15" s="131">
        <v>2429.8200000000002</v>
      </c>
      <c r="CH15" s="201">
        <v>-34.579999999999927</v>
      </c>
      <c r="CI15" s="625">
        <v>-1.403181301736728E-2</v>
      </c>
      <c r="CJ15" s="627">
        <v>0.28566295156457377</v>
      </c>
      <c r="CK15" s="622">
        <v>0.22535558737766831</v>
      </c>
      <c r="CL15" s="94">
        <v>2422.19</v>
      </c>
      <c r="CM15" s="95">
        <v>2902.96</v>
      </c>
      <c r="CN15" s="201">
        <v>480.77</v>
      </c>
      <c r="CO15" s="625">
        <v>0.19848566792861005</v>
      </c>
      <c r="CP15" s="627">
        <v>0.28077014472090367</v>
      </c>
      <c r="CQ15" s="622">
        <v>0.26923733277933182</v>
      </c>
      <c r="CR15" s="94">
        <v>298.45</v>
      </c>
      <c r="CS15" s="131">
        <v>192.63</v>
      </c>
      <c r="CT15" s="201">
        <v>-105.82</v>
      </c>
      <c r="CU15" s="625">
        <v>-0.35456525381135867</v>
      </c>
      <c r="CV15" s="627">
        <v>3.4595077055042625E-2</v>
      </c>
      <c r="CW15" s="622">
        <v>1.786562247267709E-2</v>
      </c>
      <c r="CX15" s="94">
        <v>483.53</v>
      </c>
      <c r="CY15" s="131">
        <v>2173.91</v>
      </c>
      <c r="CZ15" s="201">
        <v>1690.3799999999999</v>
      </c>
      <c r="DA15" s="625">
        <v>3.495915455090687</v>
      </c>
      <c r="DB15" s="627">
        <v>9.8263236466222086E-3</v>
      </c>
      <c r="DC15" s="622">
        <v>3.9702811966711084E-2</v>
      </c>
      <c r="DD15" s="627">
        <v>0.94395122262213171</v>
      </c>
      <c r="DE15" s="622">
        <v>0.79837806153868984</v>
      </c>
      <c r="DF15" s="511"/>
      <c r="DG15" s="224"/>
      <c r="DH15" s="224"/>
      <c r="DI15" s="224"/>
      <c r="DJ15" s="224"/>
      <c r="DK15" s="224"/>
      <c r="DL15" s="224"/>
    </row>
    <row r="16" spans="1:116" ht="19.5" customHeight="1">
      <c r="A16" s="93" t="s">
        <v>32</v>
      </c>
      <c r="B16" s="94">
        <v>68108.47</v>
      </c>
      <c r="C16" s="95">
        <v>51029.79</v>
      </c>
      <c r="D16" s="201">
        <v>-17078.68</v>
      </c>
      <c r="E16" s="619">
        <v>-0.25075706442972512</v>
      </c>
      <c r="F16" s="94">
        <v>53088.35</v>
      </c>
      <c r="G16" s="131">
        <v>39279.339999999997</v>
      </c>
      <c r="H16" s="201">
        <v>-13809.010000000002</v>
      </c>
      <c r="I16" s="625">
        <v>-0.26011375377083679</v>
      </c>
      <c r="J16" s="626">
        <v>0.77946766386030986</v>
      </c>
      <c r="K16" s="622">
        <v>0.76973352232098147</v>
      </c>
      <c r="L16" s="94">
        <v>3374.48</v>
      </c>
      <c r="M16" s="95">
        <v>-4215.13</v>
      </c>
      <c r="N16" s="201">
        <v>-7589.6100000000006</v>
      </c>
      <c r="O16" s="625">
        <v>-2.2491198643939216</v>
      </c>
      <c r="P16" s="626">
        <v>6.3563474849001711E-2</v>
      </c>
      <c r="Q16" s="622">
        <v>-0.10731162998156284</v>
      </c>
      <c r="R16" s="94">
        <v>49713.87</v>
      </c>
      <c r="S16" s="131">
        <v>43494.47</v>
      </c>
      <c r="T16" s="201">
        <v>-6219.4000000000015</v>
      </c>
      <c r="U16" s="625">
        <v>-0.12510391969082271</v>
      </c>
      <c r="V16" s="626">
        <v>0.9364365251509984</v>
      </c>
      <c r="W16" s="622">
        <v>1.1073116299815629</v>
      </c>
      <c r="X16" s="94">
        <v>746.88</v>
      </c>
      <c r="Y16" s="95">
        <v>740.15</v>
      </c>
      <c r="Z16" s="201">
        <v>-6.7300000000000182</v>
      </c>
      <c r="AA16" s="625">
        <v>-9.0108183376178472E-3</v>
      </c>
      <c r="AB16" s="627">
        <v>1.4068623342032668E-2</v>
      </c>
      <c r="AC16" s="622">
        <v>1.8843239219396252E-2</v>
      </c>
      <c r="AD16" s="94">
        <v>48966.99</v>
      </c>
      <c r="AE16" s="95">
        <v>42754.31</v>
      </c>
      <c r="AF16" s="201">
        <v>-6212.68</v>
      </c>
      <c r="AG16" s="625">
        <v>-0.12687485998220435</v>
      </c>
      <c r="AH16" s="627">
        <v>0.92236790180896566</v>
      </c>
      <c r="AI16" s="622">
        <v>1.0884681361754043</v>
      </c>
      <c r="AJ16" s="94">
        <v>32147.7</v>
      </c>
      <c r="AK16" s="131">
        <v>17739.13</v>
      </c>
      <c r="AL16" s="201">
        <v>-14408.57</v>
      </c>
      <c r="AM16" s="625">
        <v>-0.44819909355879267</v>
      </c>
      <c r="AN16" s="627">
        <v>0.47200737294495088</v>
      </c>
      <c r="AO16" s="622">
        <v>0.3476230256875445</v>
      </c>
      <c r="AP16" s="94">
        <v>26738.9</v>
      </c>
      <c r="AQ16" s="95">
        <v>14125.37</v>
      </c>
      <c r="AR16" s="201">
        <v>-12613.53</v>
      </c>
      <c r="AS16" s="625">
        <v>-0.47172957750692812</v>
      </c>
      <c r="AT16" s="627">
        <v>0.50366794221331046</v>
      </c>
      <c r="AU16" s="622">
        <v>0.35961322160708409</v>
      </c>
      <c r="AV16" s="94">
        <v>4519.95</v>
      </c>
      <c r="AW16" s="131">
        <v>10241.450000000001</v>
      </c>
      <c r="AX16" s="201">
        <v>5721.5000000000009</v>
      </c>
      <c r="AY16" s="625">
        <v>1.2658325866436577</v>
      </c>
      <c r="AZ16" s="627">
        <v>0.1690402372573292</v>
      </c>
      <c r="BA16" s="622">
        <v>0.72503941489674251</v>
      </c>
      <c r="BB16" s="94">
        <v>31258.85</v>
      </c>
      <c r="BC16" s="95">
        <v>24366.82</v>
      </c>
      <c r="BD16" s="201">
        <v>-6892.0299999999988</v>
      </c>
      <c r="BE16" s="625">
        <v>-0.22048251935051991</v>
      </c>
      <c r="BF16" s="627">
        <v>0.62877522912619754</v>
      </c>
      <c r="BG16" s="622">
        <v>0.56022800139879847</v>
      </c>
      <c r="BH16" s="94">
        <v>31258.85</v>
      </c>
      <c r="BI16" s="95">
        <v>24366.82</v>
      </c>
      <c r="BJ16" s="201">
        <v>-6892.0299999999988</v>
      </c>
      <c r="BK16" s="625">
        <v>-0.22048251935051991</v>
      </c>
      <c r="BL16" s="627">
        <v>0.63836576436493242</v>
      </c>
      <c r="BM16" s="622">
        <v>0.56992663429722057</v>
      </c>
      <c r="BN16" s="94">
        <v>1578.67</v>
      </c>
      <c r="BO16" s="95">
        <v>2800.42</v>
      </c>
      <c r="BP16" s="201">
        <v>1221.75</v>
      </c>
      <c r="BQ16" s="625">
        <v>0.77391095035694601</v>
      </c>
      <c r="BR16" s="627">
        <v>2.3178761760468264E-2</v>
      </c>
      <c r="BS16" s="622">
        <v>5.4878140787959349E-2</v>
      </c>
      <c r="BT16" s="94">
        <v>-1035.4100000000001</v>
      </c>
      <c r="BU16" s="131">
        <v>1188.95</v>
      </c>
      <c r="BV16" s="201">
        <v>2224.36</v>
      </c>
      <c r="BW16" s="625">
        <v>2.1482890835514432</v>
      </c>
      <c r="BX16" s="627">
        <v>-2.1145061193265098E-2</v>
      </c>
      <c r="BY16" s="622">
        <v>2.780889224969366E-2</v>
      </c>
      <c r="BZ16" s="94">
        <v>-749.52</v>
      </c>
      <c r="CA16" s="95">
        <v>-643.96</v>
      </c>
      <c r="CB16" s="201">
        <v>105.55999999999995</v>
      </c>
      <c r="CC16" s="625">
        <v>0.14083680222008746</v>
      </c>
      <c r="CD16" s="627">
        <v>-1.5306638206677601E-2</v>
      </c>
      <c r="CE16" s="622">
        <v>-1.5061873294177828E-2</v>
      </c>
      <c r="CF16" s="94">
        <v>5672.58</v>
      </c>
      <c r="CG16" s="131">
        <v>4320.83</v>
      </c>
      <c r="CH16" s="201">
        <v>-1351.75</v>
      </c>
      <c r="CI16" s="625">
        <v>-0.23829544933698599</v>
      </c>
      <c r="CJ16" s="627">
        <v>0.1158449804654115</v>
      </c>
      <c r="CK16" s="622">
        <v>0.10106185785713769</v>
      </c>
      <c r="CL16" s="94">
        <v>13500.72</v>
      </c>
      <c r="CM16" s="95">
        <v>11326.42</v>
      </c>
      <c r="CN16" s="201">
        <v>-2174.2999999999993</v>
      </c>
      <c r="CO16" s="625">
        <v>-0.16105066989019839</v>
      </c>
      <c r="CP16" s="627">
        <v>0.27571063690049152</v>
      </c>
      <c r="CQ16" s="622">
        <v>0.26491878830461774</v>
      </c>
      <c r="CR16" s="94">
        <v>708.95</v>
      </c>
      <c r="CS16" s="131">
        <v>789.37</v>
      </c>
      <c r="CT16" s="201">
        <v>80.419999999999959</v>
      </c>
      <c r="CU16" s="625">
        <v>0.11343536215530002</v>
      </c>
      <c r="CV16" s="627">
        <v>1.447812087285741E-2</v>
      </c>
      <c r="CW16" s="622">
        <v>1.8462933912393863E-2</v>
      </c>
      <c r="CX16" s="94">
        <v>-389.19</v>
      </c>
      <c r="CY16" s="131">
        <v>1405.88</v>
      </c>
      <c r="CZ16" s="201">
        <v>1795.0700000000002</v>
      </c>
      <c r="DA16" s="625">
        <v>4.6123230298825773</v>
      </c>
      <c r="DB16" s="627">
        <v>-5.7142672563339041E-3</v>
      </c>
      <c r="DC16" s="622">
        <v>2.7550181962340037E-2</v>
      </c>
      <c r="DD16" s="627">
        <v>1.0079478032037501</v>
      </c>
      <c r="DE16" s="622">
        <v>0.96711746722143344</v>
      </c>
      <c r="DF16" s="628"/>
      <c r="DG16" s="629"/>
      <c r="DH16" s="224"/>
    </row>
    <row r="17" spans="1:112" ht="19.5" customHeight="1">
      <c r="A17" s="93" t="s">
        <v>14</v>
      </c>
      <c r="B17" s="94">
        <v>28548.48</v>
      </c>
      <c r="C17" s="95">
        <v>39106.730000000003</v>
      </c>
      <c r="D17" s="201">
        <v>10558.250000000004</v>
      </c>
      <c r="E17" s="619">
        <v>0.36983580211625994</v>
      </c>
      <c r="F17" s="94">
        <v>24640.35</v>
      </c>
      <c r="G17" s="131">
        <v>35763.99</v>
      </c>
      <c r="H17" s="201">
        <v>11123.64</v>
      </c>
      <c r="I17" s="625">
        <v>0.45144001607120027</v>
      </c>
      <c r="J17" s="626">
        <v>0.86310549633465594</v>
      </c>
      <c r="K17" s="622">
        <v>0.91452264098788094</v>
      </c>
      <c r="L17" s="94">
        <v>2689.18</v>
      </c>
      <c r="M17" s="95">
        <v>6648.34</v>
      </c>
      <c r="N17" s="201">
        <v>3959.1600000000003</v>
      </c>
      <c r="O17" s="625">
        <v>1.4722554830840631</v>
      </c>
      <c r="P17" s="626">
        <v>0.10913724845629222</v>
      </c>
      <c r="Q17" s="622">
        <v>0.18589480647992576</v>
      </c>
      <c r="R17" s="94">
        <v>21951.17</v>
      </c>
      <c r="S17" s="131">
        <v>29115.65</v>
      </c>
      <c r="T17" s="201">
        <v>7164.4800000000032</v>
      </c>
      <c r="U17" s="625">
        <v>0.32638260284075993</v>
      </c>
      <c r="V17" s="626">
        <v>0.89086275154370775</v>
      </c>
      <c r="W17" s="622">
        <v>0.81410519352007438</v>
      </c>
      <c r="X17" s="94">
        <v>1858.38</v>
      </c>
      <c r="Y17" s="95">
        <v>2766.45</v>
      </c>
      <c r="Z17" s="201">
        <v>908.06999999999971</v>
      </c>
      <c r="AA17" s="625">
        <v>0.48863526297097454</v>
      </c>
      <c r="AB17" s="627">
        <v>7.5420194924179257E-2</v>
      </c>
      <c r="AC17" s="622">
        <v>7.7352946357495345E-2</v>
      </c>
      <c r="AD17" s="94">
        <v>20092.8</v>
      </c>
      <c r="AE17" s="95">
        <v>26349.200000000001</v>
      </c>
      <c r="AF17" s="201">
        <v>6256.4000000000015</v>
      </c>
      <c r="AG17" s="625">
        <v>0.31137521898391474</v>
      </c>
      <c r="AH17" s="627">
        <v>0.8154429624579197</v>
      </c>
      <c r="AI17" s="622">
        <v>0.73675224716257892</v>
      </c>
      <c r="AJ17" s="94">
        <v>5157.3599999999997</v>
      </c>
      <c r="AK17" s="131">
        <v>6310.32</v>
      </c>
      <c r="AL17" s="201">
        <v>1152.96</v>
      </c>
      <c r="AM17" s="625">
        <v>0.22355623807529434</v>
      </c>
      <c r="AN17" s="627">
        <v>0.18065270024883986</v>
      </c>
      <c r="AO17" s="622">
        <v>0.16136148432763361</v>
      </c>
      <c r="AP17" s="94">
        <v>2890.09</v>
      </c>
      <c r="AQ17" s="95">
        <v>4365.13</v>
      </c>
      <c r="AR17" s="201">
        <v>1475.04</v>
      </c>
      <c r="AS17" s="625">
        <v>0.51037856952551652</v>
      </c>
      <c r="AT17" s="627">
        <v>0.11729094757176746</v>
      </c>
      <c r="AU17" s="622">
        <v>0.12205377531981192</v>
      </c>
      <c r="AV17" s="94">
        <v>2221.1799999999998</v>
      </c>
      <c r="AW17" s="131">
        <v>8151.9</v>
      </c>
      <c r="AX17" s="201">
        <v>5930.7199999999993</v>
      </c>
      <c r="AY17" s="625">
        <v>2.6700762657686452</v>
      </c>
      <c r="AZ17" s="627">
        <v>0.76855046036628605</v>
      </c>
      <c r="BA17" s="622">
        <v>1.867504518765764</v>
      </c>
      <c r="BB17" s="94">
        <v>5111.2700000000004</v>
      </c>
      <c r="BC17" s="95">
        <v>12517.04</v>
      </c>
      <c r="BD17" s="201">
        <v>7405.77</v>
      </c>
      <c r="BE17" s="625">
        <v>1.448909957799138</v>
      </c>
      <c r="BF17" s="627">
        <v>0.23284726964439711</v>
      </c>
      <c r="BG17" s="622">
        <v>0.42990762699785168</v>
      </c>
      <c r="BH17" s="94">
        <v>5081.1400000000003</v>
      </c>
      <c r="BI17" s="95">
        <v>12510.04</v>
      </c>
      <c r="BJ17" s="201">
        <v>7428.9000000000005</v>
      </c>
      <c r="BK17" s="625">
        <v>1.46205379107838</v>
      </c>
      <c r="BL17" s="627">
        <v>0.25288362000318526</v>
      </c>
      <c r="BM17" s="622">
        <v>0.47477874091054001</v>
      </c>
      <c r="BN17" s="94">
        <v>2915.04</v>
      </c>
      <c r="BO17" s="95">
        <v>3573.45</v>
      </c>
      <c r="BP17" s="201">
        <v>658.40999999999985</v>
      </c>
      <c r="BQ17" s="625">
        <v>0.22586654042483117</v>
      </c>
      <c r="BR17" s="627">
        <v>0.10210841347770529</v>
      </c>
      <c r="BS17" s="622">
        <v>9.1376855083511191E-2</v>
      </c>
      <c r="BT17" s="94">
        <v>2281.36</v>
      </c>
      <c r="BU17" s="131">
        <v>2822.96</v>
      </c>
      <c r="BV17" s="201">
        <v>541.59999999999991</v>
      </c>
      <c r="BW17" s="625">
        <v>0.23740225128870493</v>
      </c>
      <c r="BX17" s="627">
        <v>0.1135411689759516</v>
      </c>
      <c r="BY17" s="622">
        <v>0.10713645955095411</v>
      </c>
      <c r="BZ17" s="94">
        <v>-157.91999999999999</v>
      </c>
      <c r="CA17" s="95">
        <v>-19.440000000000001</v>
      </c>
      <c r="CB17" s="201">
        <v>138.47999999999999</v>
      </c>
      <c r="CC17" s="625">
        <v>0.87689969604863227</v>
      </c>
      <c r="CD17" s="627">
        <v>-7.8595317725752498E-3</v>
      </c>
      <c r="CE17" s="622">
        <v>-7.3778331030923143E-4</v>
      </c>
      <c r="CF17" s="94">
        <v>953.49</v>
      </c>
      <c r="CG17" s="131">
        <v>944.7</v>
      </c>
      <c r="CH17" s="201">
        <v>-8.7899999999999636</v>
      </c>
      <c r="CI17" s="625">
        <v>-9.218764748450391E-3</v>
      </c>
      <c r="CJ17" s="627">
        <v>4.7454311992355475E-2</v>
      </c>
      <c r="CK17" s="622">
        <v>3.5853080928453233E-2</v>
      </c>
      <c r="CL17" s="94">
        <v>3211.02</v>
      </c>
      <c r="CM17" s="95">
        <v>3624.42</v>
      </c>
      <c r="CN17" s="201">
        <v>413.40000000000009</v>
      </c>
      <c r="CO17" s="625">
        <v>0.12874413737690829</v>
      </c>
      <c r="CP17" s="627">
        <v>0.15980948399426662</v>
      </c>
      <c r="CQ17" s="622">
        <v>0.13755332230200537</v>
      </c>
      <c r="CR17" s="94">
        <v>10.52</v>
      </c>
      <c r="CS17" s="131">
        <v>60.52</v>
      </c>
      <c r="CT17" s="201">
        <v>50</v>
      </c>
      <c r="CU17" s="625">
        <v>4.752851711026616</v>
      </c>
      <c r="CV17" s="627">
        <v>5.2357063226628447E-4</v>
      </c>
      <c r="CW17" s="622">
        <v>2.296843926950344E-3</v>
      </c>
      <c r="CX17" s="94">
        <v>8713.19</v>
      </c>
      <c r="CY17" s="131">
        <v>6405.99</v>
      </c>
      <c r="CZ17" s="201">
        <v>-2307.2000000000007</v>
      </c>
      <c r="DA17" s="625">
        <v>-0.26479395032129455</v>
      </c>
      <c r="DB17" s="627">
        <v>0.30520679209541107</v>
      </c>
      <c r="DC17" s="622">
        <v>0.16380786631866176</v>
      </c>
      <c r="DD17" s="627">
        <v>0.56635262382544993</v>
      </c>
      <c r="DE17" s="622">
        <v>0.7568806643085938</v>
      </c>
      <c r="DF17" s="628"/>
      <c r="DG17" s="629"/>
      <c r="DH17" s="224"/>
    </row>
    <row r="18" spans="1:112" ht="19.5" customHeight="1">
      <c r="A18" s="93" t="s">
        <v>458</v>
      </c>
      <c r="B18" s="94">
        <v>33849.370000000003</v>
      </c>
      <c r="C18" s="95">
        <v>35796.17</v>
      </c>
      <c r="D18" s="201">
        <v>1946.7999999999956</v>
      </c>
      <c r="E18" s="619">
        <v>5.7513625807511203E-2</v>
      </c>
      <c r="F18" s="94">
        <v>21845.31</v>
      </c>
      <c r="G18" s="131">
        <v>21623.52</v>
      </c>
      <c r="H18" s="201">
        <v>-221.79000000000087</v>
      </c>
      <c r="I18" s="625">
        <v>-1.0152751322824023E-2</v>
      </c>
      <c r="J18" s="626">
        <v>0.64536828898144927</v>
      </c>
      <c r="K18" s="622">
        <v>0.60407356429472769</v>
      </c>
      <c r="L18" s="94">
        <v>1177.6600000000001</v>
      </c>
      <c r="M18" s="95">
        <v>453.39</v>
      </c>
      <c r="N18" s="201">
        <v>-724.2700000000001</v>
      </c>
      <c r="O18" s="625">
        <v>-0.61500772718781316</v>
      </c>
      <c r="P18" s="626">
        <v>5.3909054163113271E-2</v>
      </c>
      <c r="Q18" s="622">
        <v>2.0967446558192191E-2</v>
      </c>
      <c r="R18" s="94">
        <v>20667.650000000001</v>
      </c>
      <c r="S18" s="131">
        <v>21170.13</v>
      </c>
      <c r="T18" s="201">
        <v>502.47999999999956</v>
      </c>
      <c r="U18" s="625">
        <v>2.4312391587819587E-2</v>
      </c>
      <c r="V18" s="626">
        <v>0.94609094583688669</v>
      </c>
      <c r="W18" s="622">
        <v>0.97903255344180784</v>
      </c>
      <c r="X18" s="94">
        <v>1656.1</v>
      </c>
      <c r="Y18" s="95">
        <v>3657.59</v>
      </c>
      <c r="Z18" s="201">
        <v>2001.4900000000002</v>
      </c>
      <c r="AA18" s="625">
        <v>1.2085562466034663</v>
      </c>
      <c r="AB18" s="627">
        <v>7.581032267337931E-2</v>
      </c>
      <c r="AC18" s="622">
        <v>0.16914868624534765</v>
      </c>
      <c r="AD18" s="94">
        <v>19011.55</v>
      </c>
      <c r="AE18" s="95">
        <v>17512.54</v>
      </c>
      <c r="AF18" s="201">
        <v>-1499.0099999999984</v>
      </c>
      <c r="AG18" s="625">
        <v>-7.8847332279587859E-2</v>
      </c>
      <c r="AH18" s="627">
        <v>0.87028062316350729</v>
      </c>
      <c r="AI18" s="622">
        <v>0.80988386719646022</v>
      </c>
      <c r="AJ18" s="94">
        <v>7201.31</v>
      </c>
      <c r="AK18" s="131">
        <v>9547.41</v>
      </c>
      <c r="AL18" s="201">
        <v>2346.0999999999995</v>
      </c>
      <c r="AM18" s="625">
        <v>0.32578794691521396</v>
      </c>
      <c r="AN18" s="627">
        <v>0.21274576159024525</v>
      </c>
      <c r="AO18" s="622">
        <v>0.26671596430567851</v>
      </c>
      <c r="AP18" s="94">
        <v>4510</v>
      </c>
      <c r="AQ18" s="95">
        <v>5797</v>
      </c>
      <c r="AR18" s="201">
        <v>1287</v>
      </c>
      <c r="AS18" s="625">
        <v>0.28536585365853656</v>
      </c>
      <c r="AT18" s="627">
        <v>0.20645163652976312</v>
      </c>
      <c r="AU18" s="622">
        <v>0.2680877118988953</v>
      </c>
      <c r="AV18" s="94">
        <v>2870.88</v>
      </c>
      <c r="AW18" s="131">
        <v>2194.7600000000002</v>
      </c>
      <c r="AX18" s="201">
        <v>-676.11999999999989</v>
      </c>
      <c r="AY18" s="625">
        <v>-0.23550966950900068</v>
      </c>
      <c r="AZ18" s="627">
        <v>0.63655875831485587</v>
      </c>
      <c r="BA18" s="622">
        <v>0.37860272554769714</v>
      </c>
      <c r="BB18" s="94">
        <v>7380.88</v>
      </c>
      <c r="BC18" s="95">
        <v>7991.76</v>
      </c>
      <c r="BD18" s="201">
        <v>610.88000000000011</v>
      </c>
      <c r="BE18" s="625">
        <v>8.2765198729690778E-2</v>
      </c>
      <c r="BF18" s="627">
        <v>0.35712236272628961</v>
      </c>
      <c r="BG18" s="622">
        <v>0.37750169696643338</v>
      </c>
      <c r="BH18" s="94">
        <v>7109.11</v>
      </c>
      <c r="BI18" s="95">
        <v>7348.75</v>
      </c>
      <c r="BJ18" s="201">
        <v>239.64000000000033</v>
      </c>
      <c r="BK18" s="625">
        <v>3.3708860884133225E-2</v>
      </c>
      <c r="BL18" s="627">
        <v>0.37393637025913196</v>
      </c>
      <c r="BM18" s="622">
        <v>0.41962787808050689</v>
      </c>
      <c r="BN18" s="94">
        <v>3563.5</v>
      </c>
      <c r="BO18" s="95">
        <v>2435.88</v>
      </c>
      <c r="BP18" s="201">
        <v>-1127.6199999999999</v>
      </c>
      <c r="BQ18" s="625">
        <v>-0.31643608811561663</v>
      </c>
      <c r="BR18" s="627">
        <v>0.10527522373385383</v>
      </c>
      <c r="BS18" s="622">
        <v>6.8048620844073551E-2</v>
      </c>
      <c r="BT18" s="94">
        <v>1751.66</v>
      </c>
      <c r="BU18" s="131">
        <v>996.31</v>
      </c>
      <c r="BV18" s="201">
        <v>-755.35000000000014</v>
      </c>
      <c r="BW18" s="625">
        <v>-0.43121952890401111</v>
      </c>
      <c r="BX18" s="627">
        <v>9.2136622211234753E-2</v>
      </c>
      <c r="BY18" s="622">
        <v>5.6891233367632556E-2</v>
      </c>
      <c r="BZ18" s="94">
        <v>-162.37</v>
      </c>
      <c r="CA18" s="95">
        <v>-1197.01</v>
      </c>
      <c r="CB18" s="201">
        <v>-1034.6399999999999</v>
      </c>
      <c r="CC18" s="625">
        <v>-6.3721130750754442</v>
      </c>
      <c r="CD18" s="627">
        <v>-8.5405976892993993E-3</v>
      </c>
      <c r="CE18" s="622">
        <v>-6.8351592630195274E-2</v>
      </c>
      <c r="CF18" s="94">
        <v>3094.84</v>
      </c>
      <c r="CG18" s="131">
        <v>2519.5100000000002</v>
      </c>
      <c r="CH18" s="201">
        <v>-575.32999999999993</v>
      </c>
      <c r="CI18" s="625">
        <v>-0.18589975572242826</v>
      </c>
      <c r="CJ18" s="627">
        <v>0.1627873582111927</v>
      </c>
      <c r="CK18" s="622">
        <v>0.1438689076513173</v>
      </c>
      <c r="CL18" s="94">
        <v>5933.65</v>
      </c>
      <c r="CM18" s="95">
        <v>5214.53</v>
      </c>
      <c r="CN18" s="201">
        <v>-719.11999999999989</v>
      </c>
      <c r="CO18" s="625">
        <v>-0.12119353180588675</v>
      </c>
      <c r="CP18" s="627">
        <v>0.31210763982947209</v>
      </c>
      <c r="CQ18" s="622">
        <v>0.29775977670857567</v>
      </c>
      <c r="CR18" s="94">
        <v>362.43</v>
      </c>
      <c r="CS18" s="131">
        <v>912.51</v>
      </c>
      <c r="CT18" s="201">
        <v>550.07999999999993</v>
      </c>
      <c r="CU18" s="625">
        <v>1.5177551527191455</v>
      </c>
      <c r="CV18" s="627">
        <v>1.9063674450531389E-2</v>
      </c>
      <c r="CW18" s="622">
        <v>5.2106090835481317E-2</v>
      </c>
      <c r="CX18" s="94">
        <v>922.22</v>
      </c>
      <c r="CY18" s="131">
        <v>1717.94</v>
      </c>
      <c r="CZ18" s="201">
        <v>795.72</v>
      </c>
      <c r="DA18" s="625">
        <v>0.86283099477348135</v>
      </c>
      <c r="DB18" s="627">
        <v>2.724482021378832E-2</v>
      </c>
      <c r="DC18" s="622">
        <v>4.7992285208166126E-2</v>
      </c>
      <c r="DD18" s="627">
        <v>0.95149159326830279</v>
      </c>
      <c r="DE18" s="622">
        <v>0.90190229401331845</v>
      </c>
      <c r="DF18" s="628"/>
      <c r="DG18" s="629"/>
      <c r="DH18" s="224"/>
    </row>
    <row r="19" spans="1:112" ht="19.5" customHeight="1">
      <c r="A19" s="93" t="s">
        <v>488</v>
      </c>
      <c r="B19" s="94">
        <v>30337.07</v>
      </c>
      <c r="C19" s="95">
        <v>34358.93</v>
      </c>
      <c r="D19" s="201">
        <v>4021.8600000000006</v>
      </c>
      <c r="E19" s="619">
        <v>0.13257246002992382</v>
      </c>
      <c r="F19" s="94">
        <v>17982.37</v>
      </c>
      <c r="G19" s="131">
        <v>19326.47</v>
      </c>
      <c r="H19" s="201">
        <v>1344.1000000000022</v>
      </c>
      <c r="I19" s="625">
        <v>7.4745431219577968E-2</v>
      </c>
      <c r="J19" s="626">
        <v>0.59275236534048936</v>
      </c>
      <c r="K19" s="622">
        <v>0.56248753962943554</v>
      </c>
      <c r="L19" s="94">
        <v>392.75</v>
      </c>
      <c r="M19" s="95">
        <v>199.03</v>
      </c>
      <c r="N19" s="201">
        <v>-193.72</v>
      </c>
      <c r="O19" s="625">
        <v>-0.49323997453851048</v>
      </c>
      <c r="P19" s="626">
        <v>2.1840836330250128E-2</v>
      </c>
      <c r="Q19" s="622">
        <v>1.0298311072844653E-2</v>
      </c>
      <c r="R19" s="94">
        <v>17589.62</v>
      </c>
      <c r="S19" s="131">
        <v>19127.439999999999</v>
      </c>
      <c r="T19" s="201">
        <v>1537.8199999999997</v>
      </c>
      <c r="U19" s="625">
        <v>8.7427698836018045E-2</v>
      </c>
      <c r="V19" s="626">
        <v>0.97815916366974986</v>
      </c>
      <c r="W19" s="622">
        <v>0.98970168892715527</v>
      </c>
      <c r="X19" s="94">
        <v>888.28</v>
      </c>
      <c r="Y19" s="95">
        <v>1553.3</v>
      </c>
      <c r="Z19" s="201">
        <v>665.02</v>
      </c>
      <c r="AA19" s="625">
        <v>0.7486603323276444</v>
      </c>
      <c r="AB19" s="627">
        <v>4.9397270771316573E-2</v>
      </c>
      <c r="AC19" s="622">
        <v>8.0371635378835335E-2</v>
      </c>
      <c r="AD19" s="94">
        <v>16701.34</v>
      </c>
      <c r="AE19" s="95">
        <v>17574.14</v>
      </c>
      <c r="AF19" s="201">
        <v>872.79999999999927</v>
      </c>
      <c r="AG19" s="625">
        <v>5.2259279794315862E-2</v>
      </c>
      <c r="AH19" s="627">
        <v>0.92876189289843336</v>
      </c>
      <c r="AI19" s="622">
        <v>0.90933005354831986</v>
      </c>
      <c r="AJ19" s="94">
        <v>8592.1200000000008</v>
      </c>
      <c r="AK19" s="131">
        <v>17326.169999999998</v>
      </c>
      <c r="AL19" s="201">
        <v>8734.0499999999975</v>
      </c>
      <c r="AM19" s="625">
        <v>1.0165186240415633</v>
      </c>
      <c r="AN19" s="627">
        <v>0.28322181410399888</v>
      </c>
      <c r="AO19" s="622">
        <v>0.50426977790053407</v>
      </c>
      <c r="AP19" s="94">
        <v>4437.47</v>
      </c>
      <c r="AQ19" s="95">
        <v>5469.16</v>
      </c>
      <c r="AR19" s="201">
        <v>1031.6899999999996</v>
      </c>
      <c r="AS19" s="625">
        <v>0.23249509292457179</v>
      </c>
      <c r="AT19" s="627">
        <v>0.24676780646822419</v>
      </c>
      <c r="AU19" s="622">
        <v>0.28298804696356861</v>
      </c>
      <c r="AV19" s="94">
        <v>516.41999999999996</v>
      </c>
      <c r="AW19" s="131">
        <v>757.6</v>
      </c>
      <c r="AX19" s="201">
        <v>241.18000000000006</v>
      </c>
      <c r="AY19" s="625">
        <v>0.46702296580302871</v>
      </c>
      <c r="AZ19" s="627">
        <v>0.11637712480309724</v>
      </c>
      <c r="BA19" s="622">
        <v>0.13852218622238149</v>
      </c>
      <c r="BB19" s="94">
        <v>4953.8999999999996</v>
      </c>
      <c r="BC19" s="95">
        <v>6226.76</v>
      </c>
      <c r="BD19" s="201">
        <v>1272.8600000000006</v>
      </c>
      <c r="BE19" s="625">
        <v>0.25694099598296305</v>
      </c>
      <c r="BF19" s="627">
        <v>0.28163769313947656</v>
      </c>
      <c r="BG19" s="622">
        <v>0.32554068918788925</v>
      </c>
      <c r="BH19" s="94">
        <v>4953.8999999999996</v>
      </c>
      <c r="BI19" s="95">
        <v>6226.76</v>
      </c>
      <c r="BJ19" s="201">
        <v>1272.8600000000006</v>
      </c>
      <c r="BK19" s="625">
        <v>0.25694099598296305</v>
      </c>
      <c r="BL19" s="627">
        <v>0.2966169181634527</v>
      </c>
      <c r="BM19" s="622">
        <v>0.35431378149940768</v>
      </c>
      <c r="BN19" s="94">
        <v>3125.45</v>
      </c>
      <c r="BO19" s="95">
        <v>3429.61</v>
      </c>
      <c r="BP19" s="201">
        <v>304.16000000000031</v>
      </c>
      <c r="BQ19" s="625">
        <v>9.731718632516928E-2</v>
      </c>
      <c r="BR19" s="627">
        <v>0.10302412197354589</v>
      </c>
      <c r="BS19" s="622">
        <v>9.9817136331078998E-2</v>
      </c>
      <c r="BT19" s="94">
        <v>143.75</v>
      </c>
      <c r="BU19" s="131">
        <v>-39.93</v>
      </c>
      <c r="BV19" s="201">
        <v>-183.68</v>
      </c>
      <c r="BW19" s="625">
        <v>-1.2777739130434782</v>
      </c>
      <c r="BX19" s="627">
        <v>8.6070938020542057E-3</v>
      </c>
      <c r="BY19" s="622">
        <v>-2.2720884208274205E-3</v>
      </c>
      <c r="BZ19" s="94">
        <v>-552.71</v>
      </c>
      <c r="CA19" s="95">
        <v>-436.55</v>
      </c>
      <c r="CB19" s="201">
        <v>116.16000000000003</v>
      </c>
      <c r="CC19" s="625">
        <v>0.21016446237629138</v>
      </c>
      <c r="CD19" s="627">
        <v>-3.3093751758840911E-2</v>
      </c>
      <c r="CE19" s="622">
        <v>-2.4840475835517416E-2</v>
      </c>
      <c r="CF19" s="94">
        <v>8206.7999999999993</v>
      </c>
      <c r="CG19" s="131">
        <v>8574.27</v>
      </c>
      <c r="CH19" s="201">
        <v>367.47000000000116</v>
      </c>
      <c r="CI19" s="625">
        <v>4.4776283082322121E-2</v>
      </c>
      <c r="CJ19" s="627">
        <v>0.49138572114572837</v>
      </c>
      <c r="CK19" s="622">
        <v>0.48789129937510461</v>
      </c>
      <c r="CL19" s="94">
        <v>7135.35</v>
      </c>
      <c r="CM19" s="95">
        <v>9487.86</v>
      </c>
      <c r="CN19" s="201">
        <v>2352.5100000000002</v>
      </c>
      <c r="CO19" s="625">
        <v>0.32969791250604386</v>
      </c>
      <c r="CP19" s="627">
        <v>0.42723218615991293</v>
      </c>
      <c r="CQ19" s="622">
        <v>0.53987620446861129</v>
      </c>
      <c r="CR19" s="94">
        <v>316.27999999999997</v>
      </c>
      <c r="CS19" s="131">
        <v>793.87</v>
      </c>
      <c r="CT19" s="201">
        <v>477.59000000000003</v>
      </c>
      <c r="CU19" s="625">
        <v>1.5100227646389277</v>
      </c>
      <c r="CV19" s="627">
        <v>1.8937402627573593E-2</v>
      </c>
      <c r="CW19" s="622">
        <v>4.5172622956230007E-2</v>
      </c>
      <c r="CX19" s="94">
        <v>-3502.03</v>
      </c>
      <c r="CY19" s="131">
        <v>-7032.15</v>
      </c>
      <c r="CZ19" s="201">
        <v>-3530.1199999999994</v>
      </c>
      <c r="DA19" s="625">
        <v>-1.0080210620697136</v>
      </c>
      <c r="DB19" s="627">
        <v>-0.11543731810619813</v>
      </c>
      <c r="DC19" s="622">
        <v>-0.20466731647347575</v>
      </c>
      <c r="DD19" s="627">
        <v>1.209685570139881</v>
      </c>
      <c r="DE19" s="622">
        <v>1.4001419130608952</v>
      </c>
      <c r="DF19" s="628"/>
      <c r="DG19" s="629"/>
      <c r="DH19" s="224"/>
    </row>
    <row r="20" spans="1:112" ht="19.5" customHeight="1">
      <c r="A20" s="93" t="s">
        <v>118</v>
      </c>
      <c r="B20" s="94">
        <v>31989.88</v>
      </c>
      <c r="C20" s="95">
        <v>33846.03</v>
      </c>
      <c r="D20" s="201">
        <v>1856.1499999999978</v>
      </c>
      <c r="E20" s="619">
        <v>5.8023037285541486E-2</v>
      </c>
      <c r="F20" s="94">
        <v>29576.77</v>
      </c>
      <c r="G20" s="131">
        <v>31349.08</v>
      </c>
      <c r="H20" s="201">
        <v>1772.3100000000013</v>
      </c>
      <c r="I20" s="625">
        <v>5.992236474773957E-2</v>
      </c>
      <c r="J20" s="626">
        <v>0.92456645664191295</v>
      </c>
      <c r="K20" s="622">
        <v>0.92622620732771321</v>
      </c>
      <c r="L20" s="94">
        <v>-488.25</v>
      </c>
      <c r="M20" s="95">
        <v>608.9</v>
      </c>
      <c r="N20" s="201">
        <v>1097.1500000000001</v>
      </c>
      <c r="O20" s="625">
        <v>2.2471070148489507</v>
      </c>
      <c r="P20" s="626">
        <v>-1.6507887778144808E-2</v>
      </c>
      <c r="Q20" s="622">
        <v>1.9423217523448853E-2</v>
      </c>
      <c r="R20" s="94">
        <v>30065.02</v>
      </c>
      <c r="S20" s="131">
        <v>30740.18</v>
      </c>
      <c r="T20" s="201">
        <v>675.15999999999985</v>
      </c>
      <c r="U20" s="625">
        <v>2.2456662260660391E-2</v>
      </c>
      <c r="V20" s="626">
        <v>1.0165078877781448</v>
      </c>
      <c r="W20" s="622">
        <v>0.98057678247655111</v>
      </c>
      <c r="X20" s="94">
        <v>989.09</v>
      </c>
      <c r="Y20" s="95">
        <v>1052.0899999999999</v>
      </c>
      <c r="Z20" s="201">
        <v>62.999999999999886</v>
      </c>
      <c r="AA20" s="625">
        <v>6.3694911484293529E-2</v>
      </c>
      <c r="AB20" s="627">
        <v>3.3441447460287245E-2</v>
      </c>
      <c r="AC20" s="622">
        <v>3.3560474501963054E-2</v>
      </c>
      <c r="AD20" s="94">
        <v>29075.93</v>
      </c>
      <c r="AE20" s="95">
        <v>29688.09</v>
      </c>
      <c r="AF20" s="201">
        <v>612.15999999999985</v>
      </c>
      <c r="AG20" s="625">
        <v>2.1053840754190832E-2</v>
      </c>
      <c r="AH20" s="627">
        <v>0.9830664403178575</v>
      </c>
      <c r="AI20" s="622">
        <v>0.94701630797458802</v>
      </c>
      <c r="AJ20" s="94">
        <v>7879.45</v>
      </c>
      <c r="AK20" s="131">
        <v>6890.76</v>
      </c>
      <c r="AL20" s="201">
        <v>-988.6899999999996</v>
      </c>
      <c r="AM20" s="625">
        <v>-0.12547703202634697</v>
      </c>
      <c r="AN20" s="627">
        <v>0.24631070826148768</v>
      </c>
      <c r="AO20" s="622">
        <v>0.20359138132300894</v>
      </c>
      <c r="AP20" s="94">
        <v>6885.47</v>
      </c>
      <c r="AQ20" s="95">
        <v>6029.06</v>
      </c>
      <c r="AR20" s="201">
        <v>-856.40999999999985</v>
      </c>
      <c r="AS20" s="625">
        <v>-0.12437930889249388</v>
      </c>
      <c r="AT20" s="627">
        <v>0.23279993048598613</v>
      </c>
      <c r="AU20" s="622">
        <v>0.19232015740174832</v>
      </c>
      <c r="AV20" s="94">
        <v>6947.97</v>
      </c>
      <c r="AW20" s="131">
        <v>34539.379999999997</v>
      </c>
      <c r="AX20" s="201">
        <v>27591.409999999996</v>
      </c>
      <c r="AY20" s="625">
        <v>3.9711469681072304</v>
      </c>
      <c r="AZ20" s="627">
        <v>1.0090770855148596</v>
      </c>
      <c r="BA20" s="622">
        <v>5.7288167641390189</v>
      </c>
      <c r="BB20" s="94">
        <v>13833.44</v>
      </c>
      <c r="BC20" s="95">
        <v>40568.44</v>
      </c>
      <c r="BD20" s="201">
        <v>26735</v>
      </c>
      <c r="BE20" s="625">
        <v>1.9326357001584566</v>
      </c>
      <c r="BF20" s="627">
        <v>0.46011743880429817</v>
      </c>
      <c r="BG20" s="622">
        <v>1.3197203139344011</v>
      </c>
      <c r="BH20" s="94">
        <v>13833.44</v>
      </c>
      <c r="BI20" s="95">
        <v>40568.44</v>
      </c>
      <c r="BJ20" s="201">
        <v>26735</v>
      </c>
      <c r="BK20" s="625">
        <v>1.9326357001584566</v>
      </c>
      <c r="BL20" s="627">
        <v>0.47576947667710029</v>
      </c>
      <c r="BM20" s="622">
        <v>1.3664887165189812</v>
      </c>
      <c r="BN20" s="94">
        <v>6830.66</v>
      </c>
      <c r="BO20" s="95">
        <v>7577.36</v>
      </c>
      <c r="BP20" s="201">
        <v>746.69999999999982</v>
      </c>
      <c r="BQ20" s="625">
        <v>0.10931593725935705</v>
      </c>
      <c r="BR20" s="627">
        <v>0.21352565248759919</v>
      </c>
      <c r="BS20" s="622">
        <v>0.22387736464217517</v>
      </c>
      <c r="BT20" s="94">
        <v>6467.29</v>
      </c>
      <c r="BU20" s="131">
        <v>7201.06</v>
      </c>
      <c r="BV20" s="201">
        <v>733.77000000000044</v>
      </c>
      <c r="BW20" s="625">
        <v>0.11345865115063658</v>
      </c>
      <c r="BX20" s="627">
        <v>0.22242762312331885</v>
      </c>
      <c r="BY20" s="622">
        <v>0.24255720054742491</v>
      </c>
      <c r="BZ20" s="94">
        <v>-5.73</v>
      </c>
      <c r="CA20" s="95">
        <v>-7.09</v>
      </c>
      <c r="CB20" s="201">
        <v>-1.3599999999999994</v>
      </c>
      <c r="CC20" s="625">
        <v>-0.23734729493891785</v>
      </c>
      <c r="CD20" s="627">
        <v>-1.9707022268935164E-4</v>
      </c>
      <c r="CE20" s="622">
        <v>-2.3881630647171979E-4</v>
      </c>
      <c r="CF20" s="94">
        <v>2178.6999999999998</v>
      </c>
      <c r="CG20" s="131">
        <v>2350.3200000000002</v>
      </c>
      <c r="CH20" s="201">
        <v>171.62000000000035</v>
      </c>
      <c r="CI20" s="625">
        <v>7.8771744618350556E-2</v>
      </c>
      <c r="CJ20" s="627">
        <v>7.493139514368069E-2</v>
      </c>
      <c r="CK20" s="622">
        <v>7.9167100342258462E-2</v>
      </c>
      <c r="CL20" s="94">
        <v>4557.1099999999997</v>
      </c>
      <c r="CM20" s="95">
        <v>4923.42</v>
      </c>
      <c r="CN20" s="201">
        <v>366.3100000000004</v>
      </c>
      <c r="CO20" s="625">
        <v>8.0382084259541783E-2</v>
      </c>
      <c r="CP20" s="627">
        <v>0.15673135820591119</v>
      </c>
      <c r="CQ20" s="622">
        <v>0.16583821997305989</v>
      </c>
      <c r="CR20" s="94">
        <v>288.55</v>
      </c>
      <c r="CS20" s="131">
        <v>164.13</v>
      </c>
      <c r="CT20" s="201">
        <v>-124.42000000000002</v>
      </c>
      <c r="CU20" s="625">
        <v>-0.43119043493328718</v>
      </c>
      <c r="CV20" s="627">
        <v>9.9240161879602818E-3</v>
      </c>
      <c r="CW20" s="622">
        <v>5.5284796024264275E-3</v>
      </c>
      <c r="CX20" s="94">
        <v>1756.57</v>
      </c>
      <c r="CY20" s="131">
        <v>-25512.2</v>
      </c>
      <c r="CZ20" s="201">
        <v>-27268.77</v>
      </c>
      <c r="DA20" s="625">
        <v>-15.523873230215706</v>
      </c>
      <c r="DB20" s="627">
        <v>5.491017784374308E-2</v>
      </c>
      <c r="DC20" s="622">
        <v>-0.75377230357592906</v>
      </c>
      <c r="DD20" s="627">
        <v>0.93958679911528198</v>
      </c>
      <c r="DE20" s="622">
        <v>1.8593412375130902</v>
      </c>
      <c r="DF20" s="628"/>
      <c r="DG20" s="629"/>
      <c r="DH20" s="224"/>
    </row>
    <row r="21" spans="1:112" ht="19.5" customHeight="1">
      <c r="A21" s="93" t="s">
        <v>122</v>
      </c>
      <c r="B21" s="94">
        <v>24919.66</v>
      </c>
      <c r="C21" s="95">
        <v>32421.56</v>
      </c>
      <c r="D21" s="201">
        <v>7501.9000000000015</v>
      </c>
      <c r="E21" s="619">
        <v>0.30104343317685722</v>
      </c>
      <c r="F21" s="94">
        <v>22958.33</v>
      </c>
      <c r="G21" s="131">
        <v>29843.49</v>
      </c>
      <c r="H21" s="201">
        <v>6885.16</v>
      </c>
      <c r="I21" s="625">
        <v>0.29989811976742209</v>
      </c>
      <c r="J21" s="626">
        <v>0.92129386998056961</v>
      </c>
      <c r="K21" s="622">
        <v>0.92048285153459608</v>
      </c>
      <c r="L21" s="94">
        <v>1938.07</v>
      </c>
      <c r="M21" s="95">
        <v>2881.18</v>
      </c>
      <c r="N21" s="201">
        <v>943.1099999999999</v>
      </c>
      <c r="O21" s="625">
        <v>0.48662329018043721</v>
      </c>
      <c r="P21" s="626">
        <v>8.4416854361793733E-2</v>
      </c>
      <c r="Q21" s="622">
        <v>9.6542998154706419E-2</v>
      </c>
      <c r="R21" s="94">
        <v>21020.27</v>
      </c>
      <c r="S21" s="131">
        <v>26962.32</v>
      </c>
      <c r="T21" s="201">
        <v>5942.0499999999993</v>
      </c>
      <c r="U21" s="625">
        <v>0.28268190655971587</v>
      </c>
      <c r="V21" s="626">
        <v>0.91558358120995731</v>
      </c>
      <c r="W21" s="622">
        <v>0.90345733692674679</v>
      </c>
      <c r="X21" s="94">
        <v>0</v>
      </c>
      <c r="Y21" s="95">
        <v>0</v>
      </c>
      <c r="Z21" s="201">
        <v>0</v>
      </c>
      <c r="AA21" s="625">
        <v>0</v>
      </c>
      <c r="AB21" s="627">
        <v>0</v>
      </c>
      <c r="AC21" s="622">
        <v>0</v>
      </c>
      <c r="AD21" s="94">
        <v>21020.27</v>
      </c>
      <c r="AE21" s="95">
        <v>26962.32</v>
      </c>
      <c r="AF21" s="201">
        <v>5942.0499999999993</v>
      </c>
      <c r="AG21" s="625">
        <v>0.28268190655971587</v>
      </c>
      <c r="AH21" s="627">
        <v>0.91558358120995731</v>
      </c>
      <c r="AI21" s="622">
        <v>0.90345733692674679</v>
      </c>
      <c r="AJ21" s="94">
        <v>17597.95</v>
      </c>
      <c r="AK21" s="131">
        <v>15165.79</v>
      </c>
      <c r="AL21" s="201">
        <v>-2432.16</v>
      </c>
      <c r="AM21" s="625">
        <v>-0.13820700706616396</v>
      </c>
      <c r="AN21" s="627">
        <v>0.70618740384098344</v>
      </c>
      <c r="AO21" s="622">
        <v>0.4677686699838009</v>
      </c>
      <c r="AP21" s="94">
        <v>9970.5400000000009</v>
      </c>
      <c r="AQ21" s="95">
        <v>12975.16</v>
      </c>
      <c r="AR21" s="201">
        <v>3004.619999999999</v>
      </c>
      <c r="AS21" s="625">
        <v>0.30134977644139621</v>
      </c>
      <c r="AT21" s="627">
        <v>0.43428855670251276</v>
      </c>
      <c r="AU21" s="622">
        <v>0.43477354692765491</v>
      </c>
      <c r="AV21" s="94">
        <v>240.99</v>
      </c>
      <c r="AW21" s="131">
        <v>6453.94</v>
      </c>
      <c r="AX21" s="201">
        <v>6212.95</v>
      </c>
      <c r="AY21" s="625">
        <v>25.780945267438483</v>
      </c>
      <c r="AZ21" s="627">
        <v>2.4170205425182587E-2</v>
      </c>
      <c r="BA21" s="622">
        <v>0.49740735374361472</v>
      </c>
      <c r="BB21" s="94">
        <v>10211.530000000001</v>
      </c>
      <c r="BC21" s="95">
        <v>19429.099999999999</v>
      </c>
      <c r="BD21" s="201">
        <v>9217.5699999999979</v>
      </c>
      <c r="BE21" s="625">
        <v>0.90266297019153807</v>
      </c>
      <c r="BF21" s="627">
        <v>0.48579442604685857</v>
      </c>
      <c r="BG21" s="622">
        <v>0.72060193633188829</v>
      </c>
      <c r="BH21" s="94">
        <v>9961.58</v>
      </c>
      <c r="BI21" s="95">
        <v>19316.05</v>
      </c>
      <c r="BJ21" s="201">
        <v>9354.4699999999993</v>
      </c>
      <c r="BK21" s="625">
        <v>0.93905484872881606</v>
      </c>
      <c r="BL21" s="627">
        <v>0.47390352264742552</v>
      </c>
      <c r="BM21" s="622">
        <v>0.71640904788608695</v>
      </c>
      <c r="BN21" s="94">
        <v>3263.67</v>
      </c>
      <c r="BO21" s="95">
        <v>4109.71</v>
      </c>
      <c r="BP21" s="201">
        <v>846.04</v>
      </c>
      <c r="BQ21" s="625">
        <v>0.25922964025161854</v>
      </c>
      <c r="BR21" s="627">
        <v>0.13096767772915041</v>
      </c>
      <c r="BS21" s="622">
        <v>0.12675855202525727</v>
      </c>
      <c r="BT21" s="94">
        <v>2793.62</v>
      </c>
      <c r="BU21" s="131">
        <v>3503.05</v>
      </c>
      <c r="BV21" s="201">
        <v>709.43000000000029</v>
      </c>
      <c r="BW21" s="625">
        <v>0.25394649236474548</v>
      </c>
      <c r="BX21" s="627">
        <v>0.1329012424673898</v>
      </c>
      <c r="BY21" s="622">
        <v>0.1299239086250738</v>
      </c>
      <c r="BZ21" s="94">
        <v>-463.31</v>
      </c>
      <c r="CA21" s="95">
        <v>-1080.26</v>
      </c>
      <c r="CB21" s="201">
        <v>-616.95000000000005</v>
      </c>
      <c r="CC21" s="625">
        <v>-1.3316138222788199</v>
      </c>
      <c r="CD21" s="627">
        <v>-2.204110603717269E-2</v>
      </c>
      <c r="CE21" s="622">
        <v>-4.0065543321197876E-2</v>
      </c>
      <c r="CF21" s="94">
        <v>1251.17</v>
      </c>
      <c r="CG21" s="131">
        <v>1653.86</v>
      </c>
      <c r="CH21" s="201">
        <v>402.68999999999983</v>
      </c>
      <c r="CI21" s="625">
        <v>0.32185074770015248</v>
      </c>
      <c r="CJ21" s="627">
        <v>5.9522070839242318E-2</v>
      </c>
      <c r="CK21" s="622">
        <v>6.1339677001088923E-2</v>
      </c>
      <c r="CL21" s="94">
        <v>1922.71</v>
      </c>
      <c r="CM21" s="95">
        <v>2738.01</v>
      </c>
      <c r="CN21" s="201">
        <v>815.30000000000018</v>
      </c>
      <c r="CO21" s="625">
        <v>0.42403690624171103</v>
      </c>
      <c r="CP21" s="627">
        <v>9.1469329366368743E-2</v>
      </c>
      <c r="CQ21" s="622">
        <v>0.10154949574072261</v>
      </c>
      <c r="CR21" s="94">
        <v>1329.79</v>
      </c>
      <c r="CS21" s="131">
        <v>2598.2199999999998</v>
      </c>
      <c r="CT21" s="201">
        <v>1268.4299999999998</v>
      </c>
      <c r="CU21" s="625">
        <v>0.95385737597665787</v>
      </c>
      <c r="CV21" s="627">
        <v>6.3262270180164185E-2</v>
      </c>
      <c r="CW21" s="622">
        <v>9.6364852876161991E-2</v>
      </c>
      <c r="CX21" s="94">
        <v>4224.71</v>
      </c>
      <c r="CY21" s="131">
        <v>-1766.6</v>
      </c>
      <c r="CZ21" s="201">
        <v>-5991.3099999999995</v>
      </c>
      <c r="DA21" s="625">
        <v>-1.4181588795443947</v>
      </c>
      <c r="DB21" s="627">
        <v>0.16953321192985779</v>
      </c>
      <c r="DC21" s="622">
        <v>-5.448843300569127E-2</v>
      </c>
      <c r="DD21" s="627">
        <v>0.79901732946341797</v>
      </c>
      <c r="DE21" s="622">
        <v>1.0655210679199711</v>
      </c>
      <c r="DF21" s="628"/>
      <c r="DG21" s="629"/>
      <c r="DH21" s="224"/>
    </row>
    <row r="22" spans="1:112" ht="19.5" customHeight="1">
      <c r="A22" s="93" t="s">
        <v>2</v>
      </c>
      <c r="B22" s="94">
        <v>27094.34</v>
      </c>
      <c r="C22" s="95">
        <v>29289.39</v>
      </c>
      <c r="D22" s="201">
        <v>2195.0499999999993</v>
      </c>
      <c r="E22" s="619">
        <v>8.1015075473327619E-2</v>
      </c>
      <c r="F22" s="94">
        <v>27094.34</v>
      </c>
      <c r="G22" s="131">
        <v>29289.39</v>
      </c>
      <c r="H22" s="201">
        <v>2195.0499999999993</v>
      </c>
      <c r="I22" s="625">
        <v>8.1015075473327619E-2</v>
      </c>
      <c r="J22" s="626">
        <v>1</v>
      </c>
      <c r="K22" s="622">
        <v>1</v>
      </c>
      <c r="L22" s="94">
        <v>743.73</v>
      </c>
      <c r="M22" s="95">
        <v>1364.81</v>
      </c>
      <c r="N22" s="201">
        <v>621.07999999999993</v>
      </c>
      <c r="O22" s="625">
        <v>0.83508800236645009</v>
      </c>
      <c r="P22" s="626">
        <v>2.7449644464489633E-2</v>
      </c>
      <c r="Q22" s="622">
        <v>4.6597419748243302E-2</v>
      </c>
      <c r="R22" s="94">
        <v>26350.61</v>
      </c>
      <c r="S22" s="131">
        <v>27924.58</v>
      </c>
      <c r="T22" s="201">
        <v>1573.9700000000012</v>
      </c>
      <c r="U22" s="625">
        <v>5.9731824045060097E-2</v>
      </c>
      <c r="V22" s="626">
        <v>0.97255035553551039</v>
      </c>
      <c r="W22" s="622">
        <v>0.95340258025175673</v>
      </c>
      <c r="X22" s="94">
        <v>1769.54</v>
      </c>
      <c r="Y22" s="95">
        <v>1634.17</v>
      </c>
      <c r="Z22" s="201">
        <v>-135.36999999999989</v>
      </c>
      <c r="AA22" s="625">
        <v>-7.6500107372537429E-2</v>
      </c>
      <c r="AB22" s="627">
        <v>6.5310319424647365E-2</v>
      </c>
      <c r="AC22" s="622">
        <v>5.5793924011391161E-2</v>
      </c>
      <c r="AD22" s="94">
        <v>24581.07</v>
      </c>
      <c r="AE22" s="95">
        <v>26290.41</v>
      </c>
      <c r="AF22" s="201">
        <v>1709.3400000000001</v>
      </c>
      <c r="AG22" s="625">
        <v>6.9538876867443131E-2</v>
      </c>
      <c r="AH22" s="627">
        <v>0.90724003611086301</v>
      </c>
      <c r="AI22" s="622">
        <v>0.89760865624036557</v>
      </c>
      <c r="AJ22" s="94">
        <v>528.58000000000004</v>
      </c>
      <c r="AK22" s="131">
        <v>1508.45</v>
      </c>
      <c r="AL22" s="201">
        <v>979.87</v>
      </c>
      <c r="AM22" s="625">
        <v>1.8537780468424836</v>
      </c>
      <c r="AN22" s="627">
        <v>1.9508871594583962E-2</v>
      </c>
      <c r="AO22" s="622">
        <v>5.150158470353941E-2</v>
      </c>
      <c r="AP22" s="94">
        <v>528.58000000000004</v>
      </c>
      <c r="AQ22" s="95">
        <v>1508.45</v>
      </c>
      <c r="AR22" s="201">
        <v>979.87</v>
      </c>
      <c r="AS22" s="625">
        <v>1.8537780468424836</v>
      </c>
      <c r="AT22" s="627">
        <v>1.9508871594583962E-2</v>
      </c>
      <c r="AU22" s="622">
        <v>5.150158470353941E-2</v>
      </c>
      <c r="AV22" s="94">
        <v>1682.79</v>
      </c>
      <c r="AW22" s="131">
        <v>3654.26</v>
      </c>
      <c r="AX22" s="201">
        <v>1971.4700000000003</v>
      </c>
      <c r="AY22" s="625">
        <v>1.1715484403876897</v>
      </c>
      <c r="AZ22" s="627">
        <v>3.1836051307276096</v>
      </c>
      <c r="BA22" s="622">
        <v>2.4225264344194373</v>
      </c>
      <c r="BB22" s="94">
        <v>2211.37</v>
      </c>
      <c r="BC22" s="95">
        <v>5162.7</v>
      </c>
      <c r="BD22" s="201">
        <v>2951.33</v>
      </c>
      <c r="BE22" s="625">
        <v>1.3346160977131825</v>
      </c>
      <c r="BF22" s="627">
        <v>8.3921017388212255E-2</v>
      </c>
      <c r="BG22" s="622">
        <v>0.18488013069489315</v>
      </c>
      <c r="BH22" s="94">
        <v>2211.37</v>
      </c>
      <c r="BI22" s="95">
        <v>5162.7</v>
      </c>
      <c r="BJ22" s="201">
        <v>2951.33</v>
      </c>
      <c r="BK22" s="625">
        <v>1.3346160977131825</v>
      </c>
      <c r="BL22" s="627">
        <v>8.9962316530565994E-2</v>
      </c>
      <c r="BM22" s="622">
        <v>0.19637198506984105</v>
      </c>
      <c r="BN22" s="94">
        <v>8089.51</v>
      </c>
      <c r="BO22" s="95">
        <v>8666.4599999999991</v>
      </c>
      <c r="BP22" s="201">
        <v>576.94999999999891</v>
      </c>
      <c r="BQ22" s="625">
        <v>7.1320759848247775E-2</v>
      </c>
      <c r="BR22" s="627">
        <v>0.29856826185838076</v>
      </c>
      <c r="BS22" s="622">
        <v>0.29589076453965069</v>
      </c>
      <c r="BT22" s="94">
        <v>8089.51</v>
      </c>
      <c r="BU22" s="131">
        <v>8421.67</v>
      </c>
      <c r="BV22" s="201">
        <v>332.15999999999985</v>
      </c>
      <c r="BW22" s="625">
        <v>4.1060583397511077E-2</v>
      </c>
      <c r="BX22" s="627">
        <v>0.32909511262121627</v>
      </c>
      <c r="BY22" s="622">
        <v>0.32033239496835536</v>
      </c>
      <c r="BZ22" s="94">
        <v>-268.58</v>
      </c>
      <c r="CA22" s="95">
        <v>-234.91</v>
      </c>
      <c r="CB22" s="201">
        <v>33.669999999999987</v>
      </c>
      <c r="CC22" s="625">
        <v>0.1253630203291384</v>
      </c>
      <c r="CD22" s="627">
        <v>-1.0926294095415699E-2</v>
      </c>
      <c r="CE22" s="622">
        <v>-8.9351972829636358E-3</v>
      </c>
      <c r="CF22" s="94">
        <v>2631.3</v>
      </c>
      <c r="CG22" s="131">
        <v>2871.82</v>
      </c>
      <c r="CH22" s="201">
        <v>240.51999999999998</v>
      </c>
      <c r="CI22" s="625">
        <v>9.1407289172652284E-2</v>
      </c>
      <c r="CJ22" s="627">
        <v>0.10704578767319731</v>
      </c>
      <c r="CK22" s="622">
        <v>0.1092345079441515</v>
      </c>
      <c r="CL22" s="94">
        <v>2398.35</v>
      </c>
      <c r="CM22" s="95">
        <v>2502.46</v>
      </c>
      <c r="CN22" s="201">
        <v>104.11000000000013</v>
      </c>
      <c r="CO22" s="625">
        <v>4.3409010361290107E-2</v>
      </c>
      <c r="CP22" s="627">
        <v>9.7568982961278736E-2</v>
      </c>
      <c r="CQ22" s="622">
        <v>9.5185278586374267E-2</v>
      </c>
      <c r="CR22" s="94">
        <v>647.64</v>
      </c>
      <c r="CS22" s="131">
        <v>156.18</v>
      </c>
      <c r="CT22" s="201">
        <v>-491.46</v>
      </c>
      <c r="CU22" s="625">
        <v>-0.7588475078747452</v>
      </c>
      <c r="CV22" s="627">
        <v>2.6347103685885113E-2</v>
      </c>
      <c r="CW22" s="622">
        <v>5.9405692037514824E-3</v>
      </c>
      <c r="CX22" s="94">
        <v>8871.49</v>
      </c>
      <c r="CY22" s="131">
        <v>7410.49</v>
      </c>
      <c r="CZ22" s="201">
        <v>-1461</v>
      </c>
      <c r="DA22" s="625">
        <v>-0.16468485000828498</v>
      </c>
      <c r="DB22" s="627">
        <v>0.32742964028649524</v>
      </c>
      <c r="DC22" s="622">
        <v>0.25300936619028258</v>
      </c>
      <c r="DD22" s="627">
        <v>0.63909300937672775</v>
      </c>
      <c r="DE22" s="622">
        <v>0.71812953848951</v>
      </c>
      <c r="DF22" s="628"/>
      <c r="DG22" s="629"/>
      <c r="DH22" s="224"/>
    </row>
    <row r="23" spans="1:112" ht="19.5" customHeight="1">
      <c r="A23" s="93" t="s">
        <v>0</v>
      </c>
      <c r="B23" s="94">
        <v>17992.11</v>
      </c>
      <c r="C23" s="95">
        <v>23256.560000000001</v>
      </c>
      <c r="D23" s="201">
        <v>5264.4500000000007</v>
      </c>
      <c r="E23" s="619">
        <v>0.29259769976951011</v>
      </c>
      <c r="F23" s="94">
        <v>4221.46</v>
      </c>
      <c r="G23" s="131">
        <v>5212.58</v>
      </c>
      <c r="H23" s="201">
        <v>991.11999999999989</v>
      </c>
      <c r="I23" s="625">
        <v>0.2347813315772268</v>
      </c>
      <c r="J23" s="626">
        <v>0.23462840100466259</v>
      </c>
      <c r="K23" s="622">
        <v>0.22413374978930675</v>
      </c>
      <c r="L23" s="94">
        <v>-120.02</v>
      </c>
      <c r="M23" s="95">
        <v>518.70000000000005</v>
      </c>
      <c r="N23" s="201">
        <v>638.72</v>
      </c>
      <c r="O23" s="625">
        <v>5.3217797033827701</v>
      </c>
      <c r="P23" s="626">
        <v>-2.8430922003287961E-2</v>
      </c>
      <c r="Q23" s="622">
        <v>9.9509264126401903E-2</v>
      </c>
      <c r="R23" s="94">
        <v>4341.4799999999996</v>
      </c>
      <c r="S23" s="131">
        <v>4693.8900000000003</v>
      </c>
      <c r="T23" s="201">
        <v>352.41000000000076</v>
      </c>
      <c r="U23" s="625">
        <v>8.117277978938077E-2</v>
      </c>
      <c r="V23" s="626">
        <v>1.0284309220032879</v>
      </c>
      <c r="W23" s="622">
        <v>0.90049265430938241</v>
      </c>
      <c r="X23" s="94">
        <v>250.69</v>
      </c>
      <c r="Y23" s="95">
        <v>294.10000000000002</v>
      </c>
      <c r="Z23" s="201">
        <v>43.410000000000025</v>
      </c>
      <c r="AA23" s="625">
        <v>0.17316207267940495</v>
      </c>
      <c r="AB23" s="627">
        <v>5.9384667863724871E-2</v>
      </c>
      <c r="AC23" s="622">
        <v>5.6421196413292463E-2</v>
      </c>
      <c r="AD23" s="94">
        <v>4090.79</v>
      </c>
      <c r="AE23" s="95">
        <v>4399.78</v>
      </c>
      <c r="AF23" s="201">
        <v>308.98999999999978</v>
      </c>
      <c r="AG23" s="625">
        <v>7.5533087740998636E-2</v>
      </c>
      <c r="AH23" s="627">
        <v>0.96904625413956302</v>
      </c>
      <c r="AI23" s="622">
        <v>0.84406953946030561</v>
      </c>
      <c r="AJ23" s="94">
        <v>5218.0200000000004</v>
      </c>
      <c r="AK23" s="131">
        <v>7798.37</v>
      </c>
      <c r="AL23" s="201">
        <v>2580.3499999999995</v>
      </c>
      <c r="AM23" s="625">
        <v>0.49450749518016396</v>
      </c>
      <c r="AN23" s="627">
        <v>0.29001712417276243</v>
      </c>
      <c r="AO23" s="622">
        <v>0.33531915296157294</v>
      </c>
      <c r="AP23" s="94">
        <v>1064.9100000000001</v>
      </c>
      <c r="AQ23" s="95">
        <v>1636.38</v>
      </c>
      <c r="AR23" s="201">
        <v>571.47</v>
      </c>
      <c r="AS23" s="625">
        <v>0.53663689889286414</v>
      </c>
      <c r="AT23" s="627">
        <v>0.25226106607666543</v>
      </c>
      <c r="AU23" s="622">
        <v>0.31392899485475523</v>
      </c>
      <c r="AV23" s="94">
        <v>-18.73</v>
      </c>
      <c r="AW23" s="131">
        <v>218.51</v>
      </c>
      <c r="AX23" s="201">
        <v>237.23999999999998</v>
      </c>
      <c r="AY23" s="625">
        <v>12.666310731446876</v>
      </c>
      <c r="AZ23" s="627">
        <v>-1.7588340798752947E-2</v>
      </c>
      <c r="BA23" s="622">
        <v>0.13353255356335325</v>
      </c>
      <c r="BB23" s="94">
        <v>1046.18</v>
      </c>
      <c r="BC23" s="95">
        <v>1854.9</v>
      </c>
      <c r="BD23" s="201">
        <v>808.72</v>
      </c>
      <c r="BE23" s="625">
        <v>0.77302185092431508</v>
      </c>
      <c r="BF23" s="627">
        <v>0.2409731243723339</v>
      </c>
      <c r="BG23" s="622">
        <v>0.39517329975777021</v>
      </c>
      <c r="BH23" s="94">
        <v>1046.18</v>
      </c>
      <c r="BI23" s="95">
        <v>1854.9</v>
      </c>
      <c r="BJ23" s="201">
        <v>808.72</v>
      </c>
      <c r="BK23" s="625">
        <v>0.77302185092431508</v>
      </c>
      <c r="BL23" s="627">
        <v>0.255740333774161</v>
      </c>
      <c r="BM23" s="622">
        <v>0.42158926128124591</v>
      </c>
      <c r="BN23" s="94">
        <v>2134.73</v>
      </c>
      <c r="BO23" s="95">
        <v>2392.84</v>
      </c>
      <c r="BP23" s="201">
        <v>258.11000000000013</v>
      </c>
      <c r="BQ23" s="625">
        <v>0.12090990429703059</v>
      </c>
      <c r="BR23" s="627">
        <v>0.11864811853640291</v>
      </c>
      <c r="BS23" s="622">
        <v>0.102888819326676</v>
      </c>
      <c r="BT23" s="94">
        <v>-3505.11</v>
      </c>
      <c r="BU23" s="131">
        <v>-4266.8100000000004</v>
      </c>
      <c r="BV23" s="201">
        <v>-761.70000000000027</v>
      </c>
      <c r="BW23" s="625">
        <v>-0.21731129693504633</v>
      </c>
      <c r="BX23" s="627">
        <v>-0.85682960992864465</v>
      </c>
      <c r="BY23" s="622">
        <v>-0.96977803435626342</v>
      </c>
      <c r="BZ23" s="94">
        <v>-59.7</v>
      </c>
      <c r="CA23" s="95">
        <v>-154.81</v>
      </c>
      <c r="CB23" s="201">
        <v>-95.11</v>
      </c>
      <c r="CC23" s="625">
        <v>-1.5931323283082077</v>
      </c>
      <c r="CD23" s="627">
        <v>-1.4593758173849062E-2</v>
      </c>
      <c r="CE23" s="622">
        <v>-3.5185850201600991E-2</v>
      </c>
      <c r="CF23" s="94">
        <v>1378.44</v>
      </c>
      <c r="CG23" s="131">
        <v>1563.06</v>
      </c>
      <c r="CH23" s="201">
        <v>184.61999999999989</v>
      </c>
      <c r="CI23" s="625">
        <v>0.13393401236180022</v>
      </c>
      <c r="CJ23" s="627">
        <v>0.33696180933267172</v>
      </c>
      <c r="CK23" s="622">
        <v>0.35525867202451034</v>
      </c>
      <c r="CL23" s="94">
        <v>3402.61</v>
      </c>
      <c r="CM23" s="95">
        <v>4139.53</v>
      </c>
      <c r="CN23" s="201">
        <v>736.91999999999962</v>
      </c>
      <c r="CO23" s="625">
        <v>0.21657492336765</v>
      </c>
      <c r="CP23" s="627">
        <v>0.83177332495679324</v>
      </c>
      <c r="CQ23" s="622">
        <v>0.94084931519303239</v>
      </c>
      <c r="CR23" s="94">
        <v>18.03</v>
      </c>
      <c r="CS23" s="131">
        <v>152.38999999999999</v>
      </c>
      <c r="CT23" s="201">
        <v>134.35999999999999</v>
      </c>
      <c r="CU23" s="625">
        <v>7.4520244037714907</v>
      </c>
      <c r="CV23" s="627">
        <v>4.4074616394388375E-3</v>
      </c>
      <c r="CW23" s="622">
        <v>3.4635822700225923E-2</v>
      </c>
      <c r="CX23" s="94">
        <v>1810.33</v>
      </c>
      <c r="CY23" s="131">
        <v>1111.53</v>
      </c>
      <c r="CZ23" s="201">
        <v>-698.8</v>
      </c>
      <c r="DA23" s="625">
        <v>-0.38600697110471571</v>
      </c>
      <c r="DB23" s="627">
        <v>0.10061799310920175</v>
      </c>
      <c r="DC23" s="622">
        <v>4.7794256760243126E-2</v>
      </c>
      <c r="DD23" s="627">
        <v>0.55746200611617802</v>
      </c>
      <c r="DE23" s="622">
        <v>0.74736918664115037</v>
      </c>
      <c r="DF23" s="628"/>
      <c r="DG23" s="629"/>
      <c r="DH23" s="224"/>
    </row>
    <row r="24" spans="1:112" ht="19.5" customHeight="1">
      <c r="A24" s="93" t="s">
        <v>8</v>
      </c>
      <c r="B24" s="94">
        <v>10360.030000000001</v>
      </c>
      <c r="C24" s="95">
        <v>13597.09</v>
      </c>
      <c r="D24" s="201">
        <v>3237.0599999999995</v>
      </c>
      <c r="E24" s="619">
        <v>0.31245662416035469</v>
      </c>
      <c r="F24" s="94">
        <v>4145.2299999999996</v>
      </c>
      <c r="G24" s="131">
        <v>5237.51</v>
      </c>
      <c r="H24" s="201">
        <v>1092.2800000000007</v>
      </c>
      <c r="I24" s="625">
        <v>0.26350286956332958</v>
      </c>
      <c r="J24" s="626">
        <v>0.40011756722712188</v>
      </c>
      <c r="K24" s="622">
        <v>0.38519344948073447</v>
      </c>
      <c r="L24" s="94">
        <v>-40.51</v>
      </c>
      <c r="M24" s="95">
        <v>430.06</v>
      </c>
      <c r="N24" s="201">
        <v>470.57</v>
      </c>
      <c r="O24" s="625">
        <v>11.616144161935326</v>
      </c>
      <c r="P24" s="626">
        <v>-9.7726784762244799E-3</v>
      </c>
      <c r="Q24" s="622">
        <v>8.2111537734534154E-2</v>
      </c>
      <c r="R24" s="94">
        <v>4185.74</v>
      </c>
      <c r="S24" s="131">
        <v>4807.45</v>
      </c>
      <c r="T24" s="201">
        <v>621.71</v>
      </c>
      <c r="U24" s="625">
        <v>0.14853048684342554</v>
      </c>
      <c r="V24" s="626">
        <v>1.0097726784762244</v>
      </c>
      <c r="W24" s="622">
        <v>0.91788846226546572</v>
      </c>
      <c r="X24" s="94">
        <v>32.71</v>
      </c>
      <c r="Y24" s="95">
        <v>0</v>
      </c>
      <c r="Z24" s="201">
        <v>-32.71</v>
      </c>
      <c r="AA24" s="625">
        <v>-1</v>
      </c>
      <c r="AB24" s="627">
        <v>7.8909976044755064E-3</v>
      </c>
      <c r="AC24" s="622">
        <v>0</v>
      </c>
      <c r="AD24" s="94">
        <v>4153.03</v>
      </c>
      <c r="AE24" s="95">
        <v>4807.45</v>
      </c>
      <c r="AF24" s="201">
        <v>654.42000000000007</v>
      </c>
      <c r="AG24" s="625">
        <v>0.15757651642294906</v>
      </c>
      <c r="AH24" s="627">
        <v>1.001881680871749</v>
      </c>
      <c r="AI24" s="622">
        <v>0.91788846226546572</v>
      </c>
      <c r="AJ24" s="94">
        <v>10025.9</v>
      </c>
      <c r="AK24" s="131">
        <v>933.24</v>
      </c>
      <c r="AL24" s="201">
        <v>-9092.66</v>
      </c>
      <c r="AM24" s="625">
        <v>-0.90691708475049626</v>
      </c>
      <c r="AN24" s="627">
        <v>0.96774816289142007</v>
      </c>
      <c r="AO24" s="622">
        <v>6.8635274165280952E-2</v>
      </c>
      <c r="AP24" s="94">
        <v>127.95</v>
      </c>
      <c r="AQ24" s="95">
        <v>369.78</v>
      </c>
      <c r="AR24" s="201">
        <v>241.82999999999998</v>
      </c>
      <c r="AS24" s="625">
        <v>1.8900351699882765</v>
      </c>
      <c r="AT24" s="627">
        <v>3.086680353080529E-2</v>
      </c>
      <c r="AU24" s="622">
        <v>7.0602251833409374E-2</v>
      </c>
      <c r="AV24" s="94">
        <v>304</v>
      </c>
      <c r="AW24" s="131">
        <v>268.20999999999998</v>
      </c>
      <c r="AX24" s="201">
        <v>-35.79000000000002</v>
      </c>
      <c r="AY24" s="625">
        <v>-0.11773026315789481</v>
      </c>
      <c r="AZ24" s="627">
        <v>2.3759280969128564</v>
      </c>
      <c r="BA24" s="622">
        <v>0.72532316512520956</v>
      </c>
      <c r="BB24" s="94">
        <v>431.94</v>
      </c>
      <c r="BC24" s="95">
        <v>637.99</v>
      </c>
      <c r="BD24" s="201">
        <v>206.05</v>
      </c>
      <c r="BE24" s="625">
        <v>0.4770338472936056</v>
      </c>
      <c r="BF24" s="627">
        <v>0.10319322270375131</v>
      </c>
      <c r="BG24" s="622">
        <v>0.13270860851386912</v>
      </c>
      <c r="BH24" s="94">
        <v>431.94</v>
      </c>
      <c r="BI24" s="95">
        <v>637.99</v>
      </c>
      <c r="BJ24" s="201">
        <v>206.05</v>
      </c>
      <c r="BK24" s="625">
        <v>0.4770338472936056</v>
      </c>
      <c r="BL24" s="627">
        <v>0.10400599080671222</v>
      </c>
      <c r="BM24" s="622">
        <v>0.13270860851386912</v>
      </c>
      <c r="BN24" s="94">
        <v>2097.64</v>
      </c>
      <c r="BO24" s="95">
        <v>2397.2399999999998</v>
      </c>
      <c r="BP24" s="201">
        <v>299.59999999999991</v>
      </c>
      <c r="BQ24" s="625">
        <v>0.14282717720867258</v>
      </c>
      <c r="BR24" s="627">
        <v>0.20247431715931322</v>
      </c>
      <c r="BS24" s="622">
        <v>0.17630537122281309</v>
      </c>
      <c r="BT24" s="94">
        <v>-802.87</v>
      </c>
      <c r="BU24" s="131">
        <v>-1206.6400000000001</v>
      </c>
      <c r="BV24" s="201">
        <v>-403.7700000000001</v>
      </c>
      <c r="BW24" s="625">
        <v>-0.50290831641486178</v>
      </c>
      <c r="BX24" s="627">
        <v>-0.1933215026137543</v>
      </c>
      <c r="BY24" s="622">
        <v>-0.25099377008601237</v>
      </c>
      <c r="BZ24" s="94">
        <v>-295.64</v>
      </c>
      <c r="CA24" s="95">
        <v>-306.52999999999997</v>
      </c>
      <c r="CB24" s="201">
        <v>-10.889999999999986</v>
      </c>
      <c r="CC24" s="625">
        <v>-3.6835340278717314E-2</v>
      </c>
      <c r="CD24" s="627">
        <v>-7.1186579437182013E-2</v>
      </c>
      <c r="CE24" s="622">
        <v>-6.3761453577260291E-2</v>
      </c>
      <c r="CF24" s="94">
        <v>1356.17</v>
      </c>
      <c r="CG24" s="131">
        <v>1836.42</v>
      </c>
      <c r="CH24" s="201">
        <v>480.25</v>
      </c>
      <c r="CI24" s="625">
        <v>0.35412227080675723</v>
      </c>
      <c r="CJ24" s="627">
        <v>0.32654953130605852</v>
      </c>
      <c r="CK24" s="622">
        <v>0.38199461252847144</v>
      </c>
      <c r="CL24" s="94">
        <v>1282.3900000000001</v>
      </c>
      <c r="CM24" s="95">
        <v>1413.28</v>
      </c>
      <c r="CN24" s="201">
        <v>130.88999999999987</v>
      </c>
      <c r="CO24" s="625">
        <v>0.1020672338368202</v>
      </c>
      <c r="CP24" s="627">
        <v>0.30878418889341042</v>
      </c>
      <c r="CQ24" s="622">
        <v>0.29397705644364475</v>
      </c>
      <c r="CR24" s="94">
        <v>16.46</v>
      </c>
      <c r="CS24" s="131">
        <v>43.38</v>
      </c>
      <c r="CT24" s="201">
        <v>26.92</v>
      </c>
      <c r="CU24" s="625">
        <v>1.6354799513973268</v>
      </c>
      <c r="CV24" s="627">
        <v>3.9633713216615345E-3</v>
      </c>
      <c r="CW24" s="622">
        <v>9.0234947841371215E-3</v>
      </c>
      <c r="CX24" s="94">
        <v>2164.5700000000002</v>
      </c>
      <c r="CY24" s="131">
        <v>2389.5500000000002</v>
      </c>
      <c r="CZ24" s="201">
        <v>224.98000000000002</v>
      </c>
      <c r="DA24" s="625">
        <v>0.10393750259866856</v>
      </c>
      <c r="DB24" s="627">
        <v>0.20893472316199857</v>
      </c>
      <c r="DC24" s="622">
        <v>0.17573980903266803</v>
      </c>
      <c r="DD24" s="627">
        <v>0.47879740815741761</v>
      </c>
      <c r="DE24" s="622">
        <v>0.50294854860684979</v>
      </c>
      <c r="DF24" s="628"/>
      <c r="DG24" s="629"/>
      <c r="DH24" s="224"/>
    </row>
    <row r="25" spans="1:112" ht="19.5" customHeight="1">
      <c r="A25" s="93" t="s">
        <v>182</v>
      </c>
      <c r="B25" s="94">
        <v>11868</v>
      </c>
      <c r="C25" s="95">
        <v>12706.66</v>
      </c>
      <c r="D25" s="201">
        <v>838.65999999999985</v>
      </c>
      <c r="E25" s="619">
        <v>7.0665655544320846E-2</v>
      </c>
      <c r="F25" s="94">
        <v>8017.81</v>
      </c>
      <c r="G25" s="131">
        <v>7423.88</v>
      </c>
      <c r="H25" s="201">
        <v>-593.93000000000029</v>
      </c>
      <c r="I25" s="625">
        <v>-7.4076337553521499E-2</v>
      </c>
      <c r="J25" s="626">
        <v>0.67558223795079209</v>
      </c>
      <c r="K25" s="622">
        <v>0.58425109352103544</v>
      </c>
      <c r="L25" s="94">
        <v>1932.27</v>
      </c>
      <c r="M25" s="95">
        <v>-1000.61</v>
      </c>
      <c r="N25" s="201">
        <v>-2932.88</v>
      </c>
      <c r="O25" s="625">
        <v>-1.5178417094919447</v>
      </c>
      <c r="P25" s="626">
        <v>0.24099722991689748</v>
      </c>
      <c r="Q25" s="622">
        <v>-0.13478262040873507</v>
      </c>
      <c r="R25" s="94">
        <v>6085.55</v>
      </c>
      <c r="S25" s="131">
        <v>8424.49</v>
      </c>
      <c r="T25" s="201">
        <v>2338.9399999999996</v>
      </c>
      <c r="U25" s="625">
        <v>0.38434323931279829</v>
      </c>
      <c r="V25" s="626">
        <v>0.75900401730647149</v>
      </c>
      <c r="W25" s="622">
        <v>1.134782620408735</v>
      </c>
      <c r="X25" s="94">
        <v>272.16000000000003</v>
      </c>
      <c r="Y25" s="95">
        <v>1373.99</v>
      </c>
      <c r="Z25" s="201">
        <v>1101.83</v>
      </c>
      <c r="AA25" s="625">
        <v>4.0484641387419158</v>
      </c>
      <c r="AB25" s="627">
        <v>3.3944431210018694E-2</v>
      </c>
      <c r="AC25" s="622">
        <v>0.18507707559928233</v>
      </c>
      <c r="AD25" s="94">
        <v>5813.39</v>
      </c>
      <c r="AE25" s="95">
        <v>7050.5</v>
      </c>
      <c r="AF25" s="201">
        <v>1237.1099999999997</v>
      </c>
      <c r="AG25" s="625">
        <v>0.21280354491957354</v>
      </c>
      <c r="AH25" s="627">
        <v>0.72505958609645282</v>
      </c>
      <c r="AI25" s="622">
        <v>0.94970554480945268</v>
      </c>
      <c r="AJ25" s="94">
        <v>3554.6</v>
      </c>
      <c r="AK25" s="131">
        <v>3513.88</v>
      </c>
      <c r="AL25" s="201">
        <v>-40.7199999999998</v>
      </c>
      <c r="AM25" s="625">
        <v>-1.1455578686772014E-2</v>
      </c>
      <c r="AN25" s="627">
        <v>0.29951129086619482</v>
      </c>
      <c r="AO25" s="622">
        <v>0.27653844519330811</v>
      </c>
      <c r="AP25" s="94">
        <v>1795.58</v>
      </c>
      <c r="AQ25" s="95">
        <v>1228.73</v>
      </c>
      <c r="AR25" s="201">
        <v>-566.84999999999991</v>
      </c>
      <c r="AS25" s="625">
        <v>-0.31569186558103784</v>
      </c>
      <c r="AT25" s="627">
        <v>0.22394893368638066</v>
      </c>
      <c r="AU25" s="622">
        <v>0.16551048777728089</v>
      </c>
      <c r="AV25" s="94">
        <v>530.29</v>
      </c>
      <c r="AW25" s="131">
        <v>2736.86</v>
      </c>
      <c r="AX25" s="201">
        <v>2206.5700000000002</v>
      </c>
      <c r="AY25" s="625">
        <v>4.1610628146863045</v>
      </c>
      <c r="AZ25" s="627">
        <v>0.29533075663573888</v>
      </c>
      <c r="BA25" s="622">
        <v>2.2273892555728274</v>
      </c>
      <c r="BB25" s="94">
        <v>2325.87</v>
      </c>
      <c r="BC25" s="95">
        <v>3965.59</v>
      </c>
      <c r="BD25" s="201">
        <v>1639.7200000000003</v>
      </c>
      <c r="BE25" s="625">
        <v>0.70499211047908972</v>
      </c>
      <c r="BF25" s="627">
        <v>0.38219552875253671</v>
      </c>
      <c r="BG25" s="622">
        <v>0.47072166979840918</v>
      </c>
      <c r="BH25" s="94">
        <v>2296.1</v>
      </c>
      <c r="BI25" s="95">
        <v>3906.21</v>
      </c>
      <c r="BJ25" s="201">
        <v>1610.1100000000001</v>
      </c>
      <c r="BK25" s="625">
        <v>0.70123687992683259</v>
      </c>
      <c r="BL25" s="627">
        <v>0.39496748024818562</v>
      </c>
      <c r="BM25" s="622">
        <v>0.55403304730160985</v>
      </c>
      <c r="BN25" s="94">
        <v>880.99</v>
      </c>
      <c r="BO25" s="95">
        <v>1526.24</v>
      </c>
      <c r="BP25" s="201">
        <v>645.25</v>
      </c>
      <c r="BQ25" s="625">
        <v>0.73241466986004378</v>
      </c>
      <c r="BR25" s="627">
        <v>7.4232389619143913E-2</v>
      </c>
      <c r="BS25" s="622">
        <v>0.12011338935644772</v>
      </c>
      <c r="BT25" s="94">
        <v>321.38</v>
      </c>
      <c r="BU25" s="131">
        <v>1002.47</v>
      </c>
      <c r="BV25" s="201">
        <v>681.09</v>
      </c>
      <c r="BW25" s="625">
        <v>2.1192669114443961</v>
      </c>
      <c r="BX25" s="627">
        <v>5.5282718001028658E-2</v>
      </c>
      <c r="BY25" s="622">
        <v>0.14218424225232254</v>
      </c>
      <c r="BZ25" s="94">
        <v>-189.27</v>
      </c>
      <c r="CA25" s="95">
        <v>-303.83</v>
      </c>
      <c r="CB25" s="201">
        <v>-114.55999999999997</v>
      </c>
      <c r="CC25" s="625">
        <v>-0.6052728905795951</v>
      </c>
      <c r="CD25" s="627">
        <v>-3.2557595482154131E-2</v>
      </c>
      <c r="CE25" s="622">
        <v>-4.309339763137366E-2</v>
      </c>
      <c r="CF25" s="94">
        <v>651.35</v>
      </c>
      <c r="CG25" s="131">
        <v>1045.82</v>
      </c>
      <c r="CH25" s="201">
        <v>394.46999999999991</v>
      </c>
      <c r="CI25" s="625">
        <v>0.60561909879481057</v>
      </c>
      <c r="CJ25" s="627">
        <v>0.11204305921329895</v>
      </c>
      <c r="CK25" s="622">
        <v>0.14833274235869795</v>
      </c>
      <c r="CL25" s="94">
        <v>1464.42</v>
      </c>
      <c r="CM25" s="95">
        <v>1258.99</v>
      </c>
      <c r="CN25" s="201">
        <v>-205.43000000000006</v>
      </c>
      <c r="CO25" s="625">
        <v>-0.14028079376135266</v>
      </c>
      <c r="CP25" s="627">
        <v>0.25190465459912376</v>
      </c>
      <c r="CQ25" s="622">
        <v>0.17856747748386639</v>
      </c>
      <c r="CR25" s="94">
        <v>31.3</v>
      </c>
      <c r="CS25" s="131">
        <v>0.39</v>
      </c>
      <c r="CT25" s="201">
        <v>-30.91</v>
      </c>
      <c r="CU25" s="625">
        <v>-0.98753993610223645</v>
      </c>
      <c r="CV25" s="627">
        <v>5.3841218290876748E-3</v>
      </c>
      <c r="CW25" s="622">
        <v>5.5315225870505637E-5</v>
      </c>
      <c r="CX25" s="94">
        <v>1238.1099999999999</v>
      </c>
      <c r="CY25" s="131">
        <v>140.46</v>
      </c>
      <c r="CZ25" s="201">
        <v>-1097.6499999999999</v>
      </c>
      <c r="DA25" s="625">
        <v>-0.88655289110014457</v>
      </c>
      <c r="DB25" s="627">
        <v>0.10432339063026626</v>
      </c>
      <c r="DC25" s="622">
        <v>1.1054045673686083E-2</v>
      </c>
      <c r="DD25" s="627">
        <v>0.7870244384085705</v>
      </c>
      <c r="DE25" s="622">
        <v>0.98007800865186867</v>
      </c>
      <c r="DF25" s="628"/>
      <c r="DG25" s="629"/>
      <c r="DH25" s="224"/>
    </row>
    <row r="26" spans="1:112" ht="19.5" customHeight="1">
      <c r="A26" s="93" t="s">
        <v>27</v>
      </c>
      <c r="B26" s="94">
        <v>3808.48</v>
      </c>
      <c r="C26" s="95">
        <v>12701.62</v>
      </c>
      <c r="D26" s="201">
        <v>8893.1400000000012</v>
      </c>
      <c r="E26" s="619">
        <v>2.3350890644036468</v>
      </c>
      <c r="F26" s="94">
        <v>905.43</v>
      </c>
      <c r="G26" s="131">
        <v>2373.71</v>
      </c>
      <c r="H26" s="201">
        <v>1468.2800000000002</v>
      </c>
      <c r="I26" s="625">
        <v>1.6216383375854568</v>
      </c>
      <c r="J26" s="626">
        <v>0.23774051590135695</v>
      </c>
      <c r="K26" s="622">
        <v>0.18688246066249817</v>
      </c>
      <c r="L26" s="94">
        <v>34.340000000000003</v>
      </c>
      <c r="M26" s="95">
        <v>565.98</v>
      </c>
      <c r="N26" s="201">
        <v>531.64</v>
      </c>
      <c r="O26" s="625">
        <v>15.481654047757715</v>
      </c>
      <c r="P26" s="626">
        <v>3.7926730945517607E-2</v>
      </c>
      <c r="Q26" s="622">
        <v>0.23843687729335092</v>
      </c>
      <c r="R26" s="94">
        <v>871.09</v>
      </c>
      <c r="S26" s="131">
        <v>1807.73</v>
      </c>
      <c r="T26" s="201">
        <v>936.64</v>
      </c>
      <c r="U26" s="625">
        <v>1.0752505481637948</v>
      </c>
      <c r="V26" s="626">
        <v>0.96207326905448254</v>
      </c>
      <c r="W26" s="622">
        <v>0.76156312270664905</v>
      </c>
      <c r="X26" s="94">
        <v>108.7</v>
      </c>
      <c r="Y26" s="95">
        <v>166.5</v>
      </c>
      <c r="Z26" s="201">
        <v>57.8</v>
      </c>
      <c r="AA26" s="625">
        <v>0.5317387304507819</v>
      </c>
      <c r="AB26" s="627">
        <v>0.12005345526434955</v>
      </c>
      <c r="AC26" s="622">
        <v>7.0143362078771199E-2</v>
      </c>
      <c r="AD26" s="94">
        <v>762.38</v>
      </c>
      <c r="AE26" s="95">
        <v>1641.24</v>
      </c>
      <c r="AF26" s="201">
        <v>878.86</v>
      </c>
      <c r="AG26" s="625">
        <v>1.1527847005430363</v>
      </c>
      <c r="AH26" s="627">
        <v>0.84200876931402768</v>
      </c>
      <c r="AI26" s="622">
        <v>0.69142397344241713</v>
      </c>
      <c r="AJ26" s="94">
        <v>270.39999999999998</v>
      </c>
      <c r="AK26" s="131">
        <v>240.71</v>
      </c>
      <c r="AL26" s="201">
        <v>-29.689999999999969</v>
      </c>
      <c r="AM26" s="625">
        <v>-0.10980029585798806</v>
      </c>
      <c r="AN26" s="627">
        <v>7.0999453850354985E-2</v>
      </c>
      <c r="AO26" s="622">
        <v>1.8951125919370915E-2</v>
      </c>
      <c r="AP26" s="94">
        <v>55.26</v>
      </c>
      <c r="AQ26" s="95">
        <v>37.67</v>
      </c>
      <c r="AR26" s="201">
        <v>-17.589999999999996</v>
      </c>
      <c r="AS26" s="625">
        <v>-0.31831342743394853</v>
      </c>
      <c r="AT26" s="627">
        <v>6.1031774957754879E-2</v>
      </c>
      <c r="AU26" s="622">
        <v>1.5869672369413283E-2</v>
      </c>
      <c r="AV26" s="94">
        <v>137.16999999999999</v>
      </c>
      <c r="AW26" s="131">
        <v>-434.66</v>
      </c>
      <c r="AX26" s="201">
        <v>-571.83000000000004</v>
      </c>
      <c r="AY26" s="625">
        <v>-4.1687686811985136</v>
      </c>
      <c r="AZ26" s="627">
        <v>2.4822656532754253</v>
      </c>
      <c r="BA26" s="622">
        <v>-11.538624900451287</v>
      </c>
      <c r="BB26" s="94">
        <v>192.43</v>
      </c>
      <c r="BC26" s="95">
        <v>-396.99</v>
      </c>
      <c r="BD26" s="201">
        <v>-589.42000000000007</v>
      </c>
      <c r="BE26" s="625">
        <v>-3.0630359091617736</v>
      </c>
      <c r="BF26" s="627">
        <v>0.22090713933118278</v>
      </c>
      <c r="BG26" s="622">
        <v>-0.21960691032399751</v>
      </c>
      <c r="BH26" s="94">
        <v>192.43</v>
      </c>
      <c r="BI26" s="95">
        <v>-396.99</v>
      </c>
      <c r="BJ26" s="201">
        <v>-589.42000000000007</v>
      </c>
      <c r="BK26" s="625">
        <v>-3.0630359091617736</v>
      </c>
      <c r="BL26" s="627">
        <v>0.25240693617356175</v>
      </c>
      <c r="BM26" s="622">
        <v>-0.24188418512831761</v>
      </c>
      <c r="BN26" s="94">
        <v>597.04</v>
      </c>
      <c r="BO26" s="95">
        <v>953.75</v>
      </c>
      <c r="BP26" s="201">
        <v>356.71000000000004</v>
      </c>
      <c r="BQ26" s="625">
        <v>0.59746415650542684</v>
      </c>
      <c r="BR26" s="627">
        <v>0.15676595387136075</v>
      </c>
      <c r="BS26" s="622">
        <v>7.5088846934485518E-2</v>
      </c>
      <c r="BT26" s="94">
        <v>-755.93</v>
      </c>
      <c r="BU26" s="131">
        <v>91.05</v>
      </c>
      <c r="BV26" s="201">
        <v>846.9799999999999</v>
      </c>
      <c r="BW26" s="625">
        <v>1.120447660497665</v>
      </c>
      <c r="BX26" s="627">
        <v>-0.99153965214197637</v>
      </c>
      <c r="BY26" s="622">
        <v>5.5476347152153251E-2</v>
      </c>
      <c r="BZ26" s="94">
        <v>-8.1</v>
      </c>
      <c r="CA26" s="95">
        <v>-11.65</v>
      </c>
      <c r="CB26" s="201">
        <v>-3.5500000000000007</v>
      </c>
      <c r="CC26" s="625">
        <v>-0.43827160493827172</v>
      </c>
      <c r="CD26" s="627">
        <v>-1.0624622891471444E-2</v>
      </c>
      <c r="CE26" s="622">
        <v>-7.0982915356681536E-3</v>
      </c>
      <c r="CF26" s="94">
        <v>774.6</v>
      </c>
      <c r="CG26" s="131">
        <v>718.76</v>
      </c>
      <c r="CH26" s="201">
        <v>-55.840000000000032</v>
      </c>
      <c r="CI26" s="625">
        <v>-7.2088820036147722E-2</v>
      </c>
      <c r="CJ26" s="627">
        <v>1.0160287520658988</v>
      </c>
      <c r="CK26" s="622">
        <v>0.43793716945723965</v>
      </c>
      <c r="CL26" s="94">
        <v>401.58</v>
      </c>
      <c r="CM26" s="95">
        <v>459.13</v>
      </c>
      <c r="CN26" s="201">
        <v>57.550000000000011</v>
      </c>
      <c r="CO26" s="625">
        <v>0.14330892972757611</v>
      </c>
      <c r="CP26" s="627">
        <v>0.52674519268606201</v>
      </c>
      <c r="CQ26" s="622">
        <v>0.27974580195461968</v>
      </c>
      <c r="CR26" s="94">
        <v>19.739999999999998</v>
      </c>
      <c r="CS26" s="131">
        <v>18.239999999999998</v>
      </c>
      <c r="CT26" s="201">
        <v>-1.5</v>
      </c>
      <c r="CU26" s="625">
        <v>-7.5987841945288764E-2</v>
      </c>
      <c r="CV26" s="627">
        <v>2.5892599491067446E-2</v>
      </c>
      <c r="CW26" s="622">
        <v>1.1113548292754257E-2</v>
      </c>
      <c r="CX26" s="94">
        <v>138.07</v>
      </c>
      <c r="CY26" s="131">
        <v>762.7</v>
      </c>
      <c r="CZ26" s="201">
        <v>624.63000000000011</v>
      </c>
      <c r="DA26" s="625">
        <v>4.5240095603679302</v>
      </c>
      <c r="DB26" s="627">
        <v>3.6253308406503378E-2</v>
      </c>
      <c r="DC26" s="622">
        <v>6.0047458513166035E-2</v>
      </c>
      <c r="DD26" s="627">
        <v>0.81889608856475771</v>
      </c>
      <c r="DE26" s="622">
        <v>0.53528429723867321</v>
      </c>
      <c r="DF26" s="628"/>
      <c r="DG26" s="629"/>
      <c r="DH26" s="224"/>
    </row>
    <row r="27" spans="1:112" ht="19.5" customHeight="1">
      <c r="A27" s="93" t="s">
        <v>25</v>
      </c>
      <c r="B27" s="94">
        <v>6607.38</v>
      </c>
      <c r="C27" s="95">
        <v>7306.6</v>
      </c>
      <c r="D27" s="201">
        <v>699.22000000000025</v>
      </c>
      <c r="E27" s="619">
        <v>0.10582409366496255</v>
      </c>
      <c r="F27" s="94">
        <v>2819.48</v>
      </c>
      <c r="G27" s="131">
        <v>2884.22</v>
      </c>
      <c r="H27" s="201">
        <v>64.739999999999782</v>
      </c>
      <c r="I27" s="625">
        <v>2.2961680877324819E-2</v>
      </c>
      <c r="J27" s="626">
        <v>0.42671679243512556</v>
      </c>
      <c r="K27" s="622">
        <v>0.39474174034434617</v>
      </c>
      <c r="L27" s="94">
        <v>-96.82</v>
      </c>
      <c r="M27" s="95">
        <v>34.47</v>
      </c>
      <c r="N27" s="201">
        <v>131.29</v>
      </c>
      <c r="O27" s="625">
        <v>1.3560214831646353</v>
      </c>
      <c r="P27" s="626">
        <v>-3.4339665470228549E-2</v>
      </c>
      <c r="Q27" s="622">
        <v>1.1951238116371152E-2</v>
      </c>
      <c r="R27" s="94">
        <v>2916.3</v>
      </c>
      <c r="S27" s="131">
        <v>2849.75</v>
      </c>
      <c r="T27" s="201">
        <v>-66.550000000000182</v>
      </c>
      <c r="U27" s="625">
        <v>-2.2820011658608572E-2</v>
      </c>
      <c r="V27" s="626">
        <v>1.0343396654702286</v>
      </c>
      <c r="W27" s="622">
        <v>0.98804876188362889</v>
      </c>
      <c r="X27" s="94">
        <v>115.36</v>
      </c>
      <c r="Y27" s="95">
        <v>102.16</v>
      </c>
      <c r="Z27" s="201">
        <v>-13.200000000000003</v>
      </c>
      <c r="AA27" s="625">
        <v>-0.11442441054091541</v>
      </c>
      <c r="AB27" s="627">
        <v>4.0915346092187214E-2</v>
      </c>
      <c r="AC27" s="622">
        <v>3.5420321612082299E-2</v>
      </c>
      <c r="AD27" s="94">
        <v>2800.94</v>
      </c>
      <c r="AE27" s="95">
        <v>2747.58</v>
      </c>
      <c r="AF27" s="201">
        <v>-53.360000000000127</v>
      </c>
      <c r="AG27" s="625">
        <v>-1.9050747249137835E-2</v>
      </c>
      <c r="AH27" s="627">
        <v>0.99342431937804132</v>
      </c>
      <c r="AI27" s="622">
        <v>0.95262497312965033</v>
      </c>
      <c r="AJ27" s="94">
        <v>3763.89</v>
      </c>
      <c r="AK27" s="131">
        <v>6581.07</v>
      </c>
      <c r="AL27" s="201">
        <v>2817.18</v>
      </c>
      <c r="AM27" s="625">
        <v>0.74847564620645124</v>
      </c>
      <c r="AN27" s="627">
        <v>0.56964939204344234</v>
      </c>
      <c r="AO27" s="622">
        <v>0.90070210494621294</v>
      </c>
      <c r="AP27" s="94">
        <v>631.89</v>
      </c>
      <c r="AQ27" s="95">
        <v>624.64</v>
      </c>
      <c r="AR27" s="201">
        <v>-7.25</v>
      </c>
      <c r="AS27" s="625">
        <v>-1.1473515960056338E-2</v>
      </c>
      <c r="AT27" s="627">
        <v>0.22411579440180457</v>
      </c>
      <c r="AU27" s="622">
        <v>0.21657155140731291</v>
      </c>
      <c r="AV27" s="94">
        <v>-158.13</v>
      </c>
      <c r="AW27" s="131">
        <v>-149.34</v>
      </c>
      <c r="AX27" s="201">
        <v>8.789999999999992</v>
      </c>
      <c r="AY27" s="625">
        <v>5.5587175109087408E-2</v>
      </c>
      <c r="AZ27" s="627">
        <v>-0.25024925224327021</v>
      </c>
      <c r="BA27" s="622">
        <v>-0.23908171106557377</v>
      </c>
      <c r="BB27" s="94">
        <v>473.76</v>
      </c>
      <c r="BC27" s="95">
        <v>475.3</v>
      </c>
      <c r="BD27" s="201">
        <v>1.5400000000000205</v>
      </c>
      <c r="BE27" s="625">
        <v>3.2505910165485066E-3</v>
      </c>
      <c r="BF27" s="627">
        <v>0.16245242259026849</v>
      </c>
      <c r="BG27" s="622">
        <v>0.1667865602245811</v>
      </c>
      <c r="BH27" s="94">
        <v>473.76</v>
      </c>
      <c r="BI27" s="95">
        <v>475.3</v>
      </c>
      <c r="BJ27" s="201">
        <v>1.5400000000000205</v>
      </c>
      <c r="BK27" s="625">
        <v>3.2505910165485066E-3</v>
      </c>
      <c r="BL27" s="627">
        <v>0.16914321620598799</v>
      </c>
      <c r="BM27" s="622">
        <v>0.17298859359873053</v>
      </c>
      <c r="BN27" s="94">
        <v>633.24</v>
      </c>
      <c r="BO27" s="95">
        <v>630.37</v>
      </c>
      <c r="BP27" s="201">
        <v>-2.8700000000000045</v>
      </c>
      <c r="BQ27" s="625">
        <v>-4.5322468574316285E-3</v>
      </c>
      <c r="BR27" s="627">
        <v>9.5838289912189095E-2</v>
      </c>
      <c r="BS27" s="622">
        <v>8.6274053595379513E-2</v>
      </c>
      <c r="BT27" s="94">
        <v>205.14</v>
      </c>
      <c r="BU27" s="131">
        <v>308.68</v>
      </c>
      <c r="BV27" s="201">
        <v>103.54000000000002</v>
      </c>
      <c r="BW27" s="625">
        <v>0.50472847811250865</v>
      </c>
      <c r="BX27" s="627">
        <v>7.3239698101351683E-2</v>
      </c>
      <c r="BY27" s="622">
        <v>0.11234613732812147</v>
      </c>
      <c r="BZ27" s="94">
        <v>-10.73</v>
      </c>
      <c r="CA27" s="95">
        <v>-11.09</v>
      </c>
      <c r="CB27" s="201">
        <v>-0.35999999999999943</v>
      </c>
      <c r="CC27" s="625">
        <v>-3.3550792171481769E-2</v>
      </c>
      <c r="CD27" s="627">
        <v>-3.830856783794012E-3</v>
      </c>
      <c r="CE27" s="622">
        <v>-4.0362791984218842E-3</v>
      </c>
      <c r="CF27" s="94">
        <v>368.43</v>
      </c>
      <c r="CG27" s="131">
        <v>472.96</v>
      </c>
      <c r="CH27" s="201">
        <v>104.52999999999997</v>
      </c>
      <c r="CI27" s="625">
        <v>0.28371739543468222</v>
      </c>
      <c r="CJ27" s="627">
        <v>0.13153798367690847</v>
      </c>
      <c r="CK27" s="622">
        <v>0.17213693504829705</v>
      </c>
      <c r="CL27" s="94">
        <v>329.38</v>
      </c>
      <c r="CM27" s="95">
        <v>478.47</v>
      </c>
      <c r="CN27" s="201">
        <v>149.09000000000003</v>
      </c>
      <c r="CO27" s="625">
        <v>0.45263829012083318</v>
      </c>
      <c r="CP27" s="627">
        <v>0.1175962355494941</v>
      </c>
      <c r="CQ27" s="622">
        <v>0.17414233616491606</v>
      </c>
      <c r="CR27" s="94">
        <v>7.37</v>
      </c>
      <c r="CS27" s="131">
        <v>0</v>
      </c>
      <c r="CT27" s="201">
        <v>-7.37</v>
      </c>
      <c r="CU27" s="625">
        <v>-1</v>
      </c>
      <c r="CV27" s="627">
        <v>2.6312595057373595E-3</v>
      </c>
      <c r="CW27" s="622">
        <v>0</v>
      </c>
      <c r="CX27" s="94">
        <v>1427.57</v>
      </c>
      <c r="CY27" s="131">
        <v>1023.25</v>
      </c>
      <c r="CZ27" s="201">
        <v>-404.31999999999994</v>
      </c>
      <c r="DA27" s="625">
        <v>-0.28322253899983885</v>
      </c>
      <c r="DB27" s="627">
        <v>0.2160568939579682</v>
      </c>
      <c r="DC27" s="622">
        <v>0.14004461719541236</v>
      </c>
      <c r="DD27" s="627">
        <v>0.49032110648567978</v>
      </c>
      <c r="DE27" s="622">
        <v>0.62758136250809804</v>
      </c>
      <c r="DF27" s="628"/>
      <c r="DG27" s="629"/>
      <c r="DH27" s="224"/>
    </row>
    <row r="28" spans="1:112" ht="19.5" customHeight="1">
      <c r="A28" s="93" t="s">
        <v>479</v>
      </c>
      <c r="B28" s="94">
        <v>1555.51</v>
      </c>
      <c r="C28" s="95">
        <v>2098.38</v>
      </c>
      <c r="D28" s="201">
        <v>542.87000000000012</v>
      </c>
      <c r="E28" s="619">
        <v>0.34899807780084996</v>
      </c>
      <c r="F28" s="94">
        <v>507.63</v>
      </c>
      <c r="G28" s="131">
        <v>580.19000000000005</v>
      </c>
      <c r="H28" s="201">
        <v>72.560000000000059</v>
      </c>
      <c r="I28" s="625">
        <v>0.1429387546047319</v>
      </c>
      <c r="J28" s="626">
        <v>0.32634312862019532</v>
      </c>
      <c r="K28" s="622">
        <v>0.27649424794365179</v>
      </c>
      <c r="L28" s="94">
        <v>231.17</v>
      </c>
      <c r="M28" s="95">
        <v>58.29</v>
      </c>
      <c r="N28" s="201">
        <v>-172.88</v>
      </c>
      <c r="O28" s="625">
        <v>-0.7478479041398105</v>
      </c>
      <c r="P28" s="626">
        <v>0.45539073734806845</v>
      </c>
      <c r="Q28" s="622">
        <v>0.10046708836760371</v>
      </c>
      <c r="R28" s="94">
        <v>276.45999999999998</v>
      </c>
      <c r="S28" s="131">
        <v>521.9</v>
      </c>
      <c r="T28" s="201">
        <v>245.44</v>
      </c>
      <c r="U28" s="625">
        <v>0.88779570281415043</v>
      </c>
      <c r="V28" s="626">
        <v>0.54460926265193144</v>
      </c>
      <c r="W28" s="622">
        <v>0.89953291163239613</v>
      </c>
      <c r="X28" s="94">
        <v>135.37</v>
      </c>
      <c r="Y28" s="95">
        <v>356.17</v>
      </c>
      <c r="Z28" s="201">
        <v>220.8</v>
      </c>
      <c r="AA28" s="625">
        <v>1.6310851739676442</v>
      </c>
      <c r="AB28" s="627">
        <v>0.26667060654413649</v>
      </c>
      <c r="AC28" s="622">
        <v>0.61388510660300932</v>
      </c>
      <c r="AD28" s="94">
        <v>141.09</v>
      </c>
      <c r="AE28" s="95">
        <v>165.73</v>
      </c>
      <c r="AF28" s="201">
        <v>24.639999999999986</v>
      </c>
      <c r="AG28" s="625">
        <v>0.17464030051740015</v>
      </c>
      <c r="AH28" s="627">
        <v>0.27793865610779506</v>
      </c>
      <c r="AI28" s="622">
        <v>0.28564780502938686</v>
      </c>
      <c r="AJ28" s="94">
        <v>0</v>
      </c>
      <c r="AK28" s="131">
        <v>2.61</v>
      </c>
      <c r="AL28" s="201">
        <v>2.61</v>
      </c>
      <c r="AM28" s="625" t="s">
        <v>555</v>
      </c>
      <c r="AN28" s="627">
        <v>0</v>
      </c>
      <c r="AO28" s="622">
        <v>1.2438166585651788E-3</v>
      </c>
      <c r="AP28" s="94">
        <v>0</v>
      </c>
      <c r="AQ28" s="95">
        <v>0.38</v>
      </c>
      <c r="AR28" s="201">
        <v>0.38</v>
      </c>
      <c r="AS28" s="625" t="s">
        <v>555</v>
      </c>
      <c r="AT28" s="627">
        <v>0</v>
      </c>
      <c r="AU28" s="622">
        <v>6.5495785863251693E-4</v>
      </c>
      <c r="AV28" s="94">
        <v>24.06</v>
      </c>
      <c r="AW28" s="131">
        <v>25.18</v>
      </c>
      <c r="AX28" s="201">
        <v>1.120000000000001</v>
      </c>
      <c r="AY28" s="625">
        <v>4.6550290939318416E-2</v>
      </c>
      <c r="AZ28" s="627" t="s">
        <v>181</v>
      </c>
      <c r="BA28" s="622">
        <v>66.263157894736835</v>
      </c>
      <c r="BB28" s="94">
        <v>24.06</v>
      </c>
      <c r="BC28" s="95">
        <v>25.56</v>
      </c>
      <c r="BD28" s="201">
        <v>1.5</v>
      </c>
      <c r="BE28" s="625">
        <v>6.2344139650872821E-2</v>
      </c>
      <c r="BF28" s="627">
        <v>8.7028864935252845E-2</v>
      </c>
      <c r="BG28" s="622">
        <v>4.897489940601648E-2</v>
      </c>
      <c r="BH28" s="94">
        <v>24.06</v>
      </c>
      <c r="BI28" s="95">
        <v>25.56</v>
      </c>
      <c r="BJ28" s="201">
        <v>1.5</v>
      </c>
      <c r="BK28" s="625">
        <v>6.2344139650872821E-2</v>
      </c>
      <c r="BL28" s="627">
        <v>0.17052944928768871</v>
      </c>
      <c r="BM28" s="622">
        <v>0.1542267543595004</v>
      </c>
      <c r="BN28" s="94">
        <v>127.75</v>
      </c>
      <c r="BO28" s="95">
        <v>210.8</v>
      </c>
      <c r="BP28" s="201">
        <v>83.050000000000011</v>
      </c>
      <c r="BQ28" s="625">
        <v>0.65009784735812137</v>
      </c>
      <c r="BR28" s="627">
        <v>8.2127405159722541E-2</v>
      </c>
      <c r="BS28" s="622">
        <v>0.10045844889867421</v>
      </c>
      <c r="BT28" s="94">
        <v>-191.5</v>
      </c>
      <c r="BU28" s="131">
        <v>-466.94</v>
      </c>
      <c r="BV28" s="201">
        <v>-275.44</v>
      </c>
      <c r="BW28" s="625">
        <v>-1.4383289817232376</v>
      </c>
      <c r="BX28" s="627">
        <v>-1.357289673258204</v>
      </c>
      <c r="BY28" s="622">
        <v>-2.8174742050322816</v>
      </c>
      <c r="BZ28" s="94">
        <v>-32.5</v>
      </c>
      <c r="CA28" s="95">
        <v>-23.96</v>
      </c>
      <c r="CB28" s="201">
        <v>8.5399999999999991</v>
      </c>
      <c r="CC28" s="625">
        <v>0.26276923076923075</v>
      </c>
      <c r="CD28" s="627">
        <v>-0.23034942235452546</v>
      </c>
      <c r="CE28" s="622">
        <v>-0.14457249743558803</v>
      </c>
      <c r="CF28" s="94">
        <v>1148.99</v>
      </c>
      <c r="CG28" s="131">
        <v>1056.69</v>
      </c>
      <c r="CH28" s="201">
        <v>-92.299999999999955</v>
      </c>
      <c r="CI28" s="625">
        <v>-8.033142150932554E-2</v>
      </c>
      <c r="CJ28" s="627">
        <v>8.143667162803883</v>
      </c>
      <c r="CK28" s="622">
        <v>6.3759729680806139</v>
      </c>
      <c r="CL28" s="94">
        <v>1003.36</v>
      </c>
      <c r="CM28" s="95">
        <v>827.33</v>
      </c>
      <c r="CN28" s="201">
        <v>-176.02999999999997</v>
      </c>
      <c r="CO28" s="625">
        <v>-0.1754405198532929</v>
      </c>
      <c r="CP28" s="627">
        <v>7.1114891204195905</v>
      </c>
      <c r="CQ28" s="622">
        <v>4.992035238037773</v>
      </c>
      <c r="CR28" s="94">
        <v>12.56</v>
      </c>
      <c r="CS28" s="131">
        <v>17.170000000000002</v>
      </c>
      <c r="CT28" s="201">
        <v>4.6100000000000012</v>
      </c>
      <c r="CU28" s="625">
        <v>0.36703821656050961</v>
      </c>
      <c r="CV28" s="627">
        <v>8.9021192146856623E-2</v>
      </c>
      <c r="CW28" s="622">
        <v>0.10360224461473483</v>
      </c>
      <c r="CX28" s="94">
        <v>-1823.87</v>
      </c>
      <c r="CY28" s="131">
        <v>-1270.1300000000001</v>
      </c>
      <c r="CZ28" s="201">
        <v>553.73999999999978</v>
      </c>
      <c r="DA28" s="625">
        <v>0.30360716498434637</v>
      </c>
      <c r="DB28" s="627">
        <v>-1.1725221952928622</v>
      </c>
      <c r="DC28" s="622">
        <v>-0.60529074810091599</v>
      </c>
      <c r="DD28" s="627">
        <v>13.92699695229995</v>
      </c>
      <c r="DE28" s="622">
        <v>8.6638508417305253</v>
      </c>
      <c r="DF28" s="628"/>
      <c r="DG28" s="629"/>
      <c r="DH28" s="224"/>
    </row>
    <row r="29" spans="1:112" ht="19.5" customHeight="1">
      <c r="A29" s="93" t="s">
        <v>128</v>
      </c>
      <c r="B29" s="94">
        <v>1735.19</v>
      </c>
      <c r="C29" s="95">
        <v>1996.18</v>
      </c>
      <c r="D29" s="201">
        <v>260.99</v>
      </c>
      <c r="E29" s="619">
        <v>0.15041004155164564</v>
      </c>
      <c r="F29" s="94">
        <v>472.55</v>
      </c>
      <c r="G29" s="131">
        <v>565.65</v>
      </c>
      <c r="H29" s="201">
        <v>93.099999999999966</v>
      </c>
      <c r="I29" s="625">
        <v>0.19701618876309376</v>
      </c>
      <c r="J29" s="626">
        <v>0.27233328914989136</v>
      </c>
      <c r="K29" s="622">
        <v>0.28336622949834184</v>
      </c>
      <c r="L29" s="94">
        <v>-75.14</v>
      </c>
      <c r="M29" s="95">
        <v>35.04</v>
      </c>
      <c r="N29" s="201">
        <v>110.18</v>
      </c>
      <c r="O29" s="625">
        <v>1.4663295182326326</v>
      </c>
      <c r="P29" s="626">
        <v>-0.15900962861072901</v>
      </c>
      <c r="Q29" s="622">
        <v>6.1946433306815173E-2</v>
      </c>
      <c r="R29" s="94">
        <v>547.69000000000005</v>
      </c>
      <c r="S29" s="131">
        <v>530.61</v>
      </c>
      <c r="T29" s="201">
        <v>-17.080000000000041</v>
      </c>
      <c r="U29" s="625">
        <v>-3.1185524658109587E-2</v>
      </c>
      <c r="V29" s="626">
        <v>1.1590096286107292</v>
      </c>
      <c r="W29" s="622">
        <v>0.93805356669318485</v>
      </c>
      <c r="X29" s="94">
        <v>0</v>
      </c>
      <c r="Y29" s="95">
        <v>0</v>
      </c>
      <c r="Z29" s="201">
        <v>0</v>
      </c>
      <c r="AA29" s="625">
        <v>0</v>
      </c>
      <c r="AB29" s="627">
        <v>0</v>
      </c>
      <c r="AC29" s="622">
        <v>0</v>
      </c>
      <c r="AD29" s="94">
        <v>547.69000000000005</v>
      </c>
      <c r="AE29" s="95">
        <v>530.61</v>
      </c>
      <c r="AF29" s="201">
        <v>-17.080000000000041</v>
      </c>
      <c r="AG29" s="625">
        <v>-3.1185524658109587E-2</v>
      </c>
      <c r="AH29" s="627">
        <v>1.1590096286107292</v>
      </c>
      <c r="AI29" s="622">
        <v>0.93805356669318485</v>
      </c>
      <c r="AJ29" s="94">
        <v>132.21</v>
      </c>
      <c r="AK29" s="131">
        <v>211.23</v>
      </c>
      <c r="AL29" s="201">
        <v>79.019999999999982</v>
      </c>
      <c r="AM29" s="625">
        <v>0.59768550034036738</v>
      </c>
      <c r="AN29" s="627">
        <v>7.6193385162431779E-2</v>
      </c>
      <c r="AO29" s="622">
        <v>0.10581711068140147</v>
      </c>
      <c r="AP29" s="94">
        <v>67.930000000000007</v>
      </c>
      <c r="AQ29" s="95">
        <v>96.97</v>
      </c>
      <c r="AR29" s="201">
        <v>29.039999999999992</v>
      </c>
      <c r="AS29" s="625">
        <v>0.42749889592227275</v>
      </c>
      <c r="AT29" s="627">
        <v>0.14375198391704583</v>
      </c>
      <c r="AU29" s="622">
        <v>0.17143109696808981</v>
      </c>
      <c r="AV29" s="94">
        <v>-325.52</v>
      </c>
      <c r="AW29" s="131">
        <v>433.75</v>
      </c>
      <c r="AX29" s="201">
        <v>759.27</v>
      </c>
      <c r="AY29" s="625">
        <v>2.3324834111575328</v>
      </c>
      <c r="AZ29" s="627">
        <v>-4.7919917562196375</v>
      </c>
      <c r="BA29" s="622">
        <v>4.4730328967721977</v>
      </c>
      <c r="BB29" s="94">
        <v>-257.58999999999997</v>
      </c>
      <c r="BC29" s="95">
        <v>530.72</v>
      </c>
      <c r="BD29" s="201">
        <v>788.31</v>
      </c>
      <c r="BE29" s="625">
        <v>3.0603284288986377</v>
      </c>
      <c r="BF29" s="627">
        <v>-0.47032080191349113</v>
      </c>
      <c r="BG29" s="622">
        <v>1.0002073085693823</v>
      </c>
      <c r="BH29" s="94">
        <v>-257.58999999999997</v>
      </c>
      <c r="BI29" s="95">
        <v>530.72</v>
      </c>
      <c r="BJ29" s="201">
        <v>788.31</v>
      </c>
      <c r="BK29" s="625">
        <v>3.0603284288986377</v>
      </c>
      <c r="BL29" s="627">
        <v>-0.47032080191349113</v>
      </c>
      <c r="BM29" s="622">
        <v>1.0002073085693823</v>
      </c>
      <c r="BN29" s="94">
        <v>216.3</v>
      </c>
      <c r="BO29" s="95">
        <v>269.16000000000003</v>
      </c>
      <c r="BP29" s="201">
        <v>52.860000000000014</v>
      </c>
      <c r="BQ29" s="625">
        <v>0.24438280166435511</v>
      </c>
      <c r="BR29" s="627">
        <v>0.12465493692333404</v>
      </c>
      <c r="BS29" s="622">
        <v>0.1348375397008286</v>
      </c>
      <c r="BT29" s="94">
        <v>-119.53</v>
      </c>
      <c r="BU29" s="131">
        <v>-118.88</v>
      </c>
      <c r="BV29" s="201">
        <v>0.65000000000000568</v>
      </c>
      <c r="BW29" s="625">
        <v>5.4379653643437265E-3</v>
      </c>
      <c r="BX29" s="627">
        <v>-0.218243897095072</v>
      </c>
      <c r="BY29" s="622">
        <v>-0.22404402480164337</v>
      </c>
      <c r="BZ29" s="94">
        <v>-112.14</v>
      </c>
      <c r="CA29" s="95">
        <v>-14.45</v>
      </c>
      <c r="CB29" s="201">
        <v>97.69</v>
      </c>
      <c r="CC29" s="625">
        <v>0.87114321383984306</v>
      </c>
      <c r="CD29" s="627">
        <v>-0.20475086271430917</v>
      </c>
      <c r="CE29" s="622">
        <v>-2.7232807523416443E-2</v>
      </c>
      <c r="CF29" s="94">
        <v>39.67</v>
      </c>
      <c r="CG29" s="131">
        <v>39.1</v>
      </c>
      <c r="CH29" s="201">
        <v>-0.57000000000000028</v>
      </c>
      <c r="CI29" s="625">
        <v>-1.4368540458784983E-2</v>
      </c>
      <c r="CJ29" s="627">
        <v>7.2431484964122037E-2</v>
      </c>
      <c r="CK29" s="622">
        <v>7.3688773298656265E-2</v>
      </c>
      <c r="CL29" s="94">
        <v>44.74</v>
      </c>
      <c r="CM29" s="95">
        <v>54.7</v>
      </c>
      <c r="CN29" s="201">
        <v>9.9600000000000009</v>
      </c>
      <c r="CO29" s="625">
        <v>0.22261957979436747</v>
      </c>
      <c r="CP29" s="627">
        <v>8.1688546440504661E-2</v>
      </c>
      <c r="CQ29" s="622">
        <v>0.10308889768379789</v>
      </c>
      <c r="CR29" s="94">
        <v>3.74</v>
      </c>
      <c r="CS29" s="131">
        <v>46.47</v>
      </c>
      <c r="CT29" s="201">
        <v>42.73</v>
      </c>
      <c r="CU29" s="625">
        <v>11.425133689839571</v>
      </c>
      <c r="CV29" s="627">
        <v>6.8286804579232776E-3</v>
      </c>
      <c r="CW29" s="622">
        <v>8.7578447447277663E-2</v>
      </c>
      <c r="CX29" s="94">
        <v>948.8</v>
      </c>
      <c r="CY29" s="131">
        <v>-7.06</v>
      </c>
      <c r="CZ29" s="201">
        <v>-955.8599999999999</v>
      </c>
      <c r="DA29" s="625">
        <v>-1.0074409780775717</v>
      </c>
      <c r="DB29" s="627">
        <v>0.54679890962949296</v>
      </c>
      <c r="DC29" s="622">
        <v>-3.5367552024366537E-3</v>
      </c>
      <c r="DD29" s="627">
        <v>-0.73236684986032241</v>
      </c>
      <c r="DE29" s="622">
        <v>1.0133054409076345</v>
      </c>
      <c r="DF29" s="628"/>
      <c r="DG29" s="629"/>
      <c r="DH29" s="224"/>
    </row>
    <row r="30" spans="1:112" ht="19.5" customHeight="1">
      <c r="A30" s="93" t="s">
        <v>6</v>
      </c>
      <c r="B30" s="94">
        <v>1831.7</v>
      </c>
      <c r="C30" s="95">
        <v>1610.08</v>
      </c>
      <c r="D30" s="201">
        <v>-221.62000000000012</v>
      </c>
      <c r="E30" s="619">
        <v>-0.12099142872741175</v>
      </c>
      <c r="F30" s="94">
        <v>82.45</v>
      </c>
      <c r="G30" s="131">
        <v>81.47</v>
      </c>
      <c r="H30" s="201">
        <v>-0.98000000000000398</v>
      </c>
      <c r="I30" s="625">
        <v>-1.1885991510006112E-2</v>
      </c>
      <c r="J30" s="626">
        <v>4.5012829611836003E-2</v>
      </c>
      <c r="K30" s="622">
        <v>5.0599970187816756E-2</v>
      </c>
      <c r="L30" s="94">
        <v>4.49</v>
      </c>
      <c r="M30" s="95">
        <v>-8.9</v>
      </c>
      <c r="N30" s="201">
        <v>-13.39</v>
      </c>
      <c r="O30" s="625">
        <v>-2.9821826280623607</v>
      </c>
      <c r="P30" s="626">
        <v>5.4457246816252275E-2</v>
      </c>
      <c r="Q30" s="622">
        <v>-0.10924266601202898</v>
      </c>
      <c r="R30" s="94">
        <v>77.959999999999994</v>
      </c>
      <c r="S30" s="131">
        <v>90.37</v>
      </c>
      <c r="T30" s="201">
        <v>12.410000000000011</v>
      </c>
      <c r="U30" s="625">
        <v>0.15918419702411507</v>
      </c>
      <c r="V30" s="626">
        <v>0.94554275318374759</v>
      </c>
      <c r="W30" s="622">
        <v>1.1092426660120291</v>
      </c>
      <c r="X30" s="94">
        <v>0</v>
      </c>
      <c r="Y30" s="95">
        <v>0</v>
      </c>
      <c r="Z30" s="201">
        <v>0</v>
      </c>
      <c r="AA30" s="625">
        <v>0</v>
      </c>
      <c r="AB30" s="627">
        <v>0</v>
      </c>
      <c r="AC30" s="622">
        <v>0</v>
      </c>
      <c r="AD30" s="94">
        <v>77.959999999999994</v>
      </c>
      <c r="AE30" s="95">
        <v>90.37</v>
      </c>
      <c r="AF30" s="201">
        <v>12.410000000000011</v>
      </c>
      <c r="AG30" s="625">
        <v>0.15918419702411507</v>
      </c>
      <c r="AH30" s="627">
        <v>0.94554275318374759</v>
      </c>
      <c r="AI30" s="622">
        <v>1.1092426660120291</v>
      </c>
      <c r="AJ30" s="94">
        <v>169.98</v>
      </c>
      <c r="AK30" s="131">
        <v>228.5</v>
      </c>
      <c r="AL30" s="201">
        <v>58.52000000000001</v>
      </c>
      <c r="AM30" s="625">
        <v>0.34427579715260626</v>
      </c>
      <c r="AN30" s="627">
        <v>9.2799039143964618E-2</v>
      </c>
      <c r="AO30" s="622">
        <v>0.14191841399185134</v>
      </c>
      <c r="AP30" s="94">
        <v>27.58</v>
      </c>
      <c r="AQ30" s="95">
        <v>8.01</v>
      </c>
      <c r="AR30" s="201">
        <v>-19.57</v>
      </c>
      <c r="AS30" s="625">
        <v>-0.70957215373459037</v>
      </c>
      <c r="AT30" s="627">
        <v>0.3345057610673135</v>
      </c>
      <c r="AU30" s="622">
        <v>9.8318399410826068E-2</v>
      </c>
      <c r="AV30" s="94">
        <v>-6.52</v>
      </c>
      <c r="AW30" s="131">
        <v>-0.26</v>
      </c>
      <c r="AX30" s="201">
        <v>6.26</v>
      </c>
      <c r="AY30" s="625">
        <v>0.96012269938650308</v>
      </c>
      <c r="AZ30" s="627">
        <v>-0.23640319071791152</v>
      </c>
      <c r="BA30" s="622">
        <v>-3.2459425717852687E-2</v>
      </c>
      <c r="BB30" s="94">
        <v>21.06</v>
      </c>
      <c r="BC30" s="95">
        <v>7.75</v>
      </c>
      <c r="BD30" s="201">
        <v>-13.309999999999999</v>
      </c>
      <c r="BE30" s="625">
        <v>-0.6320037986704653</v>
      </c>
      <c r="BF30" s="627">
        <v>0.27013853258081066</v>
      </c>
      <c r="BG30" s="622">
        <v>8.5758548190771264E-2</v>
      </c>
      <c r="BH30" s="94">
        <v>21.06</v>
      </c>
      <c r="BI30" s="95">
        <v>7.75</v>
      </c>
      <c r="BJ30" s="201">
        <v>-13.309999999999999</v>
      </c>
      <c r="BK30" s="625">
        <v>-0.6320037986704653</v>
      </c>
      <c r="BL30" s="627">
        <v>0.27013853258081066</v>
      </c>
      <c r="BM30" s="622">
        <v>8.5758548190771264E-2</v>
      </c>
      <c r="BN30" s="94">
        <v>270.72000000000003</v>
      </c>
      <c r="BO30" s="95">
        <v>208.94</v>
      </c>
      <c r="BP30" s="201">
        <v>-61.78000000000003</v>
      </c>
      <c r="BQ30" s="625">
        <v>-0.22820626477541381</v>
      </c>
      <c r="BR30" s="627">
        <v>0.14779712835071246</v>
      </c>
      <c r="BS30" s="622">
        <v>0.12976994931928848</v>
      </c>
      <c r="BT30" s="94">
        <v>-267.20999999999998</v>
      </c>
      <c r="BU30" s="131">
        <v>-251.82</v>
      </c>
      <c r="BV30" s="201">
        <v>15.389999999999986</v>
      </c>
      <c r="BW30" s="625">
        <v>5.7595149882115143E-2</v>
      </c>
      <c r="BX30" s="627">
        <v>-3.4275269368907133</v>
      </c>
      <c r="BY30" s="622">
        <v>-2.7865442071483897</v>
      </c>
      <c r="BZ30" s="94">
        <v>0</v>
      </c>
      <c r="CA30" s="95">
        <v>-23.8</v>
      </c>
      <c r="CB30" s="201">
        <v>-23.8</v>
      </c>
      <c r="CC30" s="625" t="s">
        <v>555</v>
      </c>
      <c r="CD30" s="627">
        <v>0</v>
      </c>
      <c r="CE30" s="622">
        <v>-0.26336173508907823</v>
      </c>
      <c r="CF30" s="94">
        <v>250.96</v>
      </c>
      <c r="CG30" s="131">
        <v>210.78</v>
      </c>
      <c r="CH30" s="201">
        <v>-40.180000000000007</v>
      </c>
      <c r="CI30" s="625">
        <v>-0.16010519604717885</v>
      </c>
      <c r="CJ30" s="627">
        <v>3.2190867111339152</v>
      </c>
      <c r="CK30" s="622">
        <v>2.3324111984065508</v>
      </c>
      <c r="CL30" s="94">
        <v>262.83999999999997</v>
      </c>
      <c r="CM30" s="95">
        <v>240.42</v>
      </c>
      <c r="CN30" s="201">
        <v>-22.419999999999987</v>
      </c>
      <c r="CO30" s="625">
        <v>-8.5299041241820084E-2</v>
      </c>
      <c r="CP30" s="627">
        <v>3.3714725500256542</v>
      </c>
      <c r="CQ30" s="622">
        <v>2.6603961491645456</v>
      </c>
      <c r="CR30" s="94">
        <v>26.22</v>
      </c>
      <c r="CS30" s="131">
        <v>10.72</v>
      </c>
      <c r="CT30" s="201">
        <v>-15.499999999999998</v>
      </c>
      <c r="CU30" s="625">
        <v>-0.59115179252479022</v>
      </c>
      <c r="CV30" s="627">
        <v>0.33632632119035405</v>
      </c>
      <c r="CW30" s="622">
        <v>0.11862343698129911</v>
      </c>
      <c r="CX30" s="94">
        <v>-215.91</v>
      </c>
      <c r="CY30" s="131">
        <v>-103.67</v>
      </c>
      <c r="CZ30" s="201">
        <v>112.24</v>
      </c>
      <c r="DA30" s="625">
        <v>0.51984623222639059</v>
      </c>
      <c r="DB30" s="627">
        <v>-0.11787410602172844</v>
      </c>
      <c r="DC30" s="622">
        <v>-6.4388104938885027E-2</v>
      </c>
      <c r="DD30" s="627">
        <v>3.7694971780400208</v>
      </c>
      <c r="DE30" s="622">
        <v>2.1472833905056987</v>
      </c>
      <c r="DF30" s="628"/>
      <c r="DG30" s="629"/>
      <c r="DH30" s="224"/>
    </row>
    <row r="31" spans="1:112" ht="19.5" customHeight="1">
      <c r="A31" s="93" t="s">
        <v>30</v>
      </c>
      <c r="B31" s="94">
        <v>1314.21</v>
      </c>
      <c r="C31" s="95">
        <v>1470.18</v>
      </c>
      <c r="D31" s="201">
        <v>155.97000000000003</v>
      </c>
      <c r="E31" s="619">
        <v>0.11867966306754631</v>
      </c>
      <c r="F31" s="94">
        <v>16.71</v>
      </c>
      <c r="G31" s="131">
        <v>16.98</v>
      </c>
      <c r="H31" s="201">
        <v>0.26999999999999957</v>
      </c>
      <c r="I31" s="625">
        <v>1.6157989228007156E-2</v>
      </c>
      <c r="J31" s="626">
        <v>1.2714862921450911E-2</v>
      </c>
      <c r="K31" s="622">
        <v>1.1549606170672978E-2</v>
      </c>
      <c r="L31" s="94">
        <v>-22.22</v>
      </c>
      <c r="M31" s="95">
        <v>0.69</v>
      </c>
      <c r="N31" s="201">
        <v>22.91</v>
      </c>
      <c r="O31" s="625">
        <v>1.0310531053105312</v>
      </c>
      <c r="P31" s="626">
        <v>-1.3297426690604428</v>
      </c>
      <c r="Q31" s="622">
        <v>4.0636042402826852E-2</v>
      </c>
      <c r="R31" s="94">
        <v>38.94</v>
      </c>
      <c r="S31" s="131">
        <v>16.29</v>
      </c>
      <c r="T31" s="201">
        <v>-22.65</v>
      </c>
      <c r="U31" s="625">
        <v>-0.58166409861325119</v>
      </c>
      <c r="V31" s="626">
        <v>2.3303411131059244</v>
      </c>
      <c r="W31" s="622">
        <v>0.95936395759717308</v>
      </c>
      <c r="X31" s="94">
        <v>0</v>
      </c>
      <c r="Y31" s="95">
        <v>0</v>
      </c>
      <c r="Z31" s="201">
        <v>0</v>
      </c>
      <c r="AA31" s="625">
        <v>0</v>
      </c>
      <c r="AB31" s="627">
        <v>0</v>
      </c>
      <c r="AC31" s="622">
        <v>0</v>
      </c>
      <c r="AD31" s="94">
        <v>38.94</v>
      </c>
      <c r="AE31" s="95">
        <v>16.29</v>
      </c>
      <c r="AF31" s="201">
        <v>-22.65</v>
      </c>
      <c r="AG31" s="625">
        <v>-0.58166409861325119</v>
      </c>
      <c r="AH31" s="627">
        <v>2.3303411131059244</v>
      </c>
      <c r="AI31" s="622">
        <v>0.95936395759717308</v>
      </c>
      <c r="AJ31" s="94">
        <v>576.28</v>
      </c>
      <c r="AK31" s="131">
        <v>92.58</v>
      </c>
      <c r="AL31" s="201">
        <v>-483.7</v>
      </c>
      <c r="AM31" s="625">
        <v>-0.83934892760463664</v>
      </c>
      <c r="AN31" s="627">
        <v>0.43849917440896047</v>
      </c>
      <c r="AO31" s="622">
        <v>6.2971880994163981E-2</v>
      </c>
      <c r="AP31" s="94">
        <v>22.26</v>
      </c>
      <c r="AQ31" s="95">
        <v>4.76</v>
      </c>
      <c r="AR31" s="201">
        <v>-17.5</v>
      </c>
      <c r="AS31" s="625">
        <v>-0.78616352201257855</v>
      </c>
      <c r="AT31" s="627">
        <v>1.3321364452423698</v>
      </c>
      <c r="AU31" s="622">
        <v>0.28032979976442873</v>
      </c>
      <c r="AV31" s="94">
        <v>-39.130000000000003</v>
      </c>
      <c r="AW31" s="131">
        <v>-5.32</v>
      </c>
      <c r="AX31" s="201">
        <v>33.81</v>
      </c>
      <c r="AY31" s="625">
        <v>0.86404293381037567</v>
      </c>
      <c r="AZ31" s="627">
        <v>-1.7578616352201257</v>
      </c>
      <c r="BA31" s="622">
        <v>-1.1176470588235294</v>
      </c>
      <c r="BB31" s="94">
        <v>-16.87</v>
      </c>
      <c r="BC31" s="95">
        <v>-0.55000000000000004</v>
      </c>
      <c r="BD31" s="201">
        <v>16.32</v>
      </c>
      <c r="BE31" s="625">
        <v>0.96739774748073504</v>
      </c>
      <c r="BF31" s="627">
        <v>-0.43323061119671297</v>
      </c>
      <c r="BG31" s="622">
        <v>-3.3763044812768574E-2</v>
      </c>
      <c r="BH31" s="94">
        <v>-16.87</v>
      </c>
      <c r="BI31" s="95">
        <v>-0.55000000000000004</v>
      </c>
      <c r="BJ31" s="201">
        <v>16.32</v>
      </c>
      <c r="BK31" s="625">
        <v>0.96739774748073504</v>
      </c>
      <c r="BL31" s="627">
        <v>-0.43323061119671297</v>
      </c>
      <c r="BM31" s="622">
        <v>-3.3763044812768574E-2</v>
      </c>
      <c r="BN31" s="94">
        <v>91.47</v>
      </c>
      <c r="BO31" s="95">
        <v>72.91</v>
      </c>
      <c r="BP31" s="201">
        <v>-18.560000000000002</v>
      </c>
      <c r="BQ31" s="625">
        <v>-0.20290805728654207</v>
      </c>
      <c r="BR31" s="627">
        <v>6.9600748738786036E-2</v>
      </c>
      <c r="BS31" s="622">
        <v>4.9592566896570482E-2</v>
      </c>
      <c r="BT31" s="94">
        <v>-163.9</v>
      </c>
      <c r="BU31" s="131">
        <v>-151.34</v>
      </c>
      <c r="BV31" s="201">
        <v>12.560000000000002</v>
      </c>
      <c r="BW31" s="625">
        <v>7.6632092739475299E-2</v>
      </c>
      <c r="BX31" s="627">
        <v>-4.2090395480225995</v>
      </c>
      <c r="BY31" s="622">
        <v>-9.2903621853898102</v>
      </c>
      <c r="BZ31" s="94">
        <v>-10.97</v>
      </c>
      <c r="CA31" s="95">
        <v>-7.71</v>
      </c>
      <c r="CB31" s="201">
        <v>3.2600000000000007</v>
      </c>
      <c r="CC31" s="625">
        <v>0.29717411121239751</v>
      </c>
      <c r="CD31" s="627">
        <v>-0.28171545968156142</v>
      </c>
      <c r="CE31" s="622">
        <v>-0.47329650092081033</v>
      </c>
      <c r="CF31" s="94">
        <v>4.24</v>
      </c>
      <c r="CG31" s="131">
        <v>0.62</v>
      </c>
      <c r="CH31" s="201">
        <v>-3.62</v>
      </c>
      <c r="CI31" s="625">
        <v>-0.85377358490566035</v>
      </c>
      <c r="CJ31" s="627">
        <v>0.10888546481766823</v>
      </c>
      <c r="CK31" s="622">
        <v>3.8060159607120933E-2</v>
      </c>
      <c r="CL31" s="94">
        <v>39.15</v>
      </c>
      <c r="CM31" s="95">
        <v>43.48</v>
      </c>
      <c r="CN31" s="201">
        <v>4.3299999999999983</v>
      </c>
      <c r="CO31" s="625">
        <v>0.11060025542784159</v>
      </c>
      <c r="CP31" s="627">
        <v>1.0053929121725733</v>
      </c>
      <c r="CQ31" s="622">
        <v>2.6691221608348679</v>
      </c>
      <c r="CR31" s="94">
        <v>15.53</v>
      </c>
      <c r="CS31" s="131">
        <v>3.99</v>
      </c>
      <c r="CT31" s="201">
        <v>-11.54</v>
      </c>
      <c r="CU31" s="625">
        <v>-0.74307791371538956</v>
      </c>
      <c r="CV31" s="627">
        <v>0.39881869542886494</v>
      </c>
      <c r="CW31" s="622">
        <v>0.24493554327808473</v>
      </c>
      <c r="CX31" s="94">
        <v>171.76</v>
      </c>
      <c r="CY31" s="131">
        <v>127.8</v>
      </c>
      <c r="CZ31" s="201">
        <v>-43.959999999999994</v>
      </c>
      <c r="DA31" s="625">
        <v>-0.25593851886353047</v>
      </c>
      <c r="DB31" s="627">
        <v>0.13069448566058695</v>
      </c>
      <c r="DC31" s="622">
        <v>8.6928131249234777E-2</v>
      </c>
      <c r="DD31" s="627">
        <v>-3.4108885464817669</v>
      </c>
      <c r="DE31" s="622">
        <v>-6.8453038674033158</v>
      </c>
      <c r="DF31" s="628"/>
      <c r="DG31" s="629"/>
      <c r="DH31" s="224"/>
    </row>
    <row r="32" spans="1:112" ht="19.5" customHeight="1">
      <c r="A32" s="93" t="s">
        <v>499</v>
      </c>
      <c r="B32" s="94">
        <v>0</v>
      </c>
      <c r="C32" s="95">
        <v>659.64</v>
      </c>
      <c r="D32" s="201">
        <v>659.64</v>
      </c>
      <c r="E32" s="619" t="s">
        <v>555</v>
      </c>
      <c r="F32" s="94">
        <v>0</v>
      </c>
      <c r="G32" s="131">
        <v>11.42</v>
      </c>
      <c r="H32" s="201">
        <v>11.42</v>
      </c>
      <c r="I32" s="625" t="s">
        <v>555</v>
      </c>
      <c r="J32" s="626" t="s">
        <v>181</v>
      </c>
      <c r="K32" s="622">
        <v>1.7312473470377784E-2</v>
      </c>
      <c r="L32" s="94">
        <v>0</v>
      </c>
      <c r="M32" s="95">
        <v>8.6</v>
      </c>
      <c r="N32" s="201">
        <v>8.6</v>
      </c>
      <c r="O32" s="625" t="s">
        <v>555</v>
      </c>
      <c r="P32" s="626" t="s">
        <v>181</v>
      </c>
      <c r="Q32" s="622">
        <v>0.75306479859894915</v>
      </c>
      <c r="R32" s="94">
        <v>0</v>
      </c>
      <c r="S32" s="131">
        <v>2.83</v>
      </c>
      <c r="T32" s="201">
        <v>2.83</v>
      </c>
      <c r="U32" s="625" t="s">
        <v>555</v>
      </c>
      <c r="V32" s="626" t="s">
        <v>181</v>
      </c>
      <c r="W32" s="622">
        <v>0.2478108581436077</v>
      </c>
      <c r="X32" s="94">
        <v>0</v>
      </c>
      <c r="Y32" s="95">
        <v>0</v>
      </c>
      <c r="Z32" s="201">
        <v>0</v>
      </c>
      <c r="AA32" s="625">
        <v>0</v>
      </c>
      <c r="AB32" s="627" t="s">
        <v>181</v>
      </c>
      <c r="AC32" s="622">
        <v>0</v>
      </c>
      <c r="AD32" s="94">
        <v>0</v>
      </c>
      <c r="AE32" s="95">
        <v>2.83</v>
      </c>
      <c r="AF32" s="201">
        <v>2.83</v>
      </c>
      <c r="AG32" s="625" t="s">
        <v>555</v>
      </c>
      <c r="AH32" s="627" t="s">
        <v>181</v>
      </c>
      <c r="AI32" s="622">
        <v>0.2478108581436077</v>
      </c>
      <c r="AJ32" s="94">
        <v>0</v>
      </c>
      <c r="AK32" s="131">
        <v>0</v>
      </c>
      <c r="AL32" s="201">
        <v>0</v>
      </c>
      <c r="AM32" s="625">
        <v>0</v>
      </c>
      <c r="AN32" s="627" t="s">
        <v>181</v>
      </c>
      <c r="AO32" s="622">
        <v>0</v>
      </c>
      <c r="AP32" s="94">
        <v>0</v>
      </c>
      <c r="AQ32" s="95">
        <v>0</v>
      </c>
      <c r="AR32" s="201">
        <v>0</v>
      </c>
      <c r="AS32" s="625">
        <v>0</v>
      </c>
      <c r="AT32" s="627" t="s">
        <v>181</v>
      </c>
      <c r="AU32" s="622">
        <v>0</v>
      </c>
      <c r="AV32" s="94">
        <v>0</v>
      </c>
      <c r="AW32" s="131">
        <v>0</v>
      </c>
      <c r="AX32" s="201">
        <v>0</v>
      </c>
      <c r="AY32" s="625">
        <v>0</v>
      </c>
      <c r="AZ32" s="627" t="s">
        <v>181</v>
      </c>
      <c r="BA32" s="622" t="s">
        <v>181</v>
      </c>
      <c r="BB32" s="94">
        <v>0</v>
      </c>
      <c r="BC32" s="95">
        <v>0</v>
      </c>
      <c r="BD32" s="201">
        <v>0</v>
      </c>
      <c r="BE32" s="625">
        <v>0</v>
      </c>
      <c r="BF32" s="627" t="s">
        <v>181</v>
      </c>
      <c r="BG32" s="622">
        <v>0</v>
      </c>
      <c r="BH32" s="94">
        <v>0</v>
      </c>
      <c r="BI32" s="95">
        <v>0</v>
      </c>
      <c r="BJ32" s="201">
        <v>0</v>
      </c>
      <c r="BK32" s="625">
        <v>0</v>
      </c>
      <c r="BL32" s="627" t="s">
        <v>181</v>
      </c>
      <c r="BM32" s="622">
        <v>0</v>
      </c>
      <c r="BN32" s="94">
        <v>0</v>
      </c>
      <c r="BO32" s="95">
        <v>12.24</v>
      </c>
      <c r="BP32" s="201">
        <v>12.24</v>
      </c>
      <c r="BQ32" s="625" t="s">
        <v>555</v>
      </c>
      <c r="BR32" s="627" t="s">
        <v>181</v>
      </c>
      <c r="BS32" s="622">
        <v>1.8555575768601056E-2</v>
      </c>
      <c r="BT32" s="94">
        <v>0</v>
      </c>
      <c r="BU32" s="131">
        <v>-246.72</v>
      </c>
      <c r="BV32" s="201">
        <v>-246.72</v>
      </c>
      <c r="BW32" s="625" t="s">
        <v>555</v>
      </c>
      <c r="BX32" s="627" t="s">
        <v>181</v>
      </c>
      <c r="BY32" s="622">
        <v>-87.18021201413427</v>
      </c>
      <c r="BZ32" s="94">
        <v>0</v>
      </c>
      <c r="CA32" s="95">
        <v>-0.08</v>
      </c>
      <c r="CB32" s="201">
        <v>-0.08</v>
      </c>
      <c r="CC32" s="625" t="s">
        <v>555</v>
      </c>
      <c r="CD32" s="627" t="s">
        <v>181</v>
      </c>
      <c r="CE32" s="622">
        <v>-2.8268551236749116E-2</v>
      </c>
      <c r="CF32" s="94">
        <v>0</v>
      </c>
      <c r="CG32" s="131">
        <v>19.05</v>
      </c>
      <c r="CH32" s="201">
        <v>19.05</v>
      </c>
      <c r="CI32" s="625" t="s">
        <v>555</v>
      </c>
      <c r="CJ32" s="627" t="s">
        <v>181</v>
      </c>
      <c r="CK32" s="622">
        <v>6.7314487632508833</v>
      </c>
      <c r="CL32" s="94">
        <v>0</v>
      </c>
      <c r="CM32" s="95">
        <v>113.01</v>
      </c>
      <c r="CN32" s="201">
        <v>113.01</v>
      </c>
      <c r="CO32" s="625" t="s">
        <v>555</v>
      </c>
      <c r="CP32" s="627" t="s">
        <v>181</v>
      </c>
      <c r="CQ32" s="622">
        <v>39.93286219081272</v>
      </c>
      <c r="CR32" s="94">
        <v>0</v>
      </c>
      <c r="CS32" s="131">
        <v>2.86</v>
      </c>
      <c r="CT32" s="201">
        <v>2.86</v>
      </c>
      <c r="CU32" s="625" t="s">
        <v>555</v>
      </c>
      <c r="CV32" s="627" t="s">
        <v>181</v>
      </c>
      <c r="CW32" s="622">
        <v>1.0106007067137808</v>
      </c>
      <c r="CX32" s="94">
        <v>0</v>
      </c>
      <c r="CY32" s="131">
        <v>114.7</v>
      </c>
      <c r="CZ32" s="201">
        <v>114.7</v>
      </c>
      <c r="DA32" s="625" t="s">
        <v>555</v>
      </c>
      <c r="DB32" s="627" t="s">
        <v>181</v>
      </c>
      <c r="DC32" s="622">
        <v>0.17388272391001153</v>
      </c>
      <c r="DD32" s="627">
        <v>0</v>
      </c>
      <c r="DE32" s="622">
        <v>-39.533568904593636</v>
      </c>
      <c r="DF32" s="628"/>
      <c r="DG32" s="629"/>
      <c r="DH32" s="224"/>
    </row>
    <row r="33" spans="1:112" ht="19.5" customHeight="1" thickBot="1">
      <c r="A33" s="93" t="s">
        <v>1</v>
      </c>
      <c r="B33" s="94">
        <v>2092.04</v>
      </c>
      <c r="C33" s="95">
        <v>0</v>
      </c>
      <c r="D33" s="201">
        <v>-2092.04</v>
      </c>
      <c r="E33" s="619">
        <v>-1</v>
      </c>
      <c r="F33" s="94">
        <v>1975.53</v>
      </c>
      <c r="G33" s="131">
        <v>0</v>
      </c>
      <c r="H33" s="201">
        <v>-1975.53</v>
      </c>
      <c r="I33" s="625">
        <v>-1</v>
      </c>
      <c r="J33" s="626">
        <v>0.9443079482227873</v>
      </c>
      <c r="K33" s="622" t="s">
        <v>181</v>
      </c>
      <c r="L33" s="94">
        <v>-705.47</v>
      </c>
      <c r="M33" s="95">
        <v>0</v>
      </c>
      <c r="N33" s="201">
        <v>705.47</v>
      </c>
      <c r="O33" s="625">
        <v>1</v>
      </c>
      <c r="P33" s="626">
        <v>-0.35710416951400387</v>
      </c>
      <c r="Q33" s="622" t="s">
        <v>181</v>
      </c>
      <c r="R33" s="94">
        <v>2680.99</v>
      </c>
      <c r="S33" s="131">
        <v>0</v>
      </c>
      <c r="T33" s="201">
        <v>-2680.99</v>
      </c>
      <c r="U33" s="625">
        <v>-1</v>
      </c>
      <c r="V33" s="626">
        <v>1.3570991075812566</v>
      </c>
      <c r="W33" s="622" t="s">
        <v>181</v>
      </c>
      <c r="X33" s="94">
        <v>709.42</v>
      </c>
      <c r="Y33" s="95">
        <v>0</v>
      </c>
      <c r="Z33" s="201">
        <v>-709.42</v>
      </c>
      <c r="AA33" s="625">
        <v>-1</v>
      </c>
      <c r="AB33" s="627">
        <v>0.35910363294913261</v>
      </c>
      <c r="AC33" s="622" t="s">
        <v>181</v>
      </c>
      <c r="AD33" s="94">
        <v>1971.57</v>
      </c>
      <c r="AE33" s="95">
        <v>0</v>
      </c>
      <c r="AF33" s="201">
        <v>-1971.57</v>
      </c>
      <c r="AG33" s="625">
        <v>-1</v>
      </c>
      <c r="AH33" s="627">
        <v>0.99799547463212401</v>
      </c>
      <c r="AI33" s="622" t="s">
        <v>181</v>
      </c>
      <c r="AJ33" s="94">
        <v>460.77</v>
      </c>
      <c r="AK33" s="131">
        <v>0</v>
      </c>
      <c r="AL33" s="201">
        <v>-460.77</v>
      </c>
      <c r="AM33" s="625">
        <v>-1</v>
      </c>
      <c r="AN33" s="627">
        <v>0.2202491348157779</v>
      </c>
      <c r="AO33" s="622" t="s">
        <v>181</v>
      </c>
      <c r="AP33" s="94">
        <v>460.77</v>
      </c>
      <c r="AQ33" s="95">
        <v>0</v>
      </c>
      <c r="AR33" s="201">
        <v>-460.77</v>
      </c>
      <c r="AS33" s="625">
        <v>-1</v>
      </c>
      <c r="AT33" s="627">
        <v>0.23323867519096142</v>
      </c>
      <c r="AU33" s="622" t="s">
        <v>181</v>
      </c>
      <c r="AV33" s="94">
        <v>-571.41</v>
      </c>
      <c r="AW33" s="131">
        <v>0</v>
      </c>
      <c r="AX33" s="201">
        <v>571.41</v>
      </c>
      <c r="AY33" s="625">
        <v>1</v>
      </c>
      <c r="AZ33" s="627">
        <v>-1.2401197994661111</v>
      </c>
      <c r="BA33" s="622" t="s">
        <v>181</v>
      </c>
      <c r="BB33" s="94">
        <v>-110.64</v>
      </c>
      <c r="BC33" s="95">
        <v>0</v>
      </c>
      <c r="BD33" s="201">
        <v>110.64</v>
      </c>
      <c r="BE33" s="625">
        <v>1</v>
      </c>
      <c r="BF33" s="627">
        <v>-4.1268337442511911E-2</v>
      </c>
      <c r="BG33" s="622" t="s">
        <v>181</v>
      </c>
      <c r="BH33" s="94">
        <v>-110.64</v>
      </c>
      <c r="BI33" s="95">
        <v>0</v>
      </c>
      <c r="BJ33" s="201">
        <v>110.64</v>
      </c>
      <c r="BK33" s="625">
        <v>1</v>
      </c>
      <c r="BL33" s="627">
        <v>-5.611771329448105E-2</v>
      </c>
      <c r="BM33" s="622" t="s">
        <v>181</v>
      </c>
      <c r="BN33" s="94">
        <v>511.3</v>
      </c>
      <c r="BO33" s="95">
        <v>0</v>
      </c>
      <c r="BP33" s="201">
        <v>-511.3</v>
      </c>
      <c r="BQ33" s="625">
        <v>-1</v>
      </c>
      <c r="BR33" s="627">
        <v>0.24440259268465231</v>
      </c>
      <c r="BS33" s="622" t="s">
        <v>181</v>
      </c>
      <c r="BT33" s="94">
        <v>488.05</v>
      </c>
      <c r="BU33" s="131">
        <v>0</v>
      </c>
      <c r="BV33" s="201">
        <v>-488.05</v>
      </c>
      <c r="BW33" s="625">
        <v>-1</v>
      </c>
      <c r="BX33" s="627">
        <v>0.24754383562338644</v>
      </c>
      <c r="BY33" s="622" t="s">
        <v>181</v>
      </c>
      <c r="BZ33" s="94">
        <v>-421.89</v>
      </c>
      <c r="CA33" s="95">
        <v>0</v>
      </c>
      <c r="CB33" s="201">
        <v>421.89</v>
      </c>
      <c r="CC33" s="625">
        <v>1</v>
      </c>
      <c r="CD33" s="627">
        <v>-0.21398682268445959</v>
      </c>
      <c r="CE33" s="622" t="s">
        <v>181</v>
      </c>
      <c r="CF33" s="94">
        <v>1022.57</v>
      </c>
      <c r="CG33" s="131">
        <v>0</v>
      </c>
      <c r="CH33" s="201">
        <v>-1022.57</v>
      </c>
      <c r="CI33" s="625">
        <v>-1</v>
      </c>
      <c r="CJ33" s="627">
        <v>0.51865771948244299</v>
      </c>
      <c r="CK33" s="622" t="s">
        <v>181</v>
      </c>
      <c r="CL33" s="94">
        <v>1496.95</v>
      </c>
      <c r="CM33" s="95">
        <v>0</v>
      </c>
      <c r="CN33" s="201">
        <v>-1496.95</v>
      </c>
      <c r="CO33" s="625">
        <v>-1</v>
      </c>
      <c r="CP33" s="627">
        <v>0.75926799454242055</v>
      </c>
      <c r="CQ33" s="622" t="s">
        <v>181</v>
      </c>
      <c r="CR33" s="94">
        <v>241.35</v>
      </c>
      <c r="CS33" s="131">
        <v>0</v>
      </c>
      <c r="CT33" s="201">
        <v>-241.35</v>
      </c>
      <c r="CU33" s="625">
        <v>-1</v>
      </c>
      <c r="CV33" s="627">
        <v>0.12241513108842192</v>
      </c>
      <c r="CW33" s="622" t="s">
        <v>181</v>
      </c>
      <c r="CX33" s="94">
        <v>-744.82</v>
      </c>
      <c r="CY33" s="131">
        <v>0</v>
      </c>
      <c r="CZ33" s="201">
        <v>744.82</v>
      </c>
      <c r="DA33" s="625">
        <v>1</v>
      </c>
      <c r="DB33" s="627">
        <v>-0.35602569740540335</v>
      </c>
      <c r="DC33" s="622" t="s">
        <v>181</v>
      </c>
      <c r="DD33" s="627">
        <v>1.3777801447577311</v>
      </c>
      <c r="DE33" s="622">
        <v>0</v>
      </c>
      <c r="DF33" s="628"/>
      <c r="DG33" s="629"/>
      <c r="DH33" s="224"/>
    </row>
    <row r="34" spans="1:112" s="226" customFormat="1" ht="24" customHeight="1" thickTop="1" thickBot="1">
      <c r="A34" s="72" t="s">
        <v>10</v>
      </c>
      <c r="B34" s="73">
        <v>735743.22999999975</v>
      </c>
      <c r="C34" s="74">
        <v>775746.26000000024</v>
      </c>
      <c r="D34" s="132">
        <v>40003.029999999977</v>
      </c>
      <c r="E34" s="565">
        <v>5.4370911438764456E-2</v>
      </c>
      <c r="F34" s="73">
        <v>450891.91000000003</v>
      </c>
      <c r="G34" s="81">
        <v>478958.48</v>
      </c>
      <c r="H34" s="132">
        <v>28066.570000000011</v>
      </c>
      <c r="I34" s="633">
        <v>6.2246781052248082E-2</v>
      </c>
      <c r="J34" s="639">
        <v>0.61283868014660525</v>
      </c>
      <c r="K34" s="635">
        <v>0.6174164217046948</v>
      </c>
      <c r="L34" s="73">
        <v>23074.809999999998</v>
      </c>
      <c r="M34" s="74">
        <v>16507.009999999998</v>
      </c>
      <c r="N34" s="132">
        <v>-6567.8000000000011</v>
      </c>
      <c r="O34" s="632">
        <v>-0.28463072935378447</v>
      </c>
      <c r="P34" s="639">
        <v>5.1175923737465143E-2</v>
      </c>
      <c r="Q34" s="635">
        <v>3.4464386140527249E-2</v>
      </c>
      <c r="R34" s="126">
        <v>427817.12</v>
      </c>
      <c r="S34" s="135">
        <v>462451.50000000006</v>
      </c>
      <c r="T34" s="132">
        <v>34634.380000000005</v>
      </c>
      <c r="U34" s="633">
        <v>8.0956040281885078E-2</v>
      </c>
      <c r="V34" s="639">
        <v>0.94882412061906363</v>
      </c>
      <c r="W34" s="635">
        <v>0.96553567649538241</v>
      </c>
      <c r="X34" s="126">
        <v>45905.719999999994</v>
      </c>
      <c r="Y34" s="127">
        <v>47888.26999999999</v>
      </c>
      <c r="Z34" s="132">
        <v>1982.5500000000002</v>
      </c>
      <c r="AA34" s="633">
        <v>4.3187428494749582E-2</v>
      </c>
      <c r="AB34" s="356">
        <v>0.10181091960598715</v>
      </c>
      <c r="AC34" s="352">
        <v>9.9984178169264262E-2</v>
      </c>
      <c r="AD34" s="126">
        <v>381911.40000000014</v>
      </c>
      <c r="AE34" s="127">
        <v>414563.22000000003</v>
      </c>
      <c r="AF34" s="132">
        <v>32651.820000000007</v>
      </c>
      <c r="AG34" s="632">
        <v>8.5495798240115065E-2</v>
      </c>
      <c r="AH34" s="356">
        <v>0.84701320101307676</v>
      </c>
      <c r="AI34" s="352">
        <v>0.86555147744748151</v>
      </c>
      <c r="AJ34" s="126">
        <v>237613.12999999998</v>
      </c>
      <c r="AK34" s="135">
        <v>226476.65999999997</v>
      </c>
      <c r="AL34" s="132">
        <v>-11136.469999999998</v>
      </c>
      <c r="AM34" s="632">
        <v>-4.6868075009154596E-2</v>
      </c>
      <c r="AN34" s="357">
        <v>0.32295659723569603</v>
      </c>
      <c r="AO34" s="352">
        <v>0.29194682807752098</v>
      </c>
      <c r="AP34" s="126">
        <v>140416.06</v>
      </c>
      <c r="AQ34" s="127">
        <v>135695.89000000004</v>
      </c>
      <c r="AR34" s="132">
        <v>-4720.1700000000037</v>
      </c>
      <c r="AS34" s="633">
        <v>-3.3615599241283045E-2</v>
      </c>
      <c r="AT34" s="356">
        <v>0.31141845059939083</v>
      </c>
      <c r="AU34" s="352">
        <v>0.28331451611421526</v>
      </c>
      <c r="AV34" s="126">
        <v>35195.08</v>
      </c>
      <c r="AW34" s="135">
        <v>101151.96999999997</v>
      </c>
      <c r="AX34" s="132">
        <v>65956.889999999985</v>
      </c>
      <c r="AY34" s="633">
        <v>1.8740372233846312</v>
      </c>
      <c r="AZ34" s="356">
        <v>0.25064853692661654</v>
      </c>
      <c r="BA34" s="352">
        <v>0.7454313465205169</v>
      </c>
      <c r="BB34" s="126">
        <v>175611.12999999995</v>
      </c>
      <c r="BC34" s="127">
        <v>236847.87</v>
      </c>
      <c r="BD34" s="132">
        <v>61236.740000000013</v>
      </c>
      <c r="BE34" s="632">
        <v>0.34870648574495289</v>
      </c>
      <c r="BF34" s="356">
        <v>0.41048177314643219</v>
      </c>
      <c r="BG34" s="352">
        <v>0.5121572099993188</v>
      </c>
      <c r="BH34" s="126">
        <v>173723.68</v>
      </c>
      <c r="BI34" s="127">
        <v>235590.18999999997</v>
      </c>
      <c r="BJ34" s="132">
        <v>61866.510000000009</v>
      </c>
      <c r="BK34" s="632">
        <v>0.35612019040812387</v>
      </c>
      <c r="BL34" s="356">
        <v>0.4548795348868872</v>
      </c>
      <c r="BM34" s="352">
        <v>0.56828531484293265</v>
      </c>
      <c r="BN34" s="126">
        <v>81692.890000000014</v>
      </c>
      <c r="BO34" s="127">
        <v>91584.480000000025</v>
      </c>
      <c r="BP34" s="132">
        <v>9891.5899999999983</v>
      </c>
      <c r="BQ34" s="632">
        <v>0.12108263032437717</v>
      </c>
      <c r="BR34" s="356">
        <v>0.11103451131993432</v>
      </c>
      <c r="BS34" s="352">
        <v>0.11805984085569422</v>
      </c>
      <c r="BT34" s="126">
        <v>28422.510000000002</v>
      </c>
      <c r="BU34" s="135">
        <v>51348.36</v>
      </c>
      <c r="BV34" s="132">
        <v>22925.850000000006</v>
      </c>
      <c r="BW34" s="632">
        <v>0.80660891666499535</v>
      </c>
      <c r="BX34" s="356">
        <v>7.4421737607204164E-2</v>
      </c>
      <c r="BY34" s="352">
        <v>0.12386134978399675</v>
      </c>
      <c r="BZ34" s="126">
        <v>-8513.9</v>
      </c>
      <c r="CA34" s="127">
        <v>-9403.489999999998</v>
      </c>
      <c r="CB34" s="132">
        <v>-889.5899999999998</v>
      </c>
      <c r="CC34" s="632">
        <v>-0.10448678044139564</v>
      </c>
      <c r="CD34" s="356">
        <v>-2.2292866879595623E-2</v>
      </c>
      <c r="CE34" s="352">
        <v>-2.2682885375118412E-2</v>
      </c>
      <c r="CF34" s="126">
        <v>52554.029999999992</v>
      </c>
      <c r="CG34" s="135">
        <v>53788.74</v>
      </c>
      <c r="CH34" s="132">
        <v>1234.7100000000009</v>
      </c>
      <c r="CI34" s="632">
        <v>2.3494106921962153E-2</v>
      </c>
      <c r="CJ34" s="356">
        <v>0.13760791115426241</v>
      </c>
      <c r="CK34" s="352">
        <v>0.1297479790898961</v>
      </c>
      <c r="CL34" s="126">
        <v>87038.080000000016</v>
      </c>
      <c r="CM34" s="127">
        <v>93277.949999999983</v>
      </c>
      <c r="CN34" s="132">
        <v>6239.8700000000026</v>
      </c>
      <c r="CO34" s="632">
        <v>7.1691264329359808E-2</v>
      </c>
      <c r="CP34" s="356">
        <v>0.22790123573163823</v>
      </c>
      <c r="CQ34" s="352">
        <v>0.2250029561233145</v>
      </c>
      <c r="CR34" s="126">
        <v>9981.36</v>
      </c>
      <c r="CS34" s="135">
        <v>11209.969999999998</v>
      </c>
      <c r="CT34" s="132">
        <v>1228.6099999999992</v>
      </c>
      <c r="CU34" s="632">
        <v>0.12309044058124312</v>
      </c>
      <c r="CV34" s="356">
        <v>2.6135276401804179E-2</v>
      </c>
      <c r="CW34" s="352">
        <v>2.7040435473267496E-2</v>
      </c>
      <c r="CX34" s="126">
        <v>38705.619999999995</v>
      </c>
      <c r="CY34" s="135">
        <v>-21248.520000000008</v>
      </c>
      <c r="CZ34" s="132">
        <v>-59954.140000000007</v>
      </c>
      <c r="DA34" s="632">
        <v>-1.5489776420065098</v>
      </c>
      <c r="DB34" s="356">
        <v>5.2607510911109587E-2</v>
      </c>
      <c r="DC34" s="352">
        <v>-2.7391069858332288E-2</v>
      </c>
      <c r="DD34" s="356">
        <v>0.89865285508628412</v>
      </c>
      <c r="DE34" s="352">
        <v>1.0512551981818357</v>
      </c>
      <c r="DF34" s="628"/>
      <c r="DG34" s="629"/>
      <c r="DH34" s="225"/>
    </row>
    <row r="35" spans="1:112" ht="13.5" thickTop="1">
      <c r="A35" s="10"/>
      <c r="B35" s="9" t="s">
        <v>557</v>
      </c>
      <c r="C35" s="10"/>
      <c r="D35" s="10"/>
      <c r="E35" s="10"/>
      <c r="F35" s="10"/>
      <c r="G35" s="10"/>
      <c r="H35" s="10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38"/>
      <c r="Y35" s="10"/>
      <c r="Z35" s="10"/>
      <c r="AA35" s="10"/>
      <c r="AB35" s="10"/>
      <c r="AC35" s="10"/>
      <c r="AD35" s="38"/>
      <c r="AE35" s="10"/>
      <c r="AF35" s="10"/>
      <c r="AG35" s="10"/>
      <c r="AH35" s="10"/>
      <c r="AI35" s="10"/>
      <c r="AJ35" s="19"/>
      <c r="AK35" s="18"/>
      <c r="AL35" s="18"/>
      <c r="AM35" s="18"/>
      <c r="AN35" s="19"/>
      <c r="AO35" s="18"/>
      <c r="AP35" s="19"/>
      <c r="AQ35" s="18"/>
      <c r="AR35" s="18"/>
      <c r="AS35" s="18"/>
      <c r="AT35" s="10"/>
      <c r="AU35" s="10"/>
      <c r="AV35" s="10"/>
      <c r="AW35" s="10"/>
      <c r="AX35" s="10"/>
      <c r="AY35" s="10"/>
      <c r="AZ35" s="10"/>
      <c r="BA35" s="10"/>
      <c r="BB35" s="38"/>
      <c r="BC35" s="10"/>
      <c r="BD35" s="10"/>
      <c r="BE35" s="10"/>
      <c r="BF35" s="10"/>
      <c r="BG35" s="10"/>
      <c r="BU35" s="10"/>
      <c r="BV35" s="10"/>
      <c r="BW35" s="10"/>
      <c r="BX35" s="10"/>
      <c r="BY35" s="10"/>
      <c r="BZ35" s="10"/>
      <c r="CA35" s="10"/>
      <c r="CB35" s="10"/>
      <c r="CC35" s="10"/>
      <c r="CD35" s="10"/>
      <c r="CE35" s="10"/>
      <c r="CF35" s="10"/>
      <c r="CG35" s="10"/>
      <c r="CH35" s="10"/>
      <c r="CI35" s="10"/>
      <c r="CJ35" s="10"/>
      <c r="CK35" s="10"/>
      <c r="CL35" s="38"/>
      <c r="CM35" s="10"/>
      <c r="CN35" s="10"/>
      <c r="CO35" s="10"/>
      <c r="CP35" s="10"/>
      <c r="CQ35" s="10"/>
      <c r="CR35" s="10"/>
      <c r="CS35" s="10"/>
      <c r="CT35" s="10"/>
      <c r="CU35" s="10"/>
      <c r="CV35" s="10"/>
      <c r="CW35" s="10"/>
      <c r="CX35" s="10"/>
      <c r="CY35" s="10"/>
      <c r="CZ35" s="10"/>
      <c r="DA35" s="10"/>
      <c r="DB35" s="10"/>
      <c r="DC35" s="10"/>
      <c r="DD35" s="10"/>
      <c r="DE35" s="10"/>
    </row>
    <row r="36" spans="1:112" ht="15">
      <c r="AJ36" s="101"/>
      <c r="AK36" s="102"/>
      <c r="AL36" s="102"/>
      <c r="AM36" s="102"/>
      <c r="AN36" s="101"/>
      <c r="AT36" s="88"/>
      <c r="AU36" s="88"/>
      <c r="AV36" s="88"/>
      <c r="AW36" s="88"/>
      <c r="AX36" s="88"/>
      <c r="AY36" s="88"/>
      <c r="DE36" s="189"/>
      <c r="DF36" s="636"/>
      <c r="DG36" s="636"/>
      <c r="DH36" s="224"/>
    </row>
    <row r="37" spans="1:112" ht="15">
      <c r="AJ37" s="101"/>
      <c r="AK37" s="102"/>
      <c r="AL37" s="102"/>
      <c r="AM37" s="102"/>
      <c r="AN37" s="101"/>
      <c r="AT37" s="88"/>
      <c r="AU37" s="88"/>
      <c r="AV37" s="88"/>
      <c r="AW37" s="88"/>
      <c r="AX37" s="88"/>
      <c r="AY37" s="88"/>
      <c r="DE37" s="189"/>
      <c r="DF37" s="636"/>
      <c r="DG37" s="636"/>
      <c r="DH37" s="224"/>
    </row>
    <row r="38" spans="1:112">
      <c r="B38" s="88" t="s">
        <v>67</v>
      </c>
      <c r="X38" s="88" t="s">
        <v>68</v>
      </c>
      <c r="AJ38" s="102"/>
      <c r="AK38" s="101"/>
      <c r="AL38" s="101"/>
      <c r="AM38" s="101"/>
      <c r="AN38" s="102"/>
      <c r="AO38" s="101"/>
      <c r="AP38" s="102"/>
      <c r="AQ38" s="88"/>
      <c r="AR38" s="88"/>
      <c r="AS38" s="88"/>
      <c r="AT38" s="88"/>
      <c r="AU38" s="88"/>
      <c r="AV38" s="88"/>
      <c r="AW38" s="88"/>
      <c r="AX38" s="88"/>
      <c r="AY38" s="88"/>
      <c r="BB38" s="88" t="s">
        <v>80</v>
      </c>
      <c r="CL38" s="88" t="s">
        <v>90</v>
      </c>
      <c r="DE38" s="189"/>
    </row>
    <row r="39" spans="1:112">
      <c r="B39" s="88" t="s">
        <v>69</v>
      </c>
      <c r="X39" s="88" t="s">
        <v>70</v>
      </c>
      <c r="AJ39" s="102"/>
      <c r="AK39" s="101"/>
      <c r="AL39" s="101"/>
      <c r="AM39" s="101"/>
      <c r="AN39" s="102"/>
      <c r="AO39" s="101"/>
      <c r="AP39" s="102"/>
      <c r="AQ39" s="88"/>
      <c r="AR39" s="88"/>
      <c r="AS39" s="88"/>
      <c r="AT39" s="88"/>
      <c r="AU39" s="88"/>
      <c r="AV39" s="88"/>
      <c r="AW39" s="88"/>
      <c r="AX39" s="88"/>
      <c r="AY39" s="88"/>
      <c r="DE39" s="189"/>
    </row>
    <row r="40" spans="1:112">
      <c r="B40" s="88" t="s">
        <v>71</v>
      </c>
      <c r="X40" s="88" t="s">
        <v>72</v>
      </c>
      <c r="AJ40" s="102"/>
      <c r="AK40" s="101"/>
      <c r="AL40" s="101"/>
      <c r="AM40" s="101"/>
      <c r="AN40" s="102"/>
      <c r="AO40" s="101"/>
      <c r="AP40" s="102"/>
      <c r="AQ40" s="88"/>
      <c r="AR40" s="88"/>
      <c r="AS40" s="88"/>
      <c r="AT40" s="88"/>
      <c r="AU40" s="88"/>
      <c r="AV40" s="88"/>
      <c r="AW40" s="88"/>
      <c r="AX40" s="88"/>
      <c r="AY40" s="88"/>
    </row>
    <row r="41" spans="1:112">
      <c r="X41" s="88" t="s">
        <v>73</v>
      </c>
      <c r="AJ41" s="102"/>
      <c r="AK41" s="101"/>
      <c r="AL41" s="101"/>
      <c r="AM41" s="101"/>
      <c r="AN41" s="102"/>
      <c r="AO41" s="101"/>
      <c r="AP41" s="102"/>
      <c r="AQ41" s="88"/>
      <c r="AR41" s="88"/>
      <c r="AS41" s="88"/>
      <c r="AT41" s="88"/>
      <c r="AU41" s="88"/>
      <c r="AV41" s="88"/>
      <c r="AW41" s="88"/>
      <c r="AX41" s="88"/>
      <c r="AY41" s="88"/>
    </row>
    <row r="44" spans="1:112">
      <c r="A44" s="637"/>
    </row>
    <row r="45" spans="1:112">
      <c r="A45" s="637"/>
    </row>
    <row r="46" spans="1:112">
      <c r="A46" s="637"/>
    </row>
    <row r="47" spans="1:112">
      <c r="A47" s="638"/>
    </row>
    <row r="50" spans="1:1">
      <c r="A50" s="637"/>
    </row>
    <row r="51" spans="1:1">
      <c r="A51" s="637"/>
    </row>
    <row r="52" spans="1:1">
      <c r="A52" s="637"/>
    </row>
    <row r="53" spans="1:1">
      <c r="A53" s="637"/>
    </row>
    <row r="54" spans="1:1">
      <c r="A54" s="637"/>
    </row>
    <row r="55" spans="1:1">
      <c r="A55" s="637"/>
    </row>
    <row r="56" spans="1:1">
      <c r="A56" s="637"/>
    </row>
    <row r="57" spans="1:1">
      <c r="A57" s="637"/>
    </row>
    <row r="58" spans="1:1">
      <c r="A58" s="637"/>
    </row>
    <row r="63" spans="1:1">
      <c r="A63" s="637"/>
    </row>
    <row r="64" spans="1:1">
      <c r="A64" s="228"/>
    </row>
    <row r="67" spans="1:109">
      <c r="A67" s="69"/>
      <c r="B67" s="69"/>
      <c r="C67" s="69"/>
      <c r="D67" s="69"/>
      <c r="E67" s="69"/>
      <c r="F67" s="69"/>
      <c r="G67" s="69"/>
      <c r="H67" s="69"/>
      <c r="I67" s="69"/>
      <c r="J67" s="69"/>
      <c r="K67" s="69"/>
      <c r="L67" s="69"/>
      <c r="M67" s="69"/>
      <c r="N67" s="69"/>
      <c r="O67" s="69"/>
      <c r="P67" s="69"/>
      <c r="Q67" s="69"/>
      <c r="R67" s="69"/>
      <c r="S67" s="69"/>
      <c r="T67" s="69"/>
      <c r="U67" s="69"/>
      <c r="V67" s="69"/>
      <c r="W67" s="69"/>
      <c r="X67" s="69"/>
      <c r="Y67" s="69"/>
      <c r="Z67" s="69"/>
      <c r="AA67" s="69"/>
      <c r="AB67" s="69"/>
      <c r="AC67" s="69"/>
      <c r="AD67" s="69"/>
      <c r="AE67" s="69"/>
      <c r="AF67" s="69"/>
      <c r="AG67" s="69"/>
      <c r="AH67" s="69"/>
      <c r="AI67" s="69"/>
      <c r="AJ67" s="69"/>
      <c r="AK67" s="69"/>
      <c r="AL67" s="69"/>
      <c r="AM67" s="69"/>
      <c r="AN67" s="69"/>
      <c r="AZ67" s="69"/>
      <c r="BA67" s="69"/>
      <c r="BB67" s="69"/>
      <c r="BC67" s="69"/>
      <c r="BD67" s="69"/>
      <c r="BE67" s="69"/>
      <c r="BF67" s="69"/>
      <c r="BG67" s="69"/>
      <c r="BH67" s="69"/>
      <c r="BI67" s="69"/>
      <c r="BJ67" s="69"/>
      <c r="BK67" s="69"/>
      <c r="BL67" s="69"/>
      <c r="BM67" s="69"/>
      <c r="BN67" s="69"/>
      <c r="BO67" s="69"/>
      <c r="BP67" s="69"/>
      <c r="BQ67" s="69"/>
      <c r="BR67" s="69"/>
      <c r="BS67" s="69"/>
      <c r="BT67" s="69"/>
      <c r="BU67" s="69"/>
      <c r="BV67" s="69"/>
      <c r="BW67" s="69"/>
      <c r="BX67" s="69"/>
      <c r="BY67" s="69"/>
      <c r="BZ67" s="69"/>
      <c r="CA67" s="69"/>
      <c r="CB67" s="69"/>
      <c r="CC67" s="69"/>
      <c r="CD67" s="69"/>
      <c r="CE67" s="69"/>
      <c r="CF67" s="69"/>
      <c r="CG67" s="69"/>
      <c r="CH67" s="69"/>
      <c r="CI67" s="69"/>
      <c r="CJ67" s="69"/>
      <c r="CK67" s="69"/>
      <c r="CL67" s="69"/>
      <c r="CM67" s="69"/>
      <c r="CN67" s="69"/>
      <c r="CO67" s="69"/>
      <c r="CP67" s="69"/>
      <c r="CQ67" s="69"/>
      <c r="CR67" s="69"/>
      <c r="CS67" s="69"/>
      <c r="CT67" s="69"/>
      <c r="CU67" s="69"/>
      <c r="CV67" s="69"/>
      <c r="CW67" s="69"/>
      <c r="CX67" s="69"/>
      <c r="CY67" s="69"/>
      <c r="CZ67" s="69"/>
      <c r="DA67" s="69"/>
      <c r="DB67" s="69"/>
      <c r="DC67" s="69"/>
      <c r="DD67" s="69"/>
      <c r="DE67" s="69"/>
    </row>
    <row r="68" spans="1:109">
      <c r="A68" s="69"/>
      <c r="B68" s="69"/>
      <c r="C68" s="69"/>
      <c r="D68" s="69"/>
      <c r="E68" s="69"/>
      <c r="F68" s="69"/>
      <c r="G68" s="69"/>
      <c r="H68" s="69"/>
      <c r="I68" s="69"/>
      <c r="J68" s="69"/>
      <c r="K68" s="69"/>
      <c r="L68" s="69"/>
      <c r="M68" s="69"/>
      <c r="N68" s="69"/>
      <c r="O68" s="69"/>
      <c r="P68" s="69"/>
      <c r="Q68" s="69"/>
      <c r="R68" s="69"/>
      <c r="S68" s="69"/>
      <c r="T68" s="69"/>
      <c r="U68" s="69"/>
      <c r="V68" s="69"/>
      <c r="W68" s="69"/>
      <c r="X68" s="69"/>
      <c r="Y68" s="69"/>
      <c r="Z68" s="69"/>
      <c r="AA68" s="69"/>
      <c r="AB68" s="69"/>
      <c r="AC68" s="69"/>
      <c r="AD68" s="69"/>
      <c r="AE68" s="69"/>
      <c r="AF68" s="69"/>
      <c r="AG68" s="69"/>
      <c r="AH68" s="69"/>
      <c r="AI68" s="69"/>
      <c r="AJ68" s="69"/>
      <c r="AK68" s="69"/>
      <c r="AL68" s="69"/>
      <c r="AM68" s="69"/>
      <c r="AN68" s="69"/>
      <c r="AZ68" s="69"/>
      <c r="BA68" s="69"/>
      <c r="BB68" s="69"/>
      <c r="BC68" s="69"/>
      <c r="BD68" s="69"/>
      <c r="BE68" s="69"/>
      <c r="BF68" s="69"/>
      <c r="BG68" s="69"/>
      <c r="BH68" s="69"/>
      <c r="BI68" s="69"/>
      <c r="BJ68" s="69"/>
      <c r="BK68" s="69"/>
      <c r="BL68" s="69"/>
      <c r="BM68" s="69"/>
      <c r="BN68" s="69"/>
      <c r="BO68" s="69"/>
      <c r="BP68" s="69"/>
      <c r="BQ68" s="69"/>
      <c r="BR68" s="69"/>
      <c r="BS68" s="69"/>
      <c r="BT68" s="69"/>
      <c r="BU68" s="69"/>
      <c r="BV68" s="69"/>
      <c r="BW68" s="69"/>
      <c r="BX68" s="69"/>
      <c r="BY68" s="69"/>
      <c r="BZ68" s="69"/>
      <c r="CA68" s="69"/>
      <c r="CB68" s="69"/>
      <c r="CC68" s="69"/>
      <c r="CD68" s="69"/>
      <c r="CE68" s="69"/>
      <c r="CF68" s="69"/>
      <c r="CG68" s="69"/>
      <c r="CH68" s="69"/>
      <c r="CI68" s="69"/>
      <c r="CJ68" s="69"/>
      <c r="CK68" s="69"/>
      <c r="CL68" s="69"/>
      <c r="CM68" s="69"/>
      <c r="CN68" s="69"/>
      <c r="CO68" s="69"/>
      <c r="CP68" s="69"/>
      <c r="CQ68" s="69"/>
      <c r="CR68" s="69"/>
      <c r="CS68" s="69"/>
      <c r="CT68" s="69"/>
      <c r="CU68" s="69"/>
      <c r="CV68" s="69"/>
      <c r="CW68" s="69"/>
      <c r="CX68" s="69"/>
      <c r="CY68" s="69"/>
      <c r="CZ68" s="69"/>
      <c r="DA68" s="69"/>
      <c r="DB68" s="69"/>
      <c r="DC68" s="69"/>
      <c r="DD68" s="69"/>
      <c r="DE68" s="69"/>
    </row>
    <row r="69" spans="1:109">
      <c r="A69" s="69"/>
      <c r="B69" s="69"/>
      <c r="C69" s="69"/>
      <c r="D69" s="69"/>
      <c r="E69" s="69"/>
      <c r="F69" s="69"/>
      <c r="G69" s="69"/>
      <c r="H69" s="69"/>
      <c r="I69" s="69"/>
      <c r="J69" s="69"/>
      <c r="K69" s="69"/>
      <c r="L69" s="69"/>
      <c r="M69" s="69"/>
      <c r="N69" s="69"/>
      <c r="O69" s="69"/>
      <c r="P69" s="69"/>
      <c r="Q69" s="69"/>
      <c r="R69" s="69"/>
      <c r="S69" s="69"/>
      <c r="T69" s="69"/>
      <c r="U69" s="69"/>
      <c r="V69" s="69"/>
      <c r="W69" s="69"/>
      <c r="X69" s="69"/>
      <c r="Y69" s="69"/>
      <c r="Z69" s="69"/>
      <c r="AA69" s="69"/>
      <c r="AB69" s="69"/>
      <c r="AC69" s="69"/>
      <c r="AD69" s="69"/>
      <c r="AE69" s="69"/>
      <c r="AF69" s="69"/>
      <c r="AG69" s="69"/>
      <c r="AH69" s="69"/>
      <c r="AI69" s="69"/>
      <c r="AJ69" s="69"/>
      <c r="AK69" s="69"/>
      <c r="AL69" s="69"/>
      <c r="AM69" s="69"/>
      <c r="AN69" s="69"/>
      <c r="AZ69" s="69"/>
      <c r="BA69" s="69"/>
      <c r="BB69" s="69"/>
      <c r="BC69" s="69"/>
      <c r="BD69" s="69"/>
      <c r="BE69" s="69"/>
      <c r="BF69" s="69"/>
      <c r="BG69" s="69"/>
      <c r="BH69" s="69"/>
      <c r="BI69" s="69"/>
      <c r="BJ69" s="69"/>
      <c r="BK69" s="69"/>
      <c r="BL69" s="69"/>
      <c r="BM69" s="69"/>
      <c r="BN69" s="69"/>
      <c r="BO69" s="69"/>
      <c r="BP69" s="69"/>
      <c r="BQ69" s="69"/>
      <c r="BR69" s="69"/>
      <c r="BS69" s="69"/>
      <c r="BT69" s="69"/>
      <c r="BU69" s="69"/>
      <c r="BV69" s="69"/>
      <c r="BW69" s="69"/>
      <c r="BX69" s="69"/>
      <c r="BY69" s="69"/>
      <c r="BZ69" s="69"/>
      <c r="CA69" s="69"/>
      <c r="CB69" s="69"/>
      <c r="CC69" s="69"/>
      <c r="CD69" s="69"/>
      <c r="CE69" s="69"/>
      <c r="CF69" s="69"/>
      <c r="CG69" s="69"/>
      <c r="CH69" s="69"/>
      <c r="CI69" s="69"/>
      <c r="CJ69" s="69"/>
      <c r="CK69" s="69"/>
      <c r="CL69" s="69"/>
      <c r="CM69" s="69"/>
      <c r="CN69" s="69"/>
      <c r="CO69" s="69"/>
      <c r="CP69" s="69"/>
      <c r="CQ69" s="69"/>
      <c r="CR69" s="69"/>
      <c r="CS69" s="69"/>
      <c r="CT69" s="69"/>
      <c r="CU69" s="69"/>
      <c r="CV69" s="69"/>
      <c r="CW69" s="69"/>
      <c r="CX69" s="69"/>
      <c r="CY69" s="69"/>
      <c r="CZ69" s="69"/>
      <c r="DA69" s="69"/>
      <c r="DB69" s="69"/>
      <c r="DC69" s="69"/>
      <c r="DD69" s="69"/>
      <c r="DE69" s="69"/>
    </row>
    <row r="70" spans="1:109">
      <c r="A70" s="69"/>
      <c r="B70" s="69"/>
      <c r="C70" s="69"/>
      <c r="D70" s="69"/>
      <c r="E70" s="69"/>
      <c r="F70" s="69"/>
      <c r="G70" s="69"/>
      <c r="H70" s="69"/>
      <c r="I70" s="69"/>
      <c r="J70" s="69"/>
      <c r="K70" s="69"/>
      <c r="L70" s="69"/>
      <c r="M70" s="69"/>
      <c r="N70" s="69"/>
      <c r="O70" s="69"/>
      <c r="P70" s="69"/>
      <c r="Q70" s="69"/>
      <c r="R70" s="69"/>
      <c r="S70" s="69"/>
      <c r="T70" s="69"/>
      <c r="U70" s="69"/>
      <c r="V70" s="69"/>
      <c r="W70" s="69"/>
      <c r="X70" s="69"/>
      <c r="Y70" s="69"/>
      <c r="Z70" s="69"/>
      <c r="AA70" s="69"/>
      <c r="AB70" s="69"/>
      <c r="AC70" s="69"/>
      <c r="AD70" s="69"/>
      <c r="AE70" s="69"/>
      <c r="AF70" s="69"/>
      <c r="AG70" s="69"/>
      <c r="AH70" s="69"/>
      <c r="AI70" s="69"/>
      <c r="AJ70" s="69"/>
      <c r="AK70" s="69"/>
      <c r="AL70" s="69"/>
      <c r="AM70" s="69"/>
      <c r="AN70" s="69"/>
      <c r="AZ70" s="69"/>
      <c r="BA70" s="69"/>
      <c r="BB70" s="69"/>
      <c r="BC70" s="69"/>
      <c r="BD70" s="69"/>
      <c r="BE70" s="69"/>
      <c r="BF70" s="69"/>
      <c r="BG70" s="69"/>
      <c r="BH70" s="69"/>
      <c r="BI70" s="69"/>
      <c r="BJ70" s="69"/>
      <c r="BK70" s="69"/>
      <c r="BL70" s="69"/>
      <c r="BM70" s="69"/>
      <c r="BN70" s="69"/>
      <c r="BO70" s="69"/>
      <c r="BP70" s="69"/>
      <c r="BQ70" s="69"/>
      <c r="BR70" s="69"/>
      <c r="BS70" s="69"/>
      <c r="BT70" s="69"/>
      <c r="BU70" s="69"/>
      <c r="BV70" s="69"/>
      <c r="BW70" s="69"/>
      <c r="BX70" s="69"/>
      <c r="BY70" s="69"/>
      <c r="BZ70" s="69"/>
      <c r="CA70" s="69"/>
      <c r="CB70" s="69"/>
      <c r="CC70" s="69"/>
      <c r="CD70" s="69"/>
      <c r="CE70" s="69"/>
      <c r="CF70" s="69"/>
      <c r="CG70" s="69"/>
      <c r="CH70" s="69"/>
      <c r="CI70" s="69"/>
      <c r="CJ70" s="69"/>
      <c r="CK70" s="69"/>
      <c r="CL70" s="69"/>
      <c r="CM70" s="69"/>
      <c r="CN70" s="69"/>
      <c r="CO70" s="69"/>
      <c r="CP70" s="69"/>
      <c r="CQ70" s="69"/>
      <c r="CR70" s="69"/>
      <c r="CS70" s="69"/>
      <c r="CT70" s="69"/>
      <c r="CU70" s="69"/>
      <c r="CV70" s="69"/>
      <c r="CW70" s="69"/>
      <c r="CX70" s="69"/>
      <c r="CY70" s="69"/>
      <c r="CZ70" s="69"/>
      <c r="DA70" s="69"/>
      <c r="DB70" s="69"/>
      <c r="DC70" s="69"/>
      <c r="DD70" s="69"/>
      <c r="DE70" s="69"/>
    </row>
    <row r="71" spans="1:109">
      <c r="A71" s="69"/>
      <c r="B71" s="69"/>
      <c r="C71" s="69"/>
      <c r="D71" s="69"/>
      <c r="E71" s="69"/>
      <c r="F71" s="69"/>
      <c r="G71" s="69"/>
      <c r="H71" s="69"/>
      <c r="I71" s="69"/>
      <c r="J71" s="69"/>
      <c r="K71" s="69"/>
      <c r="L71" s="69"/>
      <c r="M71" s="69"/>
      <c r="N71" s="69"/>
      <c r="O71" s="69"/>
      <c r="P71" s="69"/>
      <c r="Q71" s="69"/>
      <c r="R71" s="69"/>
      <c r="S71" s="69"/>
      <c r="T71" s="69"/>
      <c r="U71" s="69"/>
      <c r="V71" s="69"/>
      <c r="W71" s="69"/>
      <c r="X71" s="69"/>
      <c r="Y71" s="69"/>
      <c r="Z71" s="69"/>
      <c r="AA71" s="69"/>
      <c r="AB71" s="69"/>
      <c r="AC71" s="69"/>
      <c r="AD71" s="69"/>
      <c r="AE71" s="69"/>
      <c r="AF71" s="69"/>
      <c r="AG71" s="69"/>
      <c r="AH71" s="69"/>
      <c r="AI71" s="69"/>
      <c r="AJ71" s="69"/>
      <c r="AK71" s="69"/>
      <c r="AL71" s="69"/>
      <c r="AM71" s="69"/>
      <c r="AN71" s="69"/>
      <c r="AZ71" s="69"/>
      <c r="BA71" s="69"/>
      <c r="BB71" s="69"/>
      <c r="BC71" s="69"/>
      <c r="BD71" s="69"/>
      <c r="BE71" s="69"/>
      <c r="BF71" s="69"/>
      <c r="BG71" s="69"/>
      <c r="BH71" s="69"/>
      <c r="BI71" s="69"/>
      <c r="BJ71" s="69"/>
      <c r="BK71" s="69"/>
      <c r="BL71" s="69"/>
      <c r="BM71" s="69"/>
      <c r="BN71" s="69"/>
      <c r="BO71" s="69"/>
      <c r="BP71" s="69"/>
      <c r="BQ71" s="69"/>
      <c r="BR71" s="69"/>
      <c r="BS71" s="69"/>
      <c r="BT71" s="69"/>
      <c r="BU71" s="69"/>
      <c r="BV71" s="69"/>
      <c r="BW71" s="69"/>
      <c r="BX71" s="69"/>
      <c r="BY71" s="69"/>
      <c r="BZ71" s="69"/>
      <c r="CA71" s="69"/>
      <c r="CB71" s="69"/>
      <c r="CC71" s="69"/>
      <c r="CD71" s="69"/>
      <c r="CE71" s="69"/>
      <c r="CF71" s="69"/>
      <c r="CG71" s="69"/>
      <c r="CH71" s="69"/>
      <c r="CI71" s="69"/>
      <c r="CJ71" s="69"/>
      <c r="CK71" s="69"/>
      <c r="CL71" s="69"/>
      <c r="CM71" s="69"/>
      <c r="CN71" s="69"/>
      <c r="CO71" s="69"/>
      <c r="CP71" s="69"/>
      <c r="CQ71" s="69"/>
      <c r="CR71" s="69"/>
      <c r="CS71" s="69"/>
      <c r="CT71" s="69"/>
      <c r="CU71" s="69"/>
      <c r="CV71" s="69"/>
      <c r="CW71" s="69"/>
      <c r="CX71" s="69"/>
      <c r="CY71" s="69"/>
      <c r="CZ71" s="69"/>
      <c r="DA71" s="69"/>
      <c r="DB71" s="69"/>
      <c r="DC71" s="69"/>
      <c r="DD71" s="69"/>
      <c r="DE71" s="69"/>
    </row>
    <row r="72" spans="1:109">
      <c r="A72" s="69"/>
      <c r="B72" s="69"/>
      <c r="C72" s="69"/>
      <c r="D72" s="69"/>
      <c r="E72" s="69"/>
      <c r="F72" s="69"/>
      <c r="G72" s="69"/>
      <c r="H72" s="69"/>
      <c r="I72" s="69"/>
      <c r="J72" s="69"/>
      <c r="K72" s="69"/>
      <c r="L72" s="69"/>
      <c r="M72" s="69"/>
      <c r="N72" s="69"/>
      <c r="O72" s="69"/>
      <c r="P72" s="69"/>
      <c r="Q72" s="69"/>
      <c r="R72" s="69"/>
      <c r="S72" s="69"/>
      <c r="T72" s="69"/>
      <c r="U72" s="69"/>
      <c r="V72" s="69"/>
      <c r="W72" s="69"/>
      <c r="X72" s="69"/>
      <c r="Y72" s="69"/>
      <c r="Z72" s="69"/>
      <c r="AA72" s="69"/>
      <c r="AB72" s="69"/>
      <c r="AC72" s="69"/>
      <c r="AD72" s="69"/>
      <c r="AE72" s="69"/>
      <c r="AF72" s="69"/>
      <c r="AG72" s="69"/>
      <c r="AH72" s="69"/>
      <c r="AI72" s="69"/>
      <c r="AJ72" s="69"/>
      <c r="AK72" s="69"/>
      <c r="AL72" s="69"/>
      <c r="AM72" s="69"/>
      <c r="AN72" s="69"/>
      <c r="AZ72" s="69"/>
      <c r="BA72" s="69"/>
      <c r="BB72" s="69"/>
      <c r="BC72" s="69"/>
      <c r="BD72" s="69"/>
      <c r="BE72" s="69"/>
      <c r="BF72" s="69"/>
      <c r="BG72" s="69"/>
      <c r="BH72" s="69"/>
      <c r="BI72" s="69"/>
      <c r="BJ72" s="69"/>
      <c r="BK72" s="69"/>
      <c r="BL72" s="69"/>
      <c r="BM72" s="69"/>
      <c r="BN72" s="69"/>
      <c r="BO72" s="69"/>
      <c r="BP72" s="69"/>
      <c r="BQ72" s="69"/>
      <c r="BR72" s="69"/>
      <c r="BS72" s="69"/>
      <c r="BT72" s="69"/>
      <c r="BU72" s="69"/>
      <c r="BV72" s="69"/>
      <c r="BW72" s="69"/>
      <c r="BX72" s="69"/>
      <c r="BY72" s="69"/>
      <c r="BZ72" s="69"/>
      <c r="CA72" s="69"/>
      <c r="CB72" s="69"/>
      <c r="CC72" s="69"/>
      <c r="CD72" s="69"/>
      <c r="CE72" s="69"/>
      <c r="CF72" s="69"/>
      <c r="CG72" s="69"/>
      <c r="CH72" s="69"/>
      <c r="CI72" s="69"/>
      <c r="CJ72" s="69"/>
      <c r="CK72" s="69"/>
      <c r="CL72" s="69"/>
      <c r="CM72" s="69"/>
      <c r="CN72" s="69"/>
      <c r="CO72" s="69"/>
      <c r="CP72" s="69"/>
      <c r="CQ72" s="69"/>
      <c r="CR72" s="69"/>
      <c r="CS72" s="69"/>
      <c r="CT72" s="69"/>
      <c r="CU72" s="69"/>
      <c r="CV72" s="69"/>
      <c r="CW72" s="69"/>
      <c r="CX72" s="69"/>
      <c r="CY72" s="69"/>
      <c r="CZ72" s="69"/>
      <c r="DA72" s="69"/>
      <c r="DB72" s="69"/>
      <c r="DC72" s="69"/>
      <c r="DD72" s="69"/>
      <c r="DE72" s="69"/>
    </row>
    <row r="73" spans="1:109">
      <c r="A73" s="69"/>
      <c r="B73" s="69"/>
      <c r="C73" s="69"/>
      <c r="D73" s="69"/>
      <c r="E73" s="69"/>
      <c r="F73" s="69"/>
      <c r="G73" s="69"/>
      <c r="H73" s="69"/>
      <c r="I73" s="69"/>
      <c r="J73" s="69"/>
      <c r="K73" s="69"/>
      <c r="L73" s="69"/>
      <c r="M73" s="69"/>
      <c r="N73" s="69"/>
      <c r="O73" s="69"/>
      <c r="P73" s="69"/>
      <c r="Q73" s="69"/>
      <c r="R73" s="69"/>
      <c r="S73" s="69"/>
      <c r="T73" s="69"/>
      <c r="U73" s="69"/>
      <c r="V73" s="69"/>
      <c r="W73" s="69"/>
      <c r="X73" s="69"/>
      <c r="Y73" s="69"/>
      <c r="Z73" s="69"/>
      <c r="AA73" s="69"/>
      <c r="AB73" s="69"/>
      <c r="AC73" s="69"/>
      <c r="AD73" s="69"/>
      <c r="AE73" s="69"/>
      <c r="AF73" s="69"/>
      <c r="AG73" s="69"/>
      <c r="AH73" s="69"/>
      <c r="AI73" s="69"/>
      <c r="AJ73" s="69"/>
      <c r="AK73" s="69"/>
      <c r="AL73" s="69"/>
      <c r="AM73" s="69"/>
      <c r="AN73" s="69"/>
      <c r="AZ73" s="69"/>
      <c r="BA73" s="69"/>
      <c r="BB73" s="69"/>
      <c r="BC73" s="69"/>
      <c r="BD73" s="69"/>
      <c r="BE73" s="69"/>
      <c r="BF73" s="69"/>
      <c r="BG73" s="69"/>
      <c r="BH73" s="69"/>
      <c r="BI73" s="69"/>
      <c r="BJ73" s="69"/>
      <c r="BK73" s="69"/>
      <c r="BL73" s="69"/>
      <c r="BM73" s="69"/>
      <c r="BN73" s="69"/>
      <c r="BO73" s="69"/>
      <c r="BP73" s="69"/>
      <c r="BQ73" s="69"/>
      <c r="BR73" s="69"/>
      <c r="BS73" s="69"/>
      <c r="BT73" s="69"/>
      <c r="BU73" s="69"/>
      <c r="BV73" s="69"/>
      <c r="BW73" s="69"/>
      <c r="BX73" s="69"/>
      <c r="BY73" s="69"/>
      <c r="BZ73" s="69"/>
      <c r="CA73" s="69"/>
      <c r="CB73" s="69"/>
      <c r="CC73" s="69"/>
      <c r="CD73" s="69"/>
      <c r="CE73" s="69"/>
      <c r="CF73" s="69"/>
      <c r="CG73" s="69"/>
      <c r="CH73" s="69"/>
      <c r="CI73" s="69"/>
      <c r="CJ73" s="69"/>
      <c r="CK73" s="69"/>
      <c r="CL73" s="69"/>
      <c r="CM73" s="69"/>
      <c r="CN73" s="69"/>
      <c r="CO73" s="69"/>
      <c r="CP73" s="69"/>
      <c r="CQ73" s="69"/>
      <c r="CR73" s="69"/>
      <c r="CS73" s="69"/>
      <c r="CT73" s="69"/>
      <c r="CU73" s="69"/>
      <c r="CV73" s="69"/>
      <c r="CW73" s="69"/>
      <c r="CX73" s="69"/>
      <c r="CY73" s="69"/>
      <c r="CZ73" s="69"/>
      <c r="DA73" s="69"/>
      <c r="DB73" s="69"/>
      <c r="DC73" s="69"/>
      <c r="DD73" s="69"/>
      <c r="DE73" s="69"/>
    </row>
    <row r="74" spans="1:109">
      <c r="A74" s="69"/>
      <c r="B74" s="69"/>
      <c r="C74" s="69"/>
      <c r="D74" s="69"/>
      <c r="E74" s="69"/>
      <c r="F74" s="69"/>
      <c r="G74" s="69"/>
      <c r="H74" s="69"/>
      <c r="I74" s="69"/>
      <c r="J74" s="69"/>
      <c r="K74" s="69"/>
      <c r="L74" s="69"/>
      <c r="M74" s="69"/>
      <c r="N74" s="69"/>
      <c r="O74" s="69"/>
      <c r="P74" s="69"/>
      <c r="Q74" s="69"/>
      <c r="R74" s="69"/>
      <c r="S74" s="69"/>
      <c r="T74" s="69"/>
      <c r="U74" s="69"/>
      <c r="V74" s="69"/>
      <c r="W74" s="69"/>
      <c r="X74" s="69"/>
      <c r="Y74" s="69"/>
      <c r="Z74" s="69"/>
      <c r="AA74" s="69"/>
      <c r="AB74" s="69"/>
      <c r="AC74" s="69"/>
      <c r="AD74" s="69"/>
      <c r="AE74" s="69"/>
      <c r="AF74" s="69"/>
      <c r="AG74" s="69"/>
      <c r="AH74" s="69"/>
      <c r="AI74" s="69"/>
      <c r="AJ74" s="69"/>
      <c r="AK74" s="69"/>
      <c r="AL74" s="69"/>
      <c r="AM74" s="69"/>
      <c r="AN74" s="69"/>
      <c r="AZ74" s="69"/>
      <c r="BA74" s="69"/>
      <c r="BB74" s="69"/>
      <c r="BC74" s="69"/>
      <c r="BD74" s="69"/>
      <c r="BE74" s="69"/>
      <c r="BF74" s="69"/>
      <c r="BG74" s="69"/>
      <c r="BH74" s="69"/>
      <c r="BI74" s="69"/>
      <c r="BJ74" s="69"/>
      <c r="BK74" s="69"/>
      <c r="BL74" s="69"/>
      <c r="BM74" s="69"/>
      <c r="BN74" s="69"/>
      <c r="BO74" s="69"/>
      <c r="BP74" s="69"/>
      <c r="BQ74" s="69"/>
      <c r="BR74" s="69"/>
      <c r="BS74" s="69"/>
      <c r="BT74" s="69"/>
      <c r="BU74" s="69"/>
      <c r="BV74" s="69"/>
      <c r="BW74" s="69"/>
      <c r="BX74" s="69"/>
      <c r="BY74" s="69"/>
      <c r="BZ74" s="69"/>
      <c r="CA74" s="69"/>
      <c r="CB74" s="69"/>
      <c r="CC74" s="69"/>
      <c r="CD74" s="69"/>
      <c r="CE74" s="69"/>
      <c r="CF74" s="69"/>
      <c r="CG74" s="69"/>
      <c r="CH74" s="69"/>
      <c r="CI74" s="69"/>
      <c r="CJ74" s="69"/>
      <c r="CK74" s="69"/>
      <c r="CL74" s="69"/>
      <c r="CM74" s="69"/>
      <c r="CN74" s="69"/>
      <c r="CO74" s="69"/>
      <c r="CP74" s="69"/>
      <c r="CQ74" s="69"/>
      <c r="CR74" s="69"/>
      <c r="CS74" s="69"/>
      <c r="CT74" s="69"/>
      <c r="CU74" s="69"/>
      <c r="CV74" s="69"/>
      <c r="CW74" s="69"/>
      <c r="CX74" s="69"/>
      <c r="CY74" s="69"/>
      <c r="CZ74" s="69"/>
      <c r="DA74" s="69"/>
      <c r="DB74" s="69"/>
      <c r="DC74" s="69"/>
      <c r="DD74" s="69"/>
      <c r="DE74" s="69"/>
    </row>
    <row r="75" spans="1:109">
      <c r="A75" s="69"/>
      <c r="B75" s="69"/>
      <c r="C75" s="69"/>
      <c r="D75" s="69"/>
      <c r="E75" s="69"/>
      <c r="F75" s="69"/>
      <c r="G75" s="69"/>
      <c r="H75" s="69"/>
      <c r="I75" s="69"/>
      <c r="J75" s="69"/>
      <c r="K75" s="69"/>
      <c r="L75" s="69"/>
      <c r="M75" s="69"/>
      <c r="N75" s="69"/>
      <c r="O75" s="69"/>
      <c r="P75" s="69"/>
      <c r="Q75" s="69"/>
      <c r="R75" s="69"/>
      <c r="S75" s="69"/>
      <c r="T75" s="69"/>
      <c r="U75" s="69"/>
      <c r="V75" s="69"/>
      <c r="W75" s="69"/>
      <c r="X75" s="69"/>
      <c r="Y75" s="69"/>
      <c r="Z75" s="69"/>
      <c r="AA75" s="69"/>
      <c r="AB75" s="69"/>
      <c r="AC75" s="69"/>
      <c r="AD75" s="69"/>
      <c r="AE75" s="69"/>
      <c r="AF75" s="69"/>
      <c r="AG75" s="69"/>
      <c r="AH75" s="69"/>
      <c r="AI75" s="69"/>
      <c r="AJ75" s="69"/>
      <c r="AK75" s="69"/>
      <c r="AL75" s="69"/>
      <c r="AM75" s="69"/>
      <c r="AN75" s="69"/>
      <c r="AZ75" s="69"/>
      <c r="BA75" s="69"/>
      <c r="BB75" s="69"/>
      <c r="BC75" s="69"/>
      <c r="BD75" s="69"/>
      <c r="BE75" s="69"/>
      <c r="BF75" s="69"/>
      <c r="BG75" s="69"/>
      <c r="BH75" s="69"/>
      <c r="BI75" s="69"/>
      <c r="BJ75" s="69"/>
      <c r="BK75" s="69"/>
      <c r="BL75" s="69"/>
      <c r="BM75" s="69"/>
      <c r="BN75" s="69"/>
      <c r="BO75" s="69"/>
      <c r="BP75" s="69"/>
      <c r="BQ75" s="69"/>
      <c r="BR75" s="69"/>
      <c r="BS75" s="69"/>
      <c r="BT75" s="69"/>
      <c r="BU75" s="69"/>
      <c r="BV75" s="69"/>
      <c r="BW75" s="69"/>
      <c r="BX75" s="69"/>
      <c r="BY75" s="69"/>
      <c r="BZ75" s="69"/>
      <c r="CA75" s="69"/>
      <c r="CB75" s="69"/>
      <c r="CC75" s="69"/>
      <c r="CD75" s="69"/>
      <c r="CE75" s="69"/>
      <c r="CF75" s="69"/>
      <c r="CG75" s="69"/>
      <c r="CH75" s="69"/>
      <c r="CI75" s="69"/>
      <c r="CJ75" s="69"/>
      <c r="CK75" s="69"/>
      <c r="CL75" s="69"/>
      <c r="CM75" s="69"/>
      <c r="CN75" s="69"/>
      <c r="CO75" s="69"/>
      <c r="CP75" s="69"/>
      <c r="CQ75" s="69"/>
      <c r="CR75" s="69"/>
      <c r="CS75" s="69"/>
      <c r="CT75" s="69"/>
      <c r="CU75" s="69"/>
      <c r="CV75" s="69"/>
      <c r="CW75" s="69"/>
      <c r="CX75" s="69"/>
      <c r="CY75" s="69"/>
      <c r="CZ75" s="69"/>
      <c r="DA75" s="69"/>
      <c r="DB75" s="69"/>
      <c r="DC75" s="69"/>
      <c r="DD75" s="69"/>
      <c r="DE75" s="69"/>
    </row>
    <row r="76" spans="1:109">
      <c r="A76" s="69"/>
      <c r="B76" s="69"/>
      <c r="C76" s="69"/>
      <c r="D76" s="69"/>
      <c r="E76" s="69"/>
      <c r="F76" s="69"/>
      <c r="G76" s="69"/>
      <c r="H76" s="69"/>
      <c r="I76" s="69"/>
      <c r="J76" s="69"/>
      <c r="K76" s="69"/>
      <c r="L76" s="69"/>
      <c r="M76" s="69"/>
      <c r="N76" s="69"/>
      <c r="O76" s="69"/>
      <c r="P76" s="69"/>
      <c r="Q76" s="69"/>
      <c r="R76" s="69"/>
      <c r="S76" s="69"/>
      <c r="T76" s="69"/>
      <c r="U76" s="69"/>
      <c r="V76" s="69"/>
      <c r="W76" s="69"/>
      <c r="X76" s="69"/>
      <c r="Y76" s="69"/>
      <c r="Z76" s="69"/>
      <c r="AA76" s="69"/>
      <c r="AB76" s="69"/>
      <c r="AC76" s="69"/>
      <c r="AD76" s="69"/>
      <c r="AE76" s="69"/>
      <c r="AF76" s="69"/>
      <c r="AG76" s="69"/>
      <c r="AH76" s="69"/>
      <c r="AI76" s="69"/>
      <c r="AJ76" s="69"/>
      <c r="AK76" s="69"/>
      <c r="AL76" s="69"/>
      <c r="AM76" s="69"/>
      <c r="AN76" s="69"/>
      <c r="AZ76" s="69"/>
      <c r="BA76" s="69"/>
      <c r="BB76" s="69"/>
      <c r="BC76" s="69"/>
      <c r="BD76" s="69"/>
      <c r="BE76" s="69"/>
      <c r="BF76" s="69"/>
      <c r="BG76" s="69"/>
      <c r="BH76" s="69"/>
      <c r="BI76" s="69"/>
      <c r="BJ76" s="69"/>
      <c r="BK76" s="69"/>
      <c r="BL76" s="69"/>
      <c r="BM76" s="69"/>
      <c r="BN76" s="69"/>
      <c r="BO76" s="69"/>
      <c r="BP76" s="69"/>
      <c r="BQ76" s="69"/>
      <c r="BR76" s="69"/>
      <c r="BS76" s="69"/>
      <c r="BT76" s="69"/>
      <c r="BU76" s="69"/>
      <c r="BV76" s="69"/>
      <c r="BW76" s="69"/>
      <c r="BX76" s="69"/>
      <c r="BY76" s="69"/>
      <c r="BZ76" s="69"/>
      <c r="CA76" s="69"/>
      <c r="CB76" s="69"/>
      <c r="CC76" s="69"/>
      <c r="CD76" s="69"/>
      <c r="CE76" s="69"/>
      <c r="CF76" s="69"/>
      <c r="CG76" s="69"/>
      <c r="CH76" s="69"/>
      <c r="CI76" s="69"/>
      <c r="CJ76" s="69"/>
      <c r="CK76" s="69"/>
      <c r="CL76" s="69"/>
      <c r="CM76" s="69"/>
      <c r="CN76" s="69"/>
      <c r="CO76" s="69"/>
      <c r="CP76" s="69"/>
      <c r="CQ76" s="69"/>
      <c r="CR76" s="69"/>
      <c r="CS76" s="69"/>
      <c r="CT76" s="69"/>
      <c r="CU76" s="69"/>
      <c r="CV76" s="69"/>
      <c r="CW76" s="69"/>
      <c r="CX76" s="69"/>
      <c r="CY76" s="69"/>
      <c r="CZ76" s="69"/>
      <c r="DA76" s="69"/>
      <c r="DB76" s="69"/>
      <c r="DC76" s="69"/>
      <c r="DD76" s="69"/>
      <c r="DE76" s="69"/>
    </row>
    <row r="77" spans="1:109">
      <c r="A77" s="69"/>
      <c r="B77" s="69"/>
      <c r="C77" s="69"/>
      <c r="D77" s="69"/>
      <c r="E77" s="69"/>
      <c r="F77" s="69"/>
      <c r="G77" s="69"/>
      <c r="H77" s="69"/>
      <c r="I77" s="69"/>
      <c r="J77" s="69"/>
      <c r="K77" s="69"/>
      <c r="L77" s="69"/>
      <c r="M77" s="69"/>
      <c r="N77" s="69"/>
      <c r="O77" s="69"/>
      <c r="P77" s="69"/>
      <c r="Q77" s="69"/>
      <c r="R77" s="69"/>
      <c r="S77" s="69"/>
      <c r="T77" s="69"/>
      <c r="U77" s="69"/>
      <c r="V77" s="69"/>
      <c r="W77" s="69"/>
      <c r="X77" s="69"/>
      <c r="Y77" s="69"/>
      <c r="Z77" s="69"/>
      <c r="AA77" s="69"/>
      <c r="AB77" s="69"/>
      <c r="AC77" s="69"/>
      <c r="AD77" s="69"/>
      <c r="AE77" s="69"/>
      <c r="AF77" s="69"/>
      <c r="AG77" s="69"/>
      <c r="AH77" s="69"/>
      <c r="AI77" s="69"/>
      <c r="AJ77" s="69"/>
      <c r="AK77" s="69"/>
      <c r="AL77" s="69"/>
      <c r="AM77" s="69"/>
      <c r="AN77" s="69"/>
      <c r="AZ77" s="69"/>
      <c r="BA77" s="69"/>
      <c r="BB77" s="69"/>
      <c r="BC77" s="69"/>
      <c r="BD77" s="69"/>
      <c r="BE77" s="69"/>
      <c r="BF77" s="69"/>
      <c r="BG77" s="69"/>
      <c r="BH77" s="69"/>
      <c r="BI77" s="69"/>
      <c r="BJ77" s="69"/>
      <c r="BK77" s="69"/>
      <c r="BL77" s="69"/>
      <c r="BM77" s="69"/>
      <c r="BN77" s="69"/>
      <c r="BO77" s="69"/>
      <c r="BP77" s="69"/>
      <c r="BQ77" s="69"/>
      <c r="BR77" s="69"/>
      <c r="BS77" s="69"/>
      <c r="BT77" s="69"/>
      <c r="BU77" s="69"/>
      <c r="BV77" s="69"/>
      <c r="BW77" s="69"/>
      <c r="BX77" s="69"/>
      <c r="BY77" s="69"/>
      <c r="BZ77" s="69"/>
      <c r="CA77" s="69"/>
      <c r="CB77" s="69"/>
      <c r="CC77" s="69"/>
      <c r="CD77" s="69"/>
      <c r="CE77" s="69"/>
      <c r="CF77" s="69"/>
      <c r="CG77" s="69"/>
      <c r="CH77" s="69"/>
      <c r="CI77" s="69"/>
      <c r="CJ77" s="69"/>
      <c r="CK77" s="69"/>
      <c r="CL77" s="69"/>
      <c r="CM77" s="69"/>
      <c r="CN77" s="69"/>
      <c r="CO77" s="69"/>
      <c r="CP77" s="69"/>
      <c r="CQ77" s="69"/>
      <c r="CR77" s="69"/>
      <c r="CS77" s="69"/>
      <c r="CT77" s="69"/>
      <c r="CU77" s="69"/>
      <c r="CV77" s="69"/>
      <c r="CW77" s="69"/>
      <c r="CX77" s="69"/>
      <c r="CY77" s="69"/>
      <c r="CZ77" s="69"/>
      <c r="DA77" s="69"/>
      <c r="DB77" s="69"/>
      <c r="DC77" s="69"/>
      <c r="DD77" s="69"/>
      <c r="DE77" s="69"/>
    </row>
    <row r="78" spans="1:109">
      <c r="A78" s="69"/>
      <c r="B78" s="69"/>
      <c r="C78" s="69"/>
      <c r="D78" s="69"/>
      <c r="E78" s="69"/>
      <c r="F78" s="69"/>
      <c r="G78" s="69"/>
      <c r="H78" s="69"/>
      <c r="I78" s="69"/>
      <c r="J78" s="69"/>
      <c r="K78" s="69"/>
      <c r="L78" s="69"/>
      <c r="M78" s="69"/>
      <c r="N78" s="69"/>
      <c r="O78" s="69"/>
      <c r="P78" s="69"/>
      <c r="Q78" s="69"/>
      <c r="R78" s="69"/>
      <c r="S78" s="69"/>
      <c r="T78" s="69"/>
      <c r="U78" s="69"/>
      <c r="V78" s="69"/>
      <c r="W78" s="69"/>
      <c r="X78" s="69"/>
      <c r="Y78" s="69"/>
      <c r="Z78" s="69"/>
      <c r="AA78" s="69"/>
      <c r="AB78" s="69"/>
      <c r="AC78" s="69"/>
      <c r="AD78" s="69"/>
      <c r="AE78" s="69"/>
      <c r="AF78" s="69"/>
      <c r="AG78" s="69"/>
      <c r="AH78" s="69"/>
      <c r="AI78" s="69"/>
      <c r="AJ78" s="69"/>
      <c r="AK78" s="69"/>
      <c r="AL78" s="69"/>
      <c r="AM78" s="69"/>
      <c r="AN78" s="69"/>
      <c r="AZ78" s="69"/>
      <c r="BA78" s="69"/>
      <c r="BB78" s="69"/>
      <c r="BC78" s="69"/>
      <c r="BD78" s="69"/>
      <c r="BE78" s="69"/>
      <c r="BF78" s="69"/>
      <c r="BG78" s="69"/>
      <c r="BH78" s="69"/>
      <c r="BI78" s="69"/>
      <c r="BJ78" s="69"/>
      <c r="BK78" s="69"/>
      <c r="BL78" s="69"/>
      <c r="BM78" s="69"/>
      <c r="BN78" s="69"/>
      <c r="BO78" s="69"/>
      <c r="BP78" s="69"/>
      <c r="BQ78" s="69"/>
      <c r="BR78" s="69"/>
      <c r="BS78" s="69"/>
      <c r="BT78" s="69"/>
      <c r="BU78" s="69"/>
      <c r="BV78" s="69"/>
      <c r="BW78" s="69"/>
      <c r="BX78" s="69"/>
      <c r="BY78" s="69"/>
      <c r="BZ78" s="69"/>
      <c r="CA78" s="69"/>
      <c r="CB78" s="69"/>
      <c r="CC78" s="69"/>
      <c r="CD78" s="69"/>
      <c r="CE78" s="69"/>
      <c r="CF78" s="69"/>
      <c r="CG78" s="69"/>
      <c r="CH78" s="69"/>
      <c r="CI78" s="69"/>
      <c r="CJ78" s="69"/>
      <c r="CK78" s="69"/>
      <c r="CL78" s="69"/>
      <c r="CM78" s="69"/>
      <c r="CN78" s="69"/>
      <c r="CO78" s="69"/>
      <c r="CP78" s="69"/>
      <c r="CQ78" s="69"/>
      <c r="CR78" s="69"/>
      <c r="CS78" s="69"/>
      <c r="CT78" s="69"/>
      <c r="CU78" s="69"/>
      <c r="CV78" s="69"/>
      <c r="CW78" s="69"/>
      <c r="CX78" s="69"/>
      <c r="CY78" s="69"/>
      <c r="CZ78" s="69"/>
      <c r="DA78" s="69"/>
      <c r="DB78" s="69"/>
      <c r="DC78" s="69"/>
      <c r="DD78" s="69"/>
      <c r="DE78" s="69"/>
    </row>
    <row r="79" spans="1:109">
      <c r="A79" s="69"/>
      <c r="B79" s="69"/>
      <c r="C79" s="69"/>
      <c r="D79" s="69"/>
      <c r="E79" s="69"/>
      <c r="F79" s="69"/>
      <c r="G79" s="69"/>
      <c r="H79" s="69"/>
      <c r="I79" s="69"/>
      <c r="J79" s="69"/>
      <c r="K79" s="69"/>
      <c r="L79" s="69"/>
      <c r="M79" s="69"/>
      <c r="N79" s="69"/>
      <c r="O79" s="69"/>
      <c r="P79" s="69"/>
      <c r="Q79" s="69"/>
      <c r="R79" s="69"/>
      <c r="S79" s="69"/>
      <c r="T79" s="69"/>
      <c r="U79" s="69"/>
      <c r="V79" s="69"/>
      <c r="W79" s="69"/>
      <c r="X79" s="69"/>
      <c r="Y79" s="69"/>
      <c r="Z79" s="69"/>
      <c r="AA79" s="69"/>
      <c r="AB79" s="69"/>
      <c r="AC79" s="69"/>
      <c r="AD79" s="69"/>
      <c r="AE79" s="69"/>
      <c r="AF79" s="69"/>
      <c r="AG79" s="69"/>
      <c r="AH79" s="69"/>
      <c r="AI79" s="69"/>
      <c r="AJ79" s="69"/>
      <c r="AK79" s="69"/>
      <c r="AL79" s="69"/>
      <c r="AM79" s="69"/>
      <c r="AN79" s="69"/>
      <c r="AZ79" s="69"/>
      <c r="BA79" s="69"/>
      <c r="BB79" s="69"/>
      <c r="BC79" s="69"/>
      <c r="BD79" s="69"/>
      <c r="BE79" s="69"/>
      <c r="BF79" s="69"/>
      <c r="BG79" s="69"/>
      <c r="BH79" s="69"/>
      <c r="BI79" s="69"/>
      <c r="BJ79" s="69"/>
      <c r="BK79" s="69"/>
      <c r="BL79" s="69"/>
      <c r="BM79" s="69"/>
      <c r="BN79" s="69"/>
      <c r="BO79" s="69"/>
      <c r="BP79" s="69"/>
      <c r="BQ79" s="69"/>
      <c r="BR79" s="69"/>
      <c r="BS79" s="69"/>
      <c r="BT79" s="69"/>
      <c r="BU79" s="69"/>
      <c r="BV79" s="69"/>
      <c r="BW79" s="69"/>
      <c r="BX79" s="69"/>
      <c r="BY79" s="69"/>
      <c r="BZ79" s="69"/>
      <c r="CA79" s="69"/>
      <c r="CB79" s="69"/>
      <c r="CC79" s="69"/>
      <c r="CD79" s="69"/>
      <c r="CE79" s="69"/>
      <c r="CF79" s="69"/>
      <c r="CG79" s="69"/>
      <c r="CH79" s="69"/>
      <c r="CI79" s="69"/>
      <c r="CJ79" s="69"/>
      <c r="CK79" s="69"/>
      <c r="CL79" s="69"/>
      <c r="CM79" s="69"/>
      <c r="CN79" s="69"/>
      <c r="CO79" s="69"/>
      <c r="CP79" s="69"/>
      <c r="CQ79" s="69"/>
      <c r="CR79" s="69"/>
      <c r="CS79" s="69"/>
      <c r="CT79" s="69"/>
      <c r="CU79" s="69"/>
      <c r="CV79" s="69"/>
      <c r="CW79" s="69"/>
      <c r="CX79" s="69"/>
      <c r="CY79" s="69"/>
      <c r="CZ79" s="69"/>
      <c r="DA79" s="69"/>
      <c r="DB79" s="69"/>
      <c r="DC79" s="69"/>
      <c r="DD79" s="69"/>
      <c r="DE79" s="69"/>
    </row>
    <row r="80" spans="1:109">
      <c r="A80" s="69"/>
      <c r="B80" s="69"/>
      <c r="C80" s="69"/>
      <c r="D80" s="69"/>
      <c r="E80" s="69"/>
      <c r="F80" s="69"/>
      <c r="G80" s="69"/>
      <c r="H80" s="69"/>
      <c r="I80" s="69"/>
      <c r="J80" s="69"/>
      <c r="K80" s="69"/>
      <c r="L80" s="69"/>
      <c r="M80" s="69"/>
      <c r="N80" s="69"/>
      <c r="O80" s="69"/>
      <c r="P80" s="69"/>
      <c r="Q80" s="69"/>
      <c r="R80" s="69"/>
      <c r="S80" s="69"/>
      <c r="T80" s="69"/>
      <c r="U80" s="69"/>
      <c r="V80" s="69"/>
      <c r="W80" s="69"/>
      <c r="X80" s="69"/>
      <c r="Y80" s="69"/>
      <c r="Z80" s="69"/>
      <c r="AA80" s="69"/>
      <c r="AB80" s="69"/>
      <c r="AC80" s="69"/>
      <c r="AD80" s="69"/>
      <c r="AE80" s="69"/>
      <c r="AF80" s="69"/>
      <c r="AG80" s="69"/>
      <c r="AH80" s="69"/>
      <c r="AI80" s="69"/>
      <c r="AJ80" s="69"/>
      <c r="AK80" s="69"/>
      <c r="AL80" s="69"/>
      <c r="AM80" s="69"/>
      <c r="AN80" s="69"/>
      <c r="AZ80" s="69"/>
      <c r="BA80" s="69"/>
      <c r="BB80" s="69"/>
      <c r="BC80" s="69"/>
      <c r="BD80" s="69"/>
      <c r="BE80" s="69"/>
      <c r="BF80" s="69"/>
      <c r="BG80" s="69"/>
      <c r="BH80" s="69"/>
      <c r="BI80" s="69"/>
      <c r="BJ80" s="69"/>
      <c r="BK80" s="69"/>
      <c r="BL80" s="69"/>
      <c r="BM80" s="69"/>
      <c r="BN80" s="69"/>
      <c r="BO80" s="69"/>
      <c r="BP80" s="69"/>
      <c r="BQ80" s="69"/>
      <c r="BR80" s="69"/>
      <c r="BS80" s="69"/>
      <c r="BT80" s="69"/>
      <c r="BU80" s="69"/>
      <c r="BV80" s="69"/>
      <c r="BW80" s="69"/>
      <c r="BX80" s="69"/>
      <c r="BY80" s="69"/>
      <c r="BZ80" s="69"/>
      <c r="CA80" s="69"/>
      <c r="CB80" s="69"/>
      <c r="CC80" s="69"/>
      <c r="CD80" s="69"/>
      <c r="CE80" s="69"/>
      <c r="CF80" s="69"/>
      <c r="CG80" s="69"/>
      <c r="CH80" s="69"/>
      <c r="CI80" s="69"/>
      <c r="CJ80" s="69"/>
      <c r="CK80" s="69"/>
      <c r="CL80" s="69"/>
      <c r="CM80" s="69"/>
      <c r="CN80" s="69"/>
      <c r="CO80" s="69"/>
      <c r="CP80" s="69"/>
      <c r="CQ80" s="69"/>
      <c r="CR80" s="69"/>
      <c r="CS80" s="69"/>
      <c r="CT80" s="69"/>
      <c r="CU80" s="69"/>
      <c r="CV80" s="69"/>
      <c r="CW80" s="69"/>
      <c r="CX80" s="69"/>
      <c r="CY80" s="69"/>
      <c r="CZ80" s="69"/>
      <c r="DA80" s="69"/>
      <c r="DB80" s="69"/>
      <c r="DC80" s="69"/>
      <c r="DD80" s="69"/>
      <c r="DE80" s="69"/>
    </row>
    <row r="81" spans="1:109">
      <c r="A81" s="69"/>
      <c r="B81" s="69"/>
      <c r="C81" s="69"/>
      <c r="D81" s="69"/>
      <c r="E81" s="69"/>
      <c r="F81" s="69"/>
      <c r="G81" s="69"/>
      <c r="H81" s="69"/>
      <c r="I81" s="69"/>
      <c r="J81" s="69"/>
      <c r="K81" s="69"/>
      <c r="L81" s="69"/>
      <c r="M81" s="69"/>
      <c r="N81" s="69"/>
      <c r="O81" s="69"/>
      <c r="P81" s="69"/>
      <c r="Q81" s="69"/>
      <c r="R81" s="69"/>
      <c r="S81" s="69"/>
      <c r="T81" s="69"/>
      <c r="U81" s="69"/>
      <c r="V81" s="69"/>
      <c r="W81" s="69"/>
      <c r="X81" s="69"/>
      <c r="Y81" s="69"/>
      <c r="Z81" s="69"/>
      <c r="AA81" s="69"/>
      <c r="AB81" s="69"/>
      <c r="AC81" s="69"/>
      <c r="AD81" s="69"/>
      <c r="AE81" s="69"/>
      <c r="AF81" s="69"/>
      <c r="AG81" s="69"/>
      <c r="AH81" s="69"/>
      <c r="AI81" s="69"/>
      <c r="AJ81" s="69"/>
      <c r="AK81" s="69"/>
      <c r="AL81" s="69"/>
      <c r="AM81" s="69"/>
      <c r="AN81" s="69"/>
      <c r="AZ81" s="69"/>
      <c r="BA81" s="69"/>
      <c r="BB81" s="69"/>
      <c r="BC81" s="69"/>
      <c r="BD81" s="69"/>
      <c r="BE81" s="69"/>
      <c r="BF81" s="69"/>
      <c r="BG81" s="69"/>
      <c r="BH81" s="69"/>
      <c r="BI81" s="69"/>
      <c r="BJ81" s="69"/>
      <c r="BK81" s="69"/>
      <c r="BL81" s="69"/>
      <c r="BM81" s="69"/>
      <c r="BN81" s="69"/>
      <c r="BO81" s="69"/>
      <c r="BP81" s="69"/>
      <c r="BQ81" s="69"/>
      <c r="BR81" s="69"/>
      <c r="BS81" s="69"/>
      <c r="BT81" s="69"/>
      <c r="BU81" s="69"/>
      <c r="BV81" s="69"/>
      <c r="BW81" s="69"/>
      <c r="BX81" s="69"/>
      <c r="BY81" s="69"/>
      <c r="BZ81" s="69"/>
      <c r="CA81" s="69"/>
      <c r="CB81" s="69"/>
      <c r="CC81" s="69"/>
      <c r="CD81" s="69"/>
      <c r="CE81" s="69"/>
      <c r="CF81" s="69"/>
      <c r="CG81" s="69"/>
      <c r="CH81" s="69"/>
      <c r="CI81" s="69"/>
      <c r="CJ81" s="69"/>
      <c r="CK81" s="69"/>
      <c r="CL81" s="69"/>
      <c r="CM81" s="69"/>
      <c r="CN81" s="69"/>
      <c r="CO81" s="69"/>
      <c r="CP81" s="69"/>
      <c r="CQ81" s="69"/>
      <c r="CR81" s="69"/>
      <c r="CS81" s="69"/>
      <c r="CT81" s="69"/>
      <c r="CU81" s="69"/>
      <c r="CV81" s="69"/>
      <c r="CW81" s="69"/>
      <c r="CX81" s="69"/>
      <c r="CY81" s="69"/>
      <c r="CZ81" s="69"/>
      <c r="DA81" s="69"/>
      <c r="DB81" s="69"/>
      <c r="DC81" s="69"/>
      <c r="DD81" s="69"/>
      <c r="DE81" s="69"/>
    </row>
    <row r="82" spans="1:109">
      <c r="A82" s="69"/>
      <c r="B82" s="69"/>
      <c r="C82" s="69"/>
      <c r="D82" s="69"/>
      <c r="E82" s="69"/>
      <c r="F82" s="69"/>
      <c r="G82" s="69"/>
      <c r="H82" s="69"/>
      <c r="I82" s="69"/>
      <c r="J82" s="69"/>
      <c r="K82" s="69"/>
      <c r="L82" s="69"/>
      <c r="M82" s="69"/>
      <c r="N82" s="69"/>
      <c r="O82" s="69"/>
      <c r="P82" s="69"/>
      <c r="Q82" s="69"/>
      <c r="R82" s="69"/>
      <c r="S82" s="69"/>
      <c r="T82" s="69"/>
      <c r="U82" s="69"/>
      <c r="V82" s="69"/>
      <c r="W82" s="69"/>
      <c r="X82" s="69"/>
      <c r="Y82" s="69"/>
      <c r="Z82" s="69"/>
      <c r="AA82" s="69"/>
      <c r="AB82" s="69"/>
      <c r="AC82" s="69"/>
      <c r="AD82" s="69"/>
      <c r="AE82" s="69"/>
      <c r="AF82" s="69"/>
      <c r="AG82" s="69"/>
      <c r="AH82" s="69"/>
      <c r="AI82" s="69"/>
      <c r="AJ82" s="69"/>
      <c r="AK82" s="69"/>
      <c r="AL82" s="69"/>
      <c r="AM82" s="69"/>
      <c r="AN82" s="69"/>
      <c r="AZ82" s="69"/>
      <c r="BA82" s="69"/>
      <c r="BB82" s="69"/>
      <c r="BC82" s="69"/>
      <c r="BD82" s="69"/>
      <c r="BE82" s="69"/>
      <c r="BF82" s="69"/>
      <c r="BG82" s="69"/>
      <c r="BH82" s="69"/>
      <c r="BI82" s="69"/>
      <c r="BJ82" s="69"/>
      <c r="BK82" s="69"/>
      <c r="BL82" s="69"/>
      <c r="BM82" s="69"/>
      <c r="BN82" s="69"/>
      <c r="BO82" s="69"/>
      <c r="BP82" s="69"/>
      <c r="BQ82" s="69"/>
      <c r="BR82" s="69"/>
      <c r="BS82" s="69"/>
      <c r="BT82" s="69"/>
      <c r="BU82" s="69"/>
      <c r="BV82" s="69"/>
      <c r="BW82" s="69"/>
      <c r="BX82" s="69"/>
      <c r="BY82" s="69"/>
      <c r="BZ82" s="69"/>
      <c r="CA82" s="69"/>
      <c r="CB82" s="69"/>
      <c r="CC82" s="69"/>
      <c r="CD82" s="69"/>
      <c r="CE82" s="69"/>
      <c r="CF82" s="69"/>
      <c r="CG82" s="69"/>
      <c r="CH82" s="69"/>
      <c r="CI82" s="69"/>
      <c r="CJ82" s="69"/>
      <c r="CK82" s="69"/>
      <c r="CL82" s="69"/>
      <c r="CM82" s="69"/>
      <c r="CN82" s="69"/>
      <c r="CO82" s="69"/>
      <c r="CP82" s="69"/>
      <c r="CQ82" s="69"/>
      <c r="CR82" s="69"/>
      <c r="CS82" s="69"/>
      <c r="CT82" s="69"/>
      <c r="CU82" s="69"/>
      <c r="CV82" s="69"/>
      <c r="CW82" s="69"/>
      <c r="CX82" s="69"/>
      <c r="CY82" s="69"/>
      <c r="CZ82" s="69"/>
      <c r="DA82" s="69"/>
      <c r="DB82" s="69"/>
      <c r="DC82" s="69"/>
      <c r="DD82" s="69"/>
      <c r="DE82" s="69"/>
    </row>
    <row r="83" spans="1:109" ht="13.5" thickBot="1"/>
    <row r="84" spans="1:109" ht="24" customHeight="1" thickTop="1">
      <c r="AN84" s="104" t="s">
        <v>13</v>
      </c>
      <c r="AO84" s="105">
        <v>58</v>
      </c>
      <c r="AP84" s="106" t="s">
        <v>13</v>
      </c>
      <c r="AQ84" s="107">
        <v>79</v>
      </c>
      <c r="AR84" s="105"/>
      <c r="AS84" s="105"/>
      <c r="AT84" s="106" t="s">
        <v>13</v>
      </c>
      <c r="AU84" s="107">
        <v>99</v>
      </c>
      <c r="AV84" s="108" t="s">
        <v>13</v>
      </c>
      <c r="AW84" s="109">
        <v>109</v>
      </c>
      <c r="AX84" s="110"/>
      <c r="AY84" s="110"/>
    </row>
    <row r="85" spans="1:109" ht="24" customHeight="1">
      <c r="AN85" s="93" t="s">
        <v>28</v>
      </c>
      <c r="AO85" s="110">
        <v>59</v>
      </c>
      <c r="AP85" s="111" t="s">
        <v>33</v>
      </c>
      <c r="AQ85" s="112">
        <v>80</v>
      </c>
      <c r="AR85" s="110"/>
      <c r="AS85" s="110"/>
      <c r="AT85" s="111" t="s">
        <v>25</v>
      </c>
      <c r="AU85" s="112">
        <v>100</v>
      </c>
      <c r="AV85" s="113" t="s">
        <v>5</v>
      </c>
      <c r="AW85" s="114">
        <v>120</v>
      </c>
      <c r="AX85" s="110"/>
      <c r="AY85" s="110"/>
    </row>
    <row r="86" spans="1:109" ht="24" customHeight="1">
      <c r="AN86" s="93" t="s">
        <v>28</v>
      </c>
      <c r="AO86" s="110">
        <v>59</v>
      </c>
      <c r="AP86" s="111" t="s">
        <v>33</v>
      </c>
      <c r="AQ86" s="112">
        <v>80</v>
      </c>
      <c r="AR86" s="110"/>
      <c r="AS86" s="110"/>
      <c r="AT86" s="111" t="s">
        <v>25</v>
      </c>
      <c r="AU86" s="112">
        <v>100</v>
      </c>
      <c r="AV86" s="113" t="s">
        <v>5</v>
      </c>
      <c r="AW86" s="114">
        <v>120</v>
      </c>
      <c r="AX86" s="110"/>
      <c r="AY86" s="110"/>
    </row>
    <row r="87" spans="1:109" ht="24" customHeight="1">
      <c r="AN87" s="93" t="s">
        <v>458</v>
      </c>
      <c r="AO87" s="110">
        <v>61</v>
      </c>
      <c r="AP87" s="111" t="s">
        <v>20</v>
      </c>
      <c r="AQ87" s="112">
        <v>82</v>
      </c>
      <c r="AR87" s="110"/>
      <c r="AS87" s="110"/>
      <c r="AT87" s="111" t="s">
        <v>36</v>
      </c>
      <c r="AU87" s="112">
        <v>102</v>
      </c>
      <c r="AV87" s="113" t="s">
        <v>7</v>
      </c>
      <c r="AW87" s="114">
        <v>122</v>
      </c>
      <c r="AX87" s="110"/>
      <c r="AY87" s="110"/>
    </row>
    <row r="88" spans="1:109" ht="24" customHeight="1">
      <c r="AN88" s="93" t="s">
        <v>37</v>
      </c>
      <c r="AO88" s="110">
        <v>62</v>
      </c>
      <c r="AP88" s="116" t="s">
        <v>13</v>
      </c>
      <c r="AQ88" s="112">
        <v>83</v>
      </c>
      <c r="AR88" s="110"/>
      <c r="AS88" s="110"/>
      <c r="AT88" s="116" t="s">
        <v>13</v>
      </c>
      <c r="AU88" s="112">
        <v>103</v>
      </c>
      <c r="AV88" s="117" t="s">
        <v>13</v>
      </c>
      <c r="AW88" s="114">
        <v>123</v>
      </c>
      <c r="AX88" s="110"/>
      <c r="AY88" s="110"/>
    </row>
    <row r="89" spans="1:109" ht="24" customHeight="1">
      <c r="AN89" s="115" t="s">
        <v>13</v>
      </c>
      <c r="AO89" s="110">
        <v>63</v>
      </c>
      <c r="AP89" s="111" t="s">
        <v>30</v>
      </c>
      <c r="AQ89" s="112">
        <v>84</v>
      </c>
      <c r="AR89" s="110"/>
      <c r="AS89" s="110"/>
      <c r="AT89" s="111" t="s">
        <v>66</v>
      </c>
      <c r="AU89" s="112">
        <v>104</v>
      </c>
      <c r="AV89" s="113" t="s">
        <v>3</v>
      </c>
      <c r="AW89" s="114">
        <v>124</v>
      </c>
      <c r="AX89" s="110"/>
      <c r="AY89" s="110"/>
    </row>
    <row r="90" spans="1:109" ht="24" customHeight="1">
      <c r="AN90" s="93" t="s">
        <v>112</v>
      </c>
      <c r="AO90" s="110">
        <v>64</v>
      </c>
      <c r="AP90" s="116" t="s">
        <v>13</v>
      </c>
      <c r="AQ90" s="112">
        <v>85</v>
      </c>
      <c r="AR90" s="110"/>
      <c r="AS90" s="110"/>
      <c r="AT90" s="116" t="s">
        <v>13</v>
      </c>
      <c r="AU90" s="112">
        <v>105</v>
      </c>
      <c r="AV90" s="117" t="s">
        <v>13</v>
      </c>
      <c r="AW90" s="114">
        <v>125</v>
      </c>
      <c r="AX90" s="110"/>
      <c r="AY90" s="110"/>
    </row>
    <row r="91" spans="1:109" ht="24" customHeight="1">
      <c r="AN91" s="115" t="s">
        <v>13</v>
      </c>
      <c r="AO91" s="110">
        <v>65</v>
      </c>
      <c r="AP91" s="111" t="s">
        <v>31</v>
      </c>
      <c r="AQ91" s="112">
        <v>86</v>
      </c>
      <c r="AR91" s="110"/>
      <c r="AS91" s="110"/>
      <c r="AT91" s="111" t="s">
        <v>49</v>
      </c>
      <c r="AU91" s="112">
        <v>106</v>
      </c>
      <c r="AV91" s="113" t="s">
        <v>6</v>
      </c>
      <c r="AW91" s="114">
        <v>126</v>
      </c>
      <c r="AX91" s="110"/>
      <c r="AY91" s="110"/>
    </row>
    <row r="92" spans="1:109" ht="24" customHeight="1">
      <c r="AN92" s="93" t="s">
        <v>29</v>
      </c>
      <c r="AO92" s="110">
        <v>66</v>
      </c>
      <c r="AP92" s="116" t="s">
        <v>13</v>
      </c>
      <c r="AQ92" s="112">
        <v>87</v>
      </c>
      <c r="AR92" s="110"/>
      <c r="AS92" s="110"/>
      <c r="AT92" s="116" t="s">
        <v>13</v>
      </c>
      <c r="AU92" s="112">
        <v>107</v>
      </c>
      <c r="AV92" s="117" t="s">
        <v>13</v>
      </c>
      <c r="AW92" s="114">
        <v>127</v>
      </c>
      <c r="AX92" s="110"/>
      <c r="AY92" s="110"/>
    </row>
    <row r="93" spans="1:109" ht="24" customHeight="1">
      <c r="AN93" s="93" t="s">
        <v>42</v>
      </c>
      <c r="AO93" s="110">
        <v>67</v>
      </c>
      <c r="AP93" s="111" t="s">
        <v>26</v>
      </c>
      <c r="AQ93" s="112">
        <v>88</v>
      </c>
      <c r="AR93" s="110"/>
      <c r="AS93" s="110"/>
      <c r="AT93" s="111" t="s">
        <v>27</v>
      </c>
      <c r="AU93" s="112">
        <v>108</v>
      </c>
      <c r="AV93" s="113" t="s">
        <v>17</v>
      </c>
      <c r="AW93" s="114">
        <v>128</v>
      </c>
      <c r="AX93" s="110"/>
      <c r="AY93" s="110"/>
    </row>
    <row r="94" spans="1:109" ht="24" customHeight="1">
      <c r="AN94" s="115" t="s">
        <v>13</v>
      </c>
      <c r="AO94" s="110">
        <v>68</v>
      </c>
      <c r="AP94" s="116" t="s">
        <v>13</v>
      </c>
      <c r="AQ94" s="112">
        <v>89</v>
      </c>
      <c r="AR94" s="110"/>
      <c r="AS94" s="110"/>
      <c r="AT94" s="116" t="s">
        <v>13</v>
      </c>
      <c r="AU94" s="112">
        <v>109</v>
      </c>
      <c r="AV94" s="117" t="s">
        <v>13</v>
      </c>
      <c r="AW94" s="114">
        <v>129</v>
      </c>
      <c r="AX94" s="110"/>
      <c r="AY94" s="110"/>
    </row>
    <row r="95" spans="1:109" ht="24" customHeight="1">
      <c r="AN95" s="93" t="s">
        <v>19</v>
      </c>
      <c r="AO95" s="110">
        <v>69</v>
      </c>
      <c r="AP95" s="111" t="s">
        <v>122</v>
      </c>
      <c r="AQ95" s="112">
        <v>90</v>
      </c>
      <c r="AR95" s="110"/>
      <c r="AS95" s="110"/>
      <c r="AT95" s="111" t="s">
        <v>40</v>
      </c>
      <c r="AU95" s="112">
        <v>100</v>
      </c>
      <c r="AV95" s="113" t="s">
        <v>42</v>
      </c>
      <c r="AW95" s="114">
        <v>130</v>
      </c>
      <c r="AX95" s="110"/>
      <c r="AY95" s="110"/>
    </row>
    <row r="96" spans="1:109" ht="24" customHeight="1">
      <c r="AN96" s="115" t="s">
        <v>13</v>
      </c>
      <c r="AO96" s="110">
        <v>70</v>
      </c>
      <c r="AP96" s="116" t="s">
        <v>13</v>
      </c>
      <c r="AQ96" s="112">
        <v>91</v>
      </c>
      <c r="AR96" s="110"/>
      <c r="AS96" s="110"/>
      <c r="AT96" s="116" t="s">
        <v>13</v>
      </c>
      <c r="AU96" s="112">
        <v>101</v>
      </c>
      <c r="AV96" s="117" t="s">
        <v>13</v>
      </c>
      <c r="AW96" s="114">
        <v>131</v>
      </c>
      <c r="AX96" s="110"/>
      <c r="AY96" s="110"/>
    </row>
    <row r="97" spans="40:51" ht="24" customHeight="1">
      <c r="AN97" s="93" t="s">
        <v>35</v>
      </c>
      <c r="AO97" s="110">
        <v>71</v>
      </c>
      <c r="AP97" s="111" t="s">
        <v>9</v>
      </c>
      <c r="AQ97" s="112">
        <v>92</v>
      </c>
      <c r="AR97" s="110"/>
      <c r="AS97" s="110"/>
      <c r="AT97" s="111" t="s">
        <v>2</v>
      </c>
      <c r="AU97" s="112">
        <v>102</v>
      </c>
      <c r="AV97" s="113" t="s">
        <v>48</v>
      </c>
      <c r="AW97" s="114">
        <v>132</v>
      </c>
      <c r="AX97" s="110"/>
      <c r="AY97" s="110"/>
    </row>
    <row r="98" spans="40:51" ht="24" customHeight="1">
      <c r="AN98" s="115" t="s">
        <v>13</v>
      </c>
      <c r="AO98" s="110">
        <v>74</v>
      </c>
      <c r="AP98" s="116" t="s">
        <v>13</v>
      </c>
      <c r="AQ98" s="112">
        <v>95</v>
      </c>
      <c r="AR98" s="110"/>
      <c r="AS98" s="110"/>
      <c r="AT98" s="116" t="s">
        <v>13</v>
      </c>
      <c r="AU98" s="112">
        <v>105</v>
      </c>
      <c r="AV98" s="113"/>
      <c r="AW98" s="114"/>
      <c r="AX98" s="110"/>
      <c r="AY98" s="110"/>
    </row>
    <row r="99" spans="40:51" ht="24" customHeight="1">
      <c r="AN99" s="93" t="s">
        <v>38</v>
      </c>
      <c r="AO99" s="110">
        <v>75</v>
      </c>
      <c r="AP99" s="111" t="s">
        <v>22</v>
      </c>
      <c r="AQ99" s="112">
        <v>96</v>
      </c>
      <c r="AR99" s="110"/>
      <c r="AS99" s="110"/>
      <c r="AT99" s="111" t="s">
        <v>1</v>
      </c>
      <c r="AU99" s="112">
        <v>106</v>
      </c>
      <c r="AV99" s="113"/>
      <c r="AW99" s="114"/>
      <c r="AX99" s="110"/>
      <c r="AY99" s="110"/>
    </row>
    <row r="100" spans="40:51" ht="24" customHeight="1">
      <c r="AN100" s="115" t="s">
        <v>13</v>
      </c>
      <c r="AO100" s="110">
        <v>76</v>
      </c>
      <c r="AP100" s="116" t="s">
        <v>13</v>
      </c>
      <c r="AQ100" s="112">
        <v>97</v>
      </c>
      <c r="AR100" s="110"/>
      <c r="AS100" s="110"/>
      <c r="AT100" s="116" t="s">
        <v>13</v>
      </c>
      <c r="AU100" s="112">
        <v>107</v>
      </c>
      <c r="AV100" s="113"/>
      <c r="AW100" s="114"/>
      <c r="AX100" s="110"/>
      <c r="AY100" s="110"/>
    </row>
    <row r="101" spans="40:51" ht="24" customHeight="1">
      <c r="AN101" s="93" t="s">
        <v>116</v>
      </c>
      <c r="AO101" s="110">
        <v>77</v>
      </c>
      <c r="AP101" s="111" t="s">
        <v>113</v>
      </c>
      <c r="AQ101" s="112">
        <v>98</v>
      </c>
      <c r="AR101" s="110"/>
      <c r="AS101" s="110"/>
      <c r="AT101" s="111" t="s">
        <v>24</v>
      </c>
      <c r="AU101" s="112">
        <v>108</v>
      </c>
      <c r="AV101" s="113"/>
      <c r="AW101" s="114"/>
      <c r="AX101" s="110"/>
      <c r="AY101" s="110"/>
    </row>
    <row r="102" spans="40:51" ht="24" customHeight="1">
      <c r="AN102" s="93"/>
      <c r="AO102" s="110"/>
      <c r="AP102" s="111"/>
      <c r="AQ102" s="112"/>
      <c r="AR102" s="110"/>
      <c r="AS102" s="110"/>
      <c r="AT102" s="111"/>
      <c r="AU102" s="112"/>
      <c r="AV102" s="113"/>
      <c r="AW102" s="114"/>
      <c r="AX102" s="110"/>
      <c r="AY102" s="110"/>
    </row>
    <row r="103" spans="40:51" ht="24" customHeight="1">
      <c r="AN103" s="93" t="s">
        <v>41</v>
      </c>
      <c r="AO103" s="110">
        <v>78</v>
      </c>
      <c r="AP103" s="111"/>
      <c r="AQ103" s="112"/>
      <c r="AR103" s="110"/>
      <c r="AS103" s="110"/>
      <c r="AT103" s="111"/>
      <c r="AU103" s="112"/>
      <c r="AV103" s="113"/>
      <c r="AW103" s="114"/>
      <c r="AX103" s="110"/>
      <c r="AY103" s="110"/>
    </row>
    <row r="104" spans="40:51" ht="13.5" thickBot="1">
      <c r="AN104" s="118"/>
      <c r="AO104" s="119"/>
      <c r="AP104" s="120"/>
      <c r="AQ104" s="121"/>
      <c r="AR104" s="119"/>
      <c r="AS104" s="119"/>
      <c r="AT104" s="120"/>
      <c r="AU104" s="121"/>
      <c r="AV104" s="122"/>
      <c r="AW104" s="123"/>
      <c r="AX104" s="110"/>
      <c r="AY104" s="110"/>
    </row>
    <row r="105" spans="40:51" ht="13.5" thickTop="1"/>
  </sheetData>
  <sortState ref="A10:DL33">
    <sortCondition descending="1" ref="C10:C33"/>
  </sortState>
  <mergeCells count="188"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  <mergeCell ref="A6:A9"/>
    <mergeCell ref="B6:E6"/>
    <mergeCell ref="F6:K6"/>
    <mergeCell ref="L6:Q6"/>
    <mergeCell ref="R6:W6"/>
    <mergeCell ref="X6:AC6"/>
    <mergeCell ref="AD6:AI6"/>
    <mergeCell ref="AJ6:AO6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AP5:AQ5"/>
    <mergeCell ref="AT5:AU5"/>
    <mergeCell ref="AV5:AW5"/>
    <mergeCell ref="AZ5:BA5"/>
    <mergeCell ref="BB5:BC5"/>
    <mergeCell ref="BF5:BG5"/>
    <mergeCell ref="BT5:BU5"/>
    <mergeCell ref="BX5:BY5"/>
    <mergeCell ref="BZ5:CA5"/>
    <mergeCell ref="CD5:CE5"/>
    <mergeCell ref="CF5:CG5"/>
    <mergeCell ref="CJ5:CK5"/>
    <mergeCell ref="CL5:CM5"/>
    <mergeCell ref="CP5:CQ5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BZ6:CE6"/>
    <mergeCell ref="CF6:CK6"/>
    <mergeCell ref="CL6:CQ6"/>
    <mergeCell ref="Z7:AA7"/>
    <mergeCell ref="AB7:AC7"/>
    <mergeCell ref="AD7:AE7"/>
    <mergeCell ref="AF7:AG7"/>
    <mergeCell ref="AH7:AI7"/>
    <mergeCell ref="AJ7:AK7"/>
    <mergeCell ref="AT7:AU7"/>
    <mergeCell ref="BT6:BY6"/>
    <mergeCell ref="DD7:DE7"/>
    <mergeCell ref="CH7:CI7"/>
    <mergeCell ref="CJ7:CK7"/>
    <mergeCell ref="CL7:CM7"/>
    <mergeCell ref="CN7:CO7"/>
    <mergeCell ref="CP7:CQ7"/>
    <mergeCell ref="CR7:CS7"/>
    <mergeCell ref="CT7:CU7"/>
    <mergeCell ref="BD7:BE7"/>
    <mergeCell ref="BF7:BG7"/>
    <mergeCell ref="BH7:BI7"/>
    <mergeCell ref="T7:U7"/>
    <mergeCell ref="V7:W7"/>
    <mergeCell ref="X7:Y7"/>
    <mergeCell ref="T8:T9"/>
    <mergeCell ref="U8:U9"/>
    <mergeCell ref="Z8:Z9"/>
    <mergeCell ref="AA8:AA9"/>
    <mergeCell ref="CZ7:DA7"/>
    <mergeCell ref="DB7:DC7"/>
    <mergeCell ref="AL7:AM7"/>
    <mergeCell ref="AN7:AO7"/>
    <mergeCell ref="AP7:AQ7"/>
    <mergeCell ref="AR7:AS7"/>
    <mergeCell ref="AX7:AY7"/>
    <mergeCell ref="AZ7:BA7"/>
    <mergeCell ref="BB7:BC7"/>
    <mergeCell ref="BP7:BQ7"/>
    <mergeCell ref="BR7:BS7"/>
    <mergeCell ref="BT7:BU7"/>
    <mergeCell ref="CV7:CW7"/>
    <mergeCell ref="CX7:CY7"/>
    <mergeCell ref="BV7:BW7"/>
    <mergeCell ref="BX7:BY7"/>
    <mergeCell ref="BZ7:CA7"/>
    <mergeCell ref="CB7:CC7"/>
    <mergeCell ref="CD7:CE7"/>
    <mergeCell ref="CF7:CG7"/>
    <mergeCell ref="AF8:AF9"/>
    <mergeCell ref="AG8:AG9"/>
    <mergeCell ref="V9:W9"/>
    <mergeCell ref="X9:Y9"/>
    <mergeCell ref="AB9:AC9"/>
    <mergeCell ref="AD9:AE9"/>
    <mergeCell ref="BJ7:BK7"/>
    <mergeCell ref="BL7:BM7"/>
    <mergeCell ref="BN7:BO7"/>
    <mergeCell ref="AV7:AW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P8:BP9"/>
    <mergeCell ref="BQ8:BQ9"/>
    <mergeCell ref="BH9:BI9"/>
    <mergeCell ref="BL9:BM9"/>
    <mergeCell ref="BN9:BO9"/>
    <mergeCell ref="BV8:BV9"/>
    <mergeCell ref="BW8:BW9"/>
    <mergeCell ref="CB8:CB9"/>
    <mergeCell ref="CC8:CC9"/>
    <mergeCell ref="AZ9:BA9"/>
    <mergeCell ref="BB9:BC9"/>
    <mergeCell ref="BF9:BG9"/>
    <mergeCell ref="AX8:AX9"/>
    <mergeCell ref="AY8:AY9"/>
    <mergeCell ref="BD8:BD9"/>
    <mergeCell ref="BE8:BE9"/>
    <mergeCell ref="BJ8:BJ9"/>
    <mergeCell ref="BK8:BK9"/>
    <mergeCell ref="AH9:AI9"/>
    <mergeCell ref="AJ9:AK9"/>
    <mergeCell ref="AN9:AO9"/>
    <mergeCell ref="AP9:AQ9"/>
    <mergeCell ref="AT9:AU9"/>
    <mergeCell ref="AV9:AW9"/>
    <mergeCell ref="AS8:AS9"/>
    <mergeCell ref="AL8:AL9"/>
    <mergeCell ref="AM8:AM9"/>
    <mergeCell ref="AR8:AR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BR9:BS9"/>
    <mergeCell ref="BT9:BU9"/>
    <mergeCell ref="BX9:BY9"/>
    <mergeCell ref="BZ9:CA9"/>
    <mergeCell ref="CD9:CE9"/>
    <mergeCell ref="CF9:CG9"/>
    <mergeCell ref="CN8:CN9"/>
    <mergeCell ref="CO8:CO9"/>
    <mergeCell ref="CT8:CT9"/>
    <mergeCell ref="CH8:CH9"/>
    <mergeCell ref="CI8:CI9"/>
  </mergeCells>
  <conditionalFormatting sqref="DF36:DG37 AO34 AM34 DA10:DE14 DA15:DG34 I10:K34 O10:Q34 U10:W34 AS10:AU34 AY10:BA34 E10:E34 BW10:BY34 CC10:CE34 CI10:CK34 CO10:CQ34 CU10:CW34 AA10:AI34 BE10:BS34 AM10:AO33">
    <cfRule type="cellIs" dxfId="334" priority="6" stopIfTrue="1" operator="greaterThan">
      <formula>E$34</formula>
    </cfRule>
  </conditionalFormatting>
  <conditionalFormatting sqref="AM13:AO13 DA13:DE13 I13:K13 O13:Q13 U13:W13 AS13:AU13 AY13:BA13 E13 BW13:BY13 CC13:CE13 CI13:CK13 CO13:CQ13 CU13:CW13 AA13:AI13 BE13:BS13">
    <cfRule type="cellIs" dxfId="333" priority="5" stopIfTrue="1" operator="greaterThan">
      <formula>E$31</formula>
    </cfRule>
  </conditionalFormatting>
  <conditionalFormatting sqref="BQ10:BQ24 BK10:BK24 BQ29:BQ33 BK29:BK33">
    <cfRule type="cellIs" dxfId="332" priority="4" stopIfTrue="1" operator="lessThan">
      <formula>$E$36</formula>
    </cfRule>
  </conditionalFormatting>
  <conditionalFormatting sqref="I13 O13 U13 AA13 AM13 AS13 AY13 BE13 BW13 CC13 CI13 CO13 CU13 DA13 E13 AG13">
    <cfRule type="cellIs" dxfId="331" priority="3" stopIfTrue="1" operator="lessThan">
      <formula>$E$38</formula>
    </cfRule>
  </conditionalFormatting>
  <conditionalFormatting sqref="BQ13 BK13">
    <cfRule type="cellIs" dxfId="330" priority="2" stopIfTrue="1" operator="lessThan">
      <formula>#REF!</formula>
    </cfRule>
  </conditionalFormatting>
  <conditionalFormatting sqref="I10:I33 O10:O33 U10:U33 AA10:AA33 AM10:AM33 AS10:AS33 AY10:AY33 BE10:BE33 BW10:BW33 CC10:CC33 CI10:CI33 CO10:CO33 CU10:CU33 DA10:DA33 E10:E33 AG10:AG33">
    <cfRule type="cellIs" dxfId="329" priority="1" stopIfTrue="1" operator="lessThan">
      <formula>$E$41</formula>
    </cfRule>
  </conditionalFormatting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M99"/>
  <sheetViews>
    <sheetView showGridLines="0" showZeros="0" zoomScale="80" zoomScaleNormal="75" zoomScaleSheetLayoutView="75" workbookViewId="0">
      <pane xSplit="1" ySplit="9" topLeftCell="B10" activePane="bottomRight" state="frozen"/>
      <selection activeCell="B12" sqref="B12"/>
      <selection pane="topRight" activeCell="B12" sqref="B12"/>
      <selection pane="bottomLeft" activeCell="B12" sqref="B12"/>
      <selection pane="bottomRight" activeCell="M21" sqref="M21"/>
    </sheetView>
  </sheetViews>
  <sheetFormatPr baseColWidth="10" defaultRowHeight="12.75"/>
  <cols>
    <col min="1" max="1" width="24" style="88" customWidth="1"/>
    <col min="2" max="2" width="11.28515625" style="88" customWidth="1"/>
    <col min="3" max="3" width="11" style="88" customWidth="1"/>
    <col min="4" max="4" width="8" style="88" bestFit="1" customWidth="1"/>
    <col min="5" max="5" width="5.28515625" style="88" bestFit="1" customWidth="1"/>
    <col min="6" max="7" width="11.28515625" style="88" customWidth="1"/>
    <col min="8" max="8" width="10.28515625" style="88" customWidth="1"/>
    <col min="9" max="9" width="9.85546875" style="88" bestFit="1" customWidth="1"/>
    <col min="10" max="11" width="8.5703125" style="88" customWidth="1"/>
    <col min="12" max="12" width="8.28515625" style="88" customWidth="1"/>
    <col min="13" max="15" width="10.140625" style="88" customWidth="1"/>
    <col min="16" max="16" width="8.42578125" style="88" bestFit="1" customWidth="1"/>
    <col min="17" max="17" width="8.42578125" style="88" customWidth="1"/>
    <col min="18" max="18" width="12" style="88" customWidth="1"/>
    <col min="19" max="19" width="11.7109375" style="88" bestFit="1" customWidth="1"/>
    <col min="20" max="20" width="9.28515625" style="88" customWidth="1"/>
    <col min="21" max="21" width="7.140625" style="88" bestFit="1" customWidth="1"/>
    <col min="22" max="22" width="8.140625" style="88" bestFit="1" customWidth="1"/>
    <col min="23" max="23" width="8.140625" style="88" customWidth="1"/>
    <col min="24" max="25" width="10.28515625" style="88" customWidth="1"/>
    <col min="26" max="27" width="9" style="88" customWidth="1"/>
    <col min="28" max="29" width="8.140625" style="88" customWidth="1"/>
    <col min="30" max="31" width="9.85546875" style="88" customWidth="1"/>
    <col min="32" max="35" width="8.140625" style="88" customWidth="1"/>
    <col min="36" max="37" width="10" style="88" bestFit="1" customWidth="1"/>
    <col min="38" max="39" width="10" style="88" customWidth="1"/>
    <col min="40" max="40" width="9.7109375" style="88" customWidth="1"/>
    <col min="41" max="41" width="10.42578125" style="102" customWidth="1"/>
    <col min="42" max="42" width="11" style="101" customWidth="1"/>
    <col min="43" max="43" width="10" style="102" bestFit="1" customWidth="1"/>
    <col min="44" max="44" width="10" style="102" customWidth="1"/>
    <col min="45" max="45" width="8.42578125" style="102" customWidth="1"/>
    <col min="46" max="46" width="8.140625" style="101" customWidth="1"/>
    <col min="47" max="47" width="8.5703125" style="102" customWidth="1"/>
    <col min="48" max="48" width="9.7109375" style="101" customWidth="1"/>
    <col min="49" max="49" width="9.85546875" style="102" customWidth="1"/>
    <col min="50" max="50" width="8.7109375" style="102" customWidth="1"/>
    <col min="51" max="51" width="7.140625" style="102" bestFit="1" customWidth="1"/>
    <col min="52" max="52" width="8.140625" style="88" customWidth="1"/>
    <col min="53" max="53" width="9.42578125" style="88" customWidth="1"/>
    <col min="54" max="56" width="10" style="88" customWidth="1"/>
    <col min="57" max="57" width="8" style="88" customWidth="1"/>
    <col min="58" max="59" width="9.85546875" style="88" customWidth="1"/>
    <col min="60" max="61" width="10.28515625" style="88" customWidth="1"/>
    <col min="62" max="62" width="8.7109375" style="88" customWidth="1"/>
    <col min="63" max="63" width="7.5703125" style="88" customWidth="1"/>
    <col min="64" max="69" width="8.7109375" style="88" customWidth="1"/>
    <col min="70" max="70" width="11.42578125" style="88"/>
    <col min="71" max="71" width="8.7109375" style="88" customWidth="1"/>
    <col min="72" max="73" width="10" style="88" bestFit="1" customWidth="1"/>
    <col min="74" max="74" width="10" style="88" customWidth="1"/>
    <col min="75" max="75" width="7.28515625" style="88" bestFit="1" customWidth="1"/>
    <col min="76" max="77" width="8" style="88" customWidth="1"/>
    <col min="78" max="79" width="10" style="88" bestFit="1" customWidth="1"/>
    <col min="80" max="80" width="10" style="88" customWidth="1"/>
    <col min="81" max="81" width="8.42578125" style="88" bestFit="1" customWidth="1"/>
    <col min="82" max="82" width="8" style="88" customWidth="1"/>
    <col min="83" max="83" width="8.7109375" style="88" bestFit="1" customWidth="1"/>
    <col min="84" max="85" width="10" style="88" bestFit="1" customWidth="1"/>
    <col min="86" max="87" width="10" style="88" customWidth="1"/>
    <col min="88" max="88" width="8.42578125" style="88" bestFit="1" customWidth="1"/>
    <col min="89" max="89" width="8.7109375" style="88" bestFit="1" customWidth="1"/>
    <col min="90" max="93" width="10.140625" style="88" customWidth="1"/>
    <col min="94" max="96" width="9.85546875" style="88" customWidth="1"/>
    <col min="97" max="97" width="8.7109375" style="88" bestFit="1" customWidth="1"/>
    <col min="98" max="99" width="8.7109375" style="88" customWidth="1"/>
    <col min="100" max="101" width="9.85546875" style="88" customWidth="1"/>
    <col min="102" max="102" width="10.7109375" style="88" bestFit="1" customWidth="1"/>
    <col min="103" max="103" width="12" style="88" customWidth="1"/>
    <col min="104" max="105" width="9.42578125" style="88" customWidth="1"/>
    <col min="106" max="106" width="10" style="88" customWidth="1"/>
    <col min="107" max="107" width="8.7109375" style="88" bestFit="1" customWidth="1"/>
    <col min="108" max="108" width="8" style="88" customWidth="1"/>
    <col min="109" max="109" width="10" style="88" customWidth="1"/>
    <col min="110" max="112" width="11.42578125" style="69"/>
    <col min="113" max="113" width="8.42578125" style="69" bestFit="1" customWidth="1"/>
    <col min="114" max="115" width="8.140625" style="69" customWidth="1"/>
    <col min="116" max="116" width="8.42578125" style="69" customWidth="1"/>
    <col min="117" max="117" width="10" style="69" customWidth="1"/>
    <col min="118" max="16384" width="11.42578125" style="69"/>
  </cols>
  <sheetData>
    <row r="1" spans="1:117" s="217" customFormat="1" ht="24" customHeight="1">
      <c r="A1" s="84"/>
      <c r="B1" s="1274" t="s">
        <v>535</v>
      </c>
      <c r="C1" s="1274"/>
      <c r="D1" s="1274"/>
      <c r="E1" s="1274"/>
      <c r="F1" s="1274"/>
      <c r="G1" s="1274"/>
      <c r="H1" s="1274"/>
      <c r="I1" s="1274"/>
      <c r="J1" s="1274"/>
      <c r="K1" s="1274"/>
      <c r="L1" s="1274"/>
      <c r="M1" s="1274"/>
      <c r="N1" s="1274"/>
      <c r="O1" s="1274"/>
      <c r="P1" s="1274"/>
      <c r="Q1" s="1274"/>
      <c r="R1" s="1274"/>
      <c r="S1" s="1274"/>
      <c r="T1" s="1274"/>
      <c r="U1" s="1274"/>
      <c r="V1" s="1274"/>
      <c r="W1" s="1274"/>
      <c r="X1" s="1274" t="s">
        <v>535</v>
      </c>
      <c r="Y1" s="1274"/>
      <c r="Z1" s="1274"/>
      <c r="AA1" s="1274"/>
      <c r="AB1" s="1274"/>
      <c r="AC1" s="1274"/>
      <c r="AD1" s="1274"/>
      <c r="AE1" s="1274"/>
      <c r="AF1" s="1274"/>
      <c r="AG1" s="1274"/>
      <c r="AH1" s="1274"/>
      <c r="AI1" s="1274"/>
      <c r="AJ1" s="1274"/>
      <c r="AK1" s="1274"/>
      <c r="AL1" s="1274"/>
      <c r="AM1" s="1274"/>
      <c r="AN1" s="1274"/>
      <c r="AO1" s="1274"/>
      <c r="AP1" s="1274"/>
      <c r="AQ1" s="1274"/>
      <c r="AR1" s="1274"/>
      <c r="AS1" s="1274"/>
      <c r="AT1" s="1274"/>
      <c r="AU1" s="1274"/>
      <c r="AV1" s="1274"/>
      <c r="AW1" s="1274"/>
      <c r="AX1" s="1274"/>
      <c r="AY1" s="1274"/>
      <c r="AZ1" s="1274"/>
      <c r="BA1" s="1274"/>
      <c r="BB1" s="1274" t="s">
        <v>535</v>
      </c>
      <c r="BC1" s="1274"/>
      <c r="BD1" s="1274"/>
      <c r="BE1" s="1274"/>
      <c r="BF1" s="1274"/>
      <c r="BG1" s="1274"/>
      <c r="BH1" s="1274"/>
      <c r="BI1" s="1274"/>
      <c r="BJ1" s="1274"/>
      <c r="BK1" s="1274"/>
      <c r="BL1" s="1274"/>
      <c r="BM1" s="1274"/>
      <c r="BN1" s="1274"/>
      <c r="BO1" s="1274"/>
      <c r="BP1" s="1274"/>
      <c r="BQ1" s="1274"/>
      <c r="BR1" s="1274"/>
      <c r="BS1" s="1274"/>
      <c r="BT1" s="1274"/>
      <c r="BU1" s="1274"/>
      <c r="BV1" s="1274"/>
      <c r="BW1" s="1274"/>
      <c r="BX1" s="1274"/>
      <c r="BY1" s="1274"/>
      <c r="BZ1" s="1274"/>
      <c r="CA1" s="1274"/>
      <c r="CB1" s="1274"/>
      <c r="CC1" s="1274"/>
      <c r="CD1" s="1274"/>
      <c r="CE1" s="1274"/>
      <c r="CF1" s="1274"/>
      <c r="CG1" s="1274"/>
      <c r="CH1" s="1274"/>
      <c r="CI1" s="1274"/>
      <c r="CJ1" s="1274"/>
      <c r="CK1" s="1274"/>
      <c r="CL1" s="1274" t="s">
        <v>535</v>
      </c>
      <c r="CM1" s="1274"/>
      <c r="CN1" s="1274"/>
      <c r="CO1" s="1274"/>
      <c r="CP1" s="1274"/>
      <c r="CQ1" s="1274"/>
      <c r="CR1" s="1274"/>
      <c r="CS1" s="1274"/>
      <c r="CT1" s="1274"/>
      <c r="CU1" s="1274"/>
      <c r="CV1" s="1274"/>
      <c r="CW1" s="1274"/>
      <c r="CX1" s="1274"/>
      <c r="CY1" s="1274"/>
      <c r="CZ1" s="1274"/>
      <c r="DA1" s="1274"/>
      <c r="DB1" s="1274"/>
      <c r="DC1" s="1274"/>
      <c r="DD1" s="1274"/>
      <c r="DE1" s="1274"/>
      <c r="DF1" s="216"/>
      <c r="DG1" s="216"/>
      <c r="DH1" s="216"/>
      <c r="DI1" s="216"/>
    </row>
    <row r="2" spans="1:117" s="219" customFormat="1" ht="23.25">
      <c r="A2" s="86"/>
      <c r="B2" s="1275" t="s">
        <v>95</v>
      </c>
      <c r="C2" s="1275"/>
      <c r="D2" s="1275"/>
      <c r="E2" s="1275"/>
      <c r="F2" s="1275"/>
      <c r="G2" s="1275"/>
      <c r="H2" s="1275"/>
      <c r="I2" s="1275"/>
      <c r="J2" s="1275"/>
      <c r="K2" s="1275"/>
      <c r="L2" s="1275"/>
      <c r="M2" s="1275"/>
      <c r="N2" s="1275"/>
      <c r="O2" s="1275"/>
      <c r="P2" s="1275"/>
      <c r="Q2" s="1275"/>
      <c r="R2" s="1275"/>
      <c r="S2" s="1275"/>
      <c r="T2" s="1275"/>
      <c r="U2" s="1275"/>
      <c r="V2" s="1275"/>
      <c r="W2" s="1275"/>
      <c r="X2" s="1275" t="s">
        <v>95</v>
      </c>
      <c r="Y2" s="1275"/>
      <c r="Z2" s="1275"/>
      <c r="AA2" s="1275"/>
      <c r="AB2" s="1275"/>
      <c r="AC2" s="1275"/>
      <c r="AD2" s="1275"/>
      <c r="AE2" s="1275"/>
      <c r="AF2" s="1275"/>
      <c r="AG2" s="1275"/>
      <c r="AH2" s="1275"/>
      <c r="AI2" s="1275"/>
      <c r="AJ2" s="1275"/>
      <c r="AK2" s="1275"/>
      <c r="AL2" s="1275"/>
      <c r="AM2" s="1275"/>
      <c r="AN2" s="1275"/>
      <c r="AO2" s="1275"/>
      <c r="AP2" s="1275"/>
      <c r="AQ2" s="1275"/>
      <c r="AR2" s="1275"/>
      <c r="AS2" s="1275"/>
      <c r="AT2" s="1275"/>
      <c r="AU2" s="1275"/>
      <c r="AV2" s="1275"/>
      <c r="AW2" s="1275"/>
      <c r="AX2" s="1275"/>
      <c r="AY2" s="1275"/>
      <c r="AZ2" s="1275"/>
      <c r="BA2" s="1275"/>
      <c r="BB2" s="1275" t="s">
        <v>95</v>
      </c>
      <c r="BC2" s="1275"/>
      <c r="BD2" s="1275"/>
      <c r="BE2" s="1275"/>
      <c r="BF2" s="1275"/>
      <c r="BG2" s="1275"/>
      <c r="BH2" s="1275"/>
      <c r="BI2" s="1275"/>
      <c r="BJ2" s="1275"/>
      <c r="BK2" s="1275"/>
      <c r="BL2" s="1275"/>
      <c r="BM2" s="1275"/>
      <c r="BN2" s="1275"/>
      <c r="BO2" s="1275"/>
      <c r="BP2" s="1275"/>
      <c r="BQ2" s="1275"/>
      <c r="BR2" s="1275"/>
      <c r="BS2" s="1275"/>
      <c r="BT2" s="1275"/>
      <c r="BU2" s="1275"/>
      <c r="BV2" s="1275"/>
      <c r="BW2" s="1275"/>
      <c r="BX2" s="1275"/>
      <c r="BY2" s="1275"/>
      <c r="BZ2" s="1275"/>
      <c r="CA2" s="1275"/>
      <c r="CB2" s="1275"/>
      <c r="CC2" s="1275"/>
      <c r="CD2" s="1275"/>
      <c r="CE2" s="1275"/>
      <c r="CF2" s="1275"/>
      <c r="CG2" s="1275"/>
      <c r="CH2" s="1275"/>
      <c r="CI2" s="1275"/>
      <c r="CJ2" s="1275"/>
      <c r="CK2" s="1275"/>
      <c r="CL2" s="1275" t="s">
        <v>95</v>
      </c>
      <c r="CM2" s="1275"/>
      <c r="CN2" s="1275"/>
      <c r="CO2" s="1275"/>
      <c r="CP2" s="1275"/>
      <c r="CQ2" s="1275"/>
      <c r="CR2" s="1275"/>
      <c r="CS2" s="1275"/>
      <c r="CT2" s="1275"/>
      <c r="CU2" s="1275"/>
      <c r="CV2" s="1275"/>
      <c r="CW2" s="1275"/>
      <c r="CX2" s="1275"/>
      <c r="CY2" s="1275"/>
      <c r="CZ2" s="1275"/>
      <c r="DA2" s="1275"/>
      <c r="DB2" s="1275"/>
      <c r="DC2" s="1275"/>
      <c r="DD2" s="1275"/>
      <c r="DE2" s="1275"/>
      <c r="DF2" s="218"/>
      <c r="DG2" s="218"/>
      <c r="DH2" s="218"/>
      <c r="DI2" s="218"/>
    </row>
    <row r="3" spans="1:117" s="249" customFormat="1" ht="15.75">
      <c r="A3" s="191"/>
      <c r="B3" s="1255" t="s">
        <v>554</v>
      </c>
      <c r="C3" s="1255"/>
      <c r="D3" s="1255"/>
      <c r="E3" s="1255"/>
      <c r="F3" s="1255"/>
      <c r="G3" s="1255"/>
      <c r="H3" s="1255"/>
      <c r="I3" s="1255"/>
      <c r="J3" s="1255"/>
      <c r="K3" s="1255"/>
      <c r="L3" s="1255"/>
      <c r="M3" s="1255"/>
      <c r="N3" s="1255"/>
      <c r="O3" s="1255"/>
      <c r="P3" s="1255"/>
      <c r="Q3" s="1255"/>
      <c r="R3" s="1255"/>
      <c r="S3" s="1255"/>
      <c r="T3" s="1255"/>
      <c r="U3" s="1255"/>
      <c r="V3" s="1255"/>
      <c r="W3" s="1255"/>
      <c r="X3" s="999" t="s">
        <v>554</v>
      </c>
      <c r="Y3" s="999"/>
      <c r="Z3" s="999"/>
      <c r="AA3" s="999"/>
      <c r="AB3" s="999"/>
      <c r="AC3" s="999"/>
      <c r="AD3" s="999"/>
      <c r="AE3" s="999"/>
      <c r="AF3" s="999"/>
      <c r="AG3" s="999"/>
      <c r="AH3" s="999"/>
      <c r="AI3" s="999"/>
      <c r="AJ3" s="999"/>
      <c r="AK3" s="999"/>
      <c r="AL3" s="999"/>
      <c r="AM3" s="999"/>
      <c r="AN3" s="999"/>
      <c r="AO3" s="999"/>
      <c r="AP3" s="999"/>
      <c r="AQ3" s="999"/>
      <c r="AR3" s="999"/>
      <c r="AS3" s="999"/>
      <c r="AT3" s="999"/>
      <c r="AU3" s="999"/>
      <c r="AV3" s="999"/>
      <c r="AW3" s="999"/>
      <c r="AX3" s="999"/>
      <c r="AY3" s="999"/>
      <c r="AZ3" s="999"/>
      <c r="BA3" s="999"/>
      <c r="BB3" s="999" t="s">
        <v>554</v>
      </c>
      <c r="BC3" s="999"/>
      <c r="BD3" s="999"/>
      <c r="BE3" s="999"/>
      <c r="BF3" s="999"/>
      <c r="BG3" s="999"/>
      <c r="BH3" s="999"/>
      <c r="BI3" s="999"/>
      <c r="BJ3" s="999"/>
      <c r="BK3" s="999"/>
      <c r="BL3" s="999"/>
      <c r="BM3" s="999"/>
      <c r="BN3" s="999"/>
      <c r="BO3" s="999"/>
      <c r="BP3" s="999"/>
      <c r="BQ3" s="999"/>
      <c r="BR3" s="999"/>
      <c r="BS3" s="999"/>
      <c r="BT3" s="999"/>
      <c r="BU3" s="999"/>
      <c r="BV3" s="999"/>
      <c r="BW3" s="999"/>
      <c r="BX3" s="999"/>
      <c r="BY3" s="999"/>
      <c r="BZ3" s="999"/>
      <c r="CA3" s="999"/>
      <c r="CB3" s="999"/>
      <c r="CC3" s="999"/>
      <c r="CD3" s="999"/>
      <c r="CE3" s="999"/>
      <c r="CF3" s="999"/>
      <c r="CG3" s="999"/>
      <c r="CH3" s="999"/>
      <c r="CI3" s="999"/>
      <c r="CJ3" s="999"/>
      <c r="CK3" s="999"/>
      <c r="CL3" s="999" t="s">
        <v>554</v>
      </c>
      <c r="CM3" s="999"/>
      <c r="CN3" s="999"/>
      <c r="CO3" s="999"/>
      <c r="CP3" s="999"/>
      <c r="CQ3" s="999"/>
      <c r="CR3" s="999"/>
      <c r="CS3" s="999"/>
      <c r="CT3" s="999"/>
      <c r="CU3" s="999"/>
      <c r="CV3" s="999"/>
      <c r="CW3" s="999"/>
      <c r="CX3" s="999"/>
      <c r="CY3" s="999"/>
      <c r="CZ3" s="999"/>
      <c r="DA3" s="999"/>
      <c r="DB3" s="999"/>
      <c r="DC3" s="999"/>
      <c r="DD3" s="999"/>
      <c r="DE3" s="999"/>
      <c r="DF3" s="220"/>
      <c r="DG3" s="220"/>
      <c r="DH3" s="220"/>
      <c r="DI3" s="220"/>
    </row>
    <row r="4" spans="1:117">
      <c r="A4" s="89"/>
      <c r="B4" s="1276" t="s">
        <v>16</v>
      </c>
      <c r="C4" s="1276"/>
      <c r="D4" s="1276"/>
      <c r="E4" s="1276"/>
      <c r="F4" s="1276"/>
      <c r="G4" s="1276"/>
      <c r="H4" s="1276"/>
      <c r="I4" s="1276"/>
      <c r="J4" s="1276"/>
      <c r="K4" s="1276"/>
      <c r="L4" s="1276"/>
      <c r="M4" s="1276"/>
      <c r="N4" s="1276"/>
      <c r="O4" s="1276"/>
      <c r="P4" s="1276"/>
      <c r="Q4" s="1276"/>
      <c r="R4" s="1276"/>
      <c r="S4" s="1276"/>
      <c r="T4" s="1276"/>
      <c r="U4" s="1276"/>
      <c r="V4" s="1276"/>
      <c r="W4" s="1276"/>
      <c r="X4" s="1015" t="s">
        <v>16</v>
      </c>
      <c r="Y4" s="1015"/>
      <c r="Z4" s="1015"/>
      <c r="AA4" s="1015"/>
      <c r="AB4" s="1015"/>
      <c r="AC4" s="1015"/>
      <c r="AD4" s="1015"/>
      <c r="AE4" s="1015"/>
      <c r="AF4" s="1015"/>
      <c r="AG4" s="1015"/>
      <c r="AH4" s="1015"/>
      <c r="AI4" s="1015"/>
      <c r="AJ4" s="1015"/>
      <c r="AK4" s="1015"/>
      <c r="AL4" s="1015"/>
      <c r="AM4" s="1015"/>
      <c r="AN4" s="1015"/>
      <c r="AO4" s="1015"/>
      <c r="AP4" s="1015"/>
      <c r="AQ4" s="1015"/>
      <c r="AR4" s="1015"/>
      <c r="AS4" s="1015"/>
      <c r="AT4" s="1015"/>
      <c r="AU4" s="1015"/>
      <c r="AV4" s="1015"/>
      <c r="AW4" s="1015"/>
      <c r="AX4" s="1015"/>
      <c r="AY4" s="1015"/>
      <c r="AZ4" s="1015"/>
      <c r="BA4" s="1015"/>
      <c r="BB4" s="1276" t="s">
        <v>16</v>
      </c>
      <c r="BC4" s="1276"/>
      <c r="BD4" s="1276"/>
      <c r="BE4" s="1276"/>
      <c r="BF4" s="1276"/>
      <c r="BG4" s="1276"/>
      <c r="BH4" s="1276"/>
      <c r="BI4" s="1276"/>
      <c r="BJ4" s="1276"/>
      <c r="BK4" s="1276"/>
      <c r="BL4" s="1276"/>
      <c r="BM4" s="1276"/>
      <c r="BN4" s="1276"/>
      <c r="BO4" s="1276"/>
      <c r="BP4" s="1276"/>
      <c r="BQ4" s="1276"/>
      <c r="BR4" s="1276"/>
      <c r="BS4" s="1276"/>
      <c r="BT4" s="1276"/>
      <c r="BU4" s="1276"/>
      <c r="BV4" s="1276"/>
      <c r="BW4" s="1276"/>
      <c r="BX4" s="1276"/>
      <c r="BY4" s="1276"/>
      <c r="BZ4" s="1276"/>
      <c r="CA4" s="1276"/>
      <c r="CB4" s="1276"/>
      <c r="CC4" s="1276"/>
      <c r="CD4" s="1276"/>
      <c r="CE4" s="1276"/>
      <c r="CF4" s="1276"/>
      <c r="CG4" s="1276"/>
      <c r="CH4" s="1276"/>
      <c r="CI4" s="1276"/>
      <c r="CJ4" s="1276"/>
      <c r="CK4" s="1276"/>
      <c r="CL4" s="1276" t="s">
        <v>16</v>
      </c>
      <c r="CM4" s="1276"/>
      <c r="CN4" s="1276"/>
      <c r="CO4" s="1276"/>
      <c r="CP4" s="1276"/>
      <c r="CQ4" s="1276"/>
      <c r="CR4" s="1276"/>
      <c r="CS4" s="1276"/>
      <c r="CT4" s="1276"/>
      <c r="CU4" s="1276"/>
      <c r="CV4" s="1276"/>
      <c r="CW4" s="1276"/>
      <c r="CX4" s="1276"/>
      <c r="CY4" s="1276"/>
      <c r="CZ4" s="1276"/>
      <c r="DA4" s="1276"/>
      <c r="DB4" s="1276"/>
      <c r="DC4" s="1276"/>
      <c r="DD4" s="1276"/>
      <c r="DE4" s="1276"/>
      <c r="DF4" s="221"/>
      <c r="DG4" s="221"/>
      <c r="DH4" s="221"/>
      <c r="DI4" s="221"/>
    </row>
    <row r="5" spans="1:117" ht="3" customHeight="1" thickBot="1">
      <c r="A5" s="90"/>
      <c r="B5" s="1050"/>
      <c r="C5" s="1050"/>
      <c r="D5" s="1050"/>
      <c r="E5" s="1050"/>
      <c r="F5" s="1050"/>
      <c r="G5" s="1050"/>
      <c r="H5" s="90"/>
      <c r="I5" s="90"/>
      <c r="J5" s="1050"/>
      <c r="K5" s="1050"/>
      <c r="L5" s="1050"/>
      <c r="M5" s="1050"/>
      <c r="N5" s="90"/>
      <c r="O5" s="90"/>
      <c r="P5" s="1050"/>
      <c r="Q5" s="1050"/>
      <c r="R5" s="1050"/>
      <c r="S5" s="1050"/>
      <c r="T5" s="90"/>
      <c r="U5" s="90"/>
      <c r="V5" s="1050"/>
      <c r="W5" s="1050"/>
      <c r="X5" s="1050"/>
      <c r="Y5" s="1050"/>
      <c r="Z5" s="90"/>
      <c r="AA5" s="90"/>
      <c r="AB5" s="1050"/>
      <c r="AC5" s="1050"/>
      <c r="AD5" s="90"/>
      <c r="AE5" s="90"/>
      <c r="AF5" s="90"/>
      <c r="AG5" s="90"/>
      <c r="AH5" s="90"/>
      <c r="AI5" s="90"/>
      <c r="AJ5" s="1050"/>
      <c r="AK5" s="1050"/>
      <c r="AL5" s="90"/>
      <c r="AM5" s="90"/>
      <c r="AN5" s="1050"/>
      <c r="AO5" s="1050"/>
      <c r="AP5" s="1050"/>
      <c r="AQ5" s="1050"/>
      <c r="AR5" s="90"/>
      <c r="AS5" s="90"/>
      <c r="AT5" s="1050"/>
      <c r="AU5" s="1050"/>
      <c r="AV5" s="1050"/>
      <c r="AW5" s="1050"/>
      <c r="AX5" s="90"/>
      <c r="AY5" s="90"/>
      <c r="AZ5" s="1050"/>
      <c r="BA5" s="1050"/>
      <c r="BB5" s="1050"/>
      <c r="BC5" s="1050"/>
      <c r="BD5" s="90"/>
      <c r="BE5" s="90"/>
      <c r="BF5" s="1050"/>
      <c r="BG5" s="1050"/>
      <c r="BH5" s="90"/>
      <c r="BI5" s="90"/>
      <c r="BJ5" s="90"/>
      <c r="BK5" s="90"/>
      <c r="BL5" s="90"/>
      <c r="BM5" s="90"/>
      <c r="BN5" s="90"/>
      <c r="BO5" s="90"/>
      <c r="BP5" s="90"/>
      <c r="BQ5" s="90"/>
      <c r="BR5" s="90"/>
      <c r="BS5" s="90"/>
      <c r="BT5" s="1050"/>
      <c r="BU5" s="1050"/>
      <c r="BV5" s="90"/>
      <c r="BW5" s="90"/>
      <c r="BX5" s="1050"/>
      <c r="BY5" s="1050"/>
      <c r="BZ5" s="1050"/>
      <c r="CA5" s="1050"/>
      <c r="CB5" s="90"/>
      <c r="CC5" s="90"/>
      <c r="CD5" s="1050"/>
      <c r="CE5" s="1050"/>
      <c r="CF5" s="1050"/>
      <c r="CG5" s="1050"/>
      <c r="CH5" s="90"/>
      <c r="CI5" s="90"/>
      <c r="CJ5" s="1050"/>
      <c r="CK5" s="1050"/>
      <c r="CL5" s="1050"/>
      <c r="CM5" s="1050"/>
      <c r="CN5" s="90"/>
      <c r="CO5" s="90"/>
      <c r="CP5" s="1050" t="s">
        <v>98</v>
      </c>
      <c r="CQ5" s="1050"/>
      <c r="CR5" s="90"/>
      <c r="CS5" s="90"/>
      <c r="CT5" s="90"/>
      <c r="CU5" s="90"/>
      <c r="CV5" s="90"/>
      <c r="CW5" s="90"/>
    </row>
    <row r="6" spans="1:117" s="222" customFormat="1" ht="30.75" customHeight="1" thickTop="1">
      <c r="A6" s="1271" t="s">
        <v>13</v>
      </c>
      <c r="B6" s="992" t="s">
        <v>11</v>
      </c>
      <c r="C6" s="993"/>
      <c r="D6" s="993"/>
      <c r="E6" s="1006"/>
      <c r="F6" s="992" t="s">
        <v>45</v>
      </c>
      <c r="G6" s="993"/>
      <c r="H6" s="993"/>
      <c r="I6" s="993"/>
      <c r="J6" s="993"/>
      <c r="K6" s="994"/>
      <c r="L6" s="1005" t="s">
        <v>46</v>
      </c>
      <c r="M6" s="993"/>
      <c r="N6" s="993"/>
      <c r="O6" s="993"/>
      <c r="P6" s="993"/>
      <c r="Q6" s="1006"/>
      <c r="R6" s="992" t="s">
        <v>43</v>
      </c>
      <c r="S6" s="993"/>
      <c r="T6" s="993"/>
      <c r="U6" s="993"/>
      <c r="V6" s="993"/>
      <c r="W6" s="994"/>
      <c r="X6" s="992" t="s">
        <v>78</v>
      </c>
      <c r="Y6" s="993"/>
      <c r="Z6" s="993"/>
      <c r="AA6" s="993"/>
      <c r="AB6" s="993"/>
      <c r="AC6" s="994"/>
      <c r="AD6" s="992" t="s">
        <v>134</v>
      </c>
      <c r="AE6" s="993"/>
      <c r="AF6" s="993"/>
      <c r="AG6" s="993"/>
      <c r="AH6" s="993"/>
      <c r="AI6" s="994"/>
      <c r="AJ6" s="984" t="s">
        <v>12</v>
      </c>
      <c r="AK6" s="985"/>
      <c r="AL6" s="985"/>
      <c r="AM6" s="985"/>
      <c r="AN6" s="985"/>
      <c r="AO6" s="986"/>
      <c r="AP6" s="992" t="s">
        <v>63</v>
      </c>
      <c r="AQ6" s="993"/>
      <c r="AR6" s="993"/>
      <c r="AS6" s="993"/>
      <c r="AT6" s="993"/>
      <c r="AU6" s="994"/>
      <c r="AV6" s="992" t="s">
        <v>46</v>
      </c>
      <c r="AW6" s="993"/>
      <c r="AX6" s="993"/>
      <c r="AY6" s="993"/>
      <c r="AZ6" s="993"/>
      <c r="BA6" s="994"/>
      <c r="BB6" s="1005" t="s">
        <v>44</v>
      </c>
      <c r="BC6" s="993"/>
      <c r="BD6" s="993"/>
      <c r="BE6" s="993"/>
      <c r="BF6" s="993"/>
      <c r="BG6" s="1006"/>
      <c r="BH6" s="992" t="s">
        <v>132</v>
      </c>
      <c r="BI6" s="993"/>
      <c r="BJ6" s="993"/>
      <c r="BK6" s="993"/>
      <c r="BL6" s="993"/>
      <c r="BM6" s="994"/>
      <c r="BN6" s="992" t="s">
        <v>79</v>
      </c>
      <c r="BO6" s="993"/>
      <c r="BP6" s="993"/>
      <c r="BQ6" s="993"/>
      <c r="BR6" s="993"/>
      <c r="BS6" s="994"/>
      <c r="BT6" s="992" t="s">
        <v>85</v>
      </c>
      <c r="BU6" s="993"/>
      <c r="BV6" s="993"/>
      <c r="BW6" s="993"/>
      <c r="BX6" s="993"/>
      <c r="BY6" s="994"/>
      <c r="BZ6" s="992" t="s">
        <v>201</v>
      </c>
      <c r="CA6" s="993"/>
      <c r="CB6" s="993"/>
      <c r="CC6" s="993"/>
      <c r="CD6" s="993"/>
      <c r="CE6" s="994"/>
      <c r="CF6" s="992" t="s">
        <v>52</v>
      </c>
      <c r="CG6" s="993"/>
      <c r="CH6" s="993"/>
      <c r="CI6" s="993"/>
      <c r="CJ6" s="993"/>
      <c r="CK6" s="994"/>
      <c r="CL6" s="1005" t="s">
        <v>47</v>
      </c>
      <c r="CM6" s="993"/>
      <c r="CN6" s="993"/>
      <c r="CO6" s="993"/>
      <c r="CP6" s="993"/>
      <c r="CQ6" s="1006"/>
      <c r="CR6" s="992" t="s">
        <v>115</v>
      </c>
      <c r="CS6" s="993"/>
      <c r="CT6" s="993"/>
      <c r="CU6" s="993"/>
      <c r="CV6" s="993"/>
      <c r="CW6" s="994"/>
      <c r="CX6" s="992" t="s">
        <v>544</v>
      </c>
      <c r="CY6" s="993"/>
      <c r="CZ6" s="993"/>
      <c r="DA6" s="993"/>
      <c r="DB6" s="993"/>
      <c r="DC6" s="994"/>
      <c r="DD6" s="992" t="s">
        <v>545</v>
      </c>
      <c r="DE6" s="994"/>
      <c r="DF6" s="992" t="s">
        <v>547</v>
      </c>
      <c r="DG6" s="993"/>
      <c r="DH6" s="993"/>
      <c r="DI6" s="993"/>
      <c r="DJ6" s="993"/>
      <c r="DK6" s="994"/>
      <c r="DL6" s="992" t="s">
        <v>548</v>
      </c>
      <c r="DM6" s="994"/>
    </row>
    <row r="7" spans="1:117" s="222" customFormat="1" ht="31.5" customHeight="1">
      <c r="A7" s="1272"/>
      <c r="B7" s="1140" t="s">
        <v>54</v>
      </c>
      <c r="C7" s="1141"/>
      <c r="D7" s="1149" t="s">
        <v>130</v>
      </c>
      <c r="E7" s="1141"/>
      <c r="F7" s="1140" t="s">
        <v>54</v>
      </c>
      <c r="G7" s="1149"/>
      <c r="H7" s="1149" t="s">
        <v>130</v>
      </c>
      <c r="I7" s="1149"/>
      <c r="J7" s="1148" t="s">
        <v>152</v>
      </c>
      <c r="K7" s="1142"/>
      <c r="L7" s="1148" t="s">
        <v>54</v>
      </c>
      <c r="M7" s="1141"/>
      <c r="N7" s="1149" t="s">
        <v>130</v>
      </c>
      <c r="O7" s="1149"/>
      <c r="P7" s="1148" t="s">
        <v>153</v>
      </c>
      <c r="Q7" s="1142"/>
      <c r="R7" s="1140" t="s">
        <v>54</v>
      </c>
      <c r="S7" s="1149"/>
      <c r="T7" s="1149" t="s">
        <v>130</v>
      </c>
      <c r="U7" s="1149"/>
      <c r="V7" s="1148" t="s">
        <v>153</v>
      </c>
      <c r="W7" s="1142"/>
      <c r="X7" s="1140" t="s">
        <v>54</v>
      </c>
      <c r="Y7" s="1141"/>
      <c r="Z7" s="1149" t="s">
        <v>130</v>
      </c>
      <c r="AA7" s="1149"/>
      <c r="AB7" s="1148" t="s">
        <v>153</v>
      </c>
      <c r="AC7" s="1142"/>
      <c r="AD7" s="1140" t="s">
        <v>54</v>
      </c>
      <c r="AE7" s="1141"/>
      <c r="AF7" s="1149" t="s">
        <v>130</v>
      </c>
      <c r="AG7" s="1149"/>
      <c r="AH7" s="1148" t="s">
        <v>153</v>
      </c>
      <c r="AI7" s="1142"/>
      <c r="AJ7" s="1158" t="s">
        <v>54</v>
      </c>
      <c r="AK7" s="1148"/>
      <c r="AL7" s="1149" t="s">
        <v>130</v>
      </c>
      <c r="AM7" s="1149"/>
      <c r="AN7" s="1148" t="s">
        <v>154</v>
      </c>
      <c r="AO7" s="1142"/>
      <c r="AP7" s="1140" t="s">
        <v>54</v>
      </c>
      <c r="AQ7" s="1141"/>
      <c r="AR7" s="1149" t="s">
        <v>130</v>
      </c>
      <c r="AS7" s="1149"/>
      <c r="AT7" s="1148" t="s">
        <v>155</v>
      </c>
      <c r="AU7" s="1142"/>
      <c r="AV7" s="1140" t="s">
        <v>54</v>
      </c>
      <c r="AW7" s="1149"/>
      <c r="AX7" s="1149" t="s">
        <v>130</v>
      </c>
      <c r="AY7" s="1149"/>
      <c r="AZ7" s="1148" t="s">
        <v>156</v>
      </c>
      <c r="BA7" s="1142"/>
      <c r="BB7" s="1148" t="s">
        <v>54</v>
      </c>
      <c r="BC7" s="1141"/>
      <c r="BD7" s="1149" t="s">
        <v>130</v>
      </c>
      <c r="BE7" s="1149"/>
      <c r="BF7" s="1148" t="s">
        <v>158</v>
      </c>
      <c r="BG7" s="1142"/>
      <c r="BH7" s="1148" t="s">
        <v>54</v>
      </c>
      <c r="BI7" s="1141"/>
      <c r="BJ7" s="1149" t="s">
        <v>130</v>
      </c>
      <c r="BK7" s="1149"/>
      <c r="BL7" s="1148" t="s">
        <v>159</v>
      </c>
      <c r="BM7" s="1142"/>
      <c r="BN7" s="1140" t="s">
        <v>54</v>
      </c>
      <c r="BO7" s="1149"/>
      <c r="BP7" s="1149" t="s">
        <v>130</v>
      </c>
      <c r="BQ7" s="1149"/>
      <c r="BR7" s="1148" t="s">
        <v>160</v>
      </c>
      <c r="BS7" s="1142"/>
      <c r="BT7" s="1140" t="s">
        <v>54</v>
      </c>
      <c r="BU7" s="1141"/>
      <c r="BV7" s="1149" t="s">
        <v>130</v>
      </c>
      <c r="BW7" s="1149"/>
      <c r="BX7" s="1148" t="s">
        <v>161</v>
      </c>
      <c r="BY7" s="1142"/>
      <c r="BZ7" s="1140" t="s">
        <v>54</v>
      </c>
      <c r="CA7" s="1141"/>
      <c r="CB7" s="1149" t="s">
        <v>130</v>
      </c>
      <c r="CC7" s="1149"/>
      <c r="CD7" s="1148" t="s">
        <v>165</v>
      </c>
      <c r="CE7" s="1142"/>
      <c r="CF7" s="1140" t="s">
        <v>54</v>
      </c>
      <c r="CG7" s="1149"/>
      <c r="CH7" s="1149" t="s">
        <v>130</v>
      </c>
      <c r="CI7" s="1149"/>
      <c r="CJ7" s="1148" t="s">
        <v>165</v>
      </c>
      <c r="CK7" s="1142"/>
      <c r="CL7" s="1148" t="s">
        <v>54</v>
      </c>
      <c r="CM7" s="1141"/>
      <c r="CN7" s="1149" t="s">
        <v>130</v>
      </c>
      <c r="CO7" s="1149"/>
      <c r="CP7" s="1148" t="s">
        <v>165</v>
      </c>
      <c r="CQ7" s="1142"/>
      <c r="CR7" s="1140" t="s">
        <v>54</v>
      </c>
      <c r="CS7" s="1149"/>
      <c r="CT7" s="1149" t="s">
        <v>130</v>
      </c>
      <c r="CU7" s="1149"/>
      <c r="CV7" s="1148" t="s">
        <v>165</v>
      </c>
      <c r="CW7" s="1142"/>
      <c r="CX7" s="1140" t="s">
        <v>54</v>
      </c>
      <c r="CY7" s="1149"/>
      <c r="CZ7" s="1149" t="s">
        <v>130</v>
      </c>
      <c r="DA7" s="1149"/>
      <c r="DB7" s="1148" t="s">
        <v>213</v>
      </c>
      <c r="DC7" s="1142"/>
      <c r="DD7" s="1158" t="s">
        <v>55</v>
      </c>
      <c r="DE7" s="1157"/>
      <c r="DF7" s="1140" t="s">
        <v>54</v>
      </c>
      <c r="DG7" s="1149"/>
      <c r="DH7" s="1149" t="s">
        <v>130</v>
      </c>
      <c r="DI7" s="1149"/>
      <c r="DJ7" s="1148" t="s">
        <v>214</v>
      </c>
      <c r="DK7" s="1142"/>
      <c r="DL7" s="1158" t="s">
        <v>55</v>
      </c>
      <c r="DM7" s="1157"/>
    </row>
    <row r="8" spans="1:117" s="68" customFormat="1" ht="15" customHeight="1">
      <c r="A8" s="1272"/>
      <c r="B8" s="75">
        <v>41639</v>
      </c>
      <c r="C8" s="83">
        <v>42004</v>
      </c>
      <c r="D8" s="1269" t="s">
        <v>54</v>
      </c>
      <c r="E8" s="1269" t="s">
        <v>55</v>
      </c>
      <c r="F8" s="75">
        <v>41639</v>
      </c>
      <c r="G8" s="76">
        <v>42004</v>
      </c>
      <c r="H8" s="1269" t="s">
        <v>54</v>
      </c>
      <c r="I8" s="1256" t="s">
        <v>55</v>
      </c>
      <c r="J8" s="82">
        <v>41639</v>
      </c>
      <c r="K8" s="77">
        <v>42004</v>
      </c>
      <c r="L8" s="75">
        <v>41639</v>
      </c>
      <c r="M8" s="83">
        <v>42004</v>
      </c>
      <c r="N8" s="1269" t="s">
        <v>54</v>
      </c>
      <c r="O8" s="1269" t="s">
        <v>55</v>
      </c>
      <c r="P8" s="76">
        <v>41639</v>
      </c>
      <c r="Q8" s="77">
        <v>42004</v>
      </c>
      <c r="R8" s="75">
        <v>41639</v>
      </c>
      <c r="S8" s="76">
        <v>42004</v>
      </c>
      <c r="T8" s="1269" t="s">
        <v>54</v>
      </c>
      <c r="U8" s="1269" t="s">
        <v>55</v>
      </c>
      <c r="V8" s="82">
        <v>41639</v>
      </c>
      <c r="W8" s="77">
        <v>42004</v>
      </c>
      <c r="X8" s="75">
        <v>41639</v>
      </c>
      <c r="Y8" s="83">
        <v>42004</v>
      </c>
      <c r="Z8" s="1256" t="s">
        <v>54</v>
      </c>
      <c r="AA8" s="1256" t="s">
        <v>55</v>
      </c>
      <c r="AB8" s="76">
        <v>41639</v>
      </c>
      <c r="AC8" s="77">
        <v>42004</v>
      </c>
      <c r="AD8" s="75">
        <v>41639</v>
      </c>
      <c r="AE8" s="83">
        <v>42004</v>
      </c>
      <c r="AF8" s="1256" t="s">
        <v>54</v>
      </c>
      <c r="AG8" s="1256" t="s">
        <v>55</v>
      </c>
      <c r="AH8" s="76">
        <v>41639</v>
      </c>
      <c r="AI8" s="77">
        <v>42004</v>
      </c>
      <c r="AJ8" s="75">
        <v>41639</v>
      </c>
      <c r="AK8" s="76">
        <v>42004</v>
      </c>
      <c r="AL8" s="1256" t="s">
        <v>54</v>
      </c>
      <c r="AM8" s="1256" t="s">
        <v>55</v>
      </c>
      <c r="AN8" s="76">
        <v>41639</v>
      </c>
      <c r="AO8" s="77">
        <v>42004</v>
      </c>
      <c r="AP8" s="75">
        <v>41639</v>
      </c>
      <c r="AQ8" s="83">
        <v>42004</v>
      </c>
      <c r="AR8" s="1256" t="s">
        <v>54</v>
      </c>
      <c r="AS8" s="1256" t="s">
        <v>55</v>
      </c>
      <c r="AT8" s="76">
        <v>41639</v>
      </c>
      <c r="AU8" s="77">
        <v>42004</v>
      </c>
      <c r="AV8" s="75">
        <v>41639</v>
      </c>
      <c r="AW8" s="76">
        <v>42004</v>
      </c>
      <c r="AX8" s="1256" t="s">
        <v>54</v>
      </c>
      <c r="AY8" s="1256" t="s">
        <v>55</v>
      </c>
      <c r="AZ8" s="82">
        <v>41639</v>
      </c>
      <c r="BA8" s="77">
        <v>42004</v>
      </c>
      <c r="BB8" s="75">
        <v>41639</v>
      </c>
      <c r="BC8" s="83">
        <v>42004</v>
      </c>
      <c r="BD8" s="1256" t="s">
        <v>54</v>
      </c>
      <c r="BE8" s="1256" t="s">
        <v>55</v>
      </c>
      <c r="BF8" s="76">
        <v>41639</v>
      </c>
      <c r="BG8" s="77">
        <v>42004</v>
      </c>
      <c r="BH8" s="75">
        <v>41639</v>
      </c>
      <c r="BI8" s="83">
        <v>42004</v>
      </c>
      <c r="BJ8" s="1256" t="s">
        <v>54</v>
      </c>
      <c r="BK8" s="1256" t="s">
        <v>55</v>
      </c>
      <c r="BL8" s="76">
        <v>41639</v>
      </c>
      <c r="BM8" s="77">
        <v>42004</v>
      </c>
      <c r="BN8" s="75">
        <v>41639</v>
      </c>
      <c r="BO8" s="76">
        <v>42004</v>
      </c>
      <c r="BP8" s="1256" t="s">
        <v>54</v>
      </c>
      <c r="BQ8" s="1256" t="s">
        <v>55</v>
      </c>
      <c r="BR8" s="82">
        <v>41639</v>
      </c>
      <c r="BS8" s="77">
        <v>42004</v>
      </c>
      <c r="BT8" s="75">
        <v>41639</v>
      </c>
      <c r="BU8" s="83">
        <v>42004</v>
      </c>
      <c r="BV8" s="1256" t="s">
        <v>54</v>
      </c>
      <c r="BW8" s="1256" t="s">
        <v>55</v>
      </c>
      <c r="BX8" s="76">
        <v>41639</v>
      </c>
      <c r="BY8" s="77">
        <v>42004</v>
      </c>
      <c r="BZ8" s="75">
        <v>41639</v>
      </c>
      <c r="CA8" s="83">
        <v>42004</v>
      </c>
      <c r="CB8" s="1256" t="s">
        <v>54</v>
      </c>
      <c r="CC8" s="1256" t="s">
        <v>55</v>
      </c>
      <c r="CD8" s="76">
        <v>41639</v>
      </c>
      <c r="CE8" s="77">
        <v>42004</v>
      </c>
      <c r="CF8" s="75">
        <v>41639</v>
      </c>
      <c r="CG8" s="76">
        <v>42004</v>
      </c>
      <c r="CH8" s="1256" t="s">
        <v>54</v>
      </c>
      <c r="CI8" s="1256" t="s">
        <v>55</v>
      </c>
      <c r="CJ8" s="82">
        <v>41639</v>
      </c>
      <c r="CK8" s="77">
        <v>42004</v>
      </c>
      <c r="CL8" s="75">
        <v>41639</v>
      </c>
      <c r="CM8" s="83">
        <v>42004</v>
      </c>
      <c r="CN8" s="1256" t="s">
        <v>54</v>
      </c>
      <c r="CO8" s="1256" t="s">
        <v>55</v>
      </c>
      <c r="CP8" s="76">
        <v>41639</v>
      </c>
      <c r="CQ8" s="83">
        <v>42004</v>
      </c>
      <c r="CR8" s="75">
        <v>41639</v>
      </c>
      <c r="CS8" s="76">
        <v>42004</v>
      </c>
      <c r="CT8" s="1256" t="s">
        <v>54</v>
      </c>
      <c r="CU8" s="1256" t="s">
        <v>55</v>
      </c>
      <c r="CV8" s="82">
        <v>41639</v>
      </c>
      <c r="CW8" s="77">
        <v>42004</v>
      </c>
      <c r="CX8" s="75">
        <v>41639</v>
      </c>
      <c r="CY8" s="76">
        <v>42004</v>
      </c>
      <c r="CZ8" s="1256" t="s">
        <v>54</v>
      </c>
      <c r="DA8" s="1256" t="s">
        <v>55</v>
      </c>
      <c r="DB8" s="82">
        <v>41639</v>
      </c>
      <c r="DC8" s="77">
        <v>42004</v>
      </c>
      <c r="DD8" s="76">
        <v>41639</v>
      </c>
      <c r="DE8" s="77">
        <v>42004</v>
      </c>
      <c r="DF8" s="75">
        <v>41639</v>
      </c>
      <c r="DG8" s="76">
        <v>42004</v>
      </c>
      <c r="DH8" s="1256" t="s">
        <v>54</v>
      </c>
      <c r="DI8" s="1256" t="s">
        <v>55</v>
      </c>
      <c r="DJ8" s="82">
        <v>41639</v>
      </c>
      <c r="DK8" s="77">
        <v>42004</v>
      </c>
      <c r="DL8" s="76">
        <v>41639</v>
      </c>
      <c r="DM8" s="77">
        <v>42004</v>
      </c>
    </row>
    <row r="9" spans="1:117" s="223" customFormat="1" ht="15.75" customHeight="1" thickBot="1">
      <c r="A9" s="1273"/>
      <c r="B9" s="1260">
        <v>1</v>
      </c>
      <c r="C9" s="1261"/>
      <c r="D9" s="1270"/>
      <c r="E9" s="1270"/>
      <c r="F9" s="1260">
        <v>2</v>
      </c>
      <c r="G9" s="1263"/>
      <c r="H9" s="1270"/>
      <c r="I9" s="1257"/>
      <c r="J9" s="1258" t="s">
        <v>56</v>
      </c>
      <c r="K9" s="1259"/>
      <c r="L9" s="1268">
        <v>3</v>
      </c>
      <c r="M9" s="1261"/>
      <c r="N9" s="1270"/>
      <c r="O9" s="1270"/>
      <c r="P9" s="1262" t="s">
        <v>61</v>
      </c>
      <c r="Q9" s="1264"/>
      <c r="R9" s="1260">
        <v>4</v>
      </c>
      <c r="S9" s="1263"/>
      <c r="T9" s="1270"/>
      <c r="U9" s="1270"/>
      <c r="V9" s="1258" t="s">
        <v>62</v>
      </c>
      <c r="W9" s="1259"/>
      <c r="X9" s="1260">
        <v>5</v>
      </c>
      <c r="Y9" s="1261"/>
      <c r="Z9" s="1257"/>
      <c r="AA9" s="1257"/>
      <c r="AB9" s="1262" t="s">
        <v>81</v>
      </c>
      <c r="AC9" s="1259"/>
      <c r="AD9" s="1260">
        <v>6</v>
      </c>
      <c r="AE9" s="1261"/>
      <c r="AF9" s="1257"/>
      <c r="AG9" s="1257"/>
      <c r="AH9" s="1262" t="s">
        <v>135</v>
      </c>
      <c r="AI9" s="1259"/>
      <c r="AJ9" s="1266">
        <v>7</v>
      </c>
      <c r="AK9" s="1268"/>
      <c r="AL9" s="1257"/>
      <c r="AM9" s="1257"/>
      <c r="AN9" s="1262" t="s">
        <v>136</v>
      </c>
      <c r="AO9" s="1259"/>
      <c r="AP9" s="1260">
        <v>8</v>
      </c>
      <c r="AQ9" s="1261"/>
      <c r="AR9" s="1257"/>
      <c r="AS9" s="1257"/>
      <c r="AT9" s="1262" t="s">
        <v>137</v>
      </c>
      <c r="AU9" s="1259"/>
      <c r="AV9" s="1260">
        <v>9</v>
      </c>
      <c r="AW9" s="1263"/>
      <c r="AX9" s="1257"/>
      <c r="AY9" s="1257"/>
      <c r="AZ9" s="1258" t="s">
        <v>138</v>
      </c>
      <c r="BA9" s="1259"/>
      <c r="BB9" s="1268">
        <v>10</v>
      </c>
      <c r="BC9" s="1261"/>
      <c r="BD9" s="1257"/>
      <c r="BE9" s="1257"/>
      <c r="BF9" s="1262" t="s">
        <v>139</v>
      </c>
      <c r="BG9" s="1264"/>
      <c r="BH9" s="1260">
        <v>11</v>
      </c>
      <c r="BI9" s="1263"/>
      <c r="BJ9" s="1257"/>
      <c r="BK9" s="1257"/>
      <c r="BL9" s="1262" t="s">
        <v>202</v>
      </c>
      <c r="BM9" s="1264"/>
      <c r="BN9" s="1260">
        <v>12</v>
      </c>
      <c r="BO9" s="1263"/>
      <c r="BP9" s="1257"/>
      <c r="BQ9" s="1257"/>
      <c r="BR9" s="1258" t="s">
        <v>203</v>
      </c>
      <c r="BS9" s="1259"/>
      <c r="BT9" s="1260">
        <v>13</v>
      </c>
      <c r="BU9" s="1261"/>
      <c r="BV9" s="1257"/>
      <c r="BW9" s="1257"/>
      <c r="BX9" s="1262" t="s">
        <v>204</v>
      </c>
      <c r="BY9" s="1259"/>
      <c r="BZ9" s="1260">
        <v>14</v>
      </c>
      <c r="CA9" s="1261"/>
      <c r="CB9" s="1257"/>
      <c r="CC9" s="1257"/>
      <c r="CD9" s="1262" t="s">
        <v>162</v>
      </c>
      <c r="CE9" s="1259"/>
      <c r="CF9" s="1260">
        <v>15</v>
      </c>
      <c r="CG9" s="1263"/>
      <c r="CH9" s="1257"/>
      <c r="CI9" s="1257"/>
      <c r="CJ9" s="1258" t="s">
        <v>163</v>
      </c>
      <c r="CK9" s="1259"/>
      <c r="CL9" s="1268">
        <v>16</v>
      </c>
      <c r="CM9" s="1261"/>
      <c r="CN9" s="1257"/>
      <c r="CO9" s="1257"/>
      <c r="CP9" s="1262" t="s">
        <v>164</v>
      </c>
      <c r="CQ9" s="1264"/>
      <c r="CR9" s="1260">
        <v>17</v>
      </c>
      <c r="CS9" s="1263"/>
      <c r="CT9" s="1257"/>
      <c r="CU9" s="1257"/>
      <c r="CV9" s="1258" t="s">
        <v>166</v>
      </c>
      <c r="CW9" s="1259"/>
      <c r="CX9" s="1260">
        <v>18</v>
      </c>
      <c r="CY9" s="1263"/>
      <c r="CZ9" s="1257"/>
      <c r="DA9" s="1257"/>
      <c r="DB9" s="1258" t="s">
        <v>205</v>
      </c>
      <c r="DC9" s="1259"/>
      <c r="DD9" s="1266">
        <v>19</v>
      </c>
      <c r="DE9" s="1267"/>
      <c r="DF9" s="1260">
        <v>20</v>
      </c>
      <c r="DG9" s="1263"/>
      <c r="DH9" s="1257"/>
      <c r="DI9" s="1257"/>
      <c r="DJ9" s="1258" t="s">
        <v>198</v>
      </c>
      <c r="DK9" s="1259"/>
      <c r="DL9" s="1266">
        <v>21</v>
      </c>
      <c r="DM9" s="1267"/>
    </row>
    <row r="10" spans="1:117" s="224" customFormat="1" ht="19.5" customHeight="1">
      <c r="A10" s="93" t="s">
        <v>28</v>
      </c>
      <c r="B10" s="94">
        <v>149896.35</v>
      </c>
      <c r="C10" s="95">
        <v>168041.7</v>
      </c>
      <c r="D10" s="200">
        <v>18145.350000000006</v>
      </c>
      <c r="E10" s="619">
        <v>0.12105264737933916</v>
      </c>
      <c r="F10" s="94">
        <v>24802.34</v>
      </c>
      <c r="G10" s="131">
        <v>26328.46</v>
      </c>
      <c r="H10" s="200">
        <v>1526.119999999999</v>
      </c>
      <c r="I10" s="620">
        <v>6.1531290999155684E-2</v>
      </c>
      <c r="J10" s="621">
        <v>0.16546326845183354</v>
      </c>
      <c r="K10" s="622">
        <v>0.15667813405839146</v>
      </c>
      <c r="L10" s="94">
        <v>2449.81</v>
      </c>
      <c r="M10" s="95">
        <v>694.95</v>
      </c>
      <c r="N10" s="200">
        <v>-1754.86</v>
      </c>
      <c r="O10" s="620">
        <v>-0.7163249394851029</v>
      </c>
      <c r="P10" s="621">
        <v>9.877334154761204E-2</v>
      </c>
      <c r="Q10" s="622">
        <v>2.6395391147070513E-2</v>
      </c>
      <c r="R10" s="94">
        <v>22352.53</v>
      </c>
      <c r="S10" s="131">
        <v>25633.51</v>
      </c>
      <c r="T10" s="200">
        <v>3280.9799999999996</v>
      </c>
      <c r="U10" s="620">
        <v>0.14678338425225243</v>
      </c>
      <c r="V10" s="621">
        <v>0.90122665845238792</v>
      </c>
      <c r="W10" s="622">
        <v>0.97360460885292943</v>
      </c>
      <c r="X10" s="94">
        <v>19952.7</v>
      </c>
      <c r="Y10" s="95">
        <v>25635.61</v>
      </c>
      <c r="Z10" s="200">
        <v>5682.91</v>
      </c>
      <c r="AA10" s="620">
        <v>0.2848190971647947</v>
      </c>
      <c r="AB10" s="623">
        <v>0.8044684493479245</v>
      </c>
      <c r="AC10" s="622">
        <v>0.97368437044931611</v>
      </c>
      <c r="AD10" s="94">
        <v>2399.83</v>
      </c>
      <c r="AE10" s="95">
        <v>-2.1</v>
      </c>
      <c r="AF10" s="200">
        <v>-2401.9299999999998</v>
      </c>
      <c r="AG10" s="620">
        <v>-1.0008750619835571</v>
      </c>
      <c r="AH10" s="623">
        <v>9.6758209104463533E-2</v>
      </c>
      <c r="AI10" s="622">
        <v>-7.9761596386571798E-5</v>
      </c>
      <c r="AJ10" s="94">
        <v>1712.3</v>
      </c>
      <c r="AK10" s="131">
        <v>1338.51</v>
      </c>
      <c r="AL10" s="200">
        <v>-373.78999999999996</v>
      </c>
      <c r="AM10" s="620">
        <v>-0.21829702739006013</v>
      </c>
      <c r="AN10" s="623">
        <v>1.1423226783040414E-2</v>
      </c>
      <c r="AO10" s="622">
        <v>7.9653443163214838E-3</v>
      </c>
      <c r="AP10" s="94">
        <v>333.18</v>
      </c>
      <c r="AQ10" s="95">
        <v>324.52999999999997</v>
      </c>
      <c r="AR10" s="200">
        <v>-8.6500000000000341</v>
      </c>
      <c r="AS10" s="620">
        <v>-2.5961942493547132E-2</v>
      </c>
      <c r="AT10" s="623">
        <v>1.343340991212926E-2</v>
      </c>
      <c r="AU10" s="622">
        <v>1.2326205178730544E-2</v>
      </c>
      <c r="AV10" s="94">
        <v>9944.9699999999993</v>
      </c>
      <c r="AW10" s="131">
        <v>11120.49</v>
      </c>
      <c r="AX10" s="200">
        <v>1175.5200000000004</v>
      </c>
      <c r="AY10" s="620">
        <v>0.11820246818240784</v>
      </c>
      <c r="AZ10" s="623">
        <v>29.848640374572302</v>
      </c>
      <c r="BA10" s="622">
        <v>34.266446861615265</v>
      </c>
      <c r="BB10" s="94">
        <v>10278.15</v>
      </c>
      <c r="BC10" s="95">
        <v>11445.02</v>
      </c>
      <c r="BD10" s="200">
        <v>1166.8700000000008</v>
      </c>
      <c r="BE10" s="620">
        <v>0.11352918569976123</v>
      </c>
      <c r="BF10" s="623">
        <v>0.45982043196005107</v>
      </c>
      <c r="BG10" s="622">
        <v>0.44648664970189417</v>
      </c>
      <c r="BH10" s="94">
        <v>10278.15</v>
      </c>
      <c r="BI10" s="95">
        <v>11445.02</v>
      </c>
      <c r="BJ10" s="200">
        <v>1166.8700000000008</v>
      </c>
      <c r="BK10" s="620">
        <v>0.11352918569976123</v>
      </c>
      <c r="BL10" s="623">
        <v>4.282865869665768</v>
      </c>
      <c r="BM10" s="622" t="s">
        <v>181</v>
      </c>
      <c r="BN10" s="94">
        <v>11831.3</v>
      </c>
      <c r="BO10" s="95">
        <v>13777.35</v>
      </c>
      <c r="BP10" s="200">
        <v>1946.0500000000011</v>
      </c>
      <c r="BQ10" s="620">
        <v>0.16448319288666513</v>
      </c>
      <c r="BR10" s="623">
        <v>7.8929873876181764E-2</v>
      </c>
      <c r="BS10" s="624">
        <v>8.1987685199566535E-2</v>
      </c>
      <c r="BT10" s="94">
        <v>-11346.66</v>
      </c>
      <c r="BU10" s="131">
        <v>-12310.13</v>
      </c>
      <c r="BV10" s="200">
        <v>-963.46999999999935</v>
      </c>
      <c r="BW10" s="620">
        <v>-8.4912212051828417E-2</v>
      </c>
      <c r="BX10" s="623">
        <v>-4.728109907785135</v>
      </c>
      <c r="BY10" s="622" t="s">
        <v>181</v>
      </c>
      <c r="BZ10" s="94">
        <v>-24.3</v>
      </c>
      <c r="CA10" s="95">
        <v>-78.260000000000005</v>
      </c>
      <c r="CB10" s="200">
        <v>-53.960000000000008</v>
      </c>
      <c r="CC10" s="620">
        <v>-2.2205761316872432</v>
      </c>
      <c r="CD10" s="623">
        <v>-1.0125717238304381E-2</v>
      </c>
      <c r="CE10" s="622" t="s">
        <v>181</v>
      </c>
      <c r="CF10" s="94">
        <v>7422.33</v>
      </c>
      <c r="CG10" s="131">
        <v>6319.39</v>
      </c>
      <c r="CH10" s="200">
        <v>-1102.9399999999996</v>
      </c>
      <c r="CI10" s="620">
        <v>-0.1485975428201117</v>
      </c>
      <c r="CJ10" s="623">
        <v>3.0928565773408949</v>
      </c>
      <c r="CK10" s="622" t="s">
        <v>181</v>
      </c>
      <c r="CL10" s="94">
        <v>13970.14</v>
      </c>
      <c r="CM10" s="95">
        <v>12189.32</v>
      </c>
      <c r="CN10" s="200">
        <v>-1780.8199999999997</v>
      </c>
      <c r="CO10" s="620">
        <v>-0.12747331093317604</v>
      </c>
      <c r="CP10" s="623">
        <v>5.8213040090339732</v>
      </c>
      <c r="CQ10" s="622" t="s">
        <v>181</v>
      </c>
      <c r="CR10" s="94">
        <v>1.31</v>
      </c>
      <c r="CS10" s="131">
        <v>3.44</v>
      </c>
      <c r="CT10" s="200">
        <v>2.13</v>
      </c>
      <c r="CU10" s="620">
        <v>1.6259541984732824</v>
      </c>
      <c r="CV10" s="623">
        <v>5.4587199926661473E-4</v>
      </c>
      <c r="CW10" s="622" t="s">
        <v>181</v>
      </c>
      <c r="CX10" s="94">
        <v>-17901.13</v>
      </c>
      <c r="CY10" s="131">
        <v>-17570.88</v>
      </c>
      <c r="CZ10" s="200">
        <v>330.25</v>
      </c>
      <c r="DA10" s="620">
        <v>1.8448556040875631E-2</v>
      </c>
      <c r="DB10" s="623">
        <v>-0.11942338822793216</v>
      </c>
      <c r="DC10" s="622">
        <v>-0.10456261749315794</v>
      </c>
      <c r="DD10" s="623">
        <v>8.459332536054637</v>
      </c>
      <c r="DE10" s="622">
        <v>-8366.0904761904767</v>
      </c>
      <c r="DF10" s="94">
        <v>-7983.3100000000013</v>
      </c>
      <c r="DG10" s="131">
        <v>-6342.52</v>
      </c>
      <c r="DH10" s="200">
        <v>1640.7900000000009</v>
      </c>
      <c r="DI10" s="620">
        <v>0.20552753181324546</v>
      </c>
      <c r="DJ10" s="623">
        <v>-5.3258868544831153E-2</v>
      </c>
      <c r="DK10" s="622">
        <v>-3.7743726705930729E-2</v>
      </c>
      <c r="DL10" s="623">
        <v>4.3266148018818003</v>
      </c>
      <c r="DM10" s="622">
        <v>-3019.2523809523809</v>
      </c>
    </row>
    <row r="11" spans="1:117" ht="19.5" customHeight="1">
      <c r="A11" s="93" t="s">
        <v>32</v>
      </c>
      <c r="B11" s="94">
        <v>61740.89</v>
      </c>
      <c r="C11" s="95">
        <v>63288.57</v>
      </c>
      <c r="D11" s="201">
        <v>1547.6800000000003</v>
      </c>
      <c r="E11" s="619">
        <v>2.506734191878349E-2</v>
      </c>
      <c r="F11" s="94">
        <v>7862.6</v>
      </c>
      <c r="G11" s="131">
        <v>8044.1</v>
      </c>
      <c r="H11" s="201">
        <v>181.5</v>
      </c>
      <c r="I11" s="625">
        <v>2.3083967135553125E-2</v>
      </c>
      <c r="J11" s="626">
        <v>0.12734834240322743</v>
      </c>
      <c r="K11" s="622">
        <v>0.12710193957613516</v>
      </c>
      <c r="L11" s="94">
        <v>30.89</v>
      </c>
      <c r="M11" s="95">
        <v>-22.28</v>
      </c>
      <c r="N11" s="201">
        <v>-53.17</v>
      </c>
      <c r="O11" s="625">
        <v>-1.7212690191000324</v>
      </c>
      <c r="P11" s="626">
        <v>3.9287258667616313E-3</v>
      </c>
      <c r="Q11" s="622">
        <v>-2.7697318531594585E-3</v>
      </c>
      <c r="R11" s="94">
        <v>7831.71</v>
      </c>
      <c r="S11" s="131">
        <v>8066.38</v>
      </c>
      <c r="T11" s="201">
        <v>234.67000000000007</v>
      </c>
      <c r="U11" s="625">
        <v>2.9964081918252856E-2</v>
      </c>
      <c r="V11" s="626">
        <v>0.99607127413323837</v>
      </c>
      <c r="W11" s="622">
        <v>1.0027697318531594</v>
      </c>
      <c r="X11" s="94">
        <v>1812.09</v>
      </c>
      <c r="Y11" s="95">
        <v>1897.32</v>
      </c>
      <c r="Z11" s="201">
        <v>85.230000000000018</v>
      </c>
      <c r="AA11" s="625">
        <v>4.7034087710875298E-2</v>
      </c>
      <c r="AB11" s="627">
        <v>0.23046956477501079</v>
      </c>
      <c r="AC11" s="622">
        <v>0.23586479531582152</v>
      </c>
      <c r="AD11" s="94">
        <v>6019.61</v>
      </c>
      <c r="AE11" s="95">
        <v>6169.06</v>
      </c>
      <c r="AF11" s="201">
        <v>149.45000000000073</v>
      </c>
      <c r="AG11" s="625">
        <v>2.4827189801332767E-2</v>
      </c>
      <c r="AH11" s="627">
        <v>0.76560043751430817</v>
      </c>
      <c r="AI11" s="622">
        <v>0.76690493653733793</v>
      </c>
      <c r="AJ11" s="94">
        <v>112.72</v>
      </c>
      <c r="AK11" s="131">
        <v>20.82</v>
      </c>
      <c r="AL11" s="201">
        <v>-91.9</v>
      </c>
      <c r="AM11" s="625">
        <v>-0.8152945351312989</v>
      </c>
      <c r="AN11" s="627">
        <v>1.8256944465815119E-3</v>
      </c>
      <c r="AO11" s="622">
        <v>3.2896935418196368E-4</v>
      </c>
      <c r="AP11" s="94">
        <v>11.26</v>
      </c>
      <c r="AQ11" s="95">
        <v>2.08</v>
      </c>
      <c r="AR11" s="201">
        <v>-9.18</v>
      </c>
      <c r="AS11" s="625">
        <v>-0.81527531083481353</v>
      </c>
      <c r="AT11" s="627">
        <v>1.4320962531478136E-3</v>
      </c>
      <c r="AU11" s="622">
        <v>2.5857460747628696E-4</v>
      </c>
      <c r="AV11" s="94">
        <v>3145.48</v>
      </c>
      <c r="AW11" s="131">
        <v>3217.77</v>
      </c>
      <c r="AX11" s="201">
        <v>72.289999999999964</v>
      </c>
      <c r="AY11" s="625">
        <v>2.2982183959204944E-2</v>
      </c>
      <c r="AZ11" s="627">
        <v>279.34991119005332</v>
      </c>
      <c r="BA11" s="622">
        <v>1547.0048076923076</v>
      </c>
      <c r="BB11" s="94">
        <v>3156.74</v>
      </c>
      <c r="BC11" s="95">
        <v>3219.85</v>
      </c>
      <c r="BD11" s="201">
        <v>63.110000000000127</v>
      </c>
      <c r="BE11" s="625">
        <v>1.9992143793914015E-2</v>
      </c>
      <c r="BF11" s="627">
        <v>0.40307161526665308</v>
      </c>
      <c r="BG11" s="622">
        <v>0.39916914402743237</v>
      </c>
      <c r="BH11" s="94">
        <v>3156.74</v>
      </c>
      <c r="BI11" s="95">
        <v>3219.85</v>
      </c>
      <c r="BJ11" s="201">
        <v>63.110000000000127</v>
      </c>
      <c r="BK11" s="625">
        <v>1.9992143793914015E-2</v>
      </c>
      <c r="BL11" s="627">
        <v>0.52440938864810183</v>
      </c>
      <c r="BM11" s="622">
        <v>0.52193527052743849</v>
      </c>
      <c r="BN11" s="94">
        <v>1774.61</v>
      </c>
      <c r="BO11" s="95">
        <v>2894.25</v>
      </c>
      <c r="BP11" s="201">
        <v>1119.6400000000001</v>
      </c>
      <c r="BQ11" s="625">
        <v>0.63092172364632237</v>
      </c>
      <c r="BR11" s="627">
        <v>2.874286392696963E-2</v>
      </c>
      <c r="BS11" s="622">
        <v>4.5731006404473987E-2</v>
      </c>
      <c r="BT11" s="94">
        <v>-5685.65</v>
      </c>
      <c r="BU11" s="131">
        <v>-5103.03</v>
      </c>
      <c r="BV11" s="201">
        <v>582.61999999999989</v>
      </c>
      <c r="BW11" s="625">
        <v>0.10247201287451742</v>
      </c>
      <c r="BX11" s="627">
        <v>-0.94452132280994949</v>
      </c>
      <c r="BY11" s="622">
        <v>-0.82719733638512183</v>
      </c>
      <c r="BZ11" s="94">
        <v>-1416.46</v>
      </c>
      <c r="CA11" s="95">
        <v>-1272.1400000000001</v>
      </c>
      <c r="CB11" s="201">
        <v>144.31999999999994</v>
      </c>
      <c r="CC11" s="625">
        <v>0.10188780480917212</v>
      </c>
      <c r="CD11" s="627">
        <v>-0.23530760298424649</v>
      </c>
      <c r="CE11" s="622">
        <v>-0.20621294005893928</v>
      </c>
      <c r="CF11" s="94">
        <v>5008.62</v>
      </c>
      <c r="CG11" s="131">
        <v>5267.16</v>
      </c>
      <c r="CH11" s="201">
        <v>258.53999999999996</v>
      </c>
      <c r="CI11" s="625">
        <v>5.1619008828779178E-2</v>
      </c>
      <c r="CJ11" s="627">
        <v>0.83205058134995458</v>
      </c>
      <c r="CK11" s="622">
        <v>0.8538026863087731</v>
      </c>
      <c r="CL11" s="94">
        <v>12348.72</v>
      </c>
      <c r="CM11" s="95">
        <v>14075.89</v>
      </c>
      <c r="CN11" s="201">
        <v>1727.17</v>
      </c>
      <c r="CO11" s="625">
        <v>0.1398663181285186</v>
      </c>
      <c r="CP11" s="627">
        <v>2.051415291023837</v>
      </c>
      <c r="CQ11" s="622">
        <v>2.2816912138964445</v>
      </c>
      <c r="CR11" s="94">
        <v>1640.46</v>
      </c>
      <c r="CS11" s="131">
        <v>1127.19</v>
      </c>
      <c r="CT11" s="201">
        <v>-513.27</v>
      </c>
      <c r="CU11" s="625">
        <v>-0.31288175267912655</v>
      </c>
      <c r="CV11" s="627">
        <v>0.27251931603542423</v>
      </c>
      <c r="CW11" s="622">
        <v>0.18271665375275975</v>
      </c>
      <c r="CX11" s="94">
        <v>-9032.82</v>
      </c>
      <c r="CY11" s="131">
        <v>-11145.85</v>
      </c>
      <c r="CZ11" s="201">
        <v>-2113.0300000000007</v>
      </c>
      <c r="DA11" s="625">
        <v>-0.23392805347610168</v>
      </c>
      <c r="DB11" s="627">
        <v>-0.14630206982762964</v>
      </c>
      <c r="DC11" s="622">
        <v>-0.17611157907344091</v>
      </c>
      <c r="DD11" s="627">
        <v>2.5005673125003116</v>
      </c>
      <c r="DE11" s="622">
        <v>2.8067339270488532</v>
      </c>
      <c r="DF11" s="94">
        <v>-5887.78</v>
      </c>
      <c r="DG11" s="131">
        <v>-7928.2100000000009</v>
      </c>
      <c r="DH11" s="201">
        <v>-2040.4300000000012</v>
      </c>
      <c r="DI11" s="625">
        <v>-0.34655336986096646</v>
      </c>
      <c r="DJ11" s="627">
        <v>-9.5362732866338659E-2</v>
      </c>
      <c r="DK11" s="622">
        <v>-0.12527080324298687</v>
      </c>
      <c r="DL11" s="627">
        <v>1.9781015713642582</v>
      </c>
      <c r="DM11" s="622">
        <v>2.2851568958641995</v>
      </c>
    </row>
    <row r="12" spans="1:117" ht="19.5" customHeight="1">
      <c r="A12" s="93" t="s">
        <v>31</v>
      </c>
      <c r="B12" s="94">
        <v>63702.18</v>
      </c>
      <c r="C12" s="95">
        <v>62901.77</v>
      </c>
      <c r="D12" s="201">
        <v>-800.41000000000349</v>
      </c>
      <c r="E12" s="619">
        <v>-1.2564876115699706E-2</v>
      </c>
      <c r="F12" s="94">
        <v>37177.57</v>
      </c>
      <c r="G12" s="131">
        <v>41010.03</v>
      </c>
      <c r="H12" s="201">
        <v>3832.4599999999991</v>
      </c>
      <c r="I12" s="625">
        <v>0.10308527426617714</v>
      </c>
      <c r="J12" s="626">
        <v>0.58361534879968002</v>
      </c>
      <c r="K12" s="622">
        <v>0.65196941198951952</v>
      </c>
      <c r="L12" s="94">
        <v>-2209.9699999999998</v>
      </c>
      <c r="M12" s="95">
        <v>3100.75</v>
      </c>
      <c r="N12" s="201">
        <v>5310.7199999999993</v>
      </c>
      <c r="O12" s="625">
        <v>2.4030733448870345</v>
      </c>
      <c r="P12" s="626">
        <v>-5.9443637655715524E-2</v>
      </c>
      <c r="Q12" s="622">
        <v>7.5609552102254007E-2</v>
      </c>
      <c r="R12" s="94">
        <v>39387.550000000003</v>
      </c>
      <c r="S12" s="131">
        <v>37909.279999999999</v>
      </c>
      <c r="T12" s="201">
        <v>-1478.2700000000041</v>
      </c>
      <c r="U12" s="625">
        <v>-3.753140268942861E-2</v>
      </c>
      <c r="V12" s="626">
        <v>1.0594439066351029</v>
      </c>
      <c r="W12" s="622">
        <v>0.92439044789774594</v>
      </c>
      <c r="X12" s="94">
        <v>17474.87</v>
      </c>
      <c r="Y12" s="95">
        <v>11697.67</v>
      </c>
      <c r="Z12" s="201">
        <v>-5777.1999999999989</v>
      </c>
      <c r="AA12" s="625">
        <v>-0.33060045654130754</v>
      </c>
      <c r="AB12" s="627">
        <v>0.47003798257928098</v>
      </c>
      <c r="AC12" s="622">
        <v>0.28523924513100818</v>
      </c>
      <c r="AD12" s="94">
        <v>21912.68</v>
      </c>
      <c r="AE12" s="95">
        <v>26211.599999999999</v>
      </c>
      <c r="AF12" s="201">
        <v>4298.9199999999983</v>
      </c>
      <c r="AG12" s="625">
        <v>0.19618412718115713</v>
      </c>
      <c r="AH12" s="627">
        <v>0.58940592405582182</v>
      </c>
      <c r="AI12" s="622">
        <v>0.63915095892395102</v>
      </c>
      <c r="AJ12" s="94">
        <v>56.17</v>
      </c>
      <c r="AK12" s="131">
        <v>17.12</v>
      </c>
      <c r="AL12" s="201">
        <v>-39.049999999999997</v>
      </c>
      <c r="AM12" s="625">
        <v>-0.69521096670820715</v>
      </c>
      <c r="AN12" s="627">
        <v>8.8175946254900536E-4</v>
      </c>
      <c r="AO12" s="622">
        <v>2.7217040156421674E-4</v>
      </c>
      <c r="AP12" s="94">
        <v>56.17</v>
      </c>
      <c r="AQ12" s="95">
        <v>17.12</v>
      </c>
      <c r="AR12" s="201">
        <v>-39.049999999999997</v>
      </c>
      <c r="AS12" s="625">
        <v>-0.69521096670820715</v>
      </c>
      <c r="AT12" s="627">
        <v>1.5108572184787763E-3</v>
      </c>
      <c r="AU12" s="622">
        <v>4.1745885092012858E-4</v>
      </c>
      <c r="AV12" s="94">
        <v>15114.17</v>
      </c>
      <c r="AW12" s="131">
        <v>16663.93</v>
      </c>
      <c r="AX12" s="201">
        <v>1549.7600000000002</v>
      </c>
      <c r="AY12" s="625">
        <v>0.10253689087789804</v>
      </c>
      <c r="AZ12" s="627">
        <v>269.07904575396117</v>
      </c>
      <c r="BA12" s="622">
        <v>973.3603971962616</v>
      </c>
      <c r="BB12" s="94">
        <v>15170.33</v>
      </c>
      <c r="BC12" s="95">
        <v>16681.04</v>
      </c>
      <c r="BD12" s="201">
        <v>1510.7100000000009</v>
      </c>
      <c r="BE12" s="625">
        <v>9.9583199574432527E-2</v>
      </c>
      <c r="BF12" s="627">
        <v>0.38515546156082314</v>
      </c>
      <c r="BG12" s="622">
        <v>0.4400252392026438</v>
      </c>
      <c r="BH12" s="94">
        <v>15170.33</v>
      </c>
      <c r="BI12" s="95">
        <v>16681.04</v>
      </c>
      <c r="BJ12" s="201">
        <v>1510.7100000000009</v>
      </c>
      <c r="BK12" s="625">
        <v>9.9583199574432527E-2</v>
      </c>
      <c r="BL12" s="627">
        <v>0.69230828908193798</v>
      </c>
      <c r="BM12" s="622">
        <v>0.63639915152070081</v>
      </c>
      <c r="BN12" s="94">
        <v>7074.63</v>
      </c>
      <c r="BO12" s="95">
        <v>7644.02</v>
      </c>
      <c r="BP12" s="201">
        <v>569.39000000000033</v>
      </c>
      <c r="BQ12" s="625">
        <v>8.0483360967287379E-2</v>
      </c>
      <c r="BR12" s="627">
        <v>0.11105789472197027</v>
      </c>
      <c r="BS12" s="622">
        <v>0.121523130430193</v>
      </c>
      <c r="BT12" s="94">
        <v>5420.15</v>
      </c>
      <c r="BU12" s="131">
        <v>6418.6</v>
      </c>
      <c r="BV12" s="201">
        <v>998.45000000000073</v>
      </c>
      <c r="BW12" s="625">
        <v>0.18421076907465675</v>
      </c>
      <c r="BX12" s="627">
        <v>0.24735221798520307</v>
      </c>
      <c r="BY12" s="622">
        <v>0.2448763143035908</v>
      </c>
      <c r="BZ12" s="94">
        <v>-460.06</v>
      </c>
      <c r="CA12" s="95">
        <v>-285.95999999999998</v>
      </c>
      <c r="CB12" s="201">
        <v>174.10000000000002</v>
      </c>
      <c r="CC12" s="625">
        <v>0.37842890057818551</v>
      </c>
      <c r="CD12" s="627">
        <v>-2.0995149840183858E-2</v>
      </c>
      <c r="CE12" s="622">
        <v>-1.0909673579636497E-2</v>
      </c>
      <c r="CF12" s="94">
        <v>3110.39</v>
      </c>
      <c r="CG12" s="131">
        <v>6873.63</v>
      </c>
      <c r="CH12" s="201">
        <v>3763.2400000000002</v>
      </c>
      <c r="CI12" s="625">
        <v>1.2098932931240136</v>
      </c>
      <c r="CJ12" s="627">
        <v>0.14194475527411526</v>
      </c>
      <c r="CK12" s="622">
        <v>0.26223618550565403</v>
      </c>
      <c r="CL12" s="94">
        <v>5420.51</v>
      </c>
      <c r="CM12" s="95">
        <v>8794.24</v>
      </c>
      <c r="CN12" s="201">
        <v>3373.7299999999996</v>
      </c>
      <c r="CO12" s="625">
        <v>0.62240084420100683</v>
      </c>
      <c r="CP12" s="627">
        <v>0.24736864682914186</v>
      </c>
      <c r="CQ12" s="622">
        <v>0.33550946909002122</v>
      </c>
      <c r="CR12" s="94">
        <v>181.1</v>
      </c>
      <c r="CS12" s="131">
        <v>93.06</v>
      </c>
      <c r="CT12" s="201">
        <v>-88.039999999999992</v>
      </c>
      <c r="CU12" s="625">
        <v>-0.48614025400331307</v>
      </c>
      <c r="CV12" s="627">
        <v>8.2646212147487203E-3</v>
      </c>
      <c r="CW12" s="622">
        <v>3.5503364922400771E-3</v>
      </c>
      <c r="CX12" s="94">
        <v>-6929.75</v>
      </c>
      <c r="CY12" s="131">
        <v>-12363.01</v>
      </c>
      <c r="CZ12" s="201">
        <v>-5433.26</v>
      </c>
      <c r="DA12" s="625">
        <v>-0.78404848659764059</v>
      </c>
      <c r="DB12" s="627">
        <v>-0.10878356125331974</v>
      </c>
      <c r="DC12" s="622">
        <v>-0.19654470772444083</v>
      </c>
      <c r="DD12" s="627">
        <v>1.3162438369017391</v>
      </c>
      <c r="DE12" s="622">
        <v>1.4716617833325705</v>
      </c>
      <c r="DF12" s="94">
        <v>7939.24</v>
      </c>
      <c r="DG12" s="131">
        <v>4038.99</v>
      </c>
      <c r="DH12" s="201">
        <v>-3900.25</v>
      </c>
      <c r="DI12" s="625">
        <v>-0.49126238783561149</v>
      </c>
      <c r="DJ12" s="627">
        <v>0.12463058564086818</v>
      </c>
      <c r="DK12" s="622">
        <v>6.4211070690061656E-2</v>
      </c>
      <c r="DL12" s="627">
        <v>0.63768740291009596</v>
      </c>
      <c r="DM12" s="622">
        <v>0.84590830014192198</v>
      </c>
    </row>
    <row r="13" spans="1:117" ht="19.5" customHeight="1">
      <c r="A13" s="93" t="s">
        <v>118</v>
      </c>
      <c r="B13" s="94">
        <v>59776.33</v>
      </c>
      <c r="C13" s="95">
        <v>60788.79</v>
      </c>
      <c r="D13" s="201">
        <v>1012.4599999999991</v>
      </c>
      <c r="E13" s="619">
        <v>1.6937473411298403E-2</v>
      </c>
      <c r="F13" s="94">
        <v>51493.59</v>
      </c>
      <c r="G13" s="131">
        <v>53081.83</v>
      </c>
      <c r="H13" s="201">
        <v>1588.2400000000052</v>
      </c>
      <c r="I13" s="625">
        <v>3.0843450612008317E-2</v>
      </c>
      <c r="J13" s="626">
        <v>0.86143779653250696</v>
      </c>
      <c r="K13" s="622">
        <v>0.87321741393437835</v>
      </c>
      <c r="L13" s="94">
        <v>-43.32</v>
      </c>
      <c r="M13" s="95">
        <v>50.44</v>
      </c>
      <c r="N13" s="201">
        <v>93.759999999999991</v>
      </c>
      <c r="O13" s="625">
        <v>2.1643582640812555</v>
      </c>
      <c r="P13" s="626">
        <v>-8.4126975804172917E-4</v>
      </c>
      <c r="Q13" s="622">
        <v>9.5023099241303471E-4</v>
      </c>
      <c r="R13" s="94">
        <v>51536.91</v>
      </c>
      <c r="S13" s="131">
        <v>53031.38</v>
      </c>
      <c r="T13" s="201">
        <v>1494.4699999999939</v>
      </c>
      <c r="U13" s="625">
        <v>2.8998052075686995E-2</v>
      </c>
      <c r="V13" s="626">
        <v>1.0008412697580418</v>
      </c>
      <c r="W13" s="622">
        <v>0.99904958061920612</v>
      </c>
      <c r="X13" s="94">
        <v>18052.79</v>
      </c>
      <c r="Y13" s="95">
        <v>23893.72</v>
      </c>
      <c r="Z13" s="201">
        <v>5840.93</v>
      </c>
      <c r="AA13" s="625">
        <v>0.32354721901711592</v>
      </c>
      <c r="AB13" s="627">
        <v>0.35058324735175778</v>
      </c>
      <c r="AC13" s="622">
        <v>0.45012992204677194</v>
      </c>
      <c r="AD13" s="94">
        <v>33484.120000000003</v>
      </c>
      <c r="AE13" s="95">
        <v>29137.67</v>
      </c>
      <c r="AF13" s="201">
        <v>-4346.4500000000044</v>
      </c>
      <c r="AG13" s="625">
        <v>-0.12980630818429764</v>
      </c>
      <c r="AH13" s="627">
        <v>0.65025802240628405</v>
      </c>
      <c r="AI13" s="622">
        <v>0.54891984696081497</v>
      </c>
      <c r="AJ13" s="94">
        <v>357.18</v>
      </c>
      <c r="AK13" s="131">
        <v>215.5</v>
      </c>
      <c r="AL13" s="201">
        <v>-141.68</v>
      </c>
      <c r="AM13" s="625">
        <v>-0.39666274707430427</v>
      </c>
      <c r="AN13" s="627">
        <v>5.9752748286821889E-3</v>
      </c>
      <c r="AO13" s="622">
        <v>3.5450615154537539E-3</v>
      </c>
      <c r="AP13" s="94">
        <v>346.38</v>
      </c>
      <c r="AQ13" s="95">
        <v>186.41</v>
      </c>
      <c r="AR13" s="201">
        <v>-159.97</v>
      </c>
      <c r="AS13" s="625">
        <v>-0.4618338241237947</v>
      </c>
      <c r="AT13" s="627">
        <v>6.7266624836217481E-3</v>
      </c>
      <c r="AU13" s="622">
        <v>3.5117478052282673E-3</v>
      </c>
      <c r="AV13" s="94">
        <v>20238.84</v>
      </c>
      <c r="AW13" s="131">
        <v>20726.2</v>
      </c>
      <c r="AX13" s="201">
        <v>487.36000000000058</v>
      </c>
      <c r="AY13" s="625">
        <v>2.4080431487180125E-2</v>
      </c>
      <c r="AZ13" s="627">
        <v>58.429586003810847</v>
      </c>
      <c r="BA13" s="622">
        <v>111.18609516656832</v>
      </c>
      <c r="BB13" s="94">
        <v>20585.23</v>
      </c>
      <c r="BC13" s="95">
        <v>20912.599999999999</v>
      </c>
      <c r="BD13" s="201">
        <v>327.36999999999898</v>
      </c>
      <c r="BE13" s="625">
        <v>1.5903149976949443E-2</v>
      </c>
      <c r="BF13" s="627">
        <v>0.39942693498698306</v>
      </c>
      <c r="BG13" s="622">
        <v>0.39434387715348912</v>
      </c>
      <c r="BH13" s="94">
        <v>20585.23</v>
      </c>
      <c r="BI13" s="95">
        <v>20912.599999999999</v>
      </c>
      <c r="BJ13" s="201">
        <v>327.36999999999898</v>
      </c>
      <c r="BK13" s="625">
        <v>1.5903149976949443E-2</v>
      </c>
      <c r="BL13" s="627">
        <v>0.6147758997399364</v>
      </c>
      <c r="BM13" s="622">
        <v>0.71771696226911763</v>
      </c>
      <c r="BN13" s="94">
        <v>8772.73</v>
      </c>
      <c r="BO13" s="95">
        <v>8275.4</v>
      </c>
      <c r="BP13" s="201">
        <v>-497.32999999999993</v>
      </c>
      <c r="BQ13" s="625">
        <v>-5.669044869726983E-2</v>
      </c>
      <c r="BR13" s="627">
        <v>0.14675926073079426</v>
      </c>
      <c r="BS13" s="622">
        <v>0.1361336522737169</v>
      </c>
      <c r="BT13" s="94">
        <v>7178.46</v>
      </c>
      <c r="BU13" s="131">
        <v>6793.52</v>
      </c>
      <c r="BV13" s="201">
        <v>-384.9399999999996</v>
      </c>
      <c r="BW13" s="625">
        <v>-5.3624314964490938E-2</v>
      </c>
      <c r="BX13" s="627">
        <v>0.21438401248114031</v>
      </c>
      <c r="BY13" s="622">
        <v>0.23315247924765437</v>
      </c>
      <c r="BZ13" s="94">
        <v>-61.78</v>
      </c>
      <c r="CA13" s="95">
        <v>-73.09</v>
      </c>
      <c r="CB13" s="201">
        <v>-11.310000000000002</v>
      </c>
      <c r="CC13" s="625">
        <v>-0.18306895435415996</v>
      </c>
      <c r="CD13" s="627">
        <v>-1.8450537150147591E-3</v>
      </c>
      <c r="CE13" s="622">
        <v>-2.5084366732137471E-3</v>
      </c>
      <c r="CF13" s="94">
        <v>3793.14</v>
      </c>
      <c r="CG13" s="131">
        <v>3979.69</v>
      </c>
      <c r="CH13" s="201">
        <v>186.55000000000018</v>
      </c>
      <c r="CI13" s="625">
        <v>4.9180889711426465E-2</v>
      </c>
      <c r="CJ13" s="627">
        <v>0.11328175863663133</v>
      </c>
      <c r="CK13" s="622">
        <v>0.13658230050652645</v>
      </c>
      <c r="CL13" s="94">
        <v>7623.79</v>
      </c>
      <c r="CM13" s="95">
        <v>8795.08</v>
      </c>
      <c r="CN13" s="201">
        <v>1171.29</v>
      </c>
      <c r="CO13" s="625">
        <v>0.15363618357798417</v>
      </c>
      <c r="CP13" s="627">
        <v>0.22768374978945241</v>
      </c>
      <c r="CQ13" s="622">
        <v>0.30184568635721387</v>
      </c>
      <c r="CR13" s="94">
        <v>0</v>
      </c>
      <c r="CS13" s="131">
        <v>0</v>
      </c>
      <c r="CT13" s="201">
        <v>0</v>
      </c>
      <c r="CU13" s="625">
        <v>0</v>
      </c>
      <c r="CV13" s="627">
        <v>0</v>
      </c>
      <c r="CW13" s="622">
        <v>0</v>
      </c>
      <c r="CX13" s="94">
        <v>-5634.72</v>
      </c>
      <c r="CY13" s="131">
        <v>-11270.14</v>
      </c>
      <c r="CZ13" s="201">
        <v>-5635.4199999999992</v>
      </c>
      <c r="DA13" s="625">
        <v>-1.0001242297753923</v>
      </c>
      <c r="DB13" s="627">
        <v>-9.4263398238065135E-2</v>
      </c>
      <c r="DC13" s="622">
        <v>-0.18539832755348476</v>
      </c>
      <c r="DD13" s="627">
        <v>1.1682806655811768</v>
      </c>
      <c r="DE13" s="622">
        <v>1.3867889917072986</v>
      </c>
      <c r="DF13" s="94">
        <v>14962.71</v>
      </c>
      <c r="DG13" s="131">
        <v>9962.59</v>
      </c>
      <c r="DH13" s="201">
        <v>-5000.119999999999</v>
      </c>
      <c r="DI13" s="625">
        <v>-0.33417208513698382</v>
      </c>
      <c r="DJ13" s="627">
        <v>0.25031162000075946</v>
      </c>
      <c r="DK13" s="622">
        <v>0.16388860511946363</v>
      </c>
      <c r="DL13" s="627">
        <v>0.55314041402312486</v>
      </c>
      <c r="DM13" s="622">
        <v>0.65808522095280797</v>
      </c>
    </row>
    <row r="14" spans="1:117" ht="19.5" customHeight="1">
      <c r="A14" s="93" t="s">
        <v>495</v>
      </c>
      <c r="B14" s="94">
        <v>48532.87</v>
      </c>
      <c r="C14" s="95">
        <v>45969.06</v>
      </c>
      <c r="D14" s="201">
        <v>-2563.8100000000049</v>
      </c>
      <c r="E14" s="619">
        <v>-5.2826259811134285E-2</v>
      </c>
      <c r="F14" s="94">
        <v>41414.07</v>
      </c>
      <c r="G14" s="131">
        <v>38159.86</v>
      </c>
      <c r="H14" s="201">
        <v>-3254.2099999999991</v>
      </c>
      <c r="I14" s="625">
        <v>-7.8577401351762804E-2</v>
      </c>
      <c r="J14" s="626">
        <v>0.85332002826125875</v>
      </c>
      <c r="K14" s="622">
        <v>0.83012052019336491</v>
      </c>
      <c r="L14" s="94">
        <v>417.24</v>
      </c>
      <c r="M14" s="95">
        <v>-2691.82</v>
      </c>
      <c r="N14" s="201">
        <v>-3109.0600000000004</v>
      </c>
      <c r="O14" s="625">
        <v>-7.451490748729749</v>
      </c>
      <c r="P14" s="626">
        <v>1.0074836885145556E-2</v>
      </c>
      <c r="Q14" s="622">
        <v>-7.054061519093624E-2</v>
      </c>
      <c r="R14" s="94">
        <v>40996.83</v>
      </c>
      <c r="S14" s="131">
        <v>40851.68</v>
      </c>
      <c r="T14" s="201">
        <v>-145.15000000000146</v>
      </c>
      <c r="U14" s="625">
        <v>-3.5405176449008727E-3</v>
      </c>
      <c r="V14" s="626">
        <v>0.98992516311485446</v>
      </c>
      <c r="W14" s="622">
        <v>1.0705406151909362</v>
      </c>
      <c r="X14" s="94">
        <v>18986.740000000002</v>
      </c>
      <c r="Y14" s="95">
        <v>21030.16</v>
      </c>
      <c r="Z14" s="201">
        <v>2043.4199999999983</v>
      </c>
      <c r="AA14" s="625">
        <v>0.10762353094844075</v>
      </c>
      <c r="AB14" s="627">
        <v>0.45846109788291761</v>
      </c>
      <c r="AC14" s="622">
        <v>0.5511068436833888</v>
      </c>
      <c r="AD14" s="94">
        <v>22010.09</v>
      </c>
      <c r="AE14" s="95">
        <v>19821.52</v>
      </c>
      <c r="AF14" s="201">
        <v>-2188.5699999999997</v>
      </c>
      <c r="AG14" s="625">
        <v>-9.9434850107382552E-2</v>
      </c>
      <c r="AH14" s="627">
        <v>0.5314640652319369</v>
      </c>
      <c r="AI14" s="622">
        <v>0.51943377150754744</v>
      </c>
      <c r="AJ14" s="94">
        <v>4826.01</v>
      </c>
      <c r="AK14" s="131">
        <v>1000.05</v>
      </c>
      <c r="AL14" s="201">
        <v>-3825.96</v>
      </c>
      <c r="AM14" s="625">
        <v>-0.79277912809961026</v>
      </c>
      <c r="AN14" s="627">
        <v>9.9437968535551272E-2</v>
      </c>
      <c r="AO14" s="622">
        <v>2.1754849892514663E-2</v>
      </c>
      <c r="AP14" s="94">
        <v>4589.5200000000004</v>
      </c>
      <c r="AQ14" s="95">
        <v>953.38</v>
      </c>
      <c r="AR14" s="201">
        <v>-3636.1400000000003</v>
      </c>
      <c r="AS14" s="625">
        <v>-0.79227021562167721</v>
      </c>
      <c r="AT14" s="627">
        <v>0.11082030817062898</v>
      </c>
      <c r="AU14" s="622">
        <v>2.4983844280351133E-2</v>
      </c>
      <c r="AV14" s="94">
        <v>15326.63</v>
      </c>
      <c r="AW14" s="131">
        <v>14902.7</v>
      </c>
      <c r="AX14" s="201">
        <v>-423.92999999999847</v>
      </c>
      <c r="AY14" s="625">
        <v>-2.765970079528236E-2</v>
      </c>
      <c r="AZ14" s="627">
        <v>3.339484303369415</v>
      </c>
      <c r="BA14" s="622">
        <v>15.631437621934591</v>
      </c>
      <c r="BB14" s="94">
        <v>19916.150000000001</v>
      </c>
      <c r="BC14" s="95">
        <v>15856.08</v>
      </c>
      <c r="BD14" s="201">
        <v>-4060.0700000000015</v>
      </c>
      <c r="BE14" s="625">
        <v>-0.2038581754003661</v>
      </c>
      <c r="BF14" s="627">
        <v>0.48579731652422886</v>
      </c>
      <c r="BG14" s="622">
        <v>0.38813777058862697</v>
      </c>
      <c r="BH14" s="94">
        <v>19916.150000000001</v>
      </c>
      <c r="BI14" s="95">
        <v>15856.08</v>
      </c>
      <c r="BJ14" s="201">
        <v>-4060.0700000000015</v>
      </c>
      <c r="BK14" s="625">
        <v>-0.2038581754003661</v>
      </c>
      <c r="BL14" s="627">
        <v>0.90486454167156982</v>
      </c>
      <c r="BM14" s="622">
        <v>0.79994268855264372</v>
      </c>
      <c r="BN14" s="94">
        <v>4521.93</v>
      </c>
      <c r="BO14" s="95">
        <v>3864.88</v>
      </c>
      <c r="BP14" s="201">
        <v>-657.05000000000018</v>
      </c>
      <c r="BQ14" s="625">
        <v>-0.14530300115216294</v>
      </c>
      <c r="BR14" s="627">
        <v>9.3172524105827659E-2</v>
      </c>
      <c r="BS14" s="622">
        <v>8.4075680468558636E-2</v>
      </c>
      <c r="BT14" s="94">
        <v>3260.38</v>
      </c>
      <c r="BU14" s="131">
        <v>2283.56</v>
      </c>
      <c r="BV14" s="201">
        <v>-976.82000000000016</v>
      </c>
      <c r="BW14" s="625">
        <v>-0.29960311374747733</v>
      </c>
      <c r="BX14" s="627">
        <v>0.14813115257593223</v>
      </c>
      <c r="BY14" s="622">
        <v>0.11520609922952427</v>
      </c>
      <c r="BZ14" s="94">
        <v>-60.02</v>
      </c>
      <c r="CA14" s="95">
        <v>-34.799999999999997</v>
      </c>
      <c r="CB14" s="201">
        <v>25.220000000000006</v>
      </c>
      <c r="CC14" s="625">
        <v>0.42019326891036329</v>
      </c>
      <c r="CD14" s="627">
        <v>-2.7269311483960313E-3</v>
      </c>
      <c r="CE14" s="622">
        <v>-1.7556675774612642E-3</v>
      </c>
      <c r="CF14" s="94">
        <v>3546.43</v>
      </c>
      <c r="CG14" s="131">
        <v>3437.87</v>
      </c>
      <c r="CH14" s="201">
        <v>-108.55999999999995</v>
      </c>
      <c r="CI14" s="625">
        <v>-3.0611065212058308E-2</v>
      </c>
      <c r="CJ14" s="627">
        <v>0.16112746472186165</v>
      </c>
      <c r="CK14" s="622">
        <v>0.17344129007260795</v>
      </c>
      <c r="CL14" s="94">
        <v>9795.34</v>
      </c>
      <c r="CM14" s="95">
        <v>9425.3700000000008</v>
      </c>
      <c r="CN14" s="201">
        <v>-369.96999999999935</v>
      </c>
      <c r="CO14" s="625">
        <v>-3.7770000837132695E-2</v>
      </c>
      <c r="CP14" s="627">
        <v>0.445038616380033</v>
      </c>
      <c r="CQ14" s="622">
        <v>0.4755119688096574</v>
      </c>
      <c r="CR14" s="94">
        <v>98.89</v>
      </c>
      <c r="CS14" s="131">
        <v>0</v>
      </c>
      <c r="CT14" s="201">
        <v>-98.89</v>
      </c>
      <c r="CU14" s="625">
        <v>-1</v>
      </c>
      <c r="CV14" s="627">
        <v>4.4929393746231845E-3</v>
      </c>
      <c r="CW14" s="622">
        <v>0</v>
      </c>
      <c r="CX14" s="94">
        <v>-14547.08</v>
      </c>
      <c r="CY14" s="131">
        <v>-11146.55</v>
      </c>
      <c r="CZ14" s="201">
        <v>3400.5300000000007</v>
      </c>
      <c r="DA14" s="625">
        <v>0.23376031478482284</v>
      </c>
      <c r="DB14" s="627">
        <v>-0.29973665270568173</v>
      </c>
      <c r="DC14" s="622">
        <v>-0.24247939809950431</v>
      </c>
      <c r="DD14" s="627">
        <v>1.6609277835756235</v>
      </c>
      <c r="DE14" s="622">
        <v>1.5623458745847947</v>
      </c>
      <c r="DF14" s="94">
        <v>2018.5500000000011</v>
      </c>
      <c r="DG14" s="131">
        <v>4117.3900000000012</v>
      </c>
      <c r="DH14" s="201">
        <v>2098.84</v>
      </c>
      <c r="DI14" s="625">
        <v>1.0397760768868738</v>
      </c>
      <c r="DJ14" s="627">
        <v>4.1591399808006427E-2</v>
      </c>
      <c r="DK14" s="622">
        <v>8.9568722962792835E-2</v>
      </c>
      <c r="DL14" s="627">
        <v>0.90828978891044954</v>
      </c>
      <c r="DM14" s="622">
        <v>0.7922767779665737</v>
      </c>
    </row>
    <row r="15" spans="1:117" ht="19.5" customHeight="1">
      <c r="A15" s="93" t="s">
        <v>29</v>
      </c>
      <c r="B15" s="94">
        <v>36101.86</v>
      </c>
      <c r="C15" s="95">
        <v>38968.6</v>
      </c>
      <c r="D15" s="201">
        <v>2866.739999999998</v>
      </c>
      <c r="E15" s="619">
        <v>7.9406989002782619E-2</v>
      </c>
      <c r="F15" s="94">
        <v>30860.03</v>
      </c>
      <c r="G15" s="131">
        <v>28723.91</v>
      </c>
      <c r="H15" s="201">
        <v>-2136.119999999999</v>
      </c>
      <c r="I15" s="625">
        <v>-6.9219634588819232E-2</v>
      </c>
      <c r="J15" s="626">
        <v>0.85480443389897354</v>
      </c>
      <c r="K15" s="622">
        <v>0.73710397602172006</v>
      </c>
      <c r="L15" s="94">
        <v>1680.29</v>
      </c>
      <c r="M15" s="95">
        <v>-918.65</v>
      </c>
      <c r="N15" s="201">
        <v>-2598.94</v>
      </c>
      <c r="O15" s="625">
        <v>-1.546721101714585</v>
      </c>
      <c r="P15" s="626">
        <v>5.4448748105559198E-2</v>
      </c>
      <c r="Q15" s="622">
        <v>-3.1982066508354882E-2</v>
      </c>
      <c r="R15" s="94">
        <v>29179.74</v>
      </c>
      <c r="S15" s="131">
        <v>29642.55</v>
      </c>
      <c r="T15" s="201">
        <v>462.80999999999767</v>
      </c>
      <c r="U15" s="625">
        <v>1.5860662226599608E-2</v>
      </c>
      <c r="V15" s="626">
        <v>0.94555125189444089</v>
      </c>
      <c r="W15" s="622">
        <v>1.0319817183663367</v>
      </c>
      <c r="X15" s="94">
        <v>20563.34</v>
      </c>
      <c r="Y15" s="95">
        <v>20488.86</v>
      </c>
      <c r="Z15" s="201">
        <v>-74.479999999999563</v>
      </c>
      <c r="AA15" s="625">
        <v>-3.6219796978506197E-3</v>
      </c>
      <c r="AB15" s="627">
        <v>0.66634219085334656</v>
      </c>
      <c r="AC15" s="622">
        <v>0.71330330724473101</v>
      </c>
      <c r="AD15" s="94">
        <v>8616.4</v>
      </c>
      <c r="AE15" s="95">
        <v>9153.69</v>
      </c>
      <c r="AF15" s="201">
        <v>537.29000000000087</v>
      </c>
      <c r="AG15" s="625">
        <v>6.2356668678334441E-2</v>
      </c>
      <c r="AH15" s="627">
        <v>0.27920906104109428</v>
      </c>
      <c r="AI15" s="622">
        <v>0.31867841112160566</v>
      </c>
      <c r="AJ15" s="94">
        <v>1887.73</v>
      </c>
      <c r="AK15" s="131">
        <v>1098.97</v>
      </c>
      <c r="AL15" s="201">
        <v>-788.76</v>
      </c>
      <c r="AM15" s="625">
        <v>-0.41783517770020079</v>
      </c>
      <c r="AN15" s="627">
        <v>5.2288995636235916E-2</v>
      </c>
      <c r="AO15" s="622">
        <v>2.8201423710371942E-2</v>
      </c>
      <c r="AP15" s="94">
        <v>1826.52</v>
      </c>
      <c r="AQ15" s="95">
        <v>1098.97</v>
      </c>
      <c r="AR15" s="201">
        <v>-727.55</v>
      </c>
      <c r="AS15" s="625">
        <v>-0.39832577798217372</v>
      </c>
      <c r="AT15" s="627">
        <v>5.9187239934633894E-2</v>
      </c>
      <c r="AU15" s="622">
        <v>3.8259763381795861E-2</v>
      </c>
      <c r="AV15" s="94">
        <v>11774.14</v>
      </c>
      <c r="AW15" s="131">
        <v>11877.58</v>
      </c>
      <c r="AX15" s="201">
        <v>103.44000000000051</v>
      </c>
      <c r="AY15" s="625">
        <v>8.7853550238064532E-3</v>
      </c>
      <c r="AZ15" s="627">
        <v>6.446214659571206</v>
      </c>
      <c r="BA15" s="622">
        <v>10.807920143407008</v>
      </c>
      <c r="BB15" s="94">
        <v>13600.65</v>
      </c>
      <c r="BC15" s="95">
        <v>12976.55</v>
      </c>
      <c r="BD15" s="201">
        <v>-624.10000000000036</v>
      </c>
      <c r="BE15" s="625">
        <v>-4.5887512729171062E-2</v>
      </c>
      <c r="BF15" s="627">
        <v>0.46609908107474568</v>
      </c>
      <c r="BG15" s="622">
        <v>0.43776766843608256</v>
      </c>
      <c r="BH15" s="94">
        <v>13600.65</v>
      </c>
      <c r="BI15" s="95">
        <v>12976.55</v>
      </c>
      <c r="BJ15" s="201">
        <v>-624.10000000000036</v>
      </c>
      <c r="BK15" s="625">
        <v>-4.5887512729171062E-2</v>
      </c>
      <c r="BL15" s="627">
        <v>1.5784608421150366</v>
      </c>
      <c r="BM15" s="622">
        <v>1.4176304856292925</v>
      </c>
      <c r="BN15" s="94">
        <v>4176.22</v>
      </c>
      <c r="BO15" s="95">
        <v>4191.34</v>
      </c>
      <c r="BP15" s="201">
        <v>15.119999999999891</v>
      </c>
      <c r="BQ15" s="625">
        <v>3.6204989200760234E-3</v>
      </c>
      <c r="BR15" s="627">
        <v>0.11567880436077255</v>
      </c>
      <c r="BS15" s="622">
        <v>0.10755685346663725</v>
      </c>
      <c r="BT15" s="94">
        <v>3733.61</v>
      </c>
      <c r="BU15" s="131">
        <v>3266.63</v>
      </c>
      <c r="BV15" s="201">
        <v>-466.98</v>
      </c>
      <c r="BW15" s="625">
        <v>-0.1250746596457584</v>
      </c>
      <c r="BX15" s="627">
        <v>0.4333143772341117</v>
      </c>
      <c r="BY15" s="622">
        <v>0.3568648271899092</v>
      </c>
      <c r="BZ15" s="94">
        <v>-218.26</v>
      </c>
      <c r="CA15" s="95">
        <v>-468.45</v>
      </c>
      <c r="CB15" s="201">
        <v>-250.19</v>
      </c>
      <c r="CC15" s="625">
        <v>-1.1462934115275361</v>
      </c>
      <c r="CD15" s="627">
        <v>-2.5330764588459218E-2</v>
      </c>
      <c r="CE15" s="622">
        <v>-5.1176083087803928E-2</v>
      </c>
      <c r="CF15" s="94">
        <v>1477.37</v>
      </c>
      <c r="CG15" s="131">
        <v>1357.56</v>
      </c>
      <c r="CH15" s="201">
        <v>-119.80999999999995</v>
      </c>
      <c r="CI15" s="625">
        <v>-8.1096813932867162E-2</v>
      </c>
      <c r="CJ15" s="627">
        <v>0.17146023861473469</v>
      </c>
      <c r="CK15" s="622">
        <v>0.14830740389941105</v>
      </c>
      <c r="CL15" s="94">
        <v>2976.17</v>
      </c>
      <c r="CM15" s="95">
        <v>3628.17</v>
      </c>
      <c r="CN15" s="201">
        <v>652</v>
      </c>
      <c r="CO15" s="625">
        <v>0.21907350722572971</v>
      </c>
      <c r="CP15" s="627">
        <v>0.34540759481918204</v>
      </c>
      <c r="CQ15" s="622">
        <v>0.39636146734267819</v>
      </c>
      <c r="CR15" s="94">
        <v>655.34</v>
      </c>
      <c r="CS15" s="131">
        <v>238.15</v>
      </c>
      <c r="CT15" s="201">
        <v>-417.19000000000005</v>
      </c>
      <c r="CU15" s="625">
        <v>-0.63660084841456344</v>
      </c>
      <c r="CV15" s="627">
        <v>7.6057286105566141E-2</v>
      </c>
      <c r="CW15" s="622">
        <v>2.6016830371139943E-2</v>
      </c>
      <c r="CX15" s="94">
        <v>-13608.48</v>
      </c>
      <c r="CY15" s="131">
        <v>-11844.92</v>
      </c>
      <c r="CZ15" s="201">
        <v>1763.5599999999995</v>
      </c>
      <c r="DA15" s="625">
        <v>0.12959272453646548</v>
      </c>
      <c r="DB15" s="627">
        <v>-0.3769467833513287</v>
      </c>
      <c r="DC15" s="622">
        <v>-0.30396062470809831</v>
      </c>
      <c r="DD15" s="627">
        <v>2.5793695743001721</v>
      </c>
      <c r="DE15" s="622">
        <v>2.2940049313446269</v>
      </c>
      <c r="DF15" s="94">
        <v>-1264.4699999999993</v>
      </c>
      <c r="DG15" s="131">
        <v>-355.36000000000058</v>
      </c>
      <c r="DH15" s="201">
        <v>909.10999999999876</v>
      </c>
      <c r="DI15" s="625">
        <v>0.71896525817140722</v>
      </c>
      <c r="DJ15" s="627">
        <v>-3.5025065190546947E-2</v>
      </c>
      <c r="DK15" s="622">
        <v>-9.1191369461566651E-3</v>
      </c>
      <c r="DL15" s="627">
        <v>1.1467515435680795</v>
      </c>
      <c r="DM15" s="622">
        <v>1.0388215025852963</v>
      </c>
    </row>
    <row r="16" spans="1:117" ht="19.5" customHeight="1">
      <c r="A16" s="93" t="s">
        <v>488</v>
      </c>
      <c r="B16" s="94">
        <v>30275.55</v>
      </c>
      <c r="C16" s="95">
        <v>36367.629999999997</v>
      </c>
      <c r="D16" s="201">
        <v>6092.0799999999981</v>
      </c>
      <c r="E16" s="619">
        <v>0.20122111737028719</v>
      </c>
      <c r="F16" s="94">
        <v>13243.63</v>
      </c>
      <c r="G16" s="131">
        <v>16922.009999999998</v>
      </c>
      <c r="H16" s="201">
        <v>3678.3799999999992</v>
      </c>
      <c r="I16" s="625">
        <v>0.27774711314043049</v>
      </c>
      <c r="J16" s="626">
        <v>0.43743647927122709</v>
      </c>
      <c r="K16" s="622">
        <v>0.46530417296920362</v>
      </c>
      <c r="L16" s="94">
        <v>606.44000000000005</v>
      </c>
      <c r="M16" s="95">
        <v>709.07</v>
      </c>
      <c r="N16" s="201">
        <v>102.63</v>
      </c>
      <c r="O16" s="625">
        <v>0.16923355979157045</v>
      </c>
      <c r="P16" s="626">
        <v>4.5791070877093373E-2</v>
      </c>
      <c r="Q16" s="622">
        <v>4.1902232654395084E-2</v>
      </c>
      <c r="R16" s="94">
        <v>12637.19</v>
      </c>
      <c r="S16" s="131">
        <v>16212.94</v>
      </c>
      <c r="T16" s="201">
        <v>3575.75</v>
      </c>
      <c r="U16" s="625">
        <v>0.28295451757867057</v>
      </c>
      <c r="V16" s="626">
        <v>0.95420892912290678</v>
      </c>
      <c r="W16" s="622">
        <v>0.95809776734560503</v>
      </c>
      <c r="X16" s="94">
        <v>2827.65</v>
      </c>
      <c r="Y16" s="95">
        <v>1586.33</v>
      </c>
      <c r="Z16" s="201">
        <v>-1241.3200000000002</v>
      </c>
      <c r="AA16" s="625">
        <v>-0.43899351051226287</v>
      </c>
      <c r="AB16" s="627">
        <v>0.2135101932023169</v>
      </c>
      <c r="AC16" s="622">
        <v>9.3743591925545489E-2</v>
      </c>
      <c r="AD16" s="94">
        <v>9809.5300000000007</v>
      </c>
      <c r="AE16" s="95">
        <v>14626.62</v>
      </c>
      <c r="AF16" s="201">
        <v>4817.09</v>
      </c>
      <c r="AG16" s="625">
        <v>0.49106226292187288</v>
      </c>
      <c r="AH16" s="627">
        <v>0.74069798084060046</v>
      </c>
      <c r="AI16" s="622">
        <v>0.86435476636640696</v>
      </c>
      <c r="AJ16" s="94">
        <v>37.75</v>
      </c>
      <c r="AK16" s="131">
        <v>29.53</v>
      </c>
      <c r="AL16" s="201">
        <v>-8.2199999999999989</v>
      </c>
      <c r="AM16" s="625">
        <v>-0.21774834437086091</v>
      </c>
      <c r="AN16" s="627">
        <v>1.2468807337934406E-3</v>
      </c>
      <c r="AO16" s="622">
        <v>8.1198582365691696E-4</v>
      </c>
      <c r="AP16" s="94">
        <v>18.2</v>
      </c>
      <c r="AQ16" s="95">
        <v>22.07</v>
      </c>
      <c r="AR16" s="201">
        <v>3.870000000000001</v>
      </c>
      <c r="AS16" s="625">
        <v>0.21263736263736269</v>
      </c>
      <c r="AT16" s="627">
        <v>1.374245580705592E-3</v>
      </c>
      <c r="AU16" s="622">
        <v>1.3042185886901145E-3</v>
      </c>
      <c r="AV16" s="94">
        <v>5319.13</v>
      </c>
      <c r="AW16" s="131">
        <v>6749.13</v>
      </c>
      <c r="AX16" s="201">
        <v>1430</v>
      </c>
      <c r="AY16" s="625">
        <v>0.26884095707380717</v>
      </c>
      <c r="AZ16" s="627">
        <v>292.25989010989014</v>
      </c>
      <c r="BA16" s="622">
        <v>305.80561848663342</v>
      </c>
      <c r="BB16" s="94">
        <v>5337.33</v>
      </c>
      <c r="BC16" s="95">
        <v>6771.19</v>
      </c>
      <c r="BD16" s="201">
        <v>1433.8599999999997</v>
      </c>
      <c r="BE16" s="625">
        <v>0.26864743233039734</v>
      </c>
      <c r="BF16" s="627">
        <v>0.42235101316036239</v>
      </c>
      <c r="BG16" s="622">
        <v>0.41764109408904243</v>
      </c>
      <c r="BH16" s="94">
        <v>5337.33</v>
      </c>
      <c r="BI16" s="95">
        <v>6771.19</v>
      </c>
      <c r="BJ16" s="201">
        <v>1433.8599999999997</v>
      </c>
      <c r="BK16" s="625">
        <v>0.26864743233039734</v>
      </c>
      <c r="BL16" s="627">
        <v>0.54409640421100702</v>
      </c>
      <c r="BM16" s="622">
        <v>0.46293607135483106</v>
      </c>
      <c r="BN16" s="94">
        <v>3530.75</v>
      </c>
      <c r="BO16" s="95">
        <v>3742.48</v>
      </c>
      <c r="BP16" s="201">
        <v>211.73000000000002</v>
      </c>
      <c r="BQ16" s="625">
        <v>5.9967429016497917E-2</v>
      </c>
      <c r="BR16" s="627">
        <v>0.1166205073070514</v>
      </c>
      <c r="BS16" s="622">
        <v>0.10290689824989971</v>
      </c>
      <c r="BT16" s="94">
        <v>-622.89</v>
      </c>
      <c r="BU16" s="131">
        <v>-1437.62</v>
      </c>
      <c r="BV16" s="201">
        <v>-814.7299999999999</v>
      </c>
      <c r="BW16" s="625">
        <v>-1.3079837531506364</v>
      </c>
      <c r="BX16" s="627">
        <v>-6.3498455073790483E-2</v>
      </c>
      <c r="BY16" s="622">
        <v>-9.828791614193845E-2</v>
      </c>
      <c r="BZ16" s="94">
        <v>-274.47000000000003</v>
      </c>
      <c r="CA16" s="95">
        <v>-497.05</v>
      </c>
      <c r="CB16" s="201">
        <v>-222.57999999999998</v>
      </c>
      <c r="CC16" s="625">
        <v>-0.81094472984296995</v>
      </c>
      <c r="CD16" s="627">
        <v>-2.7979933799070905E-2</v>
      </c>
      <c r="CE16" s="622">
        <v>-3.3982560564231518E-2</v>
      </c>
      <c r="CF16" s="94">
        <v>5065.74</v>
      </c>
      <c r="CG16" s="131">
        <v>6802.08</v>
      </c>
      <c r="CH16" s="201">
        <v>1736.3400000000001</v>
      </c>
      <c r="CI16" s="625">
        <v>0.3427613734617253</v>
      </c>
      <c r="CJ16" s="627">
        <v>0.51641006245966925</v>
      </c>
      <c r="CK16" s="622">
        <v>0.46504797417311722</v>
      </c>
      <c r="CL16" s="94">
        <v>5509.52</v>
      </c>
      <c r="CM16" s="95">
        <v>12599.69</v>
      </c>
      <c r="CN16" s="201">
        <v>7090.17</v>
      </c>
      <c r="CO16" s="625">
        <v>1.2868943211023827</v>
      </c>
      <c r="CP16" s="627">
        <v>0.56164974264822065</v>
      </c>
      <c r="CQ16" s="622">
        <v>0.86142184592202431</v>
      </c>
      <c r="CR16" s="94">
        <v>611.33000000000004</v>
      </c>
      <c r="CS16" s="131">
        <v>171.79</v>
      </c>
      <c r="CT16" s="201">
        <v>-439.54000000000008</v>
      </c>
      <c r="CU16" s="625">
        <v>-0.71898974367362967</v>
      </c>
      <c r="CV16" s="627">
        <v>6.2320009215528167E-2</v>
      </c>
      <c r="CW16" s="622">
        <v>1.1745023799073195E-2</v>
      </c>
      <c r="CX16" s="94">
        <v>-5817.03</v>
      </c>
      <c r="CY16" s="131">
        <v>-9783.4699999999993</v>
      </c>
      <c r="CZ16" s="201">
        <v>-3966.4399999999996</v>
      </c>
      <c r="DA16" s="625">
        <v>-0.68186686333059998</v>
      </c>
      <c r="DB16" s="627">
        <v>-0.19213622873903199</v>
      </c>
      <c r="DC16" s="622">
        <v>-0.26901588033094265</v>
      </c>
      <c r="DD16" s="627">
        <v>1.5929978296615637</v>
      </c>
      <c r="DE16" s="622">
        <v>1.6688811222278284</v>
      </c>
      <c r="DF16" s="94">
        <v>-519.57999999999993</v>
      </c>
      <c r="DG16" s="131">
        <v>-3014.6699999999992</v>
      </c>
      <c r="DH16" s="201">
        <v>-2495.0899999999992</v>
      </c>
      <c r="DI16" s="625">
        <v>-4.8021286423649867</v>
      </c>
      <c r="DJ16" s="627">
        <v>-1.716170309044757E-2</v>
      </c>
      <c r="DK16" s="622">
        <v>-8.2894321131181753E-2</v>
      </c>
      <c r="DL16" s="627">
        <v>1.0529668597781954</v>
      </c>
      <c r="DM16" s="622">
        <v>1.2061084515766458</v>
      </c>
    </row>
    <row r="17" spans="1:117" ht="19.5" customHeight="1">
      <c r="A17" s="93" t="s">
        <v>182</v>
      </c>
      <c r="B17" s="94">
        <v>28628.36</v>
      </c>
      <c r="C17" s="95">
        <v>33796.58</v>
      </c>
      <c r="D17" s="201">
        <v>5168.2200000000012</v>
      </c>
      <c r="E17" s="619">
        <v>0.18052797994715733</v>
      </c>
      <c r="F17" s="94">
        <v>2530.46</v>
      </c>
      <c r="G17" s="131">
        <v>5027.1499999999996</v>
      </c>
      <c r="H17" s="201">
        <v>2496.6899999999996</v>
      </c>
      <c r="I17" s="625">
        <v>0.98665460034934338</v>
      </c>
      <c r="J17" s="626">
        <v>8.838997413753355E-2</v>
      </c>
      <c r="K17" s="622">
        <v>0.14874729928294517</v>
      </c>
      <c r="L17" s="94">
        <v>332.02</v>
      </c>
      <c r="M17" s="95">
        <v>1221.07</v>
      </c>
      <c r="N17" s="201">
        <v>889.05</v>
      </c>
      <c r="O17" s="625">
        <v>2.6777001385458705</v>
      </c>
      <c r="P17" s="626">
        <v>0.13120934533642103</v>
      </c>
      <c r="Q17" s="622">
        <v>0.24289507971713595</v>
      </c>
      <c r="R17" s="94">
        <v>2198.44</v>
      </c>
      <c r="S17" s="131">
        <v>3806.09</v>
      </c>
      <c r="T17" s="201">
        <v>1607.65</v>
      </c>
      <c r="U17" s="625">
        <v>0.73126853587089025</v>
      </c>
      <c r="V17" s="626">
        <v>0.86879065466357897</v>
      </c>
      <c r="W17" s="622">
        <v>0.75710690948151549</v>
      </c>
      <c r="X17" s="94">
        <v>179.99</v>
      </c>
      <c r="Y17" s="95">
        <v>190.74</v>
      </c>
      <c r="Z17" s="201">
        <v>10.75</v>
      </c>
      <c r="AA17" s="625">
        <v>5.9725540307794873E-2</v>
      </c>
      <c r="AB17" s="627">
        <v>7.1129359879231441E-2</v>
      </c>
      <c r="AC17" s="622">
        <v>3.7941975075340903E-2</v>
      </c>
      <c r="AD17" s="94">
        <v>2018.45</v>
      </c>
      <c r="AE17" s="95">
        <v>3615.35</v>
      </c>
      <c r="AF17" s="201">
        <v>1596.8999999999999</v>
      </c>
      <c r="AG17" s="625">
        <v>0.79115162624786339</v>
      </c>
      <c r="AH17" s="627">
        <v>0.79766129478434755</v>
      </c>
      <c r="AI17" s="622">
        <v>0.71916493440617446</v>
      </c>
      <c r="AJ17" s="94">
        <v>1174.0999999999999</v>
      </c>
      <c r="AK17" s="131">
        <v>557.67999999999995</v>
      </c>
      <c r="AL17" s="201">
        <v>-616.41999999999996</v>
      </c>
      <c r="AM17" s="625">
        <v>-0.52501490503364279</v>
      </c>
      <c r="AN17" s="627">
        <v>4.1011779927316826E-2</v>
      </c>
      <c r="AO17" s="622">
        <v>1.6501077919718502E-2</v>
      </c>
      <c r="AP17" s="94">
        <v>146.62</v>
      </c>
      <c r="AQ17" s="95">
        <v>49.14</v>
      </c>
      <c r="AR17" s="201">
        <v>-97.48</v>
      </c>
      <c r="AS17" s="625">
        <v>-0.66484790615195744</v>
      </c>
      <c r="AT17" s="627">
        <v>5.794203425464145E-2</v>
      </c>
      <c r="AU17" s="622">
        <v>9.7749221726027673E-3</v>
      </c>
      <c r="AV17" s="94">
        <v>1012.19</v>
      </c>
      <c r="AW17" s="131">
        <v>1878.86</v>
      </c>
      <c r="AX17" s="201">
        <v>866.66999999999985</v>
      </c>
      <c r="AY17" s="625">
        <v>0.85623252551398432</v>
      </c>
      <c r="AZ17" s="627">
        <v>6.9034920201882422</v>
      </c>
      <c r="BA17" s="622">
        <v>38.234839234839235</v>
      </c>
      <c r="BB17" s="94">
        <v>1158.81</v>
      </c>
      <c r="BC17" s="95">
        <v>1927.99</v>
      </c>
      <c r="BD17" s="201">
        <v>769.18000000000006</v>
      </c>
      <c r="BE17" s="625">
        <v>0.66376714042854312</v>
      </c>
      <c r="BF17" s="627">
        <v>0.52710558395953488</v>
      </c>
      <c r="BG17" s="622">
        <v>0.5065539700847852</v>
      </c>
      <c r="BH17" s="94">
        <v>1158.81</v>
      </c>
      <c r="BI17" s="95">
        <v>1927.99</v>
      </c>
      <c r="BJ17" s="201">
        <v>769.18000000000006</v>
      </c>
      <c r="BK17" s="625">
        <v>0.66376714042854312</v>
      </c>
      <c r="BL17" s="627">
        <v>0.57410884589660383</v>
      </c>
      <c r="BM17" s="622">
        <v>0.53327893564938389</v>
      </c>
      <c r="BN17" s="94">
        <v>2975.53</v>
      </c>
      <c r="BO17" s="95">
        <v>3341.33</v>
      </c>
      <c r="BP17" s="201">
        <v>365.79999999999973</v>
      </c>
      <c r="BQ17" s="625">
        <v>0.12293608197531186</v>
      </c>
      <c r="BR17" s="627">
        <v>0.10393644623722771</v>
      </c>
      <c r="BS17" s="622">
        <v>9.8865920752928244E-2</v>
      </c>
      <c r="BT17" s="94">
        <v>-3539.81</v>
      </c>
      <c r="BU17" s="131">
        <v>-1223.78</v>
      </c>
      <c r="BV17" s="201">
        <v>2316.0299999999997</v>
      </c>
      <c r="BW17" s="625">
        <v>0.65428087948223201</v>
      </c>
      <c r="BX17" s="627">
        <v>-1.7537268696276846</v>
      </c>
      <c r="BY17" s="622">
        <v>-0.33849558134067242</v>
      </c>
      <c r="BZ17" s="94">
        <v>-639.27</v>
      </c>
      <c r="CA17" s="95">
        <v>-980.52</v>
      </c>
      <c r="CB17" s="201">
        <v>-341.25</v>
      </c>
      <c r="CC17" s="625">
        <v>-0.53381200431742459</v>
      </c>
      <c r="CD17" s="627">
        <v>-0.316713319626446</v>
      </c>
      <c r="CE17" s="622">
        <v>-0.27121025626841111</v>
      </c>
      <c r="CF17" s="94">
        <v>2199.94</v>
      </c>
      <c r="CG17" s="131">
        <v>2440.7800000000002</v>
      </c>
      <c r="CH17" s="201">
        <v>240.84000000000015</v>
      </c>
      <c r="CI17" s="625">
        <v>0.10947571297399027</v>
      </c>
      <c r="CJ17" s="627">
        <v>1.0899155292427358</v>
      </c>
      <c r="CK17" s="622">
        <v>0.67511582557705352</v>
      </c>
      <c r="CL17" s="94">
        <v>4886.74</v>
      </c>
      <c r="CM17" s="95">
        <v>2954.98</v>
      </c>
      <c r="CN17" s="201">
        <v>-1931.7599999999998</v>
      </c>
      <c r="CO17" s="625">
        <v>-0.3953064824402362</v>
      </c>
      <c r="CP17" s="627">
        <v>2.4210359434219324</v>
      </c>
      <c r="CQ17" s="622">
        <v>0.8173427192388012</v>
      </c>
      <c r="CR17" s="94">
        <v>105.72</v>
      </c>
      <c r="CS17" s="131">
        <v>140.75</v>
      </c>
      <c r="CT17" s="201">
        <v>35.03</v>
      </c>
      <c r="CU17" s="625">
        <v>0.33134695421869087</v>
      </c>
      <c r="CV17" s="627">
        <v>5.2376823800440932E-2</v>
      </c>
      <c r="CW17" s="622">
        <v>3.8931223809589667E-2</v>
      </c>
      <c r="CX17" s="94">
        <v>-2153.67</v>
      </c>
      <c r="CY17" s="131">
        <v>-1644.85</v>
      </c>
      <c r="CZ17" s="201">
        <v>508.82000000000016</v>
      </c>
      <c r="DA17" s="625">
        <v>0.23625717960504633</v>
      </c>
      <c r="DB17" s="627">
        <v>-7.5228549592082819E-2</v>
      </c>
      <c r="DC17" s="622">
        <v>-4.8669125692599659E-2</v>
      </c>
      <c r="DD17" s="627">
        <v>2.0669919988109688</v>
      </c>
      <c r="DE17" s="622">
        <v>1.4549601006818149</v>
      </c>
      <c r="DF17" s="94">
        <v>-1141.48</v>
      </c>
      <c r="DG17" s="131">
        <v>366.01</v>
      </c>
      <c r="DH17" s="201">
        <v>1507.49</v>
      </c>
      <c r="DI17" s="625">
        <v>1.3206451273784912</v>
      </c>
      <c r="DJ17" s="627">
        <v>-3.9872350354683256E-2</v>
      </c>
      <c r="DK17" s="622">
        <v>1.0829794020578412E-2</v>
      </c>
      <c r="DL17" s="627">
        <v>1.5655230498649952</v>
      </c>
      <c r="DM17" s="622">
        <v>0.89875945620755948</v>
      </c>
    </row>
    <row r="18" spans="1:117" ht="19.5" customHeight="1">
      <c r="A18" s="93" t="s">
        <v>458</v>
      </c>
      <c r="B18" s="94">
        <v>20659.28</v>
      </c>
      <c r="C18" s="95">
        <v>29665.06</v>
      </c>
      <c r="D18" s="201">
        <v>9005.7800000000025</v>
      </c>
      <c r="E18" s="619">
        <v>0.43591935440150881</v>
      </c>
      <c r="F18" s="94">
        <v>8174.99</v>
      </c>
      <c r="G18" s="131">
        <v>8631.35</v>
      </c>
      <c r="H18" s="201">
        <v>456.36000000000058</v>
      </c>
      <c r="I18" s="625">
        <v>5.5823921497151749E-2</v>
      </c>
      <c r="J18" s="626">
        <v>0.39570546505008886</v>
      </c>
      <c r="K18" s="622">
        <v>0.29096013963902317</v>
      </c>
      <c r="L18" s="94">
        <v>183.73</v>
      </c>
      <c r="M18" s="95">
        <v>-3238.55</v>
      </c>
      <c r="N18" s="201">
        <v>-3422.28</v>
      </c>
      <c r="O18" s="625">
        <v>-18.626680455015514</v>
      </c>
      <c r="P18" s="626">
        <v>2.2474645228923826E-2</v>
      </c>
      <c r="Q18" s="622">
        <v>-0.37520781801224606</v>
      </c>
      <c r="R18" s="94">
        <v>7991.26</v>
      </c>
      <c r="S18" s="131">
        <v>11869.89</v>
      </c>
      <c r="T18" s="201">
        <v>3878.6299999999992</v>
      </c>
      <c r="U18" s="625">
        <v>0.48535900471264848</v>
      </c>
      <c r="V18" s="626">
        <v>0.97752535477107627</v>
      </c>
      <c r="W18" s="622">
        <v>1.3752066594449304</v>
      </c>
      <c r="X18" s="94">
        <v>4482.17</v>
      </c>
      <c r="Y18" s="95">
        <v>5899.97</v>
      </c>
      <c r="Z18" s="201">
        <v>1417.8000000000002</v>
      </c>
      <c r="AA18" s="625">
        <v>0.31631999678727046</v>
      </c>
      <c r="AB18" s="627">
        <v>0.54827834651785512</v>
      </c>
      <c r="AC18" s="622">
        <v>0.68355124053595329</v>
      </c>
      <c r="AD18" s="94">
        <v>3509.09</v>
      </c>
      <c r="AE18" s="95">
        <v>5969.93</v>
      </c>
      <c r="AF18" s="201">
        <v>2460.84</v>
      </c>
      <c r="AG18" s="625">
        <v>0.7012758293460698</v>
      </c>
      <c r="AH18" s="627">
        <v>0.42924700825322115</v>
      </c>
      <c r="AI18" s="622">
        <v>0.69165657747629283</v>
      </c>
      <c r="AJ18" s="94">
        <v>3207.9</v>
      </c>
      <c r="AK18" s="131">
        <v>2130.19</v>
      </c>
      <c r="AL18" s="201">
        <v>-1077.71</v>
      </c>
      <c r="AM18" s="625">
        <v>-0.33595498612799651</v>
      </c>
      <c r="AN18" s="627">
        <v>0.15527646655643373</v>
      </c>
      <c r="AO18" s="622">
        <v>7.180804623351511E-2</v>
      </c>
      <c r="AP18" s="94">
        <v>405.94</v>
      </c>
      <c r="AQ18" s="95">
        <v>-1581.12</v>
      </c>
      <c r="AR18" s="201">
        <v>-1987.06</v>
      </c>
      <c r="AS18" s="625">
        <v>-4.8949598462827018</v>
      </c>
      <c r="AT18" s="627">
        <v>4.9656329854837741E-2</v>
      </c>
      <c r="AU18" s="622">
        <v>-0.18318339541323198</v>
      </c>
      <c r="AV18" s="94">
        <v>2176.64</v>
      </c>
      <c r="AW18" s="131">
        <v>2550.36</v>
      </c>
      <c r="AX18" s="201">
        <v>373.72000000000025</v>
      </c>
      <c r="AY18" s="625">
        <v>0.17169582475742443</v>
      </c>
      <c r="AZ18" s="627">
        <v>5.3619746760605009</v>
      </c>
      <c r="BA18" s="622" t="s">
        <v>181</v>
      </c>
      <c r="BB18" s="94">
        <v>2582.5700000000002</v>
      </c>
      <c r="BC18" s="95">
        <v>969.23</v>
      </c>
      <c r="BD18" s="201">
        <v>-1613.3400000000001</v>
      </c>
      <c r="BE18" s="625">
        <v>-0.62470329942654024</v>
      </c>
      <c r="BF18" s="627">
        <v>0.32317431794235202</v>
      </c>
      <c r="BG18" s="622">
        <v>8.1654505644112974E-2</v>
      </c>
      <c r="BH18" s="94">
        <v>1985.31</v>
      </c>
      <c r="BI18" s="95">
        <v>5.73</v>
      </c>
      <c r="BJ18" s="201">
        <v>-1979.58</v>
      </c>
      <c r="BK18" s="625">
        <v>-0.99711380086737078</v>
      </c>
      <c r="BL18" s="627">
        <v>0.56576206366892834</v>
      </c>
      <c r="BM18" s="622">
        <v>9.5981024903139573E-4</v>
      </c>
      <c r="BN18" s="94">
        <v>2125.7800000000002</v>
      </c>
      <c r="BO18" s="95">
        <v>4094.14</v>
      </c>
      <c r="BP18" s="201">
        <v>1968.3599999999997</v>
      </c>
      <c r="BQ18" s="625">
        <v>0.92594718174034918</v>
      </c>
      <c r="BR18" s="627">
        <v>0.10289709999574043</v>
      </c>
      <c r="BS18" s="622">
        <v>0.13801219346935417</v>
      </c>
      <c r="BT18" s="94">
        <v>168.24</v>
      </c>
      <c r="BU18" s="131">
        <v>155.59</v>
      </c>
      <c r="BV18" s="201">
        <v>-12.650000000000006</v>
      </c>
      <c r="BW18" s="625">
        <v>-7.5190204469805066E-2</v>
      </c>
      <c r="BX18" s="627">
        <v>4.7944053871516547E-2</v>
      </c>
      <c r="BY18" s="622">
        <v>2.6062282137311491E-2</v>
      </c>
      <c r="BZ18" s="94">
        <v>-101.64</v>
      </c>
      <c r="CA18" s="95">
        <v>-113.88</v>
      </c>
      <c r="CB18" s="201">
        <v>-12.239999999999995</v>
      </c>
      <c r="CC18" s="625">
        <v>-0.12042502951593856</v>
      </c>
      <c r="CD18" s="627">
        <v>-2.8964774343205789E-2</v>
      </c>
      <c r="CE18" s="622">
        <v>-1.907560055143025E-2</v>
      </c>
      <c r="CF18" s="94">
        <v>901.29</v>
      </c>
      <c r="CG18" s="131">
        <v>936.45</v>
      </c>
      <c r="CH18" s="201">
        <v>35.160000000000082</v>
      </c>
      <c r="CI18" s="625">
        <v>3.9010751256532396E-2</v>
      </c>
      <c r="CJ18" s="627">
        <v>0.25684436705812613</v>
      </c>
      <c r="CK18" s="622">
        <v>0.15686113572520952</v>
      </c>
      <c r="CL18" s="94">
        <v>2510.2399999999998</v>
      </c>
      <c r="CM18" s="95">
        <v>2745.13</v>
      </c>
      <c r="CN18" s="201">
        <v>234.89000000000033</v>
      </c>
      <c r="CO18" s="625">
        <v>9.3572726113837865E-2</v>
      </c>
      <c r="CP18" s="627">
        <v>0.71535355320040228</v>
      </c>
      <c r="CQ18" s="622">
        <v>0.45982616211580368</v>
      </c>
      <c r="CR18" s="94">
        <v>21.03</v>
      </c>
      <c r="CS18" s="131">
        <v>114.06</v>
      </c>
      <c r="CT18" s="201">
        <v>93.03</v>
      </c>
      <c r="CU18" s="625">
        <v>4.4236804564907271</v>
      </c>
      <c r="CV18" s="627">
        <v>5.9930067339395683E-3</v>
      </c>
      <c r="CW18" s="622">
        <v>1.9105751658729665E-2</v>
      </c>
      <c r="CX18" s="94">
        <v>-1975.37</v>
      </c>
      <c r="CY18" s="131">
        <v>2126.84</v>
      </c>
      <c r="CZ18" s="201">
        <v>4102.21</v>
      </c>
      <c r="DA18" s="625">
        <v>2.0766793056490682</v>
      </c>
      <c r="DB18" s="627">
        <v>-9.5616594576384079E-2</v>
      </c>
      <c r="DC18" s="622">
        <v>7.1695118769353583E-2</v>
      </c>
      <c r="DD18" s="627">
        <v>1.5629294204480364</v>
      </c>
      <c r="DE18" s="622">
        <v>0.6437412163961721</v>
      </c>
      <c r="DF18" s="94">
        <v>1294.6300000000001</v>
      </c>
      <c r="DG18" s="131">
        <v>5235.24</v>
      </c>
      <c r="DH18" s="201">
        <v>3940.6099999999997</v>
      </c>
      <c r="DI18" s="625">
        <v>3.0438117454407818</v>
      </c>
      <c r="DJ18" s="627">
        <v>6.266578506124125E-2</v>
      </c>
      <c r="DK18" s="622">
        <v>0.17647832163494695</v>
      </c>
      <c r="DL18" s="627">
        <v>0.63106389405800367</v>
      </c>
      <c r="DM18" s="622">
        <v>0.12306509456559793</v>
      </c>
    </row>
    <row r="19" spans="1:117" ht="19.5" customHeight="1">
      <c r="A19" s="93" t="s">
        <v>128</v>
      </c>
      <c r="B19" s="94">
        <v>21603.66</v>
      </c>
      <c r="C19" s="95">
        <v>23446.51</v>
      </c>
      <c r="D19" s="201">
        <v>1842.8499999999985</v>
      </c>
      <c r="E19" s="619">
        <v>8.5302675565158803E-2</v>
      </c>
      <c r="F19" s="94">
        <v>21417.38</v>
      </c>
      <c r="G19" s="131">
        <v>23236.86</v>
      </c>
      <c r="H19" s="201">
        <v>1819.4799999999996</v>
      </c>
      <c r="I19" s="625">
        <v>8.4953435013993286E-2</v>
      </c>
      <c r="J19" s="626">
        <v>0.99137738697979882</v>
      </c>
      <c r="K19" s="622">
        <v>0.99105837073406666</v>
      </c>
      <c r="L19" s="94">
        <v>-759.7</v>
      </c>
      <c r="M19" s="95">
        <v>158.25</v>
      </c>
      <c r="N19" s="201">
        <v>917.95</v>
      </c>
      <c r="O19" s="625">
        <v>1.2083059102277214</v>
      </c>
      <c r="P19" s="626">
        <v>-3.547119208792112E-2</v>
      </c>
      <c r="Q19" s="622">
        <v>6.810300531138889E-3</v>
      </c>
      <c r="R19" s="94">
        <v>22177.08</v>
      </c>
      <c r="S19" s="131">
        <v>23078.61</v>
      </c>
      <c r="T19" s="201">
        <v>901.52999999999884</v>
      </c>
      <c r="U19" s="625">
        <v>4.0651429313507403E-2</v>
      </c>
      <c r="V19" s="626">
        <v>1.0354711920879212</v>
      </c>
      <c r="W19" s="622">
        <v>0.99318969946886115</v>
      </c>
      <c r="X19" s="94">
        <v>7026.57</v>
      </c>
      <c r="Y19" s="95">
        <v>7081.84</v>
      </c>
      <c r="Z19" s="201">
        <v>55.270000000000437</v>
      </c>
      <c r="AA19" s="625">
        <v>7.8658577371321196E-3</v>
      </c>
      <c r="AB19" s="627">
        <v>0.32807794417431074</v>
      </c>
      <c r="AC19" s="622">
        <v>0.30476751161731835</v>
      </c>
      <c r="AD19" s="94">
        <v>15150.5</v>
      </c>
      <c r="AE19" s="95">
        <v>15996.77</v>
      </c>
      <c r="AF19" s="201">
        <v>846.27000000000044</v>
      </c>
      <c r="AG19" s="625">
        <v>5.5857562456684627E-2</v>
      </c>
      <c r="AH19" s="627">
        <v>0.70739278100309189</v>
      </c>
      <c r="AI19" s="622">
        <v>0.68842218785154274</v>
      </c>
      <c r="AJ19" s="94">
        <v>3626.07</v>
      </c>
      <c r="AK19" s="131">
        <v>500.1</v>
      </c>
      <c r="AL19" s="201">
        <v>-3125.9700000000003</v>
      </c>
      <c r="AM19" s="625">
        <v>-0.86208208887307747</v>
      </c>
      <c r="AN19" s="627">
        <v>0.16784517067941265</v>
      </c>
      <c r="AO19" s="622">
        <v>2.1329400409698503E-2</v>
      </c>
      <c r="AP19" s="94">
        <v>3626.07</v>
      </c>
      <c r="AQ19" s="95">
        <v>500.1</v>
      </c>
      <c r="AR19" s="201">
        <v>-3125.9700000000003</v>
      </c>
      <c r="AS19" s="625">
        <v>-0.86208208887307747</v>
      </c>
      <c r="AT19" s="627">
        <v>0.16930502236968295</v>
      </c>
      <c r="AU19" s="622">
        <v>2.1521840730632281E-2</v>
      </c>
      <c r="AV19" s="94">
        <v>7743.49</v>
      </c>
      <c r="AW19" s="131">
        <v>9188.07</v>
      </c>
      <c r="AX19" s="201">
        <v>1444.58</v>
      </c>
      <c r="AY19" s="625">
        <v>0.18655412481968725</v>
      </c>
      <c r="AZ19" s="627">
        <v>2.135504830298367</v>
      </c>
      <c r="BA19" s="622">
        <v>18.372465506898617</v>
      </c>
      <c r="BB19" s="94">
        <v>11369.56</v>
      </c>
      <c r="BC19" s="95">
        <v>9688.17</v>
      </c>
      <c r="BD19" s="201">
        <v>-1681.3899999999994</v>
      </c>
      <c r="BE19" s="625">
        <v>-0.14788523038710377</v>
      </c>
      <c r="BF19" s="627">
        <v>0.51267164117187647</v>
      </c>
      <c r="BG19" s="622">
        <v>0.41979001335002408</v>
      </c>
      <c r="BH19" s="94">
        <v>11369.56</v>
      </c>
      <c r="BI19" s="95">
        <v>9688.17</v>
      </c>
      <c r="BJ19" s="201">
        <v>-1681.3899999999994</v>
      </c>
      <c r="BK19" s="625">
        <v>-0.14788523038710377</v>
      </c>
      <c r="BL19" s="627">
        <v>0.75044123956305064</v>
      </c>
      <c r="BM19" s="622">
        <v>0.60563288713909125</v>
      </c>
      <c r="BN19" s="94">
        <v>5260.77</v>
      </c>
      <c r="BO19" s="95">
        <v>5579.27</v>
      </c>
      <c r="BP19" s="201">
        <v>318.5</v>
      </c>
      <c r="BQ19" s="625">
        <v>6.0542468117785034E-2</v>
      </c>
      <c r="BR19" s="627">
        <v>0.24351290475780496</v>
      </c>
      <c r="BS19" s="622">
        <v>0.23795737617240267</v>
      </c>
      <c r="BT19" s="94">
        <v>5227.29</v>
      </c>
      <c r="BU19" s="131">
        <v>5537.6</v>
      </c>
      <c r="BV19" s="201">
        <v>310.3100000000004</v>
      </c>
      <c r="BW19" s="625">
        <v>5.9363456016406281E-2</v>
      </c>
      <c r="BX19" s="627">
        <v>0.34502425662519387</v>
      </c>
      <c r="BY19" s="622">
        <v>0.34616988304513974</v>
      </c>
      <c r="BZ19" s="94">
        <v>-171.38</v>
      </c>
      <c r="CA19" s="95">
        <v>-23.6</v>
      </c>
      <c r="CB19" s="201">
        <v>147.78</v>
      </c>
      <c r="CC19" s="625">
        <v>0.86229431672307155</v>
      </c>
      <c r="CD19" s="627">
        <v>-1.1311837893138841E-2</v>
      </c>
      <c r="CE19" s="622">
        <v>-1.475297825748573E-3</v>
      </c>
      <c r="CF19" s="94">
        <v>1078.83</v>
      </c>
      <c r="CG19" s="131">
        <v>963.73</v>
      </c>
      <c r="CH19" s="201">
        <v>-115.09999999999991</v>
      </c>
      <c r="CI19" s="625">
        <v>-0.10668965453315157</v>
      </c>
      <c r="CJ19" s="627">
        <v>7.1207550905910688E-2</v>
      </c>
      <c r="CK19" s="622">
        <v>6.0245287017316622E-2</v>
      </c>
      <c r="CL19" s="94">
        <v>1687.4</v>
      </c>
      <c r="CM19" s="95">
        <v>1802.25</v>
      </c>
      <c r="CN19" s="201">
        <v>114.84999999999991</v>
      </c>
      <c r="CO19" s="625">
        <v>6.8063292639563774E-2</v>
      </c>
      <c r="CP19" s="627">
        <v>0.11137586218276625</v>
      </c>
      <c r="CQ19" s="622">
        <v>0.11266336891760023</v>
      </c>
      <c r="CR19" s="94">
        <v>10.59</v>
      </c>
      <c r="CS19" s="131">
        <v>10.23</v>
      </c>
      <c r="CT19" s="201">
        <v>-0.35999999999999943</v>
      </c>
      <c r="CU19" s="625">
        <v>-3.3994334277620344E-2</v>
      </c>
      <c r="CV19" s="627">
        <v>6.9898683211775184E-4</v>
      </c>
      <c r="CW19" s="622">
        <v>6.3950409989016531E-4</v>
      </c>
      <c r="CX19" s="94">
        <v>-4051.78</v>
      </c>
      <c r="CY19" s="131">
        <v>-1981.62</v>
      </c>
      <c r="CZ19" s="201">
        <v>2070.1600000000003</v>
      </c>
      <c r="DA19" s="625">
        <v>0.51092606212578184</v>
      </c>
      <c r="DB19" s="627">
        <v>-0.18755062799544153</v>
      </c>
      <c r="DC19" s="622">
        <v>-8.451662955382272E-2</v>
      </c>
      <c r="DD19" s="627">
        <v>1.2674353981716775</v>
      </c>
      <c r="DE19" s="622">
        <v>1.1238762575194867</v>
      </c>
      <c r="DF19" s="94">
        <v>4515.17</v>
      </c>
      <c r="DG19" s="131">
        <v>7313.12</v>
      </c>
      <c r="DH19" s="201">
        <v>2797.95</v>
      </c>
      <c r="DI19" s="625">
        <v>0.61967766440687722</v>
      </c>
      <c r="DJ19" s="627">
        <v>0.20900023421957206</v>
      </c>
      <c r="DK19" s="622">
        <v>0.31190654813872087</v>
      </c>
      <c r="DL19" s="627">
        <v>0.70197881258044281</v>
      </c>
      <c r="DM19" s="622">
        <v>0.5428377103627795</v>
      </c>
    </row>
    <row r="20" spans="1:117" ht="19.5" customHeight="1">
      <c r="A20" s="93" t="s">
        <v>8</v>
      </c>
      <c r="B20" s="94">
        <v>13060.41</v>
      </c>
      <c r="C20" s="95">
        <v>15642.81</v>
      </c>
      <c r="D20" s="201">
        <v>2582.3999999999996</v>
      </c>
      <c r="E20" s="619">
        <v>0.19772733015272873</v>
      </c>
      <c r="F20" s="94">
        <v>3393.27</v>
      </c>
      <c r="G20" s="131">
        <v>4023.12</v>
      </c>
      <c r="H20" s="201">
        <v>629.84999999999991</v>
      </c>
      <c r="I20" s="625">
        <v>0.18561741329160364</v>
      </c>
      <c r="J20" s="626">
        <v>0.25981343617849667</v>
      </c>
      <c r="K20" s="622">
        <v>0.25718652850734619</v>
      </c>
      <c r="L20" s="94">
        <v>54.49</v>
      </c>
      <c r="M20" s="95">
        <v>221.14</v>
      </c>
      <c r="N20" s="201">
        <v>166.64999999999998</v>
      </c>
      <c r="O20" s="625">
        <v>3.05835933198752</v>
      </c>
      <c r="P20" s="626">
        <v>1.605825649005237E-2</v>
      </c>
      <c r="Q20" s="622">
        <v>5.4967289069180136E-2</v>
      </c>
      <c r="R20" s="94">
        <v>3338.78</v>
      </c>
      <c r="S20" s="131">
        <v>3801.98</v>
      </c>
      <c r="T20" s="201">
        <v>463.19999999999982</v>
      </c>
      <c r="U20" s="625">
        <v>0.13873330977183276</v>
      </c>
      <c r="V20" s="626">
        <v>0.98394174350994767</v>
      </c>
      <c r="W20" s="622">
        <v>0.94503271093081986</v>
      </c>
      <c r="X20" s="94">
        <v>1276.8900000000001</v>
      </c>
      <c r="Y20" s="95">
        <v>2246.79</v>
      </c>
      <c r="Z20" s="201">
        <v>969.89999999999986</v>
      </c>
      <c r="AA20" s="625">
        <v>0.7595799168291707</v>
      </c>
      <c r="AB20" s="627">
        <v>0.37630073645775319</v>
      </c>
      <c r="AC20" s="622">
        <v>0.55846954602398136</v>
      </c>
      <c r="AD20" s="94">
        <v>2061.89</v>
      </c>
      <c r="AE20" s="95">
        <v>1555.19</v>
      </c>
      <c r="AF20" s="201">
        <v>-506.69999999999982</v>
      </c>
      <c r="AG20" s="625">
        <v>-0.24574540833895109</v>
      </c>
      <c r="AH20" s="627">
        <v>0.60764100705219448</v>
      </c>
      <c r="AI20" s="622">
        <v>0.38656316490683851</v>
      </c>
      <c r="AJ20" s="94">
        <v>134.38999999999999</v>
      </c>
      <c r="AK20" s="131">
        <v>68.84</v>
      </c>
      <c r="AL20" s="201">
        <v>-65.549999999999983</v>
      </c>
      <c r="AM20" s="625">
        <v>-0.48775950591561862</v>
      </c>
      <c r="AN20" s="627">
        <v>1.0289876045239007E-2</v>
      </c>
      <c r="AO20" s="622">
        <v>4.4007438561230374E-3</v>
      </c>
      <c r="AP20" s="94">
        <v>40.32</v>
      </c>
      <c r="AQ20" s="95">
        <v>20.65</v>
      </c>
      <c r="AR20" s="201">
        <v>-19.670000000000002</v>
      </c>
      <c r="AS20" s="625">
        <v>-0.48784722222222227</v>
      </c>
      <c r="AT20" s="627">
        <v>1.1882343580086465E-2</v>
      </c>
      <c r="AU20" s="622">
        <v>5.1328322297122626E-3</v>
      </c>
      <c r="AV20" s="94">
        <v>1359.19</v>
      </c>
      <c r="AW20" s="131">
        <v>1602.4</v>
      </c>
      <c r="AX20" s="201">
        <v>243.21000000000004</v>
      </c>
      <c r="AY20" s="625">
        <v>0.17893745539622866</v>
      </c>
      <c r="AZ20" s="627">
        <v>33.710069444444443</v>
      </c>
      <c r="BA20" s="622">
        <v>77.598062953995168</v>
      </c>
      <c r="BB20" s="94">
        <v>1399.5</v>
      </c>
      <c r="BC20" s="95">
        <v>1623.05</v>
      </c>
      <c r="BD20" s="201">
        <v>223.54999999999995</v>
      </c>
      <c r="BE20" s="625">
        <v>0.1597356198642372</v>
      </c>
      <c r="BF20" s="627">
        <v>0.41916508425233168</v>
      </c>
      <c r="BG20" s="622">
        <v>0.4268959857758326</v>
      </c>
      <c r="BH20" s="94">
        <v>1399.5</v>
      </c>
      <c r="BI20" s="95">
        <v>1623.05</v>
      </c>
      <c r="BJ20" s="201">
        <v>223.54999999999995</v>
      </c>
      <c r="BK20" s="625">
        <v>0.1597356198642372</v>
      </c>
      <c r="BL20" s="627">
        <v>0.6787461988757888</v>
      </c>
      <c r="BM20" s="622">
        <v>1.043634539831146</v>
      </c>
      <c r="BN20" s="94">
        <v>2105.0700000000002</v>
      </c>
      <c r="BO20" s="95">
        <v>2395.39</v>
      </c>
      <c r="BP20" s="201">
        <v>290.31999999999971</v>
      </c>
      <c r="BQ20" s="625">
        <v>0.13791465366947403</v>
      </c>
      <c r="BR20" s="627">
        <v>0.16117947292619453</v>
      </c>
      <c r="BS20" s="622">
        <v>0.15313041582682396</v>
      </c>
      <c r="BT20" s="94">
        <v>62.89</v>
      </c>
      <c r="BU20" s="131">
        <v>-73.23</v>
      </c>
      <c r="BV20" s="201">
        <v>-136.12</v>
      </c>
      <c r="BW20" s="625">
        <v>-2.1644140562887584</v>
      </c>
      <c r="BX20" s="627">
        <v>3.0501142155983103E-2</v>
      </c>
      <c r="BY20" s="622">
        <v>-4.7087494132549722E-2</v>
      </c>
      <c r="BZ20" s="94">
        <v>-303.86</v>
      </c>
      <c r="CA20" s="95">
        <v>-271.10000000000002</v>
      </c>
      <c r="CB20" s="201">
        <v>32.759999999999991</v>
      </c>
      <c r="CC20" s="625">
        <v>0.10781280853024415</v>
      </c>
      <c r="CD20" s="627">
        <v>-0.14736964629538921</v>
      </c>
      <c r="CE20" s="622">
        <v>-0.17431953651965357</v>
      </c>
      <c r="CF20" s="94">
        <v>1638.73</v>
      </c>
      <c r="CG20" s="131">
        <v>2042.67</v>
      </c>
      <c r="CH20" s="201">
        <v>403.94000000000005</v>
      </c>
      <c r="CI20" s="625">
        <v>0.2464957619620072</v>
      </c>
      <c r="CJ20" s="627">
        <v>0.79477081706589592</v>
      </c>
      <c r="CK20" s="622">
        <v>1.3134536616104784</v>
      </c>
      <c r="CL20" s="94">
        <v>2043.86</v>
      </c>
      <c r="CM20" s="95">
        <v>2031.49</v>
      </c>
      <c r="CN20" s="201">
        <v>-12.369999999999891</v>
      </c>
      <c r="CO20" s="625">
        <v>-6.0522736390946014E-3</v>
      </c>
      <c r="CP20" s="627">
        <v>0.99125559559433341</v>
      </c>
      <c r="CQ20" s="622">
        <v>1.3062648293777608</v>
      </c>
      <c r="CR20" s="94">
        <v>2.81</v>
      </c>
      <c r="CS20" s="131">
        <v>34.96</v>
      </c>
      <c r="CT20" s="201">
        <v>32.15</v>
      </c>
      <c r="CU20" s="625">
        <v>11.441281138790035</v>
      </c>
      <c r="CV20" s="627">
        <v>1.3628273089253066E-3</v>
      </c>
      <c r="CW20" s="622">
        <v>2.2479568412862735E-2</v>
      </c>
      <c r="CX20" s="94">
        <v>-2782.03</v>
      </c>
      <c r="CY20" s="131">
        <v>-3832.64</v>
      </c>
      <c r="CZ20" s="201">
        <v>-1050.6099999999997</v>
      </c>
      <c r="DA20" s="625">
        <v>-0.37764150638203026</v>
      </c>
      <c r="DB20" s="627">
        <v>-0.21301245519857342</v>
      </c>
      <c r="DC20" s="622">
        <v>-0.24500968815705107</v>
      </c>
      <c r="DD20" s="627">
        <v>2.3492620847862886</v>
      </c>
      <c r="DE20" s="622">
        <v>3.4644191384975467</v>
      </c>
      <c r="DF20" s="94">
        <v>-1424.0300000000002</v>
      </c>
      <c r="DG20" s="131">
        <v>-2222.64</v>
      </c>
      <c r="DH20" s="201">
        <v>-798.60999999999967</v>
      </c>
      <c r="DI20" s="625">
        <v>-0.56080981439997724</v>
      </c>
      <c r="DJ20" s="627">
        <v>-0.10903409617309107</v>
      </c>
      <c r="DK20" s="622">
        <v>-0.14208700354987372</v>
      </c>
      <c r="DL20" s="627">
        <v>1.6906430507932044</v>
      </c>
      <c r="DM20" s="622">
        <v>2.4291758563262364</v>
      </c>
    </row>
    <row r="21" spans="1:117" ht="19.5" customHeight="1">
      <c r="A21" s="93" t="s">
        <v>25</v>
      </c>
      <c r="B21" s="94">
        <v>7946.73</v>
      </c>
      <c r="C21" s="95">
        <v>13681</v>
      </c>
      <c r="D21" s="201">
        <v>5734.27</v>
      </c>
      <c r="E21" s="619">
        <v>0.72158862827854986</v>
      </c>
      <c r="F21" s="94">
        <v>4984.03</v>
      </c>
      <c r="G21" s="131">
        <v>-2303.61</v>
      </c>
      <c r="H21" s="201">
        <v>-7287.6399999999994</v>
      </c>
      <c r="I21" s="625">
        <v>-1.462198261246421</v>
      </c>
      <c r="J21" s="626">
        <v>0.62717998472327607</v>
      </c>
      <c r="K21" s="622">
        <v>-0.16838023536291208</v>
      </c>
      <c r="L21" s="94">
        <v>-821.81</v>
      </c>
      <c r="M21" s="95">
        <v>-2018.77</v>
      </c>
      <c r="N21" s="201">
        <v>-1196.96</v>
      </c>
      <c r="O21" s="625">
        <v>-1.4564923765833953</v>
      </c>
      <c r="P21" s="626">
        <v>-0.16488865436203232</v>
      </c>
      <c r="Q21" s="622" t="s">
        <v>181</v>
      </c>
      <c r="R21" s="94">
        <v>5805.85</v>
      </c>
      <c r="S21" s="131">
        <v>-284.83999999999997</v>
      </c>
      <c r="T21" s="201">
        <v>-6090.6900000000005</v>
      </c>
      <c r="U21" s="625">
        <v>-1.0490608610281009</v>
      </c>
      <c r="V21" s="626">
        <v>1.1648906607705012</v>
      </c>
      <c r="W21" s="622" t="s">
        <v>181</v>
      </c>
      <c r="X21" s="94">
        <v>5270.39</v>
      </c>
      <c r="Y21" s="95">
        <v>590.70000000000005</v>
      </c>
      <c r="Z21" s="201">
        <v>-4679.6900000000005</v>
      </c>
      <c r="AA21" s="625">
        <v>-0.88792100774325999</v>
      </c>
      <c r="AB21" s="627">
        <v>1.057455512908229</v>
      </c>
      <c r="AC21" s="622" t="s">
        <v>181</v>
      </c>
      <c r="AD21" s="94">
        <v>535.46</v>
      </c>
      <c r="AE21" s="95">
        <v>-875.54</v>
      </c>
      <c r="AF21" s="201">
        <v>-1411</v>
      </c>
      <c r="AG21" s="625">
        <v>-2.6351174690919956</v>
      </c>
      <c r="AH21" s="627">
        <v>0.10743514786227211</v>
      </c>
      <c r="AI21" s="622" t="s">
        <v>181</v>
      </c>
      <c r="AJ21" s="94">
        <v>2440.83</v>
      </c>
      <c r="AK21" s="131">
        <v>224.15</v>
      </c>
      <c r="AL21" s="201">
        <v>-2216.6799999999998</v>
      </c>
      <c r="AM21" s="625">
        <v>-0.9081664843516345</v>
      </c>
      <c r="AN21" s="627">
        <v>0.30714897825898202</v>
      </c>
      <c r="AO21" s="622">
        <v>1.6384036254659746E-2</v>
      </c>
      <c r="AP21" s="94">
        <v>2325.23</v>
      </c>
      <c r="AQ21" s="95">
        <v>212.93</v>
      </c>
      <c r="AR21" s="201">
        <v>-2112.3000000000002</v>
      </c>
      <c r="AS21" s="625">
        <v>-0.90842626320837083</v>
      </c>
      <c r="AT21" s="627">
        <v>0.46653611635563996</v>
      </c>
      <c r="AU21" s="622" t="s">
        <v>181</v>
      </c>
      <c r="AV21" s="94">
        <v>1034.23</v>
      </c>
      <c r="AW21" s="131">
        <v>-1005.07</v>
      </c>
      <c r="AX21" s="201">
        <v>-2039.3000000000002</v>
      </c>
      <c r="AY21" s="625">
        <v>-1.9718051110487997</v>
      </c>
      <c r="AZ21" s="627">
        <v>0.44478610718079503</v>
      </c>
      <c r="BA21" s="622">
        <v>-4.7201897337153058</v>
      </c>
      <c r="BB21" s="94">
        <v>3359.46</v>
      </c>
      <c r="BC21" s="95">
        <v>-792.14</v>
      </c>
      <c r="BD21" s="201">
        <v>-4151.6000000000004</v>
      </c>
      <c r="BE21" s="625">
        <v>-1.2357938478207808</v>
      </c>
      <c r="BF21" s="627">
        <v>0.57863361953891335</v>
      </c>
      <c r="BG21" s="622" t="s">
        <v>181</v>
      </c>
      <c r="BH21" s="94">
        <v>3359.46</v>
      </c>
      <c r="BI21" s="95">
        <v>-792.14</v>
      </c>
      <c r="BJ21" s="201">
        <v>-4151.6000000000004</v>
      </c>
      <c r="BK21" s="625">
        <v>-1.2357938478207808</v>
      </c>
      <c r="BL21" s="627">
        <v>6.273970044447764</v>
      </c>
      <c r="BM21" s="622" t="s">
        <v>181</v>
      </c>
      <c r="BN21" s="94">
        <v>1486.44</v>
      </c>
      <c r="BO21" s="95">
        <v>1412.68</v>
      </c>
      <c r="BP21" s="201">
        <v>-73.759999999999991</v>
      </c>
      <c r="BQ21" s="625">
        <v>-4.9621915448992214E-2</v>
      </c>
      <c r="BR21" s="627">
        <v>0.18705052266781433</v>
      </c>
      <c r="BS21" s="622">
        <v>0.10325853373291427</v>
      </c>
      <c r="BT21" s="94">
        <v>1230.82</v>
      </c>
      <c r="BU21" s="131">
        <v>-1928.56</v>
      </c>
      <c r="BV21" s="201">
        <v>-3159.38</v>
      </c>
      <c r="BW21" s="625">
        <v>-2.5668903657724123</v>
      </c>
      <c r="BX21" s="627">
        <v>2.2986217457886675</v>
      </c>
      <c r="BY21" s="622" t="s">
        <v>181</v>
      </c>
      <c r="BZ21" s="94">
        <v>-62.38</v>
      </c>
      <c r="CA21" s="95">
        <v>-28.78</v>
      </c>
      <c r="CB21" s="201">
        <v>33.6</v>
      </c>
      <c r="CC21" s="625">
        <v>0.53863417762103238</v>
      </c>
      <c r="CD21" s="627">
        <v>-0.11649796436708625</v>
      </c>
      <c r="CE21" s="622" t="s">
        <v>181</v>
      </c>
      <c r="CF21" s="94">
        <v>483.84</v>
      </c>
      <c r="CG21" s="131">
        <v>471.17</v>
      </c>
      <c r="CH21" s="201">
        <v>-12.669999999999959</v>
      </c>
      <c r="CI21" s="625">
        <v>-2.6186342592592508E-2</v>
      </c>
      <c r="CJ21" s="627">
        <v>0.90359690733201348</v>
      </c>
      <c r="CK21" s="622" t="s">
        <v>181</v>
      </c>
      <c r="CL21" s="94">
        <v>667.34</v>
      </c>
      <c r="CM21" s="95">
        <v>668.44</v>
      </c>
      <c r="CN21" s="201">
        <v>1.1000000000000227</v>
      </c>
      <c r="CO21" s="625">
        <v>1.6483351814667526E-3</v>
      </c>
      <c r="CP21" s="627">
        <v>1.2462929070332052</v>
      </c>
      <c r="CQ21" s="622" t="s">
        <v>181</v>
      </c>
      <c r="CR21" s="94">
        <v>28.21</v>
      </c>
      <c r="CS21" s="131">
        <v>45.58</v>
      </c>
      <c r="CT21" s="201">
        <v>17.369999999999997</v>
      </c>
      <c r="CU21" s="625">
        <v>0.61573909961006723</v>
      </c>
      <c r="CV21" s="627">
        <v>5.2683673850521043E-2</v>
      </c>
      <c r="CW21" s="622" t="s">
        <v>181</v>
      </c>
      <c r="CX21" s="94">
        <v>-5171.84</v>
      </c>
      <c r="CY21" s="131">
        <v>688.73</v>
      </c>
      <c r="CZ21" s="201">
        <v>5860.57</v>
      </c>
      <c r="DA21" s="625">
        <v>1.13316923957431</v>
      </c>
      <c r="DB21" s="627">
        <v>-0.65081360509291253</v>
      </c>
      <c r="DC21" s="622">
        <v>5.0342080257291137E-2</v>
      </c>
      <c r="DD21" s="627">
        <v>10.658667314085084</v>
      </c>
      <c r="DE21" s="622">
        <v>1.7866345341160883</v>
      </c>
      <c r="DF21" s="94">
        <v>-3178.15</v>
      </c>
      <c r="DG21" s="131">
        <v>-232.71000000000004</v>
      </c>
      <c r="DH21" s="201">
        <v>2945.44</v>
      </c>
      <c r="DI21" s="625">
        <v>0.9267781571039756</v>
      </c>
      <c r="DJ21" s="627">
        <v>-0.39993179584558686</v>
      </c>
      <c r="DK21" s="622">
        <v>-1.7009721511585411E-2</v>
      </c>
      <c r="DL21" s="627">
        <v>6.9353453105740854</v>
      </c>
      <c r="DM21" s="622">
        <v>0.73420974484318247</v>
      </c>
    </row>
    <row r="22" spans="1:117" ht="19.5" customHeight="1">
      <c r="A22" s="93" t="s">
        <v>122</v>
      </c>
      <c r="B22" s="94">
        <v>12113.73</v>
      </c>
      <c r="C22" s="95">
        <v>12979.77</v>
      </c>
      <c r="D22" s="201">
        <v>866.04000000000087</v>
      </c>
      <c r="E22" s="619">
        <v>7.1492430490030803E-2</v>
      </c>
      <c r="F22" s="94">
        <v>4526.97</v>
      </c>
      <c r="G22" s="131">
        <v>6281.52</v>
      </c>
      <c r="H22" s="201">
        <v>1754.5500000000002</v>
      </c>
      <c r="I22" s="625">
        <v>0.38757712112074966</v>
      </c>
      <c r="J22" s="626">
        <v>0.37370570418855303</v>
      </c>
      <c r="K22" s="622">
        <v>0.4839469420490502</v>
      </c>
      <c r="L22" s="94">
        <v>55.21</v>
      </c>
      <c r="M22" s="95">
        <v>1080.78</v>
      </c>
      <c r="N22" s="201">
        <v>1025.57</v>
      </c>
      <c r="O22" s="625">
        <v>18.575801485238181</v>
      </c>
      <c r="P22" s="626">
        <v>1.2195795421661729E-2</v>
      </c>
      <c r="Q22" s="622">
        <v>0.17205708172544223</v>
      </c>
      <c r="R22" s="94">
        <v>4471.76</v>
      </c>
      <c r="S22" s="131">
        <v>5200.75</v>
      </c>
      <c r="T22" s="201">
        <v>728.98999999999978</v>
      </c>
      <c r="U22" s="625">
        <v>0.16302082401560006</v>
      </c>
      <c r="V22" s="626">
        <v>0.98780420457833829</v>
      </c>
      <c r="W22" s="622">
        <v>0.82794451024592763</v>
      </c>
      <c r="X22" s="94">
        <v>4748.25</v>
      </c>
      <c r="Y22" s="95">
        <v>7452.57</v>
      </c>
      <c r="Z22" s="201">
        <v>2704.3199999999997</v>
      </c>
      <c r="AA22" s="625">
        <v>0.56954035697362182</v>
      </c>
      <c r="AB22" s="627">
        <v>1.0488803769408677</v>
      </c>
      <c r="AC22" s="622">
        <v>1.1864278072823138</v>
      </c>
      <c r="AD22" s="94">
        <v>-276.49</v>
      </c>
      <c r="AE22" s="95">
        <v>-2251.8200000000002</v>
      </c>
      <c r="AF22" s="201">
        <v>-1975.3300000000002</v>
      </c>
      <c r="AG22" s="625">
        <v>-7.1443090166009622</v>
      </c>
      <c r="AH22" s="627">
        <v>-6.1076172362529463E-2</v>
      </c>
      <c r="AI22" s="622">
        <v>-0.35848329703638609</v>
      </c>
      <c r="AJ22" s="94">
        <v>123.56</v>
      </c>
      <c r="AK22" s="131">
        <v>17.600000000000001</v>
      </c>
      <c r="AL22" s="201">
        <v>-105.96000000000001</v>
      </c>
      <c r="AM22" s="625">
        <v>-0.8575590806086113</v>
      </c>
      <c r="AN22" s="627">
        <v>1.0199996202655996E-2</v>
      </c>
      <c r="AO22" s="622">
        <v>1.3559562303492281E-3</v>
      </c>
      <c r="AP22" s="94">
        <v>50.7</v>
      </c>
      <c r="AQ22" s="95">
        <v>4.4000000000000004</v>
      </c>
      <c r="AR22" s="201">
        <v>-46.300000000000004</v>
      </c>
      <c r="AS22" s="625">
        <v>-0.91321499013806706</v>
      </c>
      <c r="AT22" s="627">
        <v>1.1199544065898383E-2</v>
      </c>
      <c r="AU22" s="622">
        <v>7.0046740279422817E-4</v>
      </c>
      <c r="AV22" s="94">
        <v>1833.93</v>
      </c>
      <c r="AW22" s="131">
        <v>2327.83</v>
      </c>
      <c r="AX22" s="201">
        <v>493.89999999999986</v>
      </c>
      <c r="AY22" s="625">
        <v>0.26931235107119672</v>
      </c>
      <c r="AZ22" s="627">
        <v>36.172189349112422</v>
      </c>
      <c r="BA22" s="622">
        <v>529.05227272727268</v>
      </c>
      <c r="BB22" s="94">
        <v>1884.63</v>
      </c>
      <c r="BC22" s="95">
        <v>2332.23</v>
      </c>
      <c r="BD22" s="201">
        <v>447.59999999999991</v>
      </c>
      <c r="BE22" s="625">
        <v>0.23750019897804869</v>
      </c>
      <c r="BF22" s="627">
        <v>0.42145150902552908</v>
      </c>
      <c r="BG22" s="622">
        <v>0.44844109022737105</v>
      </c>
      <c r="BH22" s="94">
        <v>1884.63</v>
      </c>
      <c r="BI22" s="95">
        <v>2332.23</v>
      </c>
      <c r="BJ22" s="201">
        <v>447.59999999999991</v>
      </c>
      <c r="BK22" s="625">
        <v>0.23750019897804869</v>
      </c>
      <c r="BL22" s="627" t="s">
        <v>181</v>
      </c>
      <c r="BM22" s="622" t="s">
        <v>181</v>
      </c>
      <c r="BN22" s="94">
        <v>648.36</v>
      </c>
      <c r="BO22" s="95">
        <v>721.83</v>
      </c>
      <c r="BP22" s="201">
        <v>73.470000000000027</v>
      </c>
      <c r="BQ22" s="625">
        <v>0.11331667592078479</v>
      </c>
      <c r="BR22" s="627">
        <v>5.352273824825219E-2</v>
      </c>
      <c r="BS22" s="622">
        <v>5.5611925326874055E-2</v>
      </c>
      <c r="BT22" s="94">
        <v>-1160.43</v>
      </c>
      <c r="BU22" s="131">
        <v>-541.39</v>
      </c>
      <c r="BV22" s="201">
        <v>619.04000000000008</v>
      </c>
      <c r="BW22" s="625">
        <v>0.53345742526477258</v>
      </c>
      <c r="BX22" s="627" t="s">
        <v>181</v>
      </c>
      <c r="BY22" s="622" t="s">
        <v>181</v>
      </c>
      <c r="BZ22" s="94">
        <v>-38.11</v>
      </c>
      <c r="CA22" s="95">
        <v>-91.5</v>
      </c>
      <c r="CB22" s="201">
        <v>-53.39</v>
      </c>
      <c r="CC22" s="625">
        <v>-1.4009446339543428</v>
      </c>
      <c r="CD22" s="627" t="s">
        <v>181</v>
      </c>
      <c r="CE22" s="622" t="s">
        <v>181</v>
      </c>
      <c r="CF22" s="94">
        <v>608.21</v>
      </c>
      <c r="CG22" s="131">
        <v>662.11</v>
      </c>
      <c r="CH22" s="201">
        <v>53.899999999999977</v>
      </c>
      <c r="CI22" s="625">
        <v>8.8620706663816731E-2</v>
      </c>
      <c r="CJ22" s="627" t="s">
        <v>181</v>
      </c>
      <c r="CK22" s="622" t="s">
        <v>181</v>
      </c>
      <c r="CL22" s="94">
        <v>2031.55</v>
      </c>
      <c r="CM22" s="95">
        <v>3031.4</v>
      </c>
      <c r="CN22" s="201">
        <v>999.85000000000014</v>
      </c>
      <c r="CO22" s="625">
        <v>0.4921611577367036</v>
      </c>
      <c r="CP22" s="627" t="s">
        <v>181</v>
      </c>
      <c r="CQ22" s="622" t="s">
        <v>181</v>
      </c>
      <c r="CR22" s="94">
        <v>102.25</v>
      </c>
      <c r="CS22" s="131">
        <v>97.35</v>
      </c>
      <c r="CT22" s="201">
        <v>-4.9000000000000057</v>
      </c>
      <c r="CU22" s="625">
        <v>-4.7921760391198102E-2</v>
      </c>
      <c r="CV22" s="627" t="s">
        <v>181</v>
      </c>
      <c r="CW22" s="622" t="s">
        <v>181</v>
      </c>
      <c r="CX22" s="94">
        <v>-3704.6</v>
      </c>
      <c r="CY22" s="131">
        <v>-7742.02</v>
      </c>
      <c r="CZ22" s="201">
        <v>-4037.4200000000005</v>
      </c>
      <c r="DA22" s="625">
        <v>-1.0898396588025701</v>
      </c>
      <c r="DB22" s="627">
        <v>-0.30581827397506794</v>
      </c>
      <c r="DC22" s="622">
        <v>-0.59646819627774605</v>
      </c>
      <c r="DD22" s="627">
        <v>-12.398676263155991</v>
      </c>
      <c r="DE22" s="622">
        <v>-2.4381122825092589</v>
      </c>
      <c r="DF22" s="94">
        <v>-1893.81</v>
      </c>
      <c r="DG22" s="131">
        <v>-5229.41</v>
      </c>
      <c r="DH22" s="201">
        <v>-3335.6</v>
      </c>
      <c r="DI22" s="625">
        <v>-1.7613171331865394</v>
      </c>
      <c r="DJ22" s="627">
        <v>-0.15633582719773348</v>
      </c>
      <c r="DK22" s="622">
        <v>-0.40288926537219072</v>
      </c>
      <c r="DL22" s="627">
        <v>-5.8494701435856635</v>
      </c>
      <c r="DM22" s="622">
        <v>-1.3222992956808268</v>
      </c>
    </row>
    <row r="23" spans="1:117" ht="19.5" customHeight="1">
      <c r="A23" s="93" t="s">
        <v>30</v>
      </c>
      <c r="B23" s="94">
        <v>8331.61</v>
      </c>
      <c r="C23" s="95">
        <v>11711.25</v>
      </c>
      <c r="D23" s="201">
        <v>3379.6399999999994</v>
      </c>
      <c r="E23" s="619">
        <v>0.40564068649396684</v>
      </c>
      <c r="F23" s="94">
        <v>99.1</v>
      </c>
      <c r="G23" s="131">
        <v>0</v>
      </c>
      <c r="H23" s="201">
        <v>-99.1</v>
      </c>
      <c r="I23" s="625">
        <v>-1</v>
      </c>
      <c r="J23" s="626">
        <v>1.1894459774281319E-2</v>
      </c>
      <c r="K23" s="622">
        <v>0</v>
      </c>
      <c r="L23" s="94">
        <v>-0.15</v>
      </c>
      <c r="M23" s="95">
        <v>0</v>
      </c>
      <c r="N23" s="201">
        <v>0.15</v>
      </c>
      <c r="O23" s="625">
        <v>1</v>
      </c>
      <c r="P23" s="626">
        <v>-1.513622603430878E-3</v>
      </c>
      <c r="Q23" s="622" t="s">
        <v>181</v>
      </c>
      <c r="R23" s="94">
        <v>99.25</v>
      </c>
      <c r="S23" s="131">
        <v>0</v>
      </c>
      <c r="T23" s="201">
        <v>-99.25</v>
      </c>
      <c r="U23" s="625">
        <v>-1</v>
      </c>
      <c r="V23" s="626">
        <v>1.0015136226034309</v>
      </c>
      <c r="W23" s="622" t="s">
        <v>181</v>
      </c>
      <c r="X23" s="94">
        <v>0</v>
      </c>
      <c r="Y23" s="95">
        <v>0</v>
      </c>
      <c r="Z23" s="201">
        <v>0</v>
      </c>
      <c r="AA23" s="625">
        <v>0</v>
      </c>
      <c r="AB23" s="627">
        <v>0</v>
      </c>
      <c r="AC23" s="622" t="s">
        <v>181</v>
      </c>
      <c r="AD23" s="94">
        <v>99.25</v>
      </c>
      <c r="AE23" s="95">
        <v>0</v>
      </c>
      <c r="AF23" s="201">
        <v>-99.25</v>
      </c>
      <c r="AG23" s="625">
        <v>-1</v>
      </c>
      <c r="AH23" s="627">
        <v>1.0015136226034309</v>
      </c>
      <c r="AI23" s="622" t="s">
        <v>181</v>
      </c>
      <c r="AJ23" s="94">
        <v>19.22</v>
      </c>
      <c r="AK23" s="131">
        <v>6.73</v>
      </c>
      <c r="AL23" s="201">
        <v>-12.489999999999998</v>
      </c>
      <c r="AM23" s="625">
        <v>-0.6498439125910509</v>
      </c>
      <c r="AN23" s="627">
        <v>2.3068770621764577E-3</v>
      </c>
      <c r="AO23" s="622">
        <v>5.7466111644786E-4</v>
      </c>
      <c r="AP23" s="94">
        <v>0</v>
      </c>
      <c r="AQ23" s="95">
        <v>0</v>
      </c>
      <c r="AR23" s="201">
        <v>0</v>
      </c>
      <c r="AS23" s="625">
        <v>0</v>
      </c>
      <c r="AT23" s="627">
        <v>0</v>
      </c>
      <c r="AU23" s="622" t="s">
        <v>181</v>
      </c>
      <c r="AV23" s="94">
        <v>0</v>
      </c>
      <c r="AW23" s="131">
        <v>0</v>
      </c>
      <c r="AX23" s="201">
        <v>0</v>
      </c>
      <c r="AY23" s="625">
        <v>0</v>
      </c>
      <c r="AZ23" s="627" t="s">
        <v>181</v>
      </c>
      <c r="BA23" s="622" t="s">
        <v>181</v>
      </c>
      <c r="BB23" s="94">
        <v>0</v>
      </c>
      <c r="BC23" s="95">
        <v>0</v>
      </c>
      <c r="BD23" s="201">
        <v>0</v>
      </c>
      <c r="BE23" s="625">
        <v>0</v>
      </c>
      <c r="BF23" s="627">
        <v>0</v>
      </c>
      <c r="BG23" s="622" t="s">
        <v>181</v>
      </c>
      <c r="BH23" s="94">
        <v>0</v>
      </c>
      <c r="BI23" s="95">
        <v>0</v>
      </c>
      <c r="BJ23" s="201">
        <v>0</v>
      </c>
      <c r="BK23" s="625">
        <v>0</v>
      </c>
      <c r="BL23" s="627">
        <v>0</v>
      </c>
      <c r="BM23" s="622" t="s">
        <v>181</v>
      </c>
      <c r="BN23" s="94">
        <v>881.36</v>
      </c>
      <c r="BO23" s="95">
        <v>1698.73</v>
      </c>
      <c r="BP23" s="201">
        <v>817.37</v>
      </c>
      <c r="BQ23" s="625">
        <v>0.92739629663247702</v>
      </c>
      <c r="BR23" s="627">
        <v>0.10578507635378996</v>
      </c>
      <c r="BS23" s="622">
        <v>0.14505112605400791</v>
      </c>
      <c r="BT23" s="94">
        <v>-977.54</v>
      </c>
      <c r="BU23" s="131">
        <v>-934.67</v>
      </c>
      <c r="BV23" s="201">
        <v>42.870000000000005</v>
      </c>
      <c r="BW23" s="625">
        <v>4.3854982916300106E-2</v>
      </c>
      <c r="BX23" s="627">
        <v>-9.8492695214105783</v>
      </c>
      <c r="BY23" s="622" t="s">
        <v>181</v>
      </c>
      <c r="BZ23" s="94">
        <v>-110.14</v>
      </c>
      <c r="CA23" s="95">
        <v>-83.13</v>
      </c>
      <c r="CB23" s="201">
        <v>27.010000000000005</v>
      </c>
      <c r="CC23" s="625">
        <v>0.24523333938623573</v>
      </c>
      <c r="CD23" s="627">
        <v>-1.1097229219143576</v>
      </c>
      <c r="CE23" s="622" t="s">
        <v>181</v>
      </c>
      <c r="CF23" s="94">
        <v>26.79</v>
      </c>
      <c r="CG23" s="131">
        <v>5.04</v>
      </c>
      <c r="CH23" s="201">
        <v>-21.75</v>
      </c>
      <c r="CI23" s="625">
        <v>-0.81187010078387456</v>
      </c>
      <c r="CJ23" s="627">
        <v>0.26992443324937027</v>
      </c>
      <c r="CK23" s="622" t="s">
        <v>181</v>
      </c>
      <c r="CL23" s="94">
        <v>325.36</v>
      </c>
      <c r="CM23" s="95">
        <v>435.74</v>
      </c>
      <c r="CN23" s="201">
        <v>110.38</v>
      </c>
      <c r="CO23" s="625">
        <v>0.33925497910007374</v>
      </c>
      <c r="CP23" s="627">
        <v>3.2781863979848866</v>
      </c>
      <c r="CQ23" s="622" t="s">
        <v>181</v>
      </c>
      <c r="CR23" s="94">
        <v>94.87</v>
      </c>
      <c r="CS23" s="131">
        <v>83.14</v>
      </c>
      <c r="CT23" s="201">
        <v>-11.730000000000004</v>
      </c>
      <c r="CU23" s="625">
        <v>-0.1236428797301571</v>
      </c>
      <c r="CV23" s="627">
        <v>0.95586901763224186</v>
      </c>
      <c r="CW23" s="622" t="s">
        <v>181</v>
      </c>
      <c r="CX23" s="94">
        <v>739.91</v>
      </c>
      <c r="CY23" s="131">
        <v>493.88</v>
      </c>
      <c r="CZ23" s="201">
        <v>-246.02999999999997</v>
      </c>
      <c r="DA23" s="625">
        <v>-0.33251341379356947</v>
      </c>
      <c r="DB23" s="627">
        <v>8.880756540452564E-2</v>
      </c>
      <c r="DC23" s="622">
        <v>4.2171416373145476E-2</v>
      </c>
      <c r="DD23" s="627">
        <v>-6.4549118387909319</v>
      </c>
      <c r="DE23" s="622">
        <v>0</v>
      </c>
      <c r="DF23" s="94">
        <v>739.91</v>
      </c>
      <c r="DG23" s="131">
        <v>493.88</v>
      </c>
      <c r="DH23" s="201">
        <v>-246.02999999999997</v>
      </c>
      <c r="DI23" s="625">
        <v>-0.33251341379356947</v>
      </c>
      <c r="DJ23" s="627">
        <v>8.880756540452564E-2</v>
      </c>
      <c r="DK23" s="622">
        <v>4.2171416373145476E-2</v>
      </c>
      <c r="DL23" s="627">
        <v>-6.4549118387909319</v>
      </c>
      <c r="DM23" s="622">
        <v>0</v>
      </c>
    </row>
    <row r="24" spans="1:117" ht="19.5" customHeight="1">
      <c r="A24" s="93" t="s">
        <v>33</v>
      </c>
      <c r="B24" s="94">
        <v>8889.99</v>
      </c>
      <c r="C24" s="95">
        <v>10968.99</v>
      </c>
      <c r="D24" s="201">
        <v>2079</v>
      </c>
      <c r="E24" s="619">
        <v>0.23385853077450031</v>
      </c>
      <c r="F24" s="94">
        <v>7622.29</v>
      </c>
      <c r="G24" s="131">
        <v>8884.31</v>
      </c>
      <c r="H24" s="201">
        <v>1262.0199999999995</v>
      </c>
      <c r="I24" s="625">
        <v>0.16556966475954071</v>
      </c>
      <c r="J24" s="626">
        <v>0.85740141439979123</v>
      </c>
      <c r="K24" s="622">
        <v>0.8099478621094558</v>
      </c>
      <c r="L24" s="94">
        <v>356.42</v>
      </c>
      <c r="M24" s="95">
        <v>379</v>
      </c>
      <c r="N24" s="201">
        <v>22.579999999999984</v>
      </c>
      <c r="O24" s="625">
        <v>6.3352224903204038E-2</v>
      </c>
      <c r="P24" s="626">
        <v>4.6760225601492469E-2</v>
      </c>
      <c r="Q24" s="622">
        <v>4.2659474962039826E-2</v>
      </c>
      <c r="R24" s="94">
        <v>7265.87</v>
      </c>
      <c r="S24" s="131">
        <v>8505.2999999999993</v>
      </c>
      <c r="T24" s="201">
        <v>1239.4299999999994</v>
      </c>
      <c r="U24" s="625">
        <v>0.17058246293974422</v>
      </c>
      <c r="V24" s="626">
        <v>0.95323977439850749</v>
      </c>
      <c r="W24" s="622">
        <v>0.95733939945814583</v>
      </c>
      <c r="X24" s="94">
        <v>8109.35</v>
      </c>
      <c r="Y24" s="95">
        <v>8728.94</v>
      </c>
      <c r="Z24" s="201">
        <v>619.59000000000015</v>
      </c>
      <c r="AA24" s="625">
        <v>7.6404397393132636E-2</v>
      </c>
      <c r="AB24" s="627">
        <v>1.0638994317980555</v>
      </c>
      <c r="AC24" s="622">
        <v>0.98251186642519239</v>
      </c>
      <c r="AD24" s="94">
        <v>-843.48</v>
      </c>
      <c r="AE24" s="95">
        <v>-223.63</v>
      </c>
      <c r="AF24" s="201">
        <v>619.85</v>
      </c>
      <c r="AG24" s="625">
        <v>0.73487219613980181</v>
      </c>
      <c r="AH24" s="627">
        <v>-0.1106596573995479</v>
      </c>
      <c r="AI24" s="622">
        <v>-2.51713413872321E-2</v>
      </c>
      <c r="AJ24" s="94">
        <v>10.06</v>
      </c>
      <c r="AK24" s="131">
        <v>9.42</v>
      </c>
      <c r="AL24" s="201">
        <v>-0.64000000000000057</v>
      </c>
      <c r="AM24" s="625">
        <v>-6.3618290258449353E-2</v>
      </c>
      <c r="AN24" s="627">
        <v>1.1316098218333206E-3</v>
      </c>
      <c r="AO24" s="622">
        <v>8.5878462830215002E-4</v>
      </c>
      <c r="AP24" s="94">
        <v>9.67</v>
      </c>
      <c r="AQ24" s="95">
        <v>9.42</v>
      </c>
      <c r="AR24" s="201">
        <v>-0.25</v>
      </c>
      <c r="AS24" s="625">
        <v>-2.5853154084798345E-2</v>
      </c>
      <c r="AT24" s="627">
        <v>1.2686476111509796E-3</v>
      </c>
      <c r="AU24" s="622">
        <v>1.0602961850723353E-3</v>
      </c>
      <c r="AV24" s="94">
        <v>3041.92</v>
      </c>
      <c r="AW24" s="131">
        <v>3581.36</v>
      </c>
      <c r="AX24" s="201">
        <v>539.44000000000005</v>
      </c>
      <c r="AY24" s="625">
        <v>0.17733536713654535</v>
      </c>
      <c r="AZ24" s="627">
        <v>314.57290589451912</v>
      </c>
      <c r="BA24" s="622">
        <v>380.18683651804673</v>
      </c>
      <c r="BB24" s="94">
        <v>3051.59</v>
      </c>
      <c r="BC24" s="95">
        <v>3590.77</v>
      </c>
      <c r="BD24" s="201">
        <v>539.17999999999984</v>
      </c>
      <c r="BE24" s="625">
        <v>0.17668821827309691</v>
      </c>
      <c r="BF24" s="627">
        <v>0.41998962271551793</v>
      </c>
      <c r="BG24" s="622">
        <v>0.42218028758538795</v>
      </c>
      <c r="BH24" s="94">
        <v>3051.59</v>
      </c>
      <c r="BI24" s="95">
        <v>3590.77</v>
      </c>
      <c r="BJ24" s="201">
        <v>539.17999999999984</v>
      </c>
      <c r="BK24" s="625">
        <v>0.17668821827309691</v>
      </c>
      <c r="BL24" s="627" t="s">
        <v>181</v>
      </c>
      <c r="BM24" s="622" t="s">
        <v>181</v>
      </c>
      <c r="BN24" s="94">
        <v>1208.3800000000001</v>
      </c>
      <c r="BO24" s="95">
        <v>1282.45</v>
      </c>
      <c r="BP24" s="201">
        <v>74.069999999999936</v>
      </c>
      <c r="BQ24" s="625">
        <v>6.1296943014614552E-2</v>
      </c>
      <c r="BR24" s="627">
        <v>0.135925912177629</v>
      </c>
      <c r="BS24" s="622">
        <v>0.11691596035733463</v>
      </c>
      <c r="BT24" s="94">
        <v>986.75</v>
      </c>
      <c r="BU24" s="131">
        <v>965.24</v>
      </c>
      <c r="BV24" s="201">
        <v>-21.509999999999991</v>
      </c>
      <c r="BW24" s="625">
        <v>-2.1798834557892062E-2</v>
      </c>
      <c r="BX24" s="627" t="s">
        <v>181</v>
      </c>
      <c r="BY24" s="622" t="s">
        <v>181</v>
      </c>
      <c r="BZ24" s="94">
        <v>-74.42</v>
      </c>
      <c r="CA24" s="95">
        <v>-50.11</v>
      </c>
      <c r="CB24" s="201">
        <v>24.310000000000002</v>
      </c>
      <c r="CC24" s="625">
        <v>0.3266595001343725</v>
      </c>
      <c r="CD24" s="627" t="s">
        <v>181</v>
      </c>
      <c r="CE24" s="622" t="s">
        <v>181</v>
      </c>
      <c r="CF24" s="94">
        <v>675.48</v>
      </c>
      <c r="CG24" s="131">
        <v>1106.6600000000001</v>
      </c>
      <c r="CH24" s="201">
        <v>431.18000000000006</v>
      </c>
      <c r="CI24" s="625">
        <v>0.63833126073310842</v>
      </c>
      <c r="CJ24" s="627" t="s">
        <v>181</v>
      </c>
      <c r="CK24" s="622" t="s">
        <v>181</v>
      </c>
      <c r="CL24" s="94">
        <v>1209.9000000000001</v>
      </c>
      <c r="CM24" s="95">
        <v>1880.68</v>
      </c>
      <c r="CN24" s="201">
        <v>670.78</v>
      </c>
      <c r="CO24" s="625">
        <v>0.55440945532688646</v>
      </c>
      <c r="CP24" s="627" t="s">
        <v>181</v>
      </c>
      <c r="CQ24" s="622" t="s">
        <v>181</v>
      </c>
      <c r="CR24" s="94">
        <v>257.06</v>
      </c>
      <c r="CS24" s="131">
        <v>559.52</v>
      </c>
      <c r="CT24" s="201">
        <v>302.45999999999998</v>
      </c>
      <c r="CU24" s="625">
        <v>1.1766124640161828</v>
      </c>
      <c r="CV24" s="627" t="s">
        <v>181</v>
      </c>
      <c r="CW24" s="622" t="s">
        <v>181</v>
      </c>
      <c r="CX24" s="94">
        <v>-6949.84</v>
      </c>
      <c r="CY24" s="131">
        <v>-8276.4</v>
      </c>
      <c r="CZ24" s="201">
        <v>-1326.5599999999995</v>
      </c>
      <c r="DA24" s="625">
        <v>-0.19087633672142085</v>
      </c>
      <c r="DB24" s="627">
        <v>-0.78176015946024691</v>
      </c>
      <c r="DC24" s="622">
        <v>-0.7545270804331119</v>
      </c>
      <c r="DD24" s="627">
        <v>-7.2394721866552851</v>
      </c>
      <c r="DE24" s="622">
        <v>-36.009345794392523</v>
      </c>
      <c r="DF24" s="94">
        <v>-3900.92</v>
      </c>
      <c r="DG24" s="131">
        <v>-4722.68</v>
      </c>
      <c r="DH24" s="201">
        <v>-821.76000000000022</v>
      </c>
      <c r="DI24" s="625">
        <v>-0.21065799862596521</v>
      </c>
      <c r="DJ24" s="627">
        <v>-0.43879914375606721</v>
      </c>
      <c r="DK24" s="622">
        <v>-0.43054830025371527</v>
      </c>
      <c r="DL24" s="627">
        <v>-3.6247806705553187</v>
      </c>
      <c r="DM24" s="622">
        <v>-20.118275723292946</v>
      </c>
    </row>
    <row r="25" spans="1:117" ht="19.5" customHeight="1">
      <c r="A25" s="93" t="s">
        <v>14</v>
      </c>
      <c r="B25" s="94">
        <v>5702.04</v>
      </c>
      <c r="C25" s="95">
        <v>9825.18</v>
      </c>
      <c r="D25" s="201">
        <v>4123.1400000000003</v>
      </c>
      <c r="E25" s="619">
        <v>0.72309910137424505</v>
      </c>
      <c r="F25" s="94">
        <v>5099.08</v>
      </c>
      <c r="G25" s="131">
        <v>10153.85</v>
      </c>
      <c r="H25" s="201">
        <v>5054.7700000000004</v>
      </c>
      <c r="I25" s="625">
        <v>0.99131019713360069</v>
      </c>
      <c r="J25" s="626">
        <v>0.89425538929926829</v>
      </c>
      <c r="K25" s="622">
        <v>1.0334518044453129</v>
      </c>
      <c r="L25" s="94">
        <v>355.25</v>
      </c>
      <c r="M25" s="95">
        <v>2769.52</v>
      </c>
      <c r="N25" s="201">
        <v>2414.27</v>
      </c>
      <c r="O25" s="625">
        <v>6.7959746657283606</v>
      </c>
      <c r="P25" s="626">
        <v>6.9669430563944867E-2</v>
      </c>
      <c r="Q25" s="622">
        <v>0.27275565425922188</v>
      </c>
      <c r="R25" s="94">
        <v>4743.82</v>
      </c>
      <c r="S25" s="131">
        <v>7384.33</v>
      </c>
      <c r="T25" s="201">
        <v>2640.51</v>
      </c>
      <c r="U25" s="625">
        <v>0.55662103536812113</v>
      </c>
      <c r="V25" s="626">
        <v>0.93032860829796749</v>
      </c>
      <c r="W25" s="622">
        <v>0.72724434574077812</v>
      </c>
      <c r="X25" s="94">
        <v>219.82</v>
      </c>
      <c r="Y25" s="95">
        <v>235.71</v>
      </c>
      <c r="Z25" s="201">
        <v>15.890000000000015</v>
      </c>
      <c r="AA25" s="625">
        <v>7.2286416158675343E-2</v>
      </c>
      <c r="AB25" s="627">
        <v>4.3109737442832821E-2</v>
      </c>
      <c r="AC25" s="622">
        <v>2.3213854843236802E-2</v>
      </c>
      <c r="AD25" s="94">
        <v>4524.01</v>
      </c>
      <c r="AE25" s="95">
        <v>7148.62</v>
      </c>
      <c r="AF25" s="201">
        <v>2624.6099999999997</v>
      </c>
      <c r="AG25" s="625">
        <v>0.58015123750831665</v>
      </c>
      <c r="AH25" s="627">
        <v>0.88722083199322233</v>
      </c>
      <c r="AI25" s="622">
        <v>0.70403049089754133</v>
      </c>
      <c r="AJ25" s="94">
        <v>0</v>
      </c>
      <c r="AK25" s="131">
        <v>0</v>
      </c>
      <c r="AL25" s="201">
        <v>0</v>
      </c>
      <c r="AM25" s="625">
        <v>0</v>
      </c>
      <c r="AN25" s="627">
        <v>0</v>
      </c>
      <c r="AO25" s="622">
        <v>0</v>
      </c>
      <c r="AP25" s="94">
        <v>0</v>
      </c>
      <c r="AQ25" s="95">
        <v>0</v>
      </c>
      <c r="AR25" s="201">
        <v>0</v>
      </c>
      <c r="AS25" s="625">
        <v>0</v>
      </c>
      <c r="AT25" s="627">
        <v>0</v>
      </c>
      <c r="AU25" s="622">
        <v>0</v>
      </c>
      <c r="AV25" s="94">
        <v>2039.63</v>
      </c>
      <c r="AW25" s="131">
        <v>4061.54</v>
      </c>
      <c r="AX25" s="201">
        <v>2021.9099999999999</v>
      </c>
      <c r="AY25" s="625">
        <v>0.99131214975265114</v>
      </c>
      <c r="AZ25" s="627" t="s">
        <v>181</v>
      </c>
      <c r="BA25" s="622" t="s">
        <v>181</v>
      </c>
      <c r="BB25" s="94">
        <v>2039.63</v>
      </c>
      <c r="BC25" s="95">
        <v>4061.54</v>
      </c>
      <c r="BD25" s="201">
        <v>2021.9099999999999</v>
      </c>
      <c r="BE25" s="625">
        <v>0.99131214975265114</v>
      </c>
      <c r="BF25" s="627">
        <v>0.42995518379702441</v>
      </c>
      <c r="BG25" s="622">
        <v>0.55002146437117516</v>
      </c>
      <c r="BH25" s="94">
        <v>2039.63</v>
      </c>
      <c r="BI25" s="95">
        <v>4061.54</v>
      </c>
      <c r="BJ25" s="201">
        <v>2021.9099999999999</v>
      </c>
      <c r="BK25" s="625">
        <v>0.99131214975265114</v>
      </c>
      <c r="BL25" s="627">
        <v>0.45084559936870167</v>
      </c>
      <c r="BM25" s="622">
        <v>0.56815721076235692</v>
      </c>
      <c r="BN25" s="94">
        <v>0</v>
      </c>
      <c r="BO25" s="95">
        <v>0</v>
      </c>
      <c r="BP25" s="201">
        <v>0</v>
      </c>
      <c r="BQ25" s="625">
        <v>0</v>
      </c>
      <c r="BR25" s="627">
        <v>0</v>
      </c>
      <c r="BS25" s="622">
        <v>0</v>
      </c>
      <c r="BT25" s="94">
        <v>-50.2</v>
      </c>
      <c r="BU25" s="131">
        <v>-51.73</v>
      </c>
      <c r="BV25" s="201">
        <v>-1.529999999999994</v>
      </c>
      <c r="BW25" s="625">
        <v>-3.0478087649402269E-2</v>
      </c>
      <c r="BX25" s="627">
        <v>-1.10963503617366E-2</v>
      </c>
      <c r="BY25" s="622">
        <v>-7.2363617033777148E-3</v>
      </c>
      <c r="BZ25" s="94">
        <v>0</v>
      </c>
      <c r="CA25" s="95">
        <v>0</v>
      </c>
      <c r="CB25" s="201">
        <v>0</v>
      </c>
      <c r="CC25" s="625">
        <v>0</v>
      </c>
      <c r="CD25" s="627">
        <v>0</v>
      </c>
      <c r="CE25" s="622">
        <v>0</v>
      </c>
      <c r="CF25" s="94">
        <v>190.44</v>
      </c>
      <c r="CG25" s="131">
        <v>237.35</v>
      </c>
      <c r="CH25" s="201">
        <v>46.91</v>
      </c>
      <c r="CI25" s="625">
        <v>0.24632430161730728</v>
      </c>
      <c r="CJ25" s="627">
        <v>4.2095397667113905E-2</v>
      </c>
      <c r="CK25" s="622">
        <v>3.320221245499131E-2</v>
      </c>
      <c r="CL25" s="94">
        <v>560.66</v>
      </c>
      <c r="CM25" s="95">
        <v>821.26</v>
      </c>
      <c r="CN25" s="201">
        <v>260.60000000000002</v>
      </c>
      <c r="CO25" s="625">
        <v>0.46480933185888068</v>
      </c>
      <c r="CP25" s="627">
        <v>0.12392987637074188</v>
      </c>
      <c r="CQ25" s="622">
        <v>0.11488371182130257</v>
      </c>
      <c r="CR25" s="94">
        <v>0</v>
      </c>
      <c r="CS25" s="131">
        <v>0</v>
      </c>
      <c r="CT25" s="201">
        <v>0</v>
      </c>
      <c r="CU25" s="625">
        <v>0</v>
      </c>
      <c r="CV25" s="627">
        <v>0</v>
      </c>
      <c r="CW25" s="622">
        <v>0</v>
      </c>
      <c r="CX25" s="94">
        <v>1783.47</v>
      </c>
      <c r="CY25" s="131">
        <v>2080.1999999999998</v>
      </c>
      <c r="CZ25" s="201">
        <v>296.72999999999979</v>
      </c>
      <c r="DA25" s="625">
        <v>0.16637790374943218</v>
      </c>
      <c r="DB25" s="627">
        <v>0.3127775322516152</v>
      </c>
      <c r="DC25" s="622">
        <v>0.21172131197596378</v>
      </c>
      <c r="DD25" s="627">
        <v>0.60577452304482082</v>
      </c>
      <c r="DE25" s="622">
        <v>0.70900677333527318</v>
      </c>
      <c r="DF25" s="94">
        <v>3823.1000000000004</v>
      </c>
      <c r="DG25" s="131">
        <v>6141.74</v>
      </c>
      <c r="DH25" s="201">
        <v>2318.6399999999994</v>
      </c>
      <c r="DI25" s="625">
        <v>0.60648165101619089</v>
      </c>
      <c r="DJ25" s="627">
        <v>0.6704793372196618</v>
      </c>
      <c r="DK25" s="622">
        <v>0.6251020337540889</v>
      </c>
      <c r="DL25" s="627">
        <v>0.15492892367611921</v>
      </c>
      <c r="DM25" s="622">
        <v>0.1408495625729162</v>
      </c>
    </row>
    <row r="26" spans="1:117" ht="19.5" customHeight="1">
      <c r="A26" s="93" t="s">
        <v>36</v>
      </c>
      <c r="B26" s="94">
        <v>5042.58</v>
      </c>
      <c r="C26" s="95">
        <v>6549.64</v>
      </c>
      <c r="D26" s="201">
        <v>1507.0600000000004</v>
      </c>
      <c r="E26" s="619">
        <v>0.29886684990619888</v>
      </c>
      <c r="F26" s="94">
        <v>3824.02</v>
      </c>
      <c r="G26" s="131">
        <v>5513.33</v>
      </c>
      <c r="H26" s="201">
        <v>1689.31</v>
      </c>
      <c r="I26" s="625">
        <v>0.44176285688882377</v>
      </c>
      <c r="J26" s="626">
        <v>0.75834592609338869</v>
      </c>
      <c r="K26" s="622">
        <v>0.84177603654552002</v>
      </c>
      <c r="L26" s="94">
        <v>204.73</v>
      </c>
      <c r="M26" s="95">
        <v>275.63</v>
      </c>
      <c r="N26" s="201">
        <v>70.900000000000006</v>
      </c>
      <c r="O26" s="625">
        <v>0.34630977384848344</v>
      </c>
      <c r="P26" s="626">
        <v>5.3537899906381241E-2</v>
      </c>
      <c r="Q26" s="622">
        <v>4.9993379681608031E-2</v>
      </c>
      <c r="R26" s="94">
        <v>3619.29</v>
      </c>
      <c r="S26" s="131">
        <v>5237.71</v>
      </c>
      <c r="T26" s="201">
        <v>1618.42</v>
      </c>
      <c r="U26" s="625">
        <v>0.44716505170903686</v>
      </c>
      <c r="V26" s="626">
        <v>0.94646210009361875</v>
      </c>
      <c r="W26" s="622">
        <v>0.95000843410425284</v>
      </c>
      <c r="X26" s="94">
        <v>0</v>
      </c>
      <c r="Y26" s="95">
        <v>0</v>
      </c>
      <c r="Z26" s="201">
        <v>0</v>
      </c>
      <c r="AA26" s="625">
        <v>0</v>
      </c>
      <c r="AB26" s="627">
        <v>0</v>
      </c>
      <c r="AC26" s="622">
        <v>0</v>
      </c>
      <c r="AD26" s="94">
        <v>3619.29</v>
      </c>
      <c r="AE26" s="95">
        <v>5237.71</v>
      </c>
      <c r="AF26" s="201">
        <v>1618.42</v>
      </c>
      <c r="AG26" s="625">
        <v>0.44716505170903686</v>
      </c>
      <c r="AH26" s="627">
        <v>0.94646210009361875</v>
      </c>
      <c r="AI26" s="622">
        <v>0.95000843410425284</v>
      </c>
      <c r="AJ26" s="94">
        <v>24.48</v>
      </c>
      <c r="AK26" s="131">
        <v>34.26</v>
      </c>
      <c r="AL26" s="201">
        <v>9.7799999999999976</v>
      </c>
      <c r="AM26" s="625">
        <v>0.39950980392156854</v>
      </c>
      <c r="AN26" s="627">
        <v>4.8546577347310304E-3</v>
      </c>
      <c r="AO26" s="622">
        <v>5.2308218466969175E-3</v>
      </c>
      <c r="AP26" s="94">
        <v>24.48</v>
      </c>
      <c r="AQ26" s="95">
        <v>34.26</v>
      </c>
      <c r="AR26" s="201">
        <v>9.7799999999999976</v>
      </c>
      <c r="AS26" s="625">
        <v>0.39950980392156854</v>
      </c>
      <c r="AT26" s="627">
        <v>6.4016401587857806E-3</v>
      </c>
      <c r="AU26" s="622">
        <v>6.2140303591477382E-3</v>
      </c>
      <c r="AV26" s="94">
        <v>1538.04</v>
      </c>
      <c r="AW26" s="131">
        <v>2615.1799999999998</v>
      </c>
      <c r="AX26" s="201">
        <v>1077.1399999999999</v>
      </c>
      <c r="AY26" s="625">
        <v>0.70033289121219211</v>
      </c>
      <c r="AZ26" s="627">
        <v>62.828431372549019</v>
      </c>
      <c r="BA26" s="622">
        <v>76.333333333333329</v>
      </c>
      <c r="BB26" s="94">
        <v>1562.51</v>
      </c>
      <c r="BC26" s="95">
        <v>2649.44</v>
      </c>
      <c r="BD26" s="201">
        <v>1086.93</v>
      </c>
      <c r="BE26" s="625">
        <v>0.69563074796321311</v>
      </c>
      <c r="BF26" s="627">
        <v>0.43171727051438263</v>
      </c>
      <c r="BG26" s="622">
        <v>0.50583938400560546</v>
      </c>
      <c r="BH26" s="94">
        <v>1562.51</v>
      </c>
      <c r="BI26" s="95">
        <v>2649.44</v>
      </c>
      <c r="BJ26" s="201">
        <v>1086.93</v>
      </c>
      <c r="BK26" s="625">
        <v>0.69563074796321311</v>
      </c>
      <c r="BL26" s="627">
        <v>0.43171727051438263</v>
      </c>
      <c r="BM26" s="622">
        <v>0.50583938400560546</v>
      </c>
      <c r="BN26" s="94">
        <v>0</v>
      </c>
      <c r="BO26" s="95">
        <v>635.26</v>
      </c>
      <c r="BP26" s="201">
        <v>635.26</v>
      </c>
      <c r="BQ26" s="625" t="s">
        <v>555</v>
      </c>
      <c r="BR26" s="627">
        <v>0</v>
      </c>
      <c r="BS26" s="622">
        <v>9.6991590377486392E-2</v>
      </c>
      <c r="BT26" s="94">
        <v>-250.53</v>
      </c>
      <c r="BU26" s="131">
        <v>425.72</v>
      </c>
      <c r="BV26" s="201">
        <v>676.25</v>
      </c>
      <c r="BW26" s="625">
        <v>2.699277531632938</v>
      </c>
      <c r="BX26" s="627">
        <v>-6.9220758767603585E-2</v>
      </c>
      <c r="BY26" s="622">
        <v>8.1279795941356051E-2</v>
      </c>
      <c r="BZ26" s="94">
        <v>-414.22</v>
      </c>
      <c r="CA26" s="95">
        <v>-472.37</v>
      </c>
      <c r="CB26" s="201">
        <v>-58.149999999999977</v>
      </c>
      <c r="CC26" s="625">
        <v>-0.14038433682584128</v>
      </c>
      <c r="CD26" s="627">
        <v>-0.1144478613208668</v>
      </c>
      <c r="CE26" s="622">
        <v>-9.0186360069572397E-2</v>
      </c>
      <c r="CF26" s="94">
        <v>323.45999999999998</v>
      </c>
      <c r="CG26" s="131">
        <v>390.91</v>
      </c>
      <c r="CH26" s="201">
        <v>67.450000000000045</v>
      </c>
      <c r="CI26" s="625">
        <v>0.20852655660669031</v>
      </c>
      <c r="CJ26" s="627">
        <v>8.9371119750006209E-2</v>
      </c>
      <c r="CK26" s="622">
        <v>7.4633761701201479E-2</v>
      </c>
      <c r="CL26" s="94">
        <v>861.29</v>
      </c>
      <c r="CM26" s="95">
        <v>1237.94</v>
      </c>
      <c r="CN26" s="201">
        <v>376.65000000000009</v>
      </c>
      <c r="CO26" s="625">
        <v>0.43730915255024455</v>
      </c>
      <c r="CP26" s="627">
        <v>0.23797208844828682</v>
      </c>
      <c r="CQ26" s="622">
        <v>0.23635138256986354</v>
      </c>
      <c r="CR26" s="94">
        <v>369.69</v>
      </c>
      <c r="CS26" s="131">
        <v>221.69</v>
      </c>
      <c r="CT26" s="201">
        <v>-148</v>
      </c>
      <c r="CU26" s="625">
        <v>-0.40033541615948498</v>
      </c>
      <c r="CV26" s="627">
        <v>0.1021443432275391</v>
      </c>
      <c r="CW26" s="622">
        <v>4.2325749230102468E-2</v>
      </c>
      <c r="CX26" s="94">
        <v>1167.0899999999999</v>
      </c>
      <c r="CY26" s="131">
        <v>784.38</v>
      </c>
      <c r="CZ26" s="201">
        <v>-382.70999999999992</v>
      </c>
      <c r="DA26" s="625">
        <v>-0.32791815541217895</v>
      </c>
      <c r="DB26" s="627">
        <v>0.2314469973703937</v>
      </c>
      <c r="DC26" s="622">
        <v>0.1197592539437282</v>
      </c>
      <c r="DD26" s="627">
        <v>0.67753620185174435</v>
      </c>
      <c r="DE26" s="622">
        <v>0.85024371337855664</v>
      </c>
      <c r="DF26" s="94">
        <v>2696.7</v>
      </c>
      <c r="DG26" s="131">
        <v>2989.71</v>
      </c>
      <c r="DH26" s="201">
        <v>293.01000000000022</v>
      </c>
      <c r="DI26" s="625">
        <v>0.10865502280565144</v>
      </c>
      <c r="DJ26" s="627">
        <v>0.53478576443011316</v>
      </c>
      <c r="DK26" s="622">
        <v>0.45646936320164161</v>
      </c>
      <c r="DL26" s="627">
        <v>0.2549091120081563</v>
      </c>
      <c r="DM26" s="622">
        <v>0.42919520171983555</v>
      </c>
    </row>
    <row r="27" spans="1:117" ht="19.5" customHeight="1" thickBot="1">
      <c r="A27" s="93" t="s">
        <v>0</v>
      </c>
      <c r="B27" s="94">
        <v>3201.12</v>
      </c>
      <c r="C27" s="95">
        <v>4015.94</v>
      </c>
      <c r="D27" s="201">
        <v>814.82000000000016</v>
      </c>
      <c r="E27" s="619">
        <v>0.25454216024391468</v>
      </c>
      <c r="F27" s="94">
        <v>905.11</v>
      </c>
      <c r="G27" s="131">
        <v>1092.83</v>
      </c>
      <c r="H27" s="201">
        <v>187.71999999999991</v>
      </c>
      <c r="I27" s="625">
        <v>0.20740020549988389</v>
      </c>
      <c r="J27" s="626">
        <v>0.28274791323036941</v>
      </c>
      <c r="K27" s="622">
        <v>0.27212308948838876</v>
      </c>
      <c r="L27" s="94">
        <v>14.79</v>
      </c>
      <c r="M27" s="95">
        <v>104.17</v>
      </c>
      <c r="N27" s="201">
        <v>89.38</v>
      </c>
      <c r="O27" s="625">
        <v>6.0432724814063556</v>
      </c>
      <c r="P27" s="626">
        <v>1.6340555291622011E-2</v>
      </c>
      <c r="Q27" s="622">
        <v>9.5321321706029305E-2</v>
      </c>
      <c r="R27" s="94">
        <v>890.32</v>
      </c>
      <c r="S27" s="131">
        <v>988.66</v>
      </c>
      <c r="T27" s="201">
        <v>98.339999999999918</v>
      </c>
      <c r="U27" s="625">
        <v>0.11045466798454479</v>
      </c>
      <c r="V27" s="626">
        <v>0.98365944470837807</v>
      </c>
      <c r="W27" s="622">
        <v>0.90467867829397075</v>
      </c>
      <c r="X27" s="94">
        <v>137.16</v>
      </c>
      <c r="Y27" s="95">
        <v>165.36</v>
      </c>
      <c r="Z27" s="201">
        <v>28.200000000000017</v>
      </c>
      <c r="AA27" s="625">
        <v>0.2055993000874892</v>
      </c>
      <c r="AB27" s="627">
        <v>0.15153959187281105</v>
      </c>
      <c r="AC27" s="622">
        <v>0.15131356203618132</v>
      </c>
      <c r="AD27" s="94">
        <v>753.16</v>
      </c>
      <c r="AE27" s="95">
        <v>823.3</v>
      </c>
      <c r="AF27" s="201">
        <v>70.139999999999986</v>
      </c>
      <c r="AG27" s="625">
        <v>9.3127622284773476E-2</v>
      </c>
      <c r="AH27" s="627">
        <v>0.83211985283556689</v>
      </c>
      <c r="AI27" s="622">
        <v>0.75336511625778946</v>
      </c>
      <c r="AJ27" s="94">
        <v>477.98</v>
      </c>
      <c r="AK27" s="131">
        <v>6.11</v>
      </c>
      <c r="AL27" s="201">
        <v>-471.87</v>
      </c>
      <c r="AM27" s="625">
        <v>-0.98721703836980623</v>
      </c>
      <c r="AN27" s="627">
        <v>0.14931648922876994</v>
      </c>
      <c r="AO27" s="622">
        <v>1.5214370732630467E-3</v>
      </c>
      <c r="AP27" s="94">
        <v>142.85</v>
      </c>
      <c r="AQ27" s="95">
        <v>1.22</v>
      </c>
      <c r="AR27" s="201">
        <v>-141.63</v>
      </c>
      <c r="AS27" s="625">
        <v>-0.99145957297864895</v>
      </c>
      <c r="AT27" s="627">
        <v>0.15782612058202869</v>
      </c>
      <c r="AU27" s="622">
        <v>1.1163675960579413E-3</v>
      </c>
      <c r="AV27" s="94">
        <v>252.2</v>
      </c>
      <c r="AW27" s="131">
        <v>433.13</v>
      </c>
      <c r="AX27" s="201">
        <v>180.93</v>
      </c>
      <c r="AY27" s="625">
        <v>0.71740681998413958</v>
      </c>
      <c r="AZ27" s="627">
        <v>1.7654882744137206</v>
      </c>
      <c r="BA27" s="622">
        <v>355.02459016393442</v>
      </c>
      <c r="BB27" s="94">
        <v>395.06</v>
      </c>
      <c r="BC27" s="95">
        <v>434.36</v>
      </c>
      <c r="BD27" s="201">
        <v>39.300000000000011</v>
      </c>
      <c r="BE27" s="625">
        <v>9.9478560218700982E-2</v>
      </c>
      <c r="BF27" s="627">
        <v>0.44372809776260219</v>
      </c>
      <c r="BG27" s="622">
        <v>0.43934213986608139</v>
      </c>
      <c r="BH27" s="94">
        <v>395.06</v>
      </c>
      <c r="BI27" s="95">
        <v>434.36</v>
      </c>
      <c r="BJ27" s="201">
        <v>39.300000000000011</v>
      </c>
      <c r="BK27" s="625">
        <v>9.9478560218700982E-2</v>
      </c>
      <c r="BL27" s="627">
        <v>0.52453661904509008</v>
      </c>
      <c r="BM27" s="622">
        <v>0.52758411271711414</v>
      </c>
      <c r="BN27" s="94">
        <v>375.94</v>
      </c>
      <c r="BO27" s="95">
        <v>-752.06</v>
      </c>
      <c r="BP27" s="201">
        <v>-1128</v>
      </c>
      <c r="BQ27" s="625">
        <v>-3.0004787998084801</v>
      </c>
      <c r="BR27" s="627">
        <v>0.11744014594891788</v>
      </c>
      <c r="BS27" s="622">
        <v>-0.18726873409463288</v>
      </c>
      <c r="BT27" s="94">
        <v>-752.06</v>
      </c>
      <c r="BU27" s="131">
        <v>-822.82</v>
      </c>
      <c r="BV27" s="201">
        <v>-70.760000000000105</v>
      </c>
      <c r="BW27" s="625">
        <v>-9.4088237640613928E-2</v>
      </c>
      <c r="BX27" s="627">
        <v>-0.99853948696160177</v>
      </c>
      <c r="BY27" s="622">
        <v>-0.99941698044455252</v>
      </c>
      <c r="BZ27" s="94">
        <v>-12.72</v>
      </c>
      <c r="CA27" s="95">
        <v>-32.54</v>
      </c>
      <c r="CB27" s="201">
        <v>-19.82</v>
      </c>
      <c r="CC27" s="625">
        <v>-1.5581761006289307</v>
      </c>
      <c r="CD27" s="627">
        <v>-1.6888841680386638E-2</v>
      </c>
      <c r="CE27" s="622">
        <v>-3.9523867363051135E-2</v>
      </c>
      <c r="CF27" s="94">
        <v>293.61</v>
      </c>
      <c r="CG27" s="131">
        <v>328.52</v>
      </c>
      <c r="CH27" s="201">
        <v>34.909999999999968</v>
      </c>
      <c r="CI27" s="625">
        <v>0.11889922005381277</v>
      </c>
      <c r="CJ27" s="627">
        <v>0.38983748473100011</v>
      </c>
      <c r="CK27" s="622">
        <v>0.39902830074092066</v>
      </c>
      <c r="CL27" s="94">
        <v>742.38</v>
      </c>
      <c r="CM27" s="95">
        <v>877.15</v>
      </c>
      <c r="CN27" s="201">
        <v>134.76999999999998</v>
      </c>
      <c r="CO27" s="625">
        <v>0.18153775694388316</v>
      </c>
      <c r="CP27" s="627">
        <v>0.9856869722236975</v>
      </c>
      <c r="CQ27" s="622">
        <v>1.0654075063767765</v>
      </c>
      <c r="CR27" s="94">
        <v>3.84</v>
      </c>
      <c r="CS27" s="131">
        <v>32.03</v>
      </c>
      <c r="CT27" s="201">
        <v>28.19</v>
      </c>
      <c r="CU27" s="625">
        <v>7.3411458333333339</v>
      </c>
      <c r="CV27" s="627">
        <v>5.0985182431355887E-3</v>
      </c>
      <c r="CW27" s="622">
        <v>3.8904409085388073E-2</v>
      </c>
      <c r="CX27" s="94">
        <v>83.05</v>
      </c>
      <c r="CY27" s="131">
        <v>6.6</v>
      </c>
      <c r="CZ27" s="201">
        <v>-76.45</v>
      </c>
      <c r="DA27" s="625">
        <v>-0.92052980132450335</v>
      </c>
      <c r="DB27" s="627">
        <v>2.5944044584395462E-2</v>
      </c>
      <c r="DC27" s="622">
        <v>1.6434508483692484E-3</v>
      </c>
      <c r="DD27" s="627">
        <v>0.88973126560093474</v>
      </c>
      <c r="DE27" s="622">
        <v>0.99198348111259571</v>
      </c>
      <c r="DF27" s="94">
        <v>445.09000000000003</v>
      </c>
      <c r="DG27" s="131">
        <v>443.73</v>
      </c>
      <c r="DH27" s="201">
        <v>-1.3600000000000136</v>
      </c>
      <c r="DI27" s="625">
        <v>-3.0555617964906278E-3</v>
      </c>
      <c r="DJ27" s="627">
        <v>0.13904196031389016</v>
      </c>
      <c r="DK27" s="622">
        <v>0.11049218862831617</v>
      </c>
      <c r="DL27" s="627">
        <v>0.40903659249030749</v>
      </c>
      <c r="DM27" s="622">
        <v>0.46103485971091956</v>
      </c>
    </row>
    <row r="28" spans="1:117" s="226" customFormat="1" ht="24" customHeight="1" thickTop="1" thickBot="1">
      <c r="A28" s="72" t="s">
        <v>10</v>
      </c>
      <c r="B28" s="73">
        <v>585205.53999999992</v>
      </c>
      <c r="C28" s="74">
        <v>648608.85000000009</v>
      </c>
      <c r="D28" s="132">
        <v>63403.30999999999</v>
      </c>
      <c r="E28" s="635">
        <v>0.10834365990451865</v>
      </c>
      <c r="F28" s="73">
        <v>269430.53000000003</v>
      </c>
      <c r="G28" s="81">
        <v>282810.91000000003</v>
      </c>
      <c r="H28" s="132">
        <v>13380.380000000003</v>
      </c>
      <c r="I28" s="633">
        <v>4.9661706860020666E-2</v>
      </c>
      <c r="J28" s="639">
        <v>0.46040324566988899</v>
      </c>
      <c r="K28" s="635">
        <v>0.43602690589251131</v>
      </c>
      <c r="L28" s="73">
        <v>2906.3599999999997</v>
      </c>
      <c r="M28" s="74">
        <v>1874.6999999999994</v>
      </c>
      <c r="N28" s="132">
        <v>-1031.6600000000008</v>
      </c>
      <c r="O28" s="633">
        <v>-0.3549663496607442</v>
      </c>
      <c r="P28" s="639">
        <v>1.0787047778141547E-2</v>
      </c>
      <c r="Q28" s="635">
        <v>6.6288107484962274E-3</v>
      </c>
      <c r="R28" s="126">
        <v>266524.18000000005</v>
      </c>
      <c r="S28" s="135">
        <v>280936.2</v>
      </c>
      <c r="T28" s="132">
        <v>14412.019999999984</v>
      </c>
      <c r="U28" s="633">
        <v>5.407396807299044E-2</v>
      </c>
      <c r="V28" s="639">
        <v>0.98921298933717727</v>
      </c>
      <c r="W28" s="635">
        <v>0.99337115389218889</v>
      </c>
      <c r="X28" s="126">
        <v>131120.77000000002</v>
      </c>
      <c r="Y28" s="127">
        <v>138822.28999999998</v>
      </c>
      <c r="Z28" s="132">
        <v>7701.52</v>
      </c>
      <c r="AA28" s="633">
        <v>5.8736079722533349E-2</v>
      </c>
      <c r="AB28" s="356">
        <v>0.48665891723554866</v>
      </c>
      <c r="AC28" s="352">
        <v>0.49086610555441429</v>
      </c>
      <c r="AD28" s="126">
        <v>135403.38999999998</v>
      </c>
      <c r="AE28" s="127">
        <v>142113.94</v>
      </c>
      <c r="AF28" s="132">
        <v>6710.5499999999965</v>
      </c>
      <c r="AG28" s="632">
        <v>4.9559689753705713E-2</v>
      </c>
      <c r="AH28" s="356">
        <v>0.50255399787099098</v>
      </c>
      <c r="AI28" s="352">
        <v>0.50250515441571897</v>
      </c>
      <c r="AJ28" s="126">
        <v>20228.450000000004</v>
      </c>
      <c r="AK28" s="135">
        <v>7275.5800000000008</v>
      </c>
      <c r="AL28" s="132">
        <v>-12952.869999999997</v>
      </c>
      <c r="AM28" s="632">
        <v>-0.64032933813515125</v>
      </c>
      <c r="AN28" s="357">
        <v>3.4566402088401296E-2</v>
      </c>
      <c r="AO28" s="352">
        <v>1.1217207412448967E-2</v>
      </c>
      <c r="AP28" s="126">
        <v>13953.11</v>
      </c>
      <c r="AQ28" s="127">
        <v>1855.5600000000006</v>
      </c>
      <c r="AR28" s="132">
        <v>-12097.55</v>
      </c>
      <c r="AS28" s="633">
        <v>-0.86701459387907065</v>
      </c>
      <c r="AT28" s="356">
        <v>5.1787412510378834E-2</v>
      </c>
      <c r="AU28" s="352">
        <v>6.5611330199390134E-3</v>
      </c>
      <c r="AV28" s="126">
        <v>102894.81999999999</v>
      </c>
      <c r="AW28" s="135">
        <v>112491.45999999999</v>
      </c>
      <c r="AX28" s="132">
        <v>9596.6400000000031</v>
      </c>
      <c r="AY28" s="633">
        <v>9.3266502628606571E-2</v>
      </c>
      <c r="AZ28" s="356">
        <v>7.3743287338808328</v>
      </c>
      <c r="BA28" s="352">
        <v>60.623994912587008</v>
      </c>
      <c r="BB28" s="126">
        <v>116847.90000000001</v>
      </c>
      <c r="BC28" s="127">
        <v>114346.97</v>
      </c>
      <c r="BD28" s="132">
        <v>-2500.9300000000012</v>
      </c>
      <c r="BE28" s="632">
        <v>-2.140329436814874E-2</v>
      </c>
      <c r="BF28" s="356">
        <v>0.43841388049669633</v>
      </c>
      <c r="BG28" s="352">
        <v>0.40702113148821689</v>
      </c>
      <c r="BH28" s="126">
        <v>116250.64</v>
      </c>
      <c r="BI28" s="127">
        <v>113383.47</v>
      </c>
      <c r="BJ28" s="132">
        <v>-2867.170000000001</v>
      </c>
      <c r="BK28" s="632">
        <v>-2.4663692174081778E-2</v>
      </c>
      <c r="BL28" s="356">
        <v>0.85855043954217103</v>
      </c>
      <c r="BM28" s="352">
        <v>0.79783496256595232</v>
      </c>
      <c r="BN28" s="126">
        <v>58749.8</v>
      </c>
      <c r="BO28" s="127">
        <v>64798.740000000013</v>
      </c>
      <c r="BP28" s="132">
        <v>6048.9400000000005</v>
      </c>
      <c r="BQ28" s="632">
        <v>0.10296103135670265</v>
      </c>
      <c r="BR28" s="356">
        <v>0.100391735867709</v>
      </c>
      <c r="BS28" s="352">
        <v>9.9904187246288731E-2</v>
      </c>
      <c r="BT28" s="126">
        <v>2882.8200000000024</v>
      </c>
      <c r="BU28" s="135">
        <v>1419.5000000000014</v>
      </c>
      <c r="BV28" s="132">
        <v>-1463.3199999999993</v>
      </c>
      <c r="BW28" s="633">
        <v>-0.5076001970292976</v>
      </c>
      <c r="BX28" s="356">
        <v>2.1290604319433973E-2</v>
      </c>
      <c r="BY28" s="352">
        <v>9.9884641858497582E-3</v>
      </c>
      <c r="BZ28" s="126">
        <v>-4443.49</v>
      </c>
      <c r="CA28" s="127">
        <v>-4857.28</v>
      </c>
      <c r="CB28" s="132">
        <v>-413.79000000000008</v>
      </c>
      <c r="CC28" s="633">
        <v>-9.3122748110156653E-2</v>
      </c>
      <c r="CD28" s="356">
        <v>-3.2816682063868563E-2</v>
      </c>
      <c r="CE28" s="352">
        <v>-3.417877232873847E-2</v>
      </c>
      <c r="CF28" s="126">
        <v>37844.639999999999</v>
      </c>
      <c r="CG28" s="135">
        <v>43622.77</v>
      </c>
      <c r="CH28" s="132">
        <v>5778.13</v>
      </c>
      <c r="CI28" s="632">
        <v>0.1526802738776217</v>
      </c>
      <c r="CJ28" s="356">
        <v>0.27949551336934775</v>
      </c>
      <c r="CK28" s="352">
        <v>0.30695630562350179</v>
      </c>
      <c r="CL28" s="126">
        <v>75170.91</v>
      </c>
      <c r="CM28" s="127">
        <v>87994.219999999987</v>
      </c>
      <c r="CN28" s="132">
        <v>12823.310000000003</v>
      </c>
      <c r="CO28" s="632">
        <v>0.17058872907085976</v>
      </c>
      <c r="CP28" s="356">
        <v>0.12845215033336838</v>
      </c>
      <c r="CQ28" s="352">
        <v>0.13566607979524173</v>
      </c>
      <c r="CR28" s="126">
        <v>4184.5</v>
      </c>
      <c r="CS28" s="135">
        <v>2972.94</v>
      </c>
      <c r="CT28" s="132">
        <v>-1211.5600000000002</v>
      </c>
      <c r="CU28" s="632">
        <v>-0.28953518938941331</v>
      </c>
      <c r="CV28" s="356">
        <v>3.0903952995563852E-2</v>
      </c>
      <c r="CW28" s="352">
        <v>2.0919411565114582E-2</v>
      </c>
      <c r="CX28" s="126">
        <v>-96486.619999999981</v>
      </c>
      <c r="CY28" s="135">
        <v>-102421.72</v>
      </c>
      <c r="CZ28" s="132">
        <v>-5935.0999999999976</v>
      </c>
      <c r="DA28" s="632">
        <v>-6.1512155778697827E-2</v>
      </c>
      <c r="DB28" s="356">
        <v>-0.16487646374639583</v>
      </c>
      <c r="DC28" s="352">
        <v>-0.15790984042231307</v>
      </c>
      <c r="DD28" s="356">
        <v>1.7125864426289474</v>
      </c>
      <c r="DE28" s="352">
        <v>1.720701290809332</v>
      </c>
      <c r="DF28" s="126">
        <v>11241.570000000003</v>
      </c>
      <c r="DG28" s="135">
        <v>11054.2</v>
      </c>
      <c r="DH28" s="132">
        <v>-187.36999999999841</v>
      </c>
      <c r="DI28" s="632">
        <v>-1.6667600699902467E-2</v>
      </c>
      <c r="DJ28" s="356">
        <v>1.9209609669792266E-2</v>
      </c>
      <c r="DK28" s="352">
        <v>1.7042937357391898E-2</v>
      </c>
      <c r="DL28" s="356">
        <v>0.916977189418965</v>
      </c>
      <c r="DM28" s="352">
        <v>0.92221579389045127</v>
      </c>
    </row>
    <row r="29" spans="1:117" ht="13.5" thickTop="1">
      <c r="A29" s="10"/>
      <c r="B29" s="9" t="s">
        <v>557</v>
      </c>
      <c r="C29" s="10"/>
      <c r="D29" s="10"/>
      <c r="E29" s="10"/>
      <c r="F29" s="10"/>
      <c r="G29" s="10"/>
      <c r="H29" s="10"/>
      <c r="I29" s="10"/>
      <c r="J29" s="10"/>
      <c r="K29" s="10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38"/>
      <c r="Y29" s="10"/>
      <c r="Z29" s="10"/>
      <c r="AA29" s="10"/>
      <c r="AB29" s="10"/>
      <c r="AC29" s="10"/>
      <c r="AD29" s="38"/>
      <c r="AE29" s="10"/>
      <c r="AF29" s="10"/>
      <c r="AG29" s="10"/>
      <c r="AH29" s="10"/>
      <c r="AI29" s="10"/>
      <c r="AJ29" s="19"/>
      <c r="AK29" s="18"/>
      <c r="AL29" s="18"/>
      <c r="AM29" s="18"/>
      <c r="AN29" s="19"/>
      <c r="AO29" s="18"/>
      <c r="AP29" s="19"/>
      <c r="AQ29" s="18"/>
      <c r="AR29" s="18"/>
      <c r="AS29" s="18"/>
      <c r="AT29" s="10"/>
      <c r="AU29" s="10"/>
      <c r="AV29" s="10"/>
      <c r="AW29" s="10"/>
      <c r="AX29" s="10"/>
      <c r="AY29" s="10"/>
      <c r="AZ29" s="10"/>
      <c r="BA29" s="10"/>
      <c r="BB29" s="38"/>
      <c r="BC29" s="10"/>
      <c r="BD29" s="10"/>
      <c r="BE29" s="10"/>
      <c r="BF29" s="10"/>
      <c r="BG29" s="10"/>
      <c r="BU29" s="10"/>
      <c r="BV29" s="10"/>
      <c r="BW29" s="10"/>
      <c r="BX29" s="10"/>
      <c r="BY29" s="10"/>
      <c r="BZ29" s="10"/>
      <c r="CA29" s="10"/>
      <c r="CB29" s="10"/>
      <c r="CC29" s="10"/>
      <c r="CD29" s="10"/>
      <c r="CE29" s="10"/>
      <c r="CF29" s="10"/>
      <c r="CG29" s="10"/>
      <c r="CH29" s="10"/>
      <c r="CI29" s="10"/>
      <c r="CJ29" s="10"/>
      <c r="CK29" s="10"/>
      <c r="CL29" s="38"/>
      <c r="CM29" s="10"/>
      <c r="CN29" s="10"/>
      <c r="CO29" s="10"/>
      <c r="CP29" s="10"/>
      <c r="CQ29" s="10"/>
      <c r="CR29" s="10"/>
      <c r="CS29" s="10"/>
      <c r="CT29" s="10"/>
      <c r="CU29" s="10"/>
      <c r="CV29" s="10"/>
      <c r="CW29" s="10"/>
      <c r="CX29" s="10"/>
      <c r="CY29" s="10"/>
      <c r="CZ29" s="10"/>
      <c r="DA29" s="10"/>
      <c r="DB29" s="10"/>
      <c r="DC29" s="10"/>
      <c r="DD29" s="10"/>
      <c r="DE29" s="10"/>
      <c r="DJ29" s="10"/>
      <c r="DK29" s="10"/>
    </row>
    <row r="30" spans="1:117" ht="15">
      <c r="AJ30" s="101"/>
      <c r="AK30" s="102"/>
      <c r="AL30" s="102"/>
      <c r="AM30" s="102"/>
      <c r="AN30" s="101"/>
      <c r="AT30" s="88"/>
      <c r="AU30" s="88"/>
      <c r="AV30" s="88"/>
      <c r="AW30" s="88"/>
      <c r="AX30" s="88"/>
      <c r="AY30" s="88"/>
      <c r="DE30" s="189"/>
      <c r="DF30" s="636"/>
      <c r="DG30" s="636"/>
      <c r="DH30" s="224"/>
      <c r="DJ30" s="88"/>
      <c r="DK30" s="88"/>
    </row>
    <row r="31" spans="1:117" ht="15">
      <c r="AJ31" s="101"/>
      <c r="AK31" s="102"/>
      <c r="AL31" s="102"/>
      <c r="AM31" s="102"/>
      <c r="AN31" s="101"/>
      <c r="AT31" s="88"/>
      <c r="AU31" s="88"/>
      <c r="AV31" s="88"/>
      <c r="AW31" s="88"/>
      <c r="AX31" s="88"/>
      <c r="AY31" s="88"/>
      <c r="DE31" s="189"/>
      <c r="DF31" s="636"/>
      <c r="DG31" s="636"/>
      <c r="DH31" s="224"/>
      <c r="DJ31" s="88"/>
      <c r="DK31" s="88"/>
    </row>
    <row r="32" spans="1:117">
      <c r="B32" s="88" t="s">
        <v>67</v>
      </c>
      <c r="X32" s="88" t="s">
        <v>68</v>
      </c>
      <c r="AJ32" s="102"/>
      <c r="AK32" s="101"/>
      <c r="AL32" s="101"/>
      <c r="AM32" s="101"/>
      <c r="AN32" s="102"/>
      <c r="AO32" s="101"/>
      <c r="AP32" s="102"/>
      <c r="AQ32" s="88"/>
      <c r="AR32" s="88"/>
      <c r="AS32" s="88"/>
      <c r="AT32" s="88"/>
      <c r="AU32" s="88"/>
      <c r="AV32" s="88"/>
      <c r="AW32" s="88"/>
      <c r="AX32" s="88"/>
      <c r="AY32" s="88"/>
      <c r="BB32" s="88" t="s">
        <v>80</v>
      </c>
      <c r="CL32" s="88" t="s">
        <v>90</v>
      </c>
      <c r="DE32" s="189"/>
      <c r="DJ32" s="88"/>
      <c r="DK32" s="88"/>
    </row>
    <row r="33" spans="1:109">
      <c r="B33" s="88" t="s">
        <v>69</v>
      </c>
      <c r="X33" s="88" t="s">
        <v>70</v>
      </c>
      <c r="AJ33" s="102"/>
      <c r="AK33" s="101"/>
      <c r="AL33" s="101"/>
      <c r="AM33" s="101"/>
      <c r="AN33" s="102"/>
      <c r="AO33" s="101"/>
      <c r="AP33" s="102"/>
      <c r="AQ33" s="88"/>
      <c r="AR33" s="88"/>
      <c r="AS33" s="88"/>
      <c r="AT33" s="88"/>
      <c r="AU33" s="88"/>
      <c r="AV33" s="88"/>
      <c r="AW33" s="88"/>
      <c r="AX33" s="88"/>
      <c r="AY33" s="88"/>
      <c r="DE33" s="189"/>
    </row>
    <row r="34" spans="1:109">
      <c r="B34" s="88" t="s">
        <v>71</v>
      </c>
      <c r="X34" s="88" t="s">
        <v>72</v>
      </c>
      <c r="AJ34" s="102"/>
      <c r="AK34" s="101"/>
      <c r="AL34" s="101"/>
      <c r="AM34" s="101"/>
      <c r="AN34" s="102"/>
      <c r="AO34" s="101"/>
      <c r="AP34" s="102"/>
      <c r="AQ34" s="88"/>
      <c r="AR34" s="88"/>
      <c r="AS34" s="88"/>
      <c r="AT34" s="88"/>
      <c r="AU34" s="88"/>
      <c r="AV34" s="88"/>
      <c r="AW34" s="88"/>
      <c r="AX34" s="88"/>
      <c r="AY34" s="88"/>
    </row>
    <row r="35" spans="1:109">
      <c r="X35" s="88" t="s">
        <v>73</v>
      </c>
      <c r="AJ35" s="102"/>
      <c r="AK35" s="101"/>
      <c r="AL35" s="101"/>
      <c r="AM35" s="101"/>
      <c r="AN35" s="102"/>
      <c r="AO35" s="101"/>
      <c r="AP35" s="102"/>
      <c r="AQ35" s="88"/>
      <c r="AR35" s="88"/>
      <c r="AS35" s="88"/>
      <c r="AT35" s="88"/>
      <c r="AU35" s="88"/>
      <c r="AV35" s="88"/>
      <c r="AW35" s="88"/>
      <c r="AX35" s="88"/>
      <c r="AY35" s="88"/>
    </row>
    <row r="38" spans="1:109">
      <c r="A38" s="637"/>
    </row>
    <row r="39" spans="1:109">
      <c r="A39" s="637"/>
    </row>
    <row r="40" spans="1:109">
      <c r="A40" s="637"/>
    </row>
    <row r="41" spans="1:109">
      <c r="A41" s="638"/>
    </row>
    <row r="44" spans="1:109">
      <c r="A44" s="637"/>
    </row>
    <row r="45" spans="1:109">
      <c r="A45" s="637"/>
    </row>
    <row r="46" spans="1:109">
      <c r="A46" s="637"/>
    </row>
    <row r="47" spans="1:109">
      <c r="A47" s="637"/>
    </row>
    <row r="48" spans="1:109">
      <c r="A48" s="637"/>
    </row>
    <row r="49" spans="1:109">
      <c r="A49" s="637"/>
    </row>
    <row r="50" spans="1:109">
      <c r="A50" s="637"/>
    </row>
    <row r="51" spans="1:109">
      <c r="A51" s="637"/>
    </row>
    <row r="52" spans="1:109">
      <c r="A52" s="637"/>
    </row>
    <row r="57" spans="1:109">
      <c r="A57" s="637"/>
    </row>
    <row r="58" spans="1:109">
      <c r="A58" s="228"/>
    </row>
    <row r="61" spans="1:109">
      <c r="A61" s="69"/>
      <c r="B61" s="69"/>
      <c r="C61" s="69"/>
      <c r="D61" s="69"/>
      <c r="E61" s="69"/>
      <c r="F61" s="69"/>
      <c r="G61" s="69"/>
      <c r="H61" s="69"/>
      <c r="I61" s="69"/>
      <c r="J61" s="69"/>
      <c r="K61" s="69"/>
      <c r="L61" s="69"/>
      <c r="M61" s="69"/>
      <c r="N61" s="69"/>
      <c r="O61" s="69"/>
      <c r="P61" s="69"/>
      <c r="Q61" s="69"/>
      <c r="R61" s="69"/>
      <c r="S61" s="69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</row>
    <row r="62" spans="1:109">
      <c r="A62" s="69"/>
      <c r="B62" s="69"/>
      <c r="C62" s="69"/>
      <c r="D62" s="69"/>
      <c r="E62" s="69"/>
      <c r="F62" s="69"/>
      <c r="G62" s="69"/>
      <c r="H62" s="69"/>
      <c r="I62" s="69"/>
      <c r="J62" s="69"/>
      <c r="K62" s="69"/>
      <c r="L62" s="69"/>
      <c r="M62" s="69"/>
      <c r="N62" s="69"/>
      <c r="O62" s="69"/>
      <c r="P62" s="69"/>
      <c r="Q62" s="69"/>
      <c r="R62" s="69"/>
      <c r="S62" s="69"/>
      <c r="T62" s="69"/>
      <c r="U62" s="69"/>
      <c r="V62" s="69"/>
      <c r="W62" s="69"/>
      <c r="X62" s="69"/>
      <c r="Y62" s="69"/>
      <c r="Z62" s="69"/>
      <c r="AA62" s="69"/>
      <c r="AB62" s="69"/>
      <c r="AC62" s="69"/>
      <c r="AD62" s="69"/>
      <c r="AE62" s="69"/>
      <c r="AF62" s="69"/>
      <c r="AG62" s="69"/>
      <c r="AH62" s="69"/>
      <c r="AI62" s="69"/>
      <c r="AJ62" s="69"/>
      <c r="AK62" s="69"/>
      <c r="AL62" s="69"/>
      <c r="AM62" s="69"/>
      <c r="AN62" s="69"/>
      <c r="AZ62" s="69"/>
      <c r="BA62" s="69"/>
      <c r="BB62" s="69"/>
      <c r="BC62" s="69"/>
      <c r="BD62" s="69"/>
      <c r="BE62" s="69"/>
      <c r="BF62" s="69"/>
      <c r="BG62" s="69"/>
      <c r="BH62" s="69"/>
      <c r="BI62" s="69"/>
      <c r="BJ62" s="69"/>
      <c r="BK62" s="69"/>
      <c r="BL62" s="69"/>
      <c r="BM62" s="69"/>
      <c r="BN62" s="69"/>
      <c r="BO62" s="69"/>
      <c r="BP62" s="69"/>
      <c r="BQ62" s="69"/>
      <c r="BR62" s="69"/>
      <c r="BS62" s="69"/>
      <c r="BT62" s="69"/>
      <c r="BU62" s="69"/>
      <c r="BV62" s="69"/>
      <c r="BW62" s="69"/>
      <c r="BX62" s="69"/>
      <c r="BY62" s="69"/>
      <c r="BZ62" s="69"/>
      <c r="CA62" s="69"/>
      <c r="CB62" s="69"/>
      <c r="CC62" s="69"/>
      <c r="CD62" s="69"/>
      <c r="CE62" s="69"/>
      <c r="CF62" s="69"/>
      <c r="CG62" s="69"/>
      <c r="CH62" s="69"/>
      <c r="CI62" s="69"/>
      <c r="CJ62" s="69"/>
      <c r="CK62" s="69"/>
      <c r="CL62" s="69"/>
      <c r="CM62" s="69"/>
      <c r="CN62" s="69"/>
      <c r="CO62" s="69"/>
      <c r="CP62" s="69"/>
      <c r="CQ62" s="69"/>
      <c r="CR62" s="69"/>
      <c r="CS62" s="69"/>
      <c r="CT62" s="69"/>
      <c r="CU62" s="69"/>
      <c r="CV62" s="69"/>
      <c r="CW62" s="69"/>
      <c r="CX62" s="69"/>
      <c r="CY62" s="69"/>
      <c r="CZ62" s="69"/>
      <c r="DA62" s="69"/>
      <c r="DB62" s="69"/>
      <c r="DC62" s="69"/>
      <c r="DD62" s="69"/>
      <c r="DE62" s="69"/>
    </row>
    <row r="63" spans="1:109">
      <c r="A63" s="69"/>
      <c r="B63" s="69"/>
      <c r="C63" s="69"/>
      <c r="D63" s="69"/>
      <c r="E63" s="69"/>
      <c r="F63" s="69"/>
      <c r="G63" s="69"/>
      <c r="H63" s="69"/>
      <c r="I63" s="69"/>
      <c r="J63" s="69"/>
      <c r="K63" s="69"/>
      <c r="L63" s="69"/>
      <c r="M63" s="69"/>
      <c r="N63" s="69"/>
      <c r="O63" s="69"/>
      <c r="P63" s="69"/>
      <c r="Q63" s="69"/>
      <c r="R63" s="69"/>
      <c r="S63" s="69"/>
      <c r="T63" s="69"/>
      <c r="U63" s="69"/>
      <c r="V63" s="69"/>
      <c r="W63" s="69"/>
      <c r="X63" s="69"/>
      <c r="Y63" s="69"/>
      <c r="Z63" s="69"/>
      <c r="AA63" s="69"/>
      <c r="AB63" s="69"/>
      <c r="AC63" s="69"/>
      <c r="AD63" s="69"/>
      <c r="AE63" s="69"/>
      <c r="AF63" s="69"/>
      <c r="AG63" s="69"/>
      <c r="AH63" s="69"/>
      <c r="AI63" s="69"/>
      <c r="AJ63" s="69"/>
      <c r="AK63" s="69"/>
      <c r="AL63" s="69"/>
      <c r="AM63" s="69"/>
      <c r="AN63" s="69"/>
      <c r="AZ63" s="69"/>
      <c r="BA63" s="69"/>
      <c r="BB63" s="69"/>
      <c r="BC63" s="69"/>
      <c r="BD63" s="69"/>
      <c r="BE63" s="69"/>
      <c r="BF63" s="69"/>
      <c r="BG63" s="69"/>
      <c r="BH63" s="69"/>
      <c r="BI63" s="69"/>
      <c r="BJ63" s="69"/>
      <c r="BK63" s="69"/>
      <c r="BL63" s="69"/>
      <c r="BM63" s="69"/>
      <c r="BN63" s="69"/>
      <c r="BO63" s="69"/>
      <c r="BP63" s="69"/>
      <c r="BQ63" s="69"/>
      <c r="BR63" s="69"/>
      <c r="BS63" s="69"/>
      <c r="BT63" s="69"/>
      <c r="BU63" s="69"/>
      <c r="BV63" s="69"/>
      <c r="BW63" s="69"/>
      <c r="BX63" s="69"/>
      <c r="BY63" s="69"/>
      <c r="BZ63" s="69"/>
      <c r="CA63" s="69"/>
      <c r="CB63" s="69"/>
      <c r="CC63" s="69"/>
      <c r="CD63" s="69"/>
      <c r="CE63" s="69"/>
      <c r="CF63" s="69"/>
      <c r="CG63" s="69"/>
      <c r="CH63" s="69"/>
      <c r="CI63" s="69"/>
      <c r="CJ63" s="69"/>
      <c r="CK63" s="69"/>
      <c r="CL63" s="69"/>
      <c r="CM63" s="69"/>
      <c r="CN63" s="69"/>
      <c r="CO63" s="69"/>
      <c r="CP63" s="69"/>
      <c r="CQ63" s="69"/>
      <c r="CR63" s="69"/>
      <c r="CS63" s="69"/>
      <c r="CT63" s="69"/>
      <c r="CU63" s="69"/>
      <c r="CV63" s="69"/>
      <c r="CW63" s="69"/>
      <c r="CX63" s="69"/>
      <c r="CY63" s="69"/>
      <c r="CZ63" s="69"/>
      <c r="DA63" s="69"/>
      <c r="DB63" s="69"/>
      <c r="DC63" s="69"/>
      <c r="DD63" s="69"/>
      <c r="DE63" s="69"/>
    </row>
    <row r="64" spans="1:109">
      <c r="A64" s="69"/>
      <c r="B64" s="69"/>
      <c r="C64" s="69"/>
      <c r="D64" s="69"/>
      <c r="E64" s="69"/>
      <c r="F64" s="69"/>
      <c r="G64" s="69"/>
      <c r="H64" s="69"/>
      <c r="I64" s="69"/>
      <c r="J64" s="69"/>
      <c r="K64" s="69"/>
      <c r="L64" s="69"/>
      <c r="M64" s="69"/>
      <c r="N64" s="69"/>
      <c r="O64" s="69"/>
      <c r="P64" s="69"/>
      <c r="Q64" s="69"/>
      <c r="R64" s="69"/>
      <c r="S64" s="69"/>
      <c r="T64" s="69"/>
      <c r="U64" s="69"/>
      <c r="V64" s="69"/>
      <c r="W64" s="69"/>
      <c r="X64" s="69"/>
      <c r="Y64" s="69"/>
      <c r="Z64" s="69"/>
      <c r="AA64" s="69"/>
      <c r="AB64" s="69"/>
      <c r="AC64" s="69"/>
      <c r="AD64" s="69"/>
      <c r="AE64" s="69"/>
      <c r="AF64" s="69"/>
      <c r="AG64" s="69"/>
      <c r="AH64" s="69"/>
      <c r="AI64" s="69"/>
      <c r="AJ64" s="69"/>
      <c r="AK64" s="69"/>
      <c r="AL64" s="69"/>
      <c r="AM64" s="69"/>
      <c r="AN64" s="69"/>
      <c r="AZ64" s="69"/>
      <c r="BA64" s="69"/>
      <c r="BB64" s="69"/>
      <c r="BC64" s="69"/>
      <c r="BD64" s="69"/>
      <c r="BE64" s="69"/>
      <c r="BF64" s="69"/>
      <c r="BG64" s="69"/>
      <c r="BH64" s="69"/>
      <c r="BI64" s="69"/>
      <c r="BJ64" s="69"/>
      <c r="BK64" s="69"/>
      <c r="BL64" s="69"/>
      <c r="BM64" s="69"/>
      <c r="BN64" s="69"/>
      <c r="BO64" s="69"/>
      <c r="BP64" s="69"/>
      <c r="BQ64" s="69"/>
      <c r="BR64" s="69"/>
      <c r="BS64" s="69"/>
      <c r="BT64" s="69"/>
      <c r="BU64" s="69"/>
      <c r="BV64" s="69"/>
      <c r="BW64" s="69"/>
      <c r="BX64" s="69"/>
      <c r="BY64" s="69"/>
      <c r="BZ64" s="69"/>
      <c r="CA64" s="69"/>
      <c r="CB64" s="69"/>
      <c r="CC64" s="69"/>
      <c r="CD64" s="69"/>
      <c r="CE64" s="69"/>
      <c r="CF64" s="69"/>
      <c r="CG64" s="69"/>
      <c r="CH64" s="69"/>
      <c r="CI64" s="69"/>
      <c r="CJ64" s="69"/>
      <c r="CK64" s="69"/>
      <c r="CL64" s="69"/>
      <c r="CM64" s="69"/>
      <c r="CN64" s="69"/>
      <c r="CO64" s="69"/>
      <c r="CP64" s="69"/>
      <c r="CQ64" s="69"/>
      <c r="CR64" s="69"/>
      <c r="CS64" s="69"/>
      <c r="CT64" s="69"/>
      <c r="CU64" s="69"/>
      <c r="CV64" s="69"/>
      <c r="CW64" s="69"/>
      <c r="CX64" s="69"/>
      <c r="CY64" s="69"/>
      <c r="CZ64" s="69"/>
      <c r="DA64" s="69"/>
      <c r="DB64" s="69"/>
      <c r="DC64" s="69"/>
      <c r="DD64" s="69"/>
      <c r="DE64" s="69"/>
    </row>
    <row r="65" spans="1:109">
      <c r="A65" s="69"/>
      <c r="B65" s="69"/>
      <c r="C65" s="69"/>
      <c r="D65" s="69"/>
      <c r="E65" s="69"/>
      <c r="F65" s="69"/>
      <c r="G65" s="69"/>
      <c r="H65" s="69"/>
      <c r="I65" s="69"/>
      <c r="J65" s="69"/>
      <c r="K65" s="69"/>
      <c r="L65" s="69"/>
      <c r="M65" s="69"/>
      <c r="N65" s="69"/>
      <c r="O65" s="69"/>
      <c r="P65" s="69"/>
      <c r="Q65" s="69"/>
      <c r="R65" s="69"/>
      <c r="S65" s="69"/>
      <c r="T65" s="69"/>
      <c r="U65" s="69"/>
      <c r="V65" s="69"/>
      <c r="W65" s="69"/>
      <c r="X65" s="69"/>
      <c r="Y65" s="69"/>
      <c r="Z65" s="69"/>
      <c r="AA65" s="69"/>
      <c r="AB65" s="69"/>
      <c r="AC65" s="69"/>
      <c r="AD65" s="69"/>
      <c r="AE65" s="69"/>
      <c r="AF65" s="69"/>
      <c r="AG65" s="69"/>
      <c r="AH65" s="69"/>
      <c r="AI65" s="69"/>
      <c r="AJ65" s="69"/>
      <c r="AK65" s="69"/>
      <c r="AL65" s="69"/>
      <c r="AM65" s="69"/>
      <c r="AN65" s="69"/>
      <c r="AZ65" s="69"/>
      <c r="BA65" s="69"/>
      <c r="BB65" s="69"/>
      <c r="BC65" s="69"/>
      <c r="BD65" s="69"/>
      <c r="BE65" s="69"/>
      <c r="BF65" s="69"/>
      <c r="BG65" s="69"/>
      <c r="BH65" s="69"/>
      <c r="BI65" s="69"/>
      <c r="BJ65" s="69"/>
      <c r="BK65" s="69"/>
      <c r="BL65" s="69"/>
      <c r="BM65" s="69"/>
      <c r="BN65" s="69"/>
      <c r="BO65" s="69"/>
      <c r="BP65" s="69"/>
      <c r="BQ65" s="69"/>
      <c r="BR65" s="69"/>
      <c r="BS65" s="69"/>
      <c r="BT65" s="69"/>
      <c r="BU65" s="69"/>
      <c r="BV65" s="69"/>
      <c r="BW65" s="69"/>
      <c r="BX65" s="69"/>
      <c r="BY65" s="69"/>
      <c r="BZ65" s="69"/>
      <c r="CA65" s="69"/>
      <c r="CB65" s="69"/>
      <c r="CC65" s="69"/>
      <c r="CD65" s="69"/>
      <c r="CE65" s="69"/>
      <c r="CF65" s="69"/>
      <c r="CG65" s="69"/>
      <c r="CH65" s="69"/>
      <c r="CI65" s="69"/>
      <c r="CJ65" s="69"/>
      <c r="CK65" s="69"/>
      <c r="CL65" s="69"/>
      <c r="CM65" s="69"/>
      <c r="CN65" s="69"/>
      <c r="CO65" s="69"/>
      <c r="CP65" s="69"/>
      <c r="CQ65" s="69"/>
      <c r="CR65" s="69"/>
      <c r="CS65" s="69"/>
      <c r="CT65" s="69"/>
      <c r="CU65" s="69"/>
      <c r="CV65" s="69"/>
      <c r="CW65" s="69"/>
      <c r="CX65" s="69"/>
      <c r="CY65" s="69"/>
      <c r="CZ65" s="69"/>
      <c r="DA65" s="69"/>
      <c r="DB65" s="69"/>
      <c r="DC65" s="69"/>
      <c r="DD65" s="69"/>
      <c r="DE65" s="69"/>
    </row>
    <row r="66" spans="1:109">
      <c r="A66" s="69"/>
      <c r="B66" s="69"/>
      <c r="C66" s="69"/>
      <c r="D66" s="69"/>
      <c r="E66" s="69"/>
      <c r="F66" s="69"/>
      <c r="G66" s="69"/>
      <c r="H66" s="69"/>
      <c r="I66" s="69"/>
      <c r="J66" s="69"/>
      <c r="K66" s="69"/>
      <c r="L66" s="69"/>
      <c r="M66" s="69"/>
      <c r="N66" s="69"/>
      <c r="O66" s="69"/>
      <c r="P66" s="69"/>
      <c r="Q66" s="69"/>
      <c r="R66" s="69"/>
      <c r="S66" s="69"/>
      <c r="T66" s="69"/>
      <c r="U66" s="69"/>
      <c r="V66" s="69"/>
      <c r="W66" s="69"/>
      <c r="X66" s="69"/>
      <c r="Y66" s="69"/>
      <c r="Z66" s="69"/>
      <c r="AA66" s="69"/>
      <c r="AB66" s="69"/>
      <c r="AC66" s="69"/>
      <c r="AD66" s="69"/>
      <c r="AE66" s="69"/>
      <c r="AF66" s="69"/>
      <c r="AG66" s="69"/>
      <c r="AH66" s="69"/>
      <c r="AI66" s="69"/>
      <c r="AJ66" s="69"/>
      <c r="AK66" s="69"/>
      <c r="AL66" s="69"/>
      <c r="AM66" s="69"/>
      <c r="AN66" s="69"/>
      <c r="AZ66" s="69"/>
      <c r="BA66" s="69"/>
      <c r="BB66" s="69"/>
      <c r="BC66" s="69"/>
      <c r="BD66" s="69"/>
      <c r="BE66" s="69"/>
      <c r="BF66" s="69"/>
      <c r="BG66" s="69"/>
      <c r="BH66" s="69"/>
      <c r="BI66" s="69"/>
      <c r="BJ66" s="69"/>
      <c r="BK66" s="69"/>
      <c r="BL66" s="69"/>
      <c r="BM66" s="69"/>
      <c r="BN66" s="69"/>
      <c r="BO66" s="69"/>
      <c r="BP66" s="69"/>
      <c r="BQ66" s="69"/>
      <c r="BR66" s="69"/>
      <c r="BS66" s="69"/>
      <c r="BT66" s="69"/>
      <c r="BU66" s="69"/>
      <c r="BV66" s="69"/>
      <c r="BW66" s="69"/>
      <c r="BX66" s="69"/>
      <c r="BY66" s="69"/>
      <c r="BZ66" s="69"/>
      <c r="CA66" s="69"/>
      <c r="CB66" s="69"/>
      <c r="CC66" s="69"/>
      <c r="CD66" s="69"/>
      <c r="CE66" s="69"/>
      <c r="CF66" s="69"/>
      <c r="CG66" s="69"/>
      <c r="CH66" s="69"/>
      <c r="CI66" s="69"/>
      <c r="CJ66" s="69"/>
      <c r="CK66" s="69"/>
      <c r="CL66" s="69"/>
      <c r="CM66" s="69"/>
      <c r="CN66" s="69"/>
      <c r="CO66" s="69"/>
      <c r="CP66" s="69"/>
      <c r="CQ66" s="69"/>
      <c r="CR66" s="69"/>
      <c r="CS66" s="69"/>
      <c r="CT66" s="69"/>
      <c r="CU66" s="69"/>
      <c r="CV66" s="69"/>
      <c r="CW66" s="69"/>
      <c r="CX66" s="69"/>
      <c r="CY66" s="69"/>
      <c r="CZ66" s="69"/>
      <c r="DA66" s="69"/>
      <c r="DB66" s="69"/>
      <c r="DC66" s="69"/>
      <c r="DD66" s="69"/>
      <c r="DE66" s="69"/>
    </row>
    <row r="67" spans="1:109">
      <c r="A67" s="69"/>
      <c r="B67" s="69"/>
      <c r="C67" s="69"/>
      <c r="D67" s="69"/>
      <c r="E67" s="69"/>
      <c r="F67" s="69"/>
      <c r="G67" s="69"/>
      <c r="H67" s="69"/>
      <c r="I67" s="69"/>
      <c r="J67" s="69"/>
      <c r="K67" s="69"/>
      <c r="L67" s="69"/>
      <c r="M67" s="69"/>
      <c r="N67" s="69"/>
      <c r="O67" s="69"/>
      <c r="P67" s="69"/>
      <c r="Q67" s="69"/>
      <c r="R67" s="69"/>
      <c r="S67" s="69"/>
      <c r="T67" s="69"/>
      <c r="U67" s="69"/>
      <c r="V67" s="69"/>
      <c r="W67" s="69"/>
      <c r="X67" s="69"/>
      <c r="Y67" s="69"/>
      <c r="Z67" s="69"/>
      <c r="AA67" s="69"/>
      <c r="AB67" s="69"/>
      <c r="AC67" s="69"/>
      <c r="AD67" s="69"/>
      <c r="AE67" s="69"/>
      <c r="AF67" s="69"/>
      <c r="AG67" s="69"/>
      <c r="AH67" s="69"/>
      <c r="AI67" s="69"/>
      <c r="AJ67" s="69"/>
      <c r="AK67" s="69"/>
      <c r="AL67" s="69"/>
      <c r="AM67" s="69"/>
      <c r="AN67" s="69"/>
      <c r="AZ67" s="69"/>
      <c r="BA67" s="69"/>
      <c r="BB67" s="69"/>
      <c r="BC67" s="69"/>
      <c r="BD67" s="69"/>
      <c r="BE67" s="69"/>
      <c r="BF67" s="69"/>
      <c r="BG67" s="69"/>
      <c r="BH67" s="69"/>
      <c r="BI67" s="69"/>
      <c r="BJ67" s="69"/>
      <c r="BK67" s="69"/>
      <c r="BL67" s="69"/>
      <c r="BM67" s="69"/>
      <c r="BN67" s="69"/>
      <c r="BO67" s="69"/>
      <c r="BP67" s="69"/>
      <c r="BQ67" s="69"/>
      <c r="BR67" s="69"/>
      <c r="BS67" s="69"/>
      <c r="BT67" s="69"/>
      <c r="BU67" s="69"/>
      <c r="BV67" s="69"/>
      <c r="BW67" s="69"/>
      <c r="BX67" s="69"/>
      <c r="BY67" s="69"/>
      <c r="BZ67" s="69"/>
      <c r="CA67" s="69"/>
      <c r="CB67" s="69"/>
      <c r="CC67" s="69"/>
      <c r="CD67" s="69"/>
      <c r="CE67" s="69"/>
      <c r="CF67" s="69"/>
      <c r="CG67" s="69"/>
      <c r="CH67" s="69"/>
      <c r="CI67" s="69"/>
      <c r="CJ67" s="69"/>
      <c r="CK67" s="69"/>
      <c r="CL67" s="69"/>
      <c r="CM67" s="69"/>
      <c r="CN67" s="69"/>
      <c r="CO67" s="69"/>
      <c r="CP67" s="69"/>
      <c r="CQ67" s="69"/>
      <c r="CR67" s="69"/>
      <c r="CS67" s="69"/>
      <c r="CT67" s="69"/>
      <c r="CU67" s="69"/>
      <c r="CV67" s="69"/>
      <c r="CW67" s="69"/>
      <c r="CX67" s="69"/>
      <c r="CY67" s="69"/>
      <c r="CZ67" s="69"/>
      <c r="DA67" s="69"/>
      <c r="DB67" s="69"/>
      <c r="DC67" s="69"/>
      <c r="DD67" s="69"/>
      <c r="DE67" s="69"/>
    </row>
    <row r="68" spans="1:109">
      <c r="A68" s="69"/>
      <c r="B68" s="69"/>
      <c r="C68" s="69"/>
      <c r="D68" s="69"/>
      <c r="E68" s="69"/>
      <c r="F68" s="69"/>
      <c r="G68" s="69"/>
      <c r="H68" s="69"/>
      <c r="I68" s="69"/>
      <c r="J68" s="69"/>
      <c r="K68" s="69"/>
      <c r="L68" s="69"/>
      <c r="M68" s="69"/>
      <c r="N68" s="69"/>
      <c r="O68" s="69"/>
      <c r="P68" s="69"/>
      <c r="Q68" s="69"/>
      <c r="R68" s="69"/>
      <c r="S68" s="69"/>
      <c r="T68" s="69"/>
      <c r="U68" s="69"/>
      <c r="V68" s="69"/>
      <c r="W68" s="69"/>
      <c r="X68" s="69"/>
      <c r="Y68" s="69"/>
      <c r="Z68" s="69"/>
      <c r="AA68" s="69"/>
      <c r="AB68" s="69"/>
      <c r="AC68" s="69"/>
      <c r="AD68" s="69"/>
      <c r="AE68" s="69"/>
      <c r="AF68" s="69"/>
      <c r="AG68" s="69"/>
      <c r="AH68" s="69"/>
      <c r="AI68" s="69"/>
      <c r="AJ68" s="69"/>
      <c r="AK68" s="69"/>
      <c r="AL68" s="69"/>
      <c r="AM68" s="69"/>
      <c r="AN68" s="69"/>
      <c r="AZ68" s="69"/>
      <c r="BA68" s="69"/>
      <c r="BB68" s="69"/>
      <c r="BC68" s="69"/>
      <c r="BD68" s="69"/>
      <c r="BE68" s="69"/>
      <c r="BF68" s="69"/>
      <c r="BG68" s="69"/>
      <c r="BH68" s="69"/>
      <c r="BI68" s="69"/>
      <c r="BJ68" s="69"/>
      <c r="BK68" s="69"/>
      <c r="BL68" s="69"/>
      <c r="BM68" s="69"/>
      <c r="BN68" s="69"/>
      <c r="BO68" s="69"/>
      <c r="BP68" s="69"/>
      <c r="BQ68" s="69"/>
      <c r="BR68" s="69"/>
      <c r="BS68" s="69"/>
      <c r="BT68" s="69"/>
      <c r="BU68" s="69"/>
      <c r="BV68" s="69"/>
      <c r="BW68" s="69"/>
      <c r="BX68" s="69"/>
      <c r="BY68" s="69"/>
      <c r="BZ68" s="69"/>
      <c r="CA68" s="69"/>
      <c r="CB68" s="69"/>
      <c r="CC68" s="69"/>
      <c r="CD68" s="69"/>
      <c r="CE68" s="69"/>
      <c r="CF68" s="69"/>
      <c r="CG68" s="69"/>
      <c r="CH68" s="69"/>
      <c r="CI68" s="69"/>
      <c r="CJ68" s="69"/>
      <c r="CK68" s="69"/>
      <c r="CL68" s="69"/>
      <c r="CM68" s="69"/>
      <c r="CN68" s="69"/>
      <c r="CO68" s="69"/>
      <c r="CP68" s="69"/>
      <c r="CQ68" s="69"/>
      <c r="CR68" s="69"/>
      <c r="CS68" s="69"/>
      <c r="CT68" s="69"/>
      <c r="CU68" s="69"/>
      <c r="CV68" s="69"/>
      <c r="CW68" s="69"/>
      <c r="CX68" s="69"/>
      <c r="CY68" s="69"/>
      <c r="CZ68" s="69"/>
      <c r="DA68" s="69"/>
      <c r="DB68" s="69"/>
      <c r="DC68" s="69"/>
      <c r="DD68" s="69"/>
      <c r="DE68" s="69"/>
    </row>
    <row r="69" spans="1:109">
      <c r="A69" s="69"/>
      <c r="B69" s="69"/>
      <c r="C69" s="69"/>
      <c r="D69" s="69"/>
      <c r="E69" s="69"/>
      <c r="F69" s="69"/>
      <c r="G69" s="69"/>
      <c r="H69" s="69"/>
      <c r="I69" s="69"/>
      <c r="J69" s="69"/>
      <c r="K69" s="69"/>
      <c r="L69" s="69"/>
      <c r="M69" s="69"/>
      <c r="N69" s="69"/>
      <c r="O69" s="69"/>
      <c r="P69" s="69"/>
      <c r="Q69" s="69"/>
      <c r="R69" s="69"/>
      <c r="S69" s="69"/>
      <c r="T69" s="69"/>
      <c r="U69" s="69"/>
      <c r="V69" s="69"/>
      <c r="W69" s="69"/>
      <c r="X69" s="69"/>
      <c r="Y69" s="69"/>
      <c r="Z69" s="69"/>
      <c r="AA69" s="69"/>
      <c r="AB69" s="69"/>
      <c r="AC69" s="69"/>
      <c r="AD69" s="69"/>
      <c r="AE69" s="69"/>
      <c r="AF69" s="69"/>
      <c r="AG69" s="69"/>
      <c r="AH69" s="69"/>
      <c r="AI69" s="69"/>
      <c r="AJ69" s="69"/>
      <c r="AK69" s="69"/>
      <c r="AL69" s="69"/>
      <c r="AM69" s="69"/>
      <c r="AN69" s="69"/>
      <c r="AZ69" s="69"/>
      <c r="BA69" s="69"/>
      <c r="BB69" s="69"/>
      <c r="BC69" s="69"/>
      <c r="BD69" s="69"/>
      <c r="BE69" s="69"/>
      <c r="BF69" s="69"/>
      <c r="BG69" s="69"/>
      <c r="BH69" s="69"/>
      <c r="BI69" s="69"/>
      <c r="BJ69" s="69"/>
      <c r="BK69" s="69"/>
      <c r="BL69" s="69"/>
      <c r="BM69" s="69"/>
      <c r="BN69" s="69"/>
      <c r="BO69" s="69"/>
      <c r="BP69" s="69"/>
      <c r="BQ69" s="69"/>
      <c r="BR69" s="69"/>
      <c r="BS69" s="69"/>
      <c r="BT69" s="69"/>
      <c r="BU69" s="69"/>
      <c r="BV69" s="69"/>
      <c r="BW69" s="69"/>
      <c r="BX69" s="69"/>
      <c r="BY69" s="69"/>
      <c r="BZ69" s="69"/>
      <c r="CA69" s="69"/>
      <c r="CB69" s="69"/>
      <c r="CC69" s="69"/>
      <c r="CD69" s="69"/>
      <c r="CE69" s="69"/>
      <c r="CF69" s="69"/>
      <c r="CG69" s="69"/>
      <c r="CH69" s="69"/>
      <c r="CI69" s="69"/>
      <c r="CJ69" s="69"/>
      <c r="CK69" s="69"/>
      <c r="CL69" s="69"/>
      <c r="CM69" s="69"/>
      <c r="CN69" s="69"/>
      <c r="CO69" s="69"/>
      <c r="CP69" s="69"/>
      <c r="CQ69" s="69"/>
      <c r="CR69" s="69"/>
      <c r="CS69" s="69"/>
      <c r="CT69" s="69"/>
      <c r="CU69" s="69"/>
      <c r="CV69" s="69"/>
      <c r="CW69" s="69"/>
      <c r="CX69" s="69"/>
      <c r="CY69" s="69"/>
      <c r="CZ69" s="69"/>
      <c r="DA69" s="69"/>
      <c r="DB69" s="69"/>
      <c r="DC69" s="69"/>
      <c r="DD69" s="69"/>
      <c r="DE69" s="69"/>
    </row>
    <row r="70" spans="1:109">
      <c r="A70" s="69"/>
      <c r="B70" s="69"/>
      <c r="C70" s="69"/>
      <c r="D70" s="69"/>
      <c r="E70" s="69"/>
      <c r="F70" s="69"/>
      <c r="G70" s="69"/>
      <c r="H70" s="69"/>
      <c r="I70" s="69"/>
      <c r="J70" s="69"/>
      <c r="K70" s="69"/>
      <c r="L70" s="69"/>
      <c r="M70" s="69"/>
      <c r="N70" s="69"/>
      <c r="O70" s="69"/>
      <c r="P70" s="69"/>
      <c r="Q70" s="69"/>
      <c r="R70" s="69"/>
      <c r="S70" s="69"/>
      <c r="T70" s="69"/>
      <c r="U70" s="69"/>
      <c r="V70" s="69"/>
      <c r="W70" s="69"/>
      <c r="X70" s="69"/>
      <c r="Y70" s="69"/>
      <c r="Z70" s="69"/>
      <c r="AA70" s="69"/>
      <c r="AB70" s="69"/>
      <c r="AC70" s="69"/>
      <c r="AD70" s="69"/>
      <c r="AE70" s="69"/>
      <c r="AF70" s="69"/>
      <c r="AG70" s="69"/>
      <c r="AH70" s="69"/>
      <c r="AI70" s="69"/>
      <c r="AJ70" s="69"/>
      <c r="AK70" s="69"/>
      <c r="AL70" s="69"/>
      <c r="AM70" s="69"/>
      <c r="AN70" s="69"/>
      <c r="AZ70" s="69"/>
      <c r="BA70" s="69"/>
      <c r="BB70" s="69"/>
      <c r="BC70" s="69"/>
      <c r="BD70" s="69"/>
      <c r="BE70" s="69"/>
      <c r="BF70" s="69"/>
      <c r="BG70" s="69"/>
      <c r="BH70" s="69"/>
      <c r="BI70" s="69"/>
      <c r="BJ70" s="69"/>
      <c r="BK70" s="69"/>
      <c r="BL70" s="69"/>
      <c r="BM70" s="69"/>
      <c r="BN70" s="69"/>
      <c r="BO70" s="69"/>
      <c r="BP70" s="69"/>
      <c r="BQ70" s="69"/>
      <c r="BR70" s="69"/>
      <c r="BS70" s="69"/>
      <c r="BT70" s="69"/>
      <c r="BU70" s="69"/>
      <c r="BV70" s="69"/>
      <c r="BW70" s="69"/>
      <c r="BX70" s="69"/>
      <c r="BY70" s="69"/>
      <c r="BZ70" s="69"/>
      <c r="CA70" s="69"/>
      <c r="CB70" s="69"/>
      <c r="CC70" s="69"/>
      <c r="CD70" s="69"/>
      <c r="CE70" s="69"/>
      <c r="CF70" s="69"/>
      <c r="CG70" s="69"/>
      <c r="CH70" s="69"/>
      <c r="CI70" s="69"/>
      <c r="CJ70" s="69"/>
      <c r="CK70" s="69"/>
      <c r="CL70" s="69"/>
      <c r="CM70" s="69"/>
      <c r="CN70" s="69"/>
      <c r="CO70" s="69"/>
      <c r="CP70" s="69"/>
      <c r="CQ70" s="69"/>
      <c r="CR70" s="69"/>
      <c r="CS70" s="69"/>
      <c r="CT70" s="69"/>
      <c r="CU70" s="69"/>
      <c r="CV70" s="69"/>
      <c r="CW70" s="69"/>
      <c r="CX70" s="69"/>
      <c r="CY70" s="69"/>
      <c r="CZ70" s="69"/>
      <c r="DA70" s="69"/>
      <c r="DB70" s="69"/>
      <c r="DC70" s="69"/>
      <c r="DD70" s="69"/>
      <c r="DE70" s="69"/>
    </row>
    <row r="71" spans="1:109">
      <c r="A71" s="69"/>
      <c r="B71" s="69"/>
      <c r="C71" s="69"/>
      <c r="D71" s="69"/>
      <c r="E71" s="69"/>
      <c r="F71" s="69"/>
      <c r="G71" s="69"/>
      <c r="H71" s="69"/>
      <c r="I71" s="69"/>
      <c r="J71" s="69"/>
      <c r="K71" s="69"/>
      <c r="L71" s="69"/>
      <c r="M71" s="69"/>
      <c r="N71" s="69"/>
      <c r="O71" s="69"/>
      <c r="P71" s="69"/>
      <c r="Q71" s="69"/>
      <c r="R71" s="69"/>
      <c r="S71" s="69"/>
      <c r="T71" s="69"/>
      <c r="U71" s="69"/>
      <c r="V71" s="69"/>
      <c r="W71" s="69"/>
      <c r="X71" s="69"/>
      <c r="Y71" s="69"/>
      <c r="Z71" s="69"/>
      <c r="AA71" s="69"/>
      <c r="AB71" s="69"/>
      <c r="AC71" s="69"/>
      <c r="AD71" s="69"/>
      <c r="AE71" s="69"/>
      <c r="AF71" s="69"/>
      <c r="AG71" s="69"/>
      <c r="AH71" s="69"/>
      <c r="AI71" s="69"/>
      <c r="AJ71" s="69"/>
      <c r="AK71" s="69"/>
      <c r="AL71" s="69"/>
      <c r="AM71" s="69"/>
      <c r="AN71" s="69"/>
      <c r="AZ71" s="69"/>
      <c r="BA71" s="69"/>
      <c r="BB71" s="69"/>
      <c r="BC71" s="69"/>
      <c r="BD71" s="69"/>
      <c r="BE71" s="69"/>
      <c r="BF71" s="69"/>
      <c r="BG71" s="69"/>
      <c r="BH71" s="69"/>
      <c r="BI71" s="69"/>
      <c r="BJ71" s="69"/>
      <c r="BK71" s="69"/>
      <c r="BL71" s="69"/>
      <c r="BM71" s="69"/>
      <c r="BN71" s="69"/>
      <c r="BO71" s="69"/>
      <c r="BP71" s="69"/>
      <c r="BQ71" s="69"/>
      <c r="BR71" s="69"/>
      <c r="BS71" s="69"/>
      <c r="BT71" s="69"/>
      <c r="BU71" s="69"/>
      <c r="BV71" s="69"/>
      <c r="BW71" s="69"/>
      <c r="BX71" s="69"/>
      <c r="BY71" s="69"/>
      <c r="BZ71" s="69"/>
      <c r="CA71" s="69"/>
      <c r="CB71" s="69"/>
      <c r="CC71" s="69"/>
      <c r="CD71" s="69"/>
      <c r="CE71" s="69"/>
      <c r="CF71" s="69"/>
      <c r="CG71" s="69"/>
      <c r="CH71" s="69"/>
      <c r="CI71" s="69"/>
      <c r="CJ71" s="69"/>
      <c r="CK71" s="69"/>
      <c r="CL71" s="69"/>
      <c r="CM71" s="69"/>
      <c r="CN71" s="69"/>
      <c r="CO71" s="69"/>
      <c r="CP71" s="69"/>
      <c r="CQ71" s="69"/>
      <c r="CR71" s="69"/>
      <c r="CS71" s="69"/>
      <c r="CT71" s="69"/>
      <c r="CU71" s="69"/>
      <c r="CV71" s="69"/>
      <c r="CW71" s="69"/>
      <c r="CX71" s="69"/>
      <c r="CY71" s="69"/>
      <c r="CZ71" s="69"/>
      <c r="DA71" s="69"/>
      <c r="DB71" s="69"/>
      <c r="DC71" s="69"/>
      <c r="DD71" s="69"/>
      <c r="DE71" s="69"/>
    </row>
    <row r="72" spans="1:109">
      <c r="A72" s="69"/>
      <c r="B72" s="69"/>
      <c r="C72" s="69"/>
      <c r="D72" s="69"/>
      <c r="E72" s="69"/>
      <c r="F72" s="69"/>
      <c r="G72" s="69"/>
      <c r="H72" s="69"/>
      <c r="I72" s="69"/>
      <c r="J72" s="69"/>
      <c r="K72" s="69"/>
      <c r="L72" s="69"/>
      <c r="M72" s="69"/>
      <c r="N72" s="69"/>
      <c r="O72" s="69"/>
      <c r="P72" s="69"/>
      <c r="Q72" s="69"/>
      <c r="R72" s="69"/>
      <c r="S72" s="69"/>
      <c r="T72" s="69"/>
      <c r="U72" s="69"/>
      <c r="V72" s="69"/>
      <c r="W72" s="69"/>
      <c r="X72" s="69"/>
      <c r="Y72" s="69"/>
      <c r="Z72" s="69"/>
      <c r="AA72" s="69"/>
      <c r="AB72" s="69"/>
      <c r="AC72" s="69"/>
      <c r="AD72" s="69"/>
      <c r="AE72" s="69"/>
      <c r="AF72" s="69"/>
      <c r="AG72" s="69"/>
      <c r="AH72" s="69"/>
      <c r="AI72" s="69"/>
      <c r="AJ72" s="69"/>
      <c r="AK72" s="69"/>
      <c r="AL72" s="69"/>
      <c r="AM72" s="69"/>
      <c r="AN72" s="69"/>
      <c r="AZ72" s="69"/>
      <c r="BA72" s="69"/>
      <c r="BB72" s="69"/>
      <c r="BC72" s="69"/>
      <c r="BD72" s="69"/>
      <c r="BE72" s="69"/>
      <c r="BF72" s="69"/>
      <c r="BG72" s="69"/>
      <c r="BH72" s="69"/>
      <c r="BI72" s="69"/>
      <c r="BJ72" s="69"/>
      <c r="BK72" s="69"/>
      <c r="BL72" s="69"/>
      <c r="BM72" s="69"/>
      <c r="BN72" s="69"/>
      <c r="BO72" s="69"/>
      <c r="BP72" s="69"/>
      <c r="BQ72" s="69"/>
      <c r="BR72" s="69"/>
      <c r="BS72" s="69"/>
      <c r="BT72" s="69"/>
      <c r="BU72" s="69"/>
      <c r="BV72" s="69"/>
      <c r="BW72" s="69"/>
      <c r="BX72" s="69"/>
      <c r="BY72" s="69"/>
      <c r="BZ72" s="69"/>
      <c r="CA72" s="69"/>
      <c r="CB72" s="69"/>
      <c r="CC72" s="69"/>
      <c r="CD72" s="69"/>
      <c r="CE72" s="69"/>
      <c r="CF72" s="69"/>
      <c r="CG72" s="69"/>
      <c r="CH72" s="69"/>
      <c r="CI72" s="69"/>
      <c r="CJ72" s="69"/>
      <c r="CK72" s="69"/>
      <c r="CL72" s="69"/>
      <c r="CM72" s="69"/>
      <c r="CN72" s="69"/>
      <c r="CO72" s="69"/>
      <c r="CP72" s="69"/>
      <c r="CQ72" s="69"/>
      <c r="CR72" s="69"/>
      <c r="CS72" s="69"/>
      <c r="CT72" s="69"/>
      <c r="CU72" s="69"/>
      <c r="CV72" s="69"/>
      <c r="CW72" s="69"/>
      <c r="CX72" s="69"/>
      <c r="CY72" s="69"/>
      <c r="CZ72" s="69"/>
      <c r="DA72" s="69"/>
      <c r="DB72" s="69"/>
      <c r="DC72" s="69"/>
      <c r="DD72" s="69"/>
      <c r="DE72" s="69"/>
    </row>
    <row r="73" spans="1:109">
      <c r="A73" s="69"/>
      <c r="B73" s="69"/>
      <c r="C73" s="69"/>
      <c r="D73" s="69"/>
      <c r="E73" s="69"/>
      <c r="F73" s="69"/>
      <c r="G73" s="69"/>
      <c r="H73" s="69"/>
      <c r="I73" s="69"/>
      <c r="J73" s="69"/>
      <c r="K73" s="69"/>
      <c r="L73" s="69"/>
      <c r="M73" s="69"/>
      <c r="N73" s="69"/>
      <c r="O73" s="69"/>
      <c r="P73" s="69"/>
      <c r="Q73" s="69"/>
      <c r="R73" s="69"/>
      <c r="S73" s="69"/>
      <c r="T73" s="69"/>
      <c r="U73" s="69"/>
      <c r="V73" s="69"/>
      <c r="W73" s="69"/>
      <c r="X73" s="69"/>
      <c r="Y73" s="69"/>
      <c r="Z73" s="69"/>
      <c r="AA73" s="69"/>
      <c r="AB73" s="69"/>
      <c r="AC73" s="69"/>
      <c r="AD73" s="69"/>
      <c r="AE73" s="69"/>
      <c r="AF73" s="69"/>
      <c r="AG73" s="69"/>
      <c r="AH73" s="69"/>
      <c r="AI73" s="69"/>
      <c r="AJ73" s="69"/>
      <c r="AK73" s="69"/>
      <c r="AL73" s="69"/>
      <c r="AM73" s="69"/>
      <c r="AN73" s="69"/>
      <c r="AZ73" s="69"/>
      <c r="BA73" s="69"/>
      <c r="BB73" s="69"/>
      <c r="BC73" s="69"/>
      <c r="BD73" s="69"/>
      <c r="BE73" s="69"/>
      <c r="BF73" s="69"/>
      <c r="BG73" s="69"/>
      <c r="BH73" s="69"/>
      <c r="BI73" s="69"/>
      <c r="BJ73" s="69"/>
      <c r="BK73" s="69"/>
      <c r="BL73" s="69"/>
      <c r="BM73" s="69"/>
      <c r="BN73" s="69"/>
      <c r="BO73" s="69"/>
      <c r="BP73" s="69"/>
      <c r="BQ73" s="69"/>
      <c r="BR73" s="69"/>
      <c r="BS73" s="69"/>
      <c r="BT73" s="69"/>
      <c r="BU73" s="69"/>
      <c r="BV73" s="69"/>
      <c r="BW73" s="69"/>
      <c r="BX73" s="69"/>
      <c r="BY73" s="69"/>
      <c r="BZ73" s="69"/>
      <c r="CA73" s="69"/>
      <c r="CB73" s="69"/>
      <c r="CC73" s="69"/>
      <c r="CD73" s="69"/>
      <c r="CE73" s="69"/>
      <c r="CF73" s="69"/>
      <c r="CG73" s="69"/>
      <c r="CH73" s="69"/>
      <c r="CI73" s="69"/>
      <c r="CJ73" s="69"/>
      <c r="CK73" s="69"/>
      <c r="CL73" s="69"/>
      <c r="CM73" s="69"/>
      <c r="CN73" s="69"/>
      <c r="CO73" s="69"/>
      <c r="CP73" s="69"/>
      <c r="CQ73" s="69"/>
      <c r="CR73" s="69"/>
      <c r="CS73" s="69"/>
      <c r="CT73" s="69"/>
      <c r="CU73" s="69"/>
      <c r="CV73" s="69"/>
      <c r="CW73" s="69"/>
      <c r="CX73" s="69"/>
      <c r="CY73" s="69"/>
      <c r="CZ73" s="69"/>
      <c r="DA73" s="69"/>
      <c r="DB73" s="69"/>
      <c r="DC73" s="69"/>
      <c r="DD73" s="69"/>
      <c r="DE73" s="69"/>
    </row>
    <row r="74" spans="1:109">
      <c r="A74" s="69"/>
      <c r="B74" s="69"/>
      <c r="C74" s="69"/>
      <c r="D74" s="69"/>
      <c r="E74" s="69"/>
      <c r="F74" s="69"/>
      <c r="G74" s="69"/>
      <c r="H74" s="69"/>
      <c r="I74" s="69"/>
      <c r="J74" s="69"/>
      <c r="K74" s="69"/>
      <c r="L74" s="69"/>
      <c r="M74" s="69"/>
      <c r="N74" s="69"/>
      <c r="O74" s="69"/>
      <c r="P74" s="69"/>
      <c r="Q74" s="69"/>
      <c r="R74" s="69"/>
      <c r="S74" s="69"/>
      <c r="T74" s="69"/>
      <c r="U74" s="69"/>
      <c r="V74" s="69"/>
      <c r="W74" s="69"/>
      <c r="X74" s="69"/>
      <c r="Y74" s="69"/>
      <c r="Z74" s="69"/>
      <c r="AA74" s="69"/>
      <c r="AB74" s="69"/>
      <c r="AC74" s="69"/>
      <c r="AD74" s="69"/>
      <c r="AE74" s="69"/>
      <c r="AF74" s="69"/>
      <c r="AG74" s="69"/>
      <c r="AH74" s="69"/>
      <c r="AI74" s="69"/>
      <c r="AJ74" s="69"/>
      <c r="AK74" s="69"/>
      <c r="AL74" s="69"/>
      <c r="AM74" s="69"/>
      <c r="AN74" s="69"/>
      <c r="AZ74" s="69"/>
      <c r="BA74" s="69"/>
      <c r="BB74" s="69"/>
      <c r="BC74" s="69"/>
      <c r="BD74" s="69"/>
      <c r="BE74" s="69"/>
      <c r="BF74" s="69"/>
      <c r="BG74" s="69"/>
      <c r="BH74" s="69"/>
      <c r="BI74" s="69"/>
      <c r="BJ74" s="69"/>
      <c r="BK74" s="69"/>
      <c r="BL74" s="69"/>
      <c r="BM74" s="69"/>
      <c r="BN74" s="69"/>
      <c r="BO74" s="69"/>
      <c r="BP74" s="69"/>
      <c r="BQ74" s="69"/>
      <c r="BR74" s="69"/>
      <c r="BS74" s="69"/>
      <c r="BT74" s="69"/>
      <c r="BU74" s="69"/>
      <c r="BV74" s="69"/>
      <c r="BW74" s="69"/>
      <c r="BX74" s="69"/>
      <c r="BY74" s="69"/>
      <c r="BZ74" s="69"/>
      <c r="CA74" s="69"/>
      <c r="CB74" s="69"/>
      <c r="CC74" s="69"/>
      <c r="CD74" s="69"/>
      <c r="CE74" s="69"/>
      <c r="CF74" s="69"/>
      <c r="CG74" s="69"/>
      <c r="CH74" s="69"/>
      <c r="CI74" s="69"/>
      <c r="CJ74" s="69"/>
      <c r="CK74" s="69"/>
      <c r="CL74" s="69"/>
      <c r="CM74" s="69"/>
      <c r="CN74" s="69"/>
      <c r="CO74" s="69"/>
      <c r="CP74" s="69"/>
      <c r="CQ74" s="69"/>
      <c r="CR74" s="69"/>
      <c r="CS74" s="69"/>
      <c r="CT74" s="69"/>
      <c r="CU74" s="69"/>
      <c r="CV74" s="69"/>
      <c r="CW74" s="69"/>
      <c r="CX74" s="69"/>
      <c r="CY74" s="69"/>
      <c r="CZ74" s="69"/>
      <c r="DA74" s="69"/>
      <c r="DB74" s="69"/>
      <c r="DC74" s="69"/>
      <c r="DD74" s="69"/>
      <c r="DE74" s="69"/>
    </row>
    <row r="75" spans="1:109">
      <c r="A75" s="69"/>
      <c r="B75" s="69"/>
      <c r="C75" s="69"/>
      <c r="D75" s="69"/>
      <c r="E75" s="69"/>
      <c r="F75" s="69"/>
      <c r="G75" s="69"/>
      <c r="H75" s="69"/>
      <c r="I75" s="69"/>
      <c r="J75" s="69"/>
      <c r="K75" s="69"/>
      <c r="L75" s="69"/>
      <c r="M75" s="69"/>
      <c r="N75" s="69"/>
      <c r="O75" s="69"/>
      <c r="P75" s="69"/>
      <c r="Q75" s="69"/>
      <c r="R75" s="69"/>
      <c r="S75" s="69"/>
      <c r="T75" s="69"/>
      <c r="U75" s="69"/>
      <c r="V75" s="69"/>
      <c r="W75" s="69"/>
      <c r="X75" s="69"/>
      <c r="Y75" s="69"/>
      <c r="Z75" s="69"/>
      <c r="AA75" s="69"/>
      <c r="AB75" s="69"/>
      <c r="AC75" s="69"/>
      <c r="AD75" s="69"/>
      <c r="AE75" s="69"/>
      <c r="AF75" s="69"/>
      <c r="AG75" s="69"/>
      <c r="AH75" s="69"/>
      <c r="AI75" s="69"/>
      <c r="AJ75" s="69"/>
      <c r="AK75" s="69"/>
      <c r="AL75" s="69"/>
      <c r="AM75" s="69"/>
      <c r="AN75" s="69"/>
      <c r="AZ75" s="69"/>
      <c r="BA75" s="69"/>
      <c r="BB75" s="69"/>
      <c r="BC75" s="69"/>
      <c r="BD75" s="69"/>
      <c r="BE75" s="69"/>
      <c r="BF75" s="69"/>
      <c r="BG75" s="69"/>
      <c r="BH75" s="69"/>
      <c r="BI75" s="69"/>
      <c r="BJ75" s="69"/>
      <c r="BK75" s="69"/>
      <c r="BL75" s="69"/>
      <c r="BM75" s="69"/>
      <c r="BN75" s="69"/>
      <c r="BO75" s="69"/>
      <c r="BP75" s="69"/>
      <c r="BQ75" s="69"/>
      <c r="BR75" s="69"/>
      <c r="BS75" s="69"/>
      <c r="BT75" s="69"/>
      <c r="BU75" s="69"/>
      <c r="BV75" s="69"/>
      <c r="BW75" s="69"/>
      <c r="BX75" s="69"/>
      <c r="BY75" s="69"/>
      <c r="BZ75" s="69"/>
      <c r="CA75" s="69"/>
      <c r="CB75" s="69"/>
      <c r="CC75" s="69"/>
      <c r="CD75" s="69"/>
      <c r="CE75" s="69"/>
      <c r="CF75" s="69"/>
      <c r="CG75" s="69"/>
      <c r="CH75" s="69"/>
      <c r="CI75" s="69"/>
      <c r="CJ75" s="69"/>
      <c r="CK75" s="69"/>
      <c r="CL75" s="69"/>
      <c r="CM75" s="69"/>
      <c r="CN75" s="69"/>
      <c r="CO75" s="69"/>
      <c r="CP75" s="69"/>
      <c r="CQ75" s="69"/>
      <c r="CR75" s="69"/>
      <c r="CS75" s="69"/>
      <c r="CT75" s="69"/>
      <c r="CU75" s="69"/>
      <c r="CV75" s="69"/>
      <c r="CW75" s="69"/>
      <c r="CX75" s="69"/>
      <c r="CY75" s="69"/>
      <c r="CZ75" s="69"/>
      <c r="DA75" s="69"/>
      <c r="DB75" s="69"/>
      <c r="DC75" s="69"/>
      <c r="DD75" s="69"/>
      <c r="DE75" s="69"/>
    </row>
    <row r="76" spans="1:109">
      <c r="A76" s="69"/>
      <c r="B76" s="69"/>
      <c r="C76" s="69"/>
      <c r="D76" s="69"/>
      <c r="E76" s="69"/>
      <c r="F76" s="69"/>
      <c r="G76" s="69"/>
      <c r="H76" s="69"/>
      <c r="I76" s="69"/>
      <c r="J76" s="69"/>
      <c r="K76" s="69"/>
      <c r="L76" s="69"/>
      <c r="M76" s="69"/>
      <c r="N76" s="69"/>
      <c r="O76" s="69"/>
      <c r="P76" s="69"/>
      <c r="Q76" s="69"/>
      <c r="R76" s="69"/>
      <c r="S76" s="69"/>
      <c r="T76" s="69"/>
      <c r="U76" s="69"/>
      <c r="V76" s="69"/>
      <c r="W76" s="69"/>
      <c r="X76" s="69"/>
      <c r="Y76" s="69"/>
      <c r="Z76" s="69"/>
      <c r="AA76" s="69"/>
      <c r="AB76" s="69"/>
      <c r="AC76" s="69"/>
      <c r="AD76" s="69"/>
      <c r="AE76" s="69"/>
      <c r="AF76" s="69"/>
      <c r="AG76" s="69"/>
      <c r="AH76" s="69"/>
      <c r="AI76" s="69"/>
      <c r="AJ76" s="69"/>
      <c r="AK76" s="69"/>
      <c r="AL76" s="69"/>
      <c r="AM76" s="69"/>
      <c r="AN76" s="69"/>
      <c r="AZ76" s="69"/>
      <c r="BA76" s="69"/>
      <c r="BB76" s="69"/>
      <c r="BC76" s="69"/>
      <c r="BD76" s="69"/>
      <c r="BE76" s="69"/>
      <c r="BF76" s="69"/>
      <c r="BG76" s="69"/>
      <c r="BH76" s="69"/>
      <c r="BI76" s="69"/>
      <c r="BJ76" s="69"/>
      <c r="BK76" s="69"/>
      <c r="BL76" s="69"/>
      <c r="BM76" s="69"/>
      <c r="BN76" s="69"/>
      <c r="BO76" s="69"/>
      <c r="BP76" s="69"/>
      <c r="BQ76" s="69"/>
      <c r="BR76" s="69"/>
      <c r="BS76" s="69"/>
      <c r="BT76" s="69"/>
      <c r="BU76" s="69"/>
      <c r="BV76" s="69"/>
      <c r="BW76" s="69"/>
      <c r="BX76" s="69"/>
      <c r="BY76" s="69"/>
      <c r="BZ76" s="69"/>
      <c r="CA76" s="69"/>
      <c r="CB76" s="69"/>
      <c r="CC76" s="69"/>
      <c r="CD76" s="69"/>
      <c r="CE76" s="69"/>
      <c r="CF76" s="69"/>
      <c r="CG76" s="69"/>
      <c r="CH76" s="69"/>
      <c r="CI76" s="69"/>
      <c r="CJ76" s="69"/>
      <c r="CK76" s="69"/>
      <c r="CL76" s="69"/>
      <c r="CM76" s="69"/>
      <c r="CN76" s="69"/>
      <c r="CO76" s="69"/>
      <c r="CP76" s="69"/>
      <c r="CQ76" s="69"/>
      <c r="CR76" s="69"/>
      <c r="CS76" s="69"/>
      <c r="CT76" s="69"/>
      <c r="CU76" s="69"/>
      <c r="CV76" s="69"/>
      <c r="CW76" s="69"/>
      <c r="CX76" s="69"/>
      <c r="CY76" s="69"/>
      <c r="CZ76" s="69"/>
      <c r="DA76" s="69"/>
      <c r="DB76" s="69"/>
      <c r="DC76" s="69"/>
      <c r="DD76" s="69"/>
      <c r="DE76" s="69"/>
    </row>
    <row r="77" spans="1:109" ht="13.5" thickBot="1"/>
    <row r="78" spans="1:109" ht="24" customHeight="1" thickTop="1">
      <c r="AN78" s="104" t="s">
        <v>13</v>
      </c>
      <c r="AO78" s="105">
        <v>58</v>
      </c>
      <c r="AP78" s="106" t="s">
        <v>13</v>
      </c>
      <c r="AQ78" s="107">
        <v>79</v>
      </c>
      <c r="AR78" s="105"/>
      <c r="AS78" s="105"/>
      <c r="AT78" s="106" t="s">
        <v>13</v>
      </c>
      <c r="AU78" s="107">
        <v>99</v>
      </c>
      <c r="AV78" s="108" t="s">
        <v>13</v>
      </c>
      <c r="AW78" s="109">
        <v>109</v>
      </c>
      <c r="AX78" s="110"/>
      <c r="AY78" s="110"/>
    </row>
    <row r="79" spans="1:109" ht="24" customHeight="1">
      <c r="AN79" s="93" t="s">
        <v>28</v>
      </c>
      <c r="AO79" s="110">
        <v>59</v>
      </c>
      <c r="AP79" s="111" t="s">
        <v>33</v>
      </c>
      <c r="AQ79" s="112">
        <v>80</v>
      </c>
      <c r="AR79" s="110"/>
      <c r="AS79" s="110"/>
      <c r="AT79" s="111" t="s">
        <v>25</v>
      </c>
      <c r="AU79" s="112">
        <v>100</v>
      </c>
      <c r="AV79" s="113" t="s">
        <v>5</v>
      </c>
      <c r="AW79" s="114">
        <v>120</v>
      </c>
      <c r="AX79" s="110"/>
      <c r="AY79" s="110"/>
    </row>
    <row r="80" spans="1:109" ht="24" customHeight="1">
      <c r="AN80" s="115" t="s">
        <v>13</v>
      </c>
      <c r="AO80" s="110">
        <v>60</v>
      </c>
      <c r="AP80" s="116" t="s">
        <v>13</v>
      </c>
      <c r="AQ80" s="112">
        <v>81</v>
      </c>
      <c r="AR80" s="110"/>
      <c r="AS80" s="110"/>
      <c r="AT80" s="116" t="s">
        <v>13</v>
      </c>
      <c r="AU80" s="112">
        <v>101</v>
      </c>
      <c r="AV80" s="117" t="s">
        <v>13</v>
      </c>
      <c r="AW80" s="114">
        <v>121</v>
      </c>
      <c r="AX80" s="110"/>
      <c r="AY80" s="110"/>
    </row>
    <row r="81" spans="40:51" ht="24" customHeight="1">
      <c r="AN81" s="93" t="s">
        <v>458</v>
      </c>
      <c r="AO81" s="110">
        <v>61</v>
      </c>
      <c r="AP81" s="111" t="s">
        <v>20</v>
      </c>
      <c r="AQ81" s="112">
        <v>82</v>
      </c>
      <c r="AR81" s="110"/>
      <c r="AS81" s="110"/>
      <c r="AT81" s="111" t="s">
        <v>36</v>
      </c>
      <c r="AU81" s="112">
        <v>102</v>
      </c>
      <c r="AV81" s="113" t="s">
        <v>7</v>
      </c>
      <c r="AW81" s="114">
        <v>122</v>
      </c>
      <c r="AX81" s="110"/>
      <c r="AY81" s="110"/>
    </row>
    <row r="82" spans="40:51" ht="24" customHeight="1">
      <c r="AN82" s="93" t="s">
        <v>37</v>
      </c>
      <c r="AO82" s="110">
        <v>62</v>
      </c>
      <c r="AP82" s="116" t="s">
        <v>13</v>
      </c>
      <c r="AQ82" s="112">
        <v>83</v>
      </c>
      <c r="AR82" s="110"/>
      <c r="AS82" s="110"/>
      <c r="AT82" s="116" t="s">
        <v>13</v>
      </c>
      <c r="AU82" s="112">
        <v>103</v>
      </c>
      <c r="AV82" s="117" t="s">
        <v>13</v>
      </c>
      <c r="AW82" s="114">
        <v>123</v>
      </c>
      <c r="AX82" s="110"/>
      <c r="AY82" s="110"/>
    </row>
    <row r="83" spans="40:51" ht="24" customHeight="1">
      <c r="AN83" s="115" t="s">
        <v>13</v>
      </c>
      <c r="AO83" s="110">
        <v>63</v>
      </c>
      <c r="AP83" s="111" t="s">
        <v>30</v>
      </c>
      <c r="AQ83" s="112">
        <v>84</v>
      </c>
      <c r="AR83" s="110"/>
      <c r="AS83" s="110"/>
      <c r="AT83" s="111" t="s">
        <v>66</v>
      </c>
      <c r="AU83" s="112">
        <v>104</v>
      </c>
      <c r="AV83" s="113" t="s">
        <v>3</v>
      </c>
      <c r="AW83" s="114">
        <v>124</v>
      </c>
      <c r="AX83" s="110"/>
      <c r="AY83" s="110"/>
    </row>
    <row r="84" spans="40:51" ht="24" customHeight="1">
      <c r="AN84" s="115" t="s">
        <v>13</v>
      </c>
      <c r="AO84" s="110">
        <v>63</v>
      </c>
      <c r="AP84" s="111" t="s">
        <v>30</v>
      </c>
      <c r="AQ84" s="112">
        <v>84</v>
      </c>
      <c r="AR84" s="110"/>
      <c r="AS84" s="110"/>
      <c r="AT84" s="111" t="s">
        <v>66</v>
      </c>
      <c r="AU84" s="112">
        <v>104</v>
      </c>
      <c r="AV84" s="113" t="s">
        <v>3</v>
      </c>
      <c r="AW84" s="114">
        <v>124</v>
      </c>
      <c r="AX84" s="110"/>
      <c r="AY84" s="110"/>
    </row>
    <row r="85" spans="40:51" ht="24" customHeight="1">
      <c r="AN85" s="115" t="s">
        <v>13</v>
      </c>
      <c r="AO85" s="110">
        <v>65</v>
      </c>
      <c r="AP85" s="111" t="s">
        <v>31</v>
      </c>
      <c r="AQ85" s="112">
        <v>86</v>
      </c>
      <c r="AR85" s="110"/>
      <c r="AS85" s="110"/>
      <c r="AT85" s="111" t="s">
        <v>49</v>
      </c>
      <c r="AU85" s="112">
        <v>106</v>
      </c>
      <c r="AV85" s="113" t="s">
        <v>6</v>
      </c>
      <c r="AW85" s="114">
        <v>126</v>
      </c>
      <c r="AX85" s="110"/>
      <c r="AY85" s="110"/>
    </row>
    <row r="86" spans="40:51" ht="24" customHeight="1">
      <c r="AN86" s="93" t="s">
        <v>29</v>
      </c>
      <c r="AO86" s="110">
        <v>66</v>
      </c>
      <c r="AP86" s="116" t="s">
        <v>13</v>
      </c>
      <c r="AQ86" s="112">
        <v>87</v>
      </c>
      <c r="AR86" s="110"/>
      <c r="AS86" s="110"/>
      <c r="AT86" s="116" t="s">
        <v>13</v>
      </c>
      <c r="AU86" s="112">
        <v>107</v>
      </c>
      <c r="AV86" s="117" t="s">
        <v>13</v>
      </c>
      <c r="AW86" s="114">
        <v>127</v>
      </c>
      <c r="AX86" s="110"/>
      <c r="AY86" s="110"/>
    </row>
    <row r="87" spans="40:51" ht="24" customHeight="1">
      <c r="AN87" s="93" t="s">
        <v>42</v>
      </c>
      <c r="AO87" s="110">
        <v>67</v>
      </c>
      <c r="AP87" s="111" t="s">
        <v>26</v>
      </c>
      <c r="AQ87" s="112">
        <v>88</v>
      </c>
      <c r="AR87" s="110"/>
      <c r="AS87" s="110"/>
      <c r="AT87" s="111" t="s">
        <v>27</v>
      </c>
      <c r="AU87" s="112">
        <v>108</v>
      </c>
      <c r="AV87" s="113" t="s">
        <v>17</v>
      </c>
      <c r="AW87" s="114">
        <v>128</v>
      </c>
      <c r="AX87" s="110"/>
      <c r="AY87" s="110"/>
    </row>
    <row r="88" spans="40:51" ht="24" customHeight="1">
      <c r="AN88" s="115" t="s">
        <v>13</v>
      </c>
      <c r="AO88" s="110">
        <v>68</v>
      </c>
      <c r="AP88" s="116" t="s">
        <v>13</v>
      </c>
      <c r="AQ88" s="112">
        <v>89</v>
      </c>
      <c r="AR88" s="110"/>
      <c r="AS88" s="110"/>
      <c r="AT88" s="116" t="s">
        <v>13</v>
      </c>
      <c r="AU88" s="112">
        <v>109</v>
      </c>
      <c r="AV88" s="117" t="s">
        <v>13</v>
      </c>
      <c r="AW88" s="114">
        <v>129</v>
      </c>
      <c r="AX88" s="110"/>
      <c r="AY88" s="110"/>
    </row>
    <row r="89" spans="40:51" ht="24" customHeight="1">
      <c r="AN89" s="93" t="s">
        <v>19</v>
      </c>
      <c r="AO89" s="110">
        <v>69</v>
      </c>
      <c r="AP89" s="111" t="s">
        <v>122</v>
      </c>
      <c r="AQ89" s="112">
        <v>90</v>
      </c>
      <c r="AR89" s="110"/>
      <c r="AS89" s="110"/>
      <c r="AT89" s="111" t="s">
        <v>40</v>
      </c>
      <c r="AU89" s="112">
        <v>100</v>
      </c>
      <c r="AV89" s="113" t="s">
        <v>42</v>
      </c>
      <c r="AW89" s="114">
        <v>130</v>
      </c>
      <c r="AX89" s="110"/>
      <c r="AY89" s="110"/>
    </row>
    <row r="90" spans="40:51" ht="24" customHeight="1">
      <c r="AN90" s="115" t="s">
        <v>13</v>
      </c>
      <c r="AO90" s="110">
        <v>70</v>
      </c>
      <c r="AP90" s="116" t="s">
        <v>13</v>
      </c>
      <c r="AQ90" s="112">
        <v>91</v>
      </c>
      <c r="AR90" s="110"/>
      <c r="AS90" s="110"/>
      <c r="AT90" s="116" t="s">
        <v>13</v>
      </c>
      <c r="AU90" s="112">
        <v>101</v>
      </c>
      <c r="AV90" s="117" t="s">
        <v>13</v>
      </c>
      <c r="AW90" s="114">
        <v>131</v>
      </c>
      <c r="AX90" s="110"/>
      <c r="AY90" s="110"/>
    </row>
    <row r="91" spans="40:51" ht="24" customHeight="1">
      <c r="AN91" s="93" t="s">
        <v>35</v>
      </c>
      <c r="AO91" s="110">
        <v>71</v>
      </c>
      <c r="AP91" s="111" t="s">
        <v>9</v>
      </c>
      <c r="AQ91" s="112">
        <v>92</v>
      </c>
      <c r="AR91" s="110"/>
      <c r="AS91" s="110"/>
      <c r="AT91" s="111" t="s">
        <v>2</v>
      </c>
      <c r="AU91" s="112">
        <v>102</v>
      </c>
      <c r="AV91" s="113" t="s">
        <v>48</v>
      </c>
      <c r="AW91" s="114">
        <v>132</v>
      </c>
      <c r="AX91" s="110"/>
      <c r="AY91" s="110"/>
    </row>
    <row r="92" spans="40:51" ht="24" customHeight="1">
      <c r="AN92" s="115" t="s">
        <v>13</v>
      </c>
      <c r="AO92" s="110">
        <v>74</v>
      </c>
      <c r="AP92" s="116" t="s">
        <v>13</v>
      </c>
      <c r="AQ92" s="112">
        <v>95</v>
      </c>
      <c r="AR92" s="110"/>
      <c r="AS92" s="110"/>
      <c r="AT92" s="116" t="s">
        <v>13</v>
      </c>
      <c r="AU92" s="112">
        <v>105</v>
      </c>
      <c r="AV92" s="113"/>
      <c r="AW92" s="114"/>
      <c r="AX92" s="110"/>
      <c r="AY92" s="110"/>
    </row>
    <row r="93" spans="40:51" ht="24" customHeight="1">
      <c r="AN93" s="93" t="s">
        <v>38</v>
      </c>
      <c r="AO93" s="110">
        <v>75</v>
      </c>
      <c r="AP93" s="111" t="s">
        <v>22</v>
      </c>
      <c r="AQ93" s="112">
        <v>96</v>
      </c>
      <c r="AR93" s="110"/>
      <c r="AS93" s="110"/>
      <c r="AT93" s="111" t="s">
        <v>1</v>
      </c>
      <c r="AU93" s="112">
        <v>106</v>
      </c>
      <c r="AV93" s="113"/>
      <c r="AW93" s="114"/>
      <c r="AX93" s="110"/>
      <c r="AY93" s="110"/>
    </row>
    <row r="94" spans="40:51" ht="24" customHeight="1">
      <c r="AN94" s="115" t="s">
        <v>13</v>
      </c>
      <c r="AO94" s="110">
        <v>76</v>
      </c>
      <c r="AP94" s="116" t="s">
        <v>13</v>
      </c>
      <c r="AQ94" s="112">
        <v>97</v>
      </c>
      <c r="AR94" s="110"/>
      <c r="AS94" s="110"/>
      <c r="AT94" s="116" t="s">
        <v>13</v>
      </c>
      <c r="AU94" s="112">
        <v>107</v>
      </c>
      <c r="AV94" s="113"/>
      <c r="AW94" s="114"/>
      <c r="AX94" s="110"/>
      <c r="AY94" s="110"/>
    </row>
    <row r="95" spans="40:51" ht="24" customHeight="1">
      <c r="AN95" s="93" t="s">
        <v>116</v>
      </c>
      <c r="AO95" s="110">
        <v>77</v>
      </c>
      <c r="AP95" s="111" t="s">
        <v>113</v>
      </c>
      <c r="AQ95" s="112">
        <v>98</v>
      </c>
      <c r="AR95" s="110"/>
      <c r="AS95" s="110"/>
      <c r="AT95" s="111" t="s">
        <v>24</v>
      </c>
      <c r="AU95" s="112">
        <v>108</v>
      </c>
      <c r="AV95" s="113"/>
      <c r="AW95" s="114"/>
      <c r="AX95" s="110"/>
      <c r="AY95" s="110"/>
    </row>
    <row r="96" spans="40:51" ht="24" customHeight="1">
      <c r="AN96" s="93"/>
      <c r="AO96" s="110"/>
      <c r="AP96" s="111"/>
      <c r="AQ96" s="112"/>
      <c r="AR96" s="110"/>
      <c r="AS96" s="110"/>
      <c r="AT96" s="111"/>
      <c r="AU96" s="112"/>
      <c r="AV96" s="113"/>
      <c r="AW96" s="114"/>
      <c r="AX96" s="110"/>
      <c r="AY96" s="110"/>
    </row>
    <row r="97" spans="40:51" ht="24" customHeight="1">
      <c r="AN97" s="93" t="s">
        <v>41</v>
      </c>
      <c r="AO97" s="110">
        <v>78</v>
      </c>
      <c r="AP97" s="111"/>
      <c r="AQ97" s="112"/>
      <c r="AR97" s="110"/>
      <c r="AS97" s="110"/>
      <c r="AT97" s="111"/>
      <c r="AU97" s="112"/>
      <c r="AV97" s="113"/>
      <c r="AW97" s="114"/>
      <c r="AX97" s="110"/>
      <c r="AY97" s="110"/>
    </row>
    <row r="98" spans="40:51" ht="13.5" thickBot="1">
      <c r="AN98" s="118"/>
      <c r="AO98" s="119"/>
      <c r="AP98" s="120"/>
      <c r="AQ98" s="121"/>
      <c r="AR98" s="119"/>
      <c r="AS98" s="119"/>
      <c r="AT98" s="120"/>
      <c r="AU98" s="121"/>
      <c r="AV98" s="122"/>
      <c r="AW98" s="123"/>
      <c r="AX98" s="110"/>
      <c r="AY98" s="110"/>
    </row>
    <row r="99" spans="40:51" ht="13.5" thickTop="1"/>
  </sheetData>
  <sortState ref="A10:DM27">
    <sortCondition descending="1" ref="C10:C27"/>
  </sortState>
  <mergeCells count="199"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  <mergeCell ref="A6:A9"/>
    <mergeCell ref="B6:E6"/>
    <mergeCell ref="F6:K6"/>
    <mergeCell ref="L6:Q6"/>
    <mergeCell ref="R6:W6"/>
    <mergeCell ref="X6:AC6"/>
    <mergeCell ref="AD6:AI6"/>
    <mergeCell ref="AJ6:AO6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R5:S5"/>
    <mergeCell ref="V5:W5"/>
    <mergeCell ref="DF6:DK6"/>
    <mergeCell ref="DL6:DM6"/>
    <mergeCell ref="B7:C7"/>
    <mergeCell ref="D7:E7"/>
    <mergeCell ref="F7:G7"/>
    <mergeCell ref="H7:I7"/>
    <mergeCell ref="J7:K7"/>
    <mergeCell ref="L7:M7"/>
    <mergeCell ref="AP5:AQ5"/>
    <mergeCell ref="AT5:AU5"/>
    <mergeCell ref="AV5:AW5"/>
    <mergeCell ref="AZ5:BA5"/>
    <mergeCell ref="BB5:BC5"/>
    <mergeCell ref="BF5:BG5"/>
    <mergeCell ref="BT5:BU5"/>
    <mergeCell ref="BX5:BY5"/>
    <mergeCell ref="BZ5:CA5"/>
    <mergeCell ref="CD5:CE5"/>
    <mergeCell ref="CF5:CG5"/>
    <mergeCell ref="CJ5:CK5"/>
    <mergeCell ref="CL5:CM5"/>
    <mergeCell ref="CP5:CQ5"/>
    <mergeCell ref="CX6:DC6"/>
    <mergeCell ref="DD6:DE6"/>
    <mergeCell ref="AP6:AU6"/>
    <mergeCell ref="AV6:BA6"/>
    <mergeCell ref="BB6:BG6"/>
    <mergeCell ref="BH6:BM6"/>
    <mergeCell ref="BN6:BS6"/>
    <mergeCell ref="BT6:BY6"/>
    <mergeCell ref="N7:O7"/>
    <mergeCell ref="P7:Q7"/>
    <mergeCell ref="BZ6:CE6"/>
    <mergeCell ref="CF6:CK6"/>
    <mergeCell ref="CL6:CQ6"/>
    <mergeCell ref="CR6:CW6"/>
    <mergeCell ref="AD7:AE7"/>
    <mergeCell ref="AF7:AG7"/>
    <mergeCell ref="AH7:AI7"/>
    <mergeCell ref="AJ7:AK7"/>
    <mergeCell ref="BJ7:BK7"/>
    <mergeCell ref="BL7:BM7"/>
    <mergeCell ref="AL7:AM7"/>
    <mergeCell ref="AN7:AO7"/>
    <mergeCell ref="R7:S7"/>
    <mergeCell ref="T7:U7"/>
    <mergeCell ref="V7:W7"/>
    <mergeCell ref="X7:Y7"/>
    <mergeCell ref="Z7:AA7"/>
    <mergeCell ref="AB7:AC7"/>
    <mergeCell ref="DJ7:DK7"/>
    <mergeCell ref="DL7:DM7"/>
    <mergeCell ref="D8:D9"/>
    <mergeCell ref="E8:E9"/>
    <mergeCell ref="H8:H9"/>
    <mergeCell ref="I8:I9"/>
    <mergeCell ref="N8:N9"/>
    <mergeCell ref="O8:O9"/>
    <mergeCell ref="BN7:BO7"/>
    <mergeCell ref="BP7:BQ7"/>
    <mergeCell ref="BR7:BS7"/>
    <mergeCell ref="BT7:BU7"/>
    <mergeCell ref="BV7:BW7"/>
    <mergeCell ref="BX7:BY7"/>
    <mergeCell ref="BZ7:CA7"/>
    <mergeCell ref="CB7:CC7"/>
    <mergeCell ref="CD7:CE7"/>
    <mergeCell ref="CF7:CG7"/>
    <mergeCell ref="CH7:CI7"/>
    <mergeCell ref="CJ7:CK7"/>
    <mergeCell ref="AP7:AQ7"/>
    <mergeCell ref="AR7:AS7"/>
    <mergeCell ref="AT7:AU7"/>
    <mergeCell ref="AV7:AW7"/>
    <mergeCell ref="DF7:DG7"/>
    <mergeCell ref="DH7:DI7"/>
    <mergeCell ref="CL7:CM7"/>
    <mergeCell ref="CN7:CO7"/>
    <mergeCell ref="CP7:CQ7"/>
    <mergeCell ref="CR7:CS7"/>
    <mergeCell ref="CT7:CU7"/>
    <mergeCell ref="CV7:CW7"/>
    <mergeCell ref="T8:T9"/>
    <mergeCell ref="U8:U9"/>
    <mergeCell ref="CX7:CY7"/>
    <mergeCell ref="CZ7:DA7"/>
    <mergeCell ref="DB7:DC7"/>
    <mergeCell ref="DD7:DE7"/>
    <mergeCell ref="CI8:CI9"/>
    <mergeCell ref="CN8:CN9"/>
    <mergeCell ref="CO8:CO9"/>
    <mergeCell ref="BJ8:BJ9"/>
    <mergeCell ref="AX7:AY7"/>
    <mergeCell ref="AZ7:BA7"/>
    <mergeCell ref="BB7:BC7"/>
    <mergeCell ref="BD7:BE7"/>
    <mergeCell ref="BF7:BG7"/>
    <mergeCell ref="BH7:BI7"/>
    <mergeCell ref="B9:C9"/>
    <mergeCell ref="F9:G9"/>
    <mergeCell ref="J9:K9"/>
    <mergeCell ref="L9:M9"/>
    <mergeCell ref="P9:Q9"/>
    <mergeCell ref="BV8:BV9"/>
    <mergeCell ref="BW8:BW9"/>
    <mergeCell ref="V9:W9"/>
    <mergeCell ref="X9:Y9"/>
    <mergeCell ref="AB9:AC9"/>
    <mergeCell ref="AD9:AE9"/>
    <mergeCell ref="AH9:AI9"/>
    <mergeCell ref="AL8:AL9"/>
    <mergeCell ref="AM8:AM9"/>
    <mergeCell ref="Z8:Z9"/>
    <mergeCell ref="AJ9:AK9"/>
    <mergeCell ref="BT9:BU9"/>
    <mergeCell ref="AN9:AO9"/>
    <mergeCell ref="AP9:AQ9"/>
    <mergeCell ref="AT9:AU9"/>
    <mergeCell ref="AV9:AW9"/>
    <mergeCell ref="R9:S9"/>
    <mergeCell ref="AG8:AG9"/>
    <mergeCell ref="BF9:BG9"/>
    <mergeCell ref="BH9:BI9"/>
    <mergeCell ref="BL9:BM9"/>
    <mergeCell ref="BN9:BO9"/>
    <mergeCell ref="AZ9:BA9"/>
    <mergeCell ref="BB9:BC9"/>
    <mergeCell ref="AR8:AR9"/>
    <mergeCell ref="AS8:AS9"/>
    <mergeCell ref="AA8:AA9"/>
    <mergeCell ref="AF8:AF9"/>
    <mergeCell ref="BK8:BK9"/>
    <mergeCell ref="BP8:BP9"/>
    <mergeCell ref="BQ8:BQ9"/>
    <mergeCell ref="BX9:BY9"/>
    <mergeCell ref="BZ9:CA9"/>
    <mergeCell ref="CD9:CE9"/>
    <mergeCell ref="CF9:CG9"/>
    <mergeCell ref="CJ9:CK9"/>
    <mergeCell ref="CL9:CM9"/>
    <mergeCell ref="AX8:AX9"/>
    <mergeCell ref="DJ9:DK9"/>
    <mergeCell ref="DL9:DM9"/>
    <mergeCell ref="CP9:CQ9"/>
    <mergeCell ref="CR9:CS9"/>
    <mergeCell ref="CV9:CW9"/>
    <mergeCell ref="CX9:CY9"/>
    <mergeCell ref="DB9:DC9"/>
    <mergeCell ref="DD9:DE9"/>
    <mergeCell ref="CT8:CT9"/>
    <mergeCell ref="BR9:BS9"/>
    <mergeCell ref="AY8:AY9"/>
    <mergeCell ref="BD8:BD9"/>
    <mergeCell ref="BE8:BE9"/>
    <mergeCell ref="CZ8:CZ9"/>
    <mergeCell ref="DA8:DA9"/>
    <mergeCell ref="DH8:DH9"/>
    <mergeCell ref="DI8:DI9"/>
    <mergeCell ref="DF9:DG9"/>
    <mergeCell ref="CB8:CB9"/>
    <mergeCell ref="CC8:CC9"/>
    <mergeCell ref="CH8:CH9"/>
    <mergeCell ref="CU8:CU9"/>
  </mergeCells>
  <conditionalFormatting sqref="DF30:DG31 DA10:DE14 DA15:DG28 I10:K28 O10:Q28 U10:W28 AS10:AU28 AY10:BA28 E10:E28 BW10:BY28 CC10:CE28 CI10:CK28 CO10:CQ28 CU10:CW28 AA10:AI28 BE10:BS28 AO10:AO28 AM10:AM28 AN10:AN27">
    <cfRule type="cellIs" dxfId="328" priority="18" stopIfTrue="1" operator="greaterThan">
      <formula>E$28</formula>
    </cfRule>
  </conditionalFormatting>
  <conditionalFormatting sqref="DA10:DE27 I10:K27 O10:Q27 U10:W27 AS10:AU27 AY10:BA27 E10:E27 BW10:BY27 CC10:CE27 CI10:CK27 CO10:CQ27 CU10:CW27 AA10:AI27 BE10:BS27 AM10:AO27">
    <cfRule type="cellIs" dxfId="327" priority="17" stopIfTrue="1" operator="greaterThan">
      <formula>#REF!</formula>
    </cfRule>
  </conditionalFormatting>
  <conditionalFormatting sqref="O15:O27 U15:U27 AA15:AA27 AM15:AM27 AS15:AS27 AY15:AY27 BE15:BE27 BW15:BW27 CC15:CC27 CI15:CI27 CO15:CO27 CU15:CU27 DA15:DA27 E15:E27 AG15:AG27 AG10:AG13 E10:E13 DA10:DA13 CU10:CU13 CO10:CO13 CI10:CI13 CC10:CC13 BW10:BW13 BE10:BE13 AY10:AY13 AS10:AS13 AM10:AM13 AA10:AA13 U10:U13 O10:O13 I10:I13 I15:I27">
    <cfRule type="cellIs" dxfId="326" priority="16" stopIfTrue="1" operator="lessThan">
      <formula>$E$34</formula>
    </cfRule>
  </conditionalFormatting>
  <conditionalFormatting sqref="BK15:BK23 BK10:BK13 BQ10:BQ13 BQ15:BQ23">
    <cfRule type="cellIs" dxfId="325" priority="15" stopIfTrue="1" operator="lessThan">
      <formula>$E$29</formula>
    </cfRule>
  </conditionalFormatting>
  <conditionalFormatting sqref="DA15:DE27 I15:K27 O15:Q27 U15:W27 AS15:AU27 AY15:BA27 E15:E27 BW15:BY27 CC15:CE27 CI15:CK27 CO15:CQ27 CU15:CW27 BE15:BS27 AA15:AI27 AM15:AO27 AA10:AI13 BE10:BS13 CU10:CW13 CO10:CQ13 CI10:CK13 CC10:CE13 BW10:BY13 E10:E13 AY10:BA13 AS10:AU13 U10:W13 O10:Q13 I10:K13 DA10:DE13 AM10:AO13">
    <cfRule type="cellIs" dxfId="324" priority="14" stopIfTrue="1" operator="greaterThan">
      <formula>#REF!</formula>
    </cfRule>
  </conditionalFormatting>
  <conditionalFormatting sqref="I10:I27 O10:O27 U10:U27 AA10:AA27 AM10:AM27 AS10:AS27 AY10:AY27 BE10:BE27 BW10:BW27 CC10:CC27 CI10:CI27 CO10:CO27 CU10:CU27 DA10:DA27 E10:E27 AG10:AG27">
    <cfRule type="cellIs" dxfId="323" priority="13" stopIfTrue="1" operator="lessThan">
      <formula>$E$35</formula>
    </cfRule>
  </conditionalFormatting>
  <conditionalFormatting sqref="BQ10:BQ23 BK10:BK23">
    <cfRule type="cellIs" dxfId="322" priority="12" stopIfTrue="1" operator="lessThan">
      <formula>$E$30</formula>
    </cfRule>
  </conditionalFormatting>
  <conditionalFormatting sqref="O10:O27 U10:U27 AA10:AA27 AM10:AM27 AS10:AS27 AY10:AY27 BE10:BE27 BW10:BW27 CC10:CC27 CI10:CI27 CO10:CO27 CU10:CU27 DA10:DA27 E10:E27 AG10:AG27 I10:I27">
    <cfRule type="cellIs" dxfId="321" priority="11" stopIfTrue="1" operator="lessThan">
      <formula>$E$33</formula>
    </cfRule>
  </conditionalFormatting>
  <conditionalFormatting sqref="BQ10:BQ23 BK10:BK23">
    <cfRule type="cellIs" dxfId="320" priority="10" stopIfTrue="1" operator="lessThan">
      <formula>$E$28</formula>
    </cfRule>
  </conditionalFormatting>
  <conditionalFormatting sqref="DI10:DM28">
    <cfRule type="cellIs" dxfId="319" priority="9" stopIfTrue="1" operator="greaterThan">
      <formula>DI$28</formula>
    </cfRule>
  </conditionalFormatting>
  <conditionalFormatting sqref="DI10:DM27">
    <cfRule type="cellIs" dxfId="318" priority="8" stopIfTrue="1" operator="greaterThan">
      <formula>#REF!</formula>
    </cfRule>
  </conditionalFormatting>
  <conditionalFormatting sqref="DI15:DI27 DI10:DI13">
    <cfRule type="cellIs" dxfId="317" priority="7" stopIfTrue="1" operator="lessThan">
      <formula>$E$34</formula>
    </cfRule>
  </conditionalFormatting>
  <conditionalFormatting sqref="DI15:DM27 DI10:DM13">
    <cfRule type="cellIs" dxfId="316" priority="6" stopIfTrue="1" operator="greaterThan">
      <formula>#REF!</formula>
    </cfRule>
  </conditionalFormatting>
  <conditionalFormatting sqref="DI10:DI27">
    <cfRule type="cellIs" dxfId="315" priority="5" stopIfTrue="1" operator="lessThan">
      <formula>$E$35</formula>
    </cfRule>
  </conditionalFormatting>
  <conditionalFormatting sqref="DI10:DI27">
    <cfRule type="cellIs" dxfId="314" priority="4" stopIfTrue="1" operator="lessThan">
      <formula>$E$33</formula>
    </cfRule>
  </conditionalFormatting>
  <conditionalFormatting sqref="DJ10:DK28">
    <cfRule type="cellIs" dxfId="313" priority="3" stopIfTrue="1" operator="greaterThan">
      <formula>DJ$28</formula>
    </cfRule>
  </conditionalFormatting>
  <conditionalFormatting sqref="DJ10:DK27">
    <cfRule type="cellIs" dxfId="312" priority="2" stopIfTrue="1" operator="greaterThan">
      <formula>#REF!</formula>
    </cfRule>
  </conditionalFormatting>
  <conditionalFormatting sqref="DJ15:DK27 DJ10:DK13">
    <cfRule type="cellIs" dxfId="311" priority="1" stopIfTrue="1" operator="greaterThan">
      <formula>#REF!</formula>
    </cfRule>
  </conditionalFormatting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L100"/>
  <sheetViews>
    <sheetView showGridLines="0" showZeros="0" zoomScale="80" zoomScaleNormal="75" zoomScaleSheetLayoutView="75" workbookViewId="0">
      <pane xSplit="1" ySplit="9" topLeftCell="B10" activePane="bottomRight" state="frozen"/>
      <selection activeCell="B12" sqref="B12"/>
      <selection pane="topRight" activeCell="B12" sqref="B12"/>
      <selection pane="bottomLeft" activeCell="B12" sqref="B12"/>
      <selection pane="bottomRight" activeCell="O34" sqref="O34"/>
    </sheetView>
  </sheetViews>
  <sheetFormatPr baseColWidth="10" defaultRowHeight="12.75"/>
  <cols>
    <col min="1" max="1" width="24" style="88" customWidth="1"/>
    <col min="2" max="2" width="11.28515625" style="88" customWidth="1"/>
    <col min="3" max="3" width="11" style="88" customWidth="1"/>
    <col min="4" max="4" width="8" style="88" bestFit="1" customWidth="1"/>
    <col min="5" max="5" width="7.140625" style="88" bestFit="1" customWidth="1"/>
    <col min="6" max="7" width="11.28515625" style="88" customWidth="1"/>
    <col min="8" max="8" width="7.42578125" style="88" bestFit="1" customWidth="1"/>
    <col min="9" max="9" width="6" style="88" bestFit="1" customWidth="1"/>
    <col min="10" max="11" width="8.5703125" style="88" customWidth="1"/>
    <col min="12" max="12" width="8.28515625" style="88" customWidth="1"/>
    <col min="13" max="14" width="10.140625" style="88" customWidth="1"/>
    <col min="15" max="15" width="11.140625" style="88" customWidth="1"/>
    <col min="16" max="16" width="8.42578125" style="88" bestFit="1" customWidth="1"/>
    <col min="17" max="17" width="8.42578125" style="88" customWidth="1"/>
    <col min="18" max="18" width="12" style="88" customWidth="1"/>
    <col min="19" max="19" width="11.7109375" style="88" bestFit="1" customWidth="1"/>
    <col min="20" max="20" width="7.42578125" style="88" bestFit="1" customWidth="1"/>
    <col min="21" max="21" width="7.140625" style="88" bestFit="1" customWidth="1"/>
    <col min="22" max="22" width="8.140625" style="88" bestFit="1" customWidth="1"/>
    <col min="23" max="23" width="8.140625" style="88" customWidth="1"/>
    <col min="24" max="27" width="9" style="88" customWidth="1"/>
    <col min="28" max="29" width="8.140625" style="88" customWidth="1"/>
    <col min="30" max="31" width="9.85546875" style="88" customWidth="1"/>
    <col min="32" max="35" width="8.140625" style="88" customWidth="1"/>
    <col min="36" max="37" width="10" style="88" bestFit="1" customWidth="1"/>
    <col min="38" max="39" width="10" style="88" customWidth="1"/>
    <col min="40" max="40" width="9.7109375" style="88" customWidth="1"/>
    <col min="41" max="41" width="9.5703125" style="102" customWidth="1"/>
    <col min="42" max="42" width="11" style="101" customWidth="1"/>
    <col min="43" max="43" width="10" style="102" bestFit="1" customWidth="1"/>
    <col min="44" max="44" width="10" style="102" customWidth="1"/>
    <col min="45" max="45" width="8.42578125" style="102" customWidth="1"/>
    <col min="46" max="46" width="8.140625" style="101" customWidth="1"/>
    <col min="47" max="47" width="8.5703125" style="102" customWidth="1"/>
    <col min="48" max="48" width="9.7109375" style="101" customWidth="1"/>
    <col min="49" max="49" width="8.7109375" style="102" bestFit="1" customWidth="1"/>
    <col min="50" max="50" width="10.140625" style="102" customWidth="1"/>
    <col min="51" max="51" width="9.42578125" style="102" customWidth="1"/>
    <col min="52" max="52" width="8.140625" style="88" bestFit="1" customWidth="1"/>
    <col min="53" max="53" width="8.85546875" style="88" customWidth="1"/>
    <col min="54" max="57" width="10" style="88" customWidth="1"/>
    <col min="58" max="58" width="8.85546875" style="88" customWidth="1"/>
    <col min="59" max="69" width="8.7109375" style="88" customWidth="1"/>
    <col min="70" max="71" width="10.42578125" style="88" customWidth="1"/>
    <col min="72" max="73" width="10" style="88" bestFit="1" customWidth="1"/>
    <col min="74" max="74" width="10" style="88" customWidth="1"/>
    <col min="75" max="75" width="7.140625" style="88" bestFit="1" customWidth="1"/>
    <col min="76" max="77" width="8" style="88" customWidth="1"/>
    <col min="78" max="79" width="10" style="88" bestFit="1" customWidth="1"/>
    <col min="80" max="80" width="10" style="88" customWidth="1"/>
    <col min="81" max="81" width="11.7109375" style="88" customWidth="1"/>
    <col min="82" max="82" width="8" style="88" customWidth="1"/>
    <col min="83" max="83" width="8.7109375" style="88" bestFit="1" customWidth="1"/>
    <col min="84" max="85" width="10" style="88" bestFit="1" customWidth="1"/>
    <col min="86" max="87" width="10" style="88" customWidth="1"/>
    <col min="88" max="88" width="8.42578125" style="88" bestFit="1" customWidth="1"/>
    <col min="89" max="89" width="8.7109375" style="88" bestFit="1" customWidth="1"/>
    <col min="90" max="92" width="10.140625" style="88" customWidth="1"/>
    <col min="93" max="93" width="7.85546875" style="88" bestFit="1" customWidth="1"/>
    <col min="94" max="94" width="8.140625" style="88" bestFit="1" customWidth="1"/>
    <col min="95" max="95" width="7.85546875" style="88" bestFit="1" customWidth="1"/>
    <col min="96" max="96" width="9.85546875" style="88" customWidth="1"/>
    <col min="97" max="97" width="8.7109375" style="88" bestFit="1" customWidth="1"/>
    <col min="98" max="99" width="8.7109375" style="88" customWidth="1"/>
    <col min="100" max="100" width="8.140625" style="88" customWidth="1"/>
    <col min="101" max="101" width="7.85546875" style="88" customWidth="1"/>
    <col min="102" max="102" width="10.7109375" style="88" bestFit="1" customWidth="1"/>
    <col min="103" max="103" width="9.42578125" style="88" bestFit="1" customWidth="1"/>
    <col min="104" max="104" width="9.42578125" style="88" customWidth="1"/>
    <col min="105" max="105" width="7.85546875" style="88" bestFit="1" customWidth="1"/>
    <col min="106" max="106" width="8.140625" style="88" customWidth="1"/>
    <col min="107" max="107" width="8.7109375" style="88" bestFit="1" customWidth="1"/>
    <col min="108" max="108" width="8.140625" style="88" customWidth="1"/>
    <col min="109" max="109" width="7.85546875" style="88" customWidth="1"/>
    <col min="110" max="16384" width="11.42578125" style="69"/>
  </cols>
  <sheetData>
    <row r="1" spans="1:116" s="217" customFormat="1" ht="24" customHeight="1">
      <c r="A1" s="84"/>
      <c r="B1" s="1274" t="s">
        <v>535</v>
      </c>
      <c r="C1" s="1274"/>
      <c r="D1" s="1274"/>
      <c r="E1" s="1274"/>
      <c r="F1" s="1274"/>
      <c r="G1" s="1274"/>
      <c r="H1" s="1274"/>
      <c r="I1" s="1274"/>
      <c r="J1" s="1274"/>
      <c r="K1" s="1274"/>
      <c r="L1" s="1274"/>
      <c r="M1" s="1274"/>
      <c r="N1" s="1274"/>
      <c r="O1" s="1274"/>
      <c r="P1" s="1274"/>
      <c r="Q1" s="1274"/>
      <c r="R1" s="1274"/>
      <c r="S1" s="1274"/>
      <c r="T1" s="1274"/>
      <c r="U1" s="1274"/>
      <c r="V1" s="1274"/>
      <c r="W1" s="1274"/>
      <c r="X1" s="1274" t="s">
        <v>535</v>
      </c>
      <c r="Y1" s="1274"/>
      <c r="Z1" s="1274"/>
      <c r="AA1" s="1274"/>
      <c r="AB1" s="1274"/>
      <c r="AC1" s="1274"/>
      <c r="AD1" s="1274"/>
      <c r="AE1" s="1274"/>
      <c r="AF1" s="1274"/>
      <c r="AG1" s="1274"/>
      <c r="AH1" s="1274"/>
      <c r="AI1" s="1274"/>
      <c r="AJ1" s="1274"/>
      <c r="AK1" s="1274"/>
      <c r="AL1" s="1274"/>
      <c r="AM1" s="1274"/>
      <c r="AN1" s="1274"/>
      <c r="AO1" s="1274"/>
      <c r="AP1" s="1274"/>
      <c r="AQ1" s="1274"/>
      <c r="AR1" s="1274"/>
      <c r="AS1" s="1274"/>
      <c r="AT1" s="1274"/>
      <c r="AU1" s="1274"/>
      <c r="AV1" s="1274"/>
      <c r="AW1" s="1274"/>
      <c r="AX1" s="1274"/>
      <c r="AY1" s="1274"/>
      <c r="AZ1" s="1274"/>
      <c r="BA1" s="1274"/>
      <c r="BB1" s="1274" t="s">
        <v>535</v>
      </c>
      <c r="BC1" s="1274"/>
      <c r="BD1" s="1274"/>
      <c r="BE1" s="1274"/>
      <c r="BF1" s="1274"/>
      <c r="BG1" s="1274"/>
      <c r="BH1" s="1274"/>
      <c r="BI1" s="1274"/>
      <c r="BJ1" s="1274"/>
      <c r="BK1" s="1274"/>
      <c r="BL1" s="1274"/>
      <c r="BM1" s="1274"/>
      <c r="BN1" s="1274"/>
      <c r="BO1" s="1274"/>
      <c r="BP1" s="1274"/>
      <c r="BQ1" s="1274"/>
      <c r="BR1" s="1274"/>
      <c r="BS1" s="1274"/>
      <c r="BT1" s="1274"/>
      <c r="BU1" s="1274"/>
      <c r="BV1" s="1274"/>
      <c r="BW1" s="1274"/>
      <c r="BX1" s="1274"/>
      <c r="BY1" s="1274"/>
      <c r="BZ1" s="1274"/>
      <c r="CA1" s="1274"/>
      <c r="CB1" s="1274"/>
      <c r="CC1" s="1274"/>
      <c r="CD1" s="1274"/>
      <c r="CE1" s="1274"/>
      <c r="CF1" s="1274"/>
      <c r="CG1" s="1274"/>
      <c r="CH1" s="1274"/>
      <c r="CI1" s="1274"/>
      <c r="CJ1" s="1274"/>
      <c r="CK1" s="1274"/>
      <c r="CL1" s="1274" t="s">
        <v>535</v>
      </c>
      <c r="CM1" s="1274"/>
      <c r="CN1" s="1274"/>
      <c r="CO1" s="1274"/>
      <c r="CP1" s="1274"/>
      <c r="CQ1" s="1274"/>
      <c r="CR1" s="1274"/>
      <c r="CS1" s="1274"/>
      <c r="CT1" s="1274"/>
      <c r="CU1" s="1274"/>
      <c r="CV1" s="1274"/>
      <c r="CW1" s="1274"/>
      <c r="CX1" s="1274"/>
      <c r="CY1" s="1274"/>
      <c r="CZ1" s="1274"/>
      <c r="DA1" s="1274"/>
      <c r="DB1" s="1274"/>
      <c r="DC1" s="1274"/>
      <c r="DD1" s="1274"/>
      <c r="DE1" s="1274"/>
      <c r="DF1" s="216"/>
      <c r="DG1" s="216"/>
      <c r="DH1" s="216"/>
      <c r="DI1" s="216"/>
    </row>
    <row r="2" spans="1:116" s="219" customFormat="1" ht="23.25">
      <c r="A2" s="86"/>
      <c r="B2" s="1275" t="s">
        <v>94</v>
      </c>
      <c r="C2" s="1275"/>
      <c r="D2" s="1275"/>
      <c r="E2" s="1275"/>
      <c r="F2" s="1275"/>
      <c r="G2" s="1275"/>
      <c r="H2" s="1275"/>
      <c r="I2" s="1275"/>
      <c r="J2" s="1275"/>
      <c r="K2" s="1275"/>
      <c r="L2" s="1275"/>
      <c r="M2" s="1275"/>
      <c r="N2" s="1275"/>
      <c r="O2" s="1275"/>
      <c r="P2" s="1275"/>
      <c r="Q2" s="1275"/>
      <c r="R2" s="1275"/>
      <c r="S2" s="1275"/>
      <c r="T2" s="1275"/>
      <c r="U2" s="1275"/>
      <c r="V2" s="1275"/>
      <c r="W2" s="1275"/>
      <c r="X2" s="1275" t="s">
        <v>94</v>
      </c>
      <c r="Y2" s="1275"/>
      <c r="Z2" s="1275"/>
      <c r="AA2" s="1275"/>
      <c r="AB2" s="1275"/>
      <c r="AC2" s="1275"/>
      <c r="AD2" s="1275"/>
      <c r="AE2" s="1275"/>
      <c r="AF2" s="1275"/>
      <c r="AG2" s="1275"/>
      <c r="AH2" s="1275"/>
      <c r="AI2" s="1275"/>
      <c r="AJ2" s="1275"/>
      <c r="AK2" s="1275"/>
      <c r="AL2" s="1275"/>
      <c r="AM2" s="1275"/>
      <c r="AN2" s="1275"/>
      <c r="AO2" s="1275"/>
      <c r="AP2" s="1275"/>
      <c r="AQ2" s="1275"/>
      <c r="AR2" s="1275"/>
      <c r="AS2" s="1275"/>
      <c r="AT2" s="1275"/>
      <c r="AU2" s="1275"/>
      <c r="AV2" s="1275"/>
      <c r="AW2" s="1275"/>
      <c r="AX2" s="1275"/>
      <c r="AY2" s="1275"/>
      <c r="AZ2" s="1275"/>
      <c r="BA2" s="1275"/>
      <c r="BB2" s="1275" t="s">
        <v>94</v>
      </c>
      <c r="BC2" s="1275"/>
      <c r="BD2" s="1275"/>
      <c r="BE2" s="1275"/>
      <c r="BF2" s="1275"/>
      <c r="BG2" s="1275"/>
      <c r="BH2" s="1275"/>
      <c r="BI2" s="1275"/>
      <c r="BJ2" s="1275"/>
      <c r="BK2" s="1275"/>
      <c r="BL2" s="1275"/>
      <c r="BM2" s="1275"/>
      <c r="BN2" s="1275"/>
      <c r="BO2" s="1275"/>
      <c r="BP2" s="1275"/>
      <c r="BQ2" s="1275"/>
      <c r="BR2" s="1275"/>
      <c r="BS2" s="1275"/>
      <c r="BT2" s="1275"/>
      <c r="BU2" s="1275"/>
      <c r="BV2" s="1275"/>
      <c r="BW2" s="1275"/>
      <c r="BX2" s="1275"/>
      <c r="BY2" s="1275"/>
      <c r="BZ2" s="1275"/>
      <c r="CA2" s="1275"/>
      <c r="CB2" s="1275"/>
      <c r="CC2" s="1275"/>
      <c r="CD2" s="1275"/>
      <c r="CE2" s="1275"/>
      <c r="CF2" s="1275"/>
      <c r="CG2" s="1275"/>
      <c r="CH2" s="1275"/>
      <c r="CI2" s="1275"/>
      <c r="CJ2" s="1275"/>
      <c r="CK2" s="1275"/>
      <c r="CL2" s="1275" t="s">
        <v>94</v>
      </c>
      <c r="CM2" s="1275"/>
      <c r="CN2" s="1275"/>
      <c r="CO2" s="1275"/>
      <c r="CP2" s="1275"/>
      <c r="CQ2" s="1275"/>
      <c r="CR2" s="1275"/>
      <c r="CS2" s="1275"/>
      <c r="CT2" s="1275"/>
      <c r="CU2" s="1275"/>
      <c r="CV2" s="1275"/>
      <c r="CW2" s="1275"/>
      <c r="CX2" s="1275"/>
      <c r="CY2" s="1275"/>
      <c r="CZ2" s="1275"/>
      <c r="DA2" s="1275"/>
      <c r="DB2" s="1275"/>
      <c r="DC2" s="1275"/>
      <c r="DD2" s="1275"/>
      <c r="DE2" s="1275"/>
      <c r="DF2" s="218"/>
      <c r="DG2" s="218"/>
      <c r="DH2" s="218"/>
      <c r="DI2" s="218"/>
    </row>
    <row r="3" spans="1:116" s="249" customFormat="1" ht="15.75">
      <c r="A3" s="191"/>
      <c r="B3" s="1255" t="s">
        <v>554</v>
      </c>
      <c r="C3" s="1255"/>
      <c r="D3" s="1255"/>
      <c r="E3" s="1255"/>
      <c r="F3" s="1255"/>
      <c r="G3" s="1255"/>
      <c r="H3" s="1255"/>
      <c r="I3" s="1255"/>
      <c r="J3" s="1255"/>
      <c r="K3" s="1255"/>
      <c r="L3" s="1255"/>
      <c r="M3" s="1255"/>
      <c r="N3" s="1255"/>
      <c r="O3" s="1255"/>
      <c r="P3" s="1255"/>
      <c r="Q3" s="1255"/>
      <c r="R3" s="1255"/>
      <c r="S3" s="1255"/>
      <c r="T3" s="1255"/>
      <c r="U3" s="1255"/>
      <c r="V3" s="1255"/>
      <c r="W3" s="1255"/>
      <c r="X3" s="999" t="s">
        <v>554</v>
      </c>
      <c r="Y3" s="999"/>
      <c r="Z3" s="999"/>
      <c r="AA3" s="999"/>
      <c r="AB3" s="999"/>
      <c r="AC3" s="999"/>
      <c r="AD3" s="999"/>
      <c r="AE3" s="999"/>
      <c r="AF3" s="999"/>
      <c r="AG3" s="999"/>
      <c r="AH3" s="999"/>
      <c r="AI3" s="999"/>
      <c r="AJ3" s="999"/>
      <c r="AK3" s="999"/>
      <c r="AL3" s="999"/>
      <c r="AM3" s="999"/>
      <c r="AN3" s="999"/>
      <c r="AO3" s="999"/>
      <c r="AP3" s="999"/>
      <c r="AQ3" s="999"/>
      <c r="AR3" s="999"/>
      <c r="AS3" s="999"/>
      <c r="AT3" s="999"/>
      <c r="AU3" s="999"/>
      <c r="AV3" s="999"/>
      <c r="AW3" s="999"/>
      <c r="AX3" s="999"/>
      <c r="AY3" s="999"/>
      <c r="AZ3" s="999"/>
      <c r="BA3" s="999"/>
      <c r="BB3" s="999" t="s">
        <v>554</v>
      </c>
      <c r="BC3" s="999"/>
      <c r="BD3" s="999"/>
      <c r="BE3" s="999"/>
      <c r="BF3" s="999"/>
      <c r="BG3" s="999"/>
      <c r="BH3" s="999"/>
      <c r="BI3" s="999"/>
      <c r="BJ3" s="999"/>
      <c r="BK3" s="999"/>
      <c r="BL3" s="999"/>
      <c r="BM3" s="999"/>
      <c r="BN3" s="999"/>
      <c r="BO3" s="999"/>
      <c r="BP3" s="999"/>
      <c r="BQ3" s="999"/>
      <c r="BR3" s="999"/>
      <c r="BS3" s="999"/>
      <c r="BT3" s="999"/>
      <c r="BU3" s="999"/>
      <c r="BV3" s="999"/>
      <c r="BW3" s="999"/>
      <c r="BX3" s="999"/>
      <c r="BY3" s="999"/>
      <c r="BZ3" s="999"/>
      <c r="CA3" s="999"/>
      <c r="CB3" s="999"/>
      <c r="CC3" s="999"/>
      <c r="CD3" s="999"/>
      <c r="CE3" s="999"/>
      <c r="CF3" s="999"/>
      <c r="CG3" s="999"/>
      <c r="CH3" s="999"/>
      <c r="CI3" s="999"/>
      <c r="CJ3" s="999"/>
      <c r="CK3" s="999"/>
      <c r="CL3" s="999" t="s">
        <v>554</v>
      </c>
      <c r="CM3" s="999"/>
      <c r="CN3" s="999"/>
      <c r="CO3" s="999"/>
      <c r="CP3" s="999"/>
      <c r="CQ3" s="999"/>
      <c r="CR3" s="999"/>
      <c r="CS3" s="999"/>
      <c r="CT3" s="999"/>
      <c r="CU3" s="999"/>
      <c r="CV3" s="999"/>
      <c r="CW3" s="999"/>
      <c r="CX3" s="999"/>
      <c r="CY3" s="999"/>
      <c r="CZ3" s="999"/>
      <c r="DA3" s="999"/>
      <c r="DB3" s="999"/>
      <c r="DC3" s="999"/>
      <c r="DD3" s="999"/>
      <c r="DE3" s="999"/>
      <c r="DF3" s="220"/>
      <c r="DG3" s="220"/>
      <c r="DH3" s="220"/>
      <c r="DI3" s="220"/>
    </row>
    <row r="4" spans="1:116">
      <c r="A4" s="89"/>
      <c r="B4" s="1276" t="s">
        <v>16</v>
      </c>
      <c r="C4" s="1276"/>
      <c r="D4" s="1276"/>
      <c r="E4" s="1276"/>
      <c r="F4" s="1276"/>
      <c r="G4" s="1276"/>
      <c r="H4" s="1276"/>
      <c r="I4" s="1276"/>
      <c r="J4" s="1276"/>
      <c r="K4" s="1276"/>
      <c r="L4" s="1276"/>
      <c r="M4" s="1276"/>
      <c r="N4" s="1276"/>
      <c r="O4" s="1276"/>
      <c r="P4" s="1276"/>
      <c r="Q4" s="1276"/>
      <c r="R4" s="1276"/>
      <c r="S4" s="1276"/>
      <c r="T4" s="1276"/>
      <c r="U4" s="1276"/>
      <c r="V4" s="1276"/>
      <c r="W4" s="1276"/>
      <c r="X4" s="1015" t="s">
        <v>16</v>
      </c>
      <c r="Y4" s="1015"/>
      <c r="Z4" s="1015"/>
      <c r="AA4" s="1015"/>
      <c r="AB4" s="1015"/>
      <c r="AC4" s="1015"/>
      <c r="AD4" s="1015"/>
      <c r="AE4" s="1015"/>
      <c r="AF4" s="1015"/>
      <c r="AG4" s="1015"/>
      <c r="AH4" s="1015"/>
      <c r="AI4" s="1015"/>
      <c r="AJ4" s="1015"/>
      <c r="AK4" s="1015"/>
      <c r="AL4" s="1015"/>
      <c r="AM4" s="1015"/>
      <c r="AN4" s="1015"/>
      <c r="AO4" s="1015"/>
      <c r="AP4" s="1015"/>
      <c r="AQ4" s="1015"/>
      <c r="AR4" s="1015"/>
      <c r="AS4" s="1015"/>
      <c r="AT4" s="1015"/>
      <c r="AU4" s="1015"/>
      <c r="AV4" s="1015"/>
      <c r="AW4" s="1015"/>
      <c r="AX4" s="1015"/>
      <c r="AY4" s="1015"/>
      <c r="AZ4" s="1015"/>
      <c r="BA4" s="1015"/>
      <c r="BB4" s="1276" t="s">
        <v>16</v>
      </c>
      <c r="BC4" s="1276"/>
      <c r="BD4" s="1276"/>
      <c r="BE4" s="1276"/>
      <c r="BF4" s="1276"/>
      <c r="BG4" s="1276"/>
      <c r="BH4" s="1276"/>
      <c r="BI4" s="1276"/>
      <c r="BJ4" s="1276"/>
      <c r="BK4" s="1276"/>
      <c r="BL4" s="1276"/>
      <c r="BM4" s="1276"/>
      <c r="BN4" s="1276"/>
      <c r="BO4" s="1276"/>
      <c r="BP4" s="1276"/>
      <c r="BQ4" s="1276"/>
      <c r="BR4" s="1276"/>
      <c r="BS4" s="1276"/>
      <c r="BT4" s="1276"/>
      <c r="BU4" s="1276"/>
      <c r="BV4" s="1276"/>
      <c r="BW4" s="1276"/>
      <c r="BX4" s="1276"/>
      <c r="BY4" s="1276"/>
      <c r="BZ4" s="1276"/>
      <c r="CA4" s="1276"/>
      <c r="CB4" s="1276"/>
      <c r="CC4" s="1276"/>
      <c r="CD4" s="1276"/>
      <c r="CE4" s="1276"/>
      <c r="CF4" s="1276"/>
      <c r="CG4" s="1276"/>
      <c r="CH4" s="1276"/>
      <c r="CI4" s="1276"/>
      <c r="CJ4" s="1276"/>
      <c r="CK4" s="1276"/>
      <c r="CL4" s="1276" t="s">
        <v>16</v>
      </c>
      <c r="CM4" s="1276"/>
      <c r="CN4" s="1276"/>
      <c r="CO4" s="1276"/>
      <c r="CP4" s="1276"/>
      <c r="CQ4" s="1276"/>
      <c r="CR4" s="1276"/>
      <c r="CS4" s="1276"/>
      <c r="CT4" s="1276"/>
      <c r="CU4" s="1276"/>
      <c r="CV4" s="1276"/>
      <c r="CW4" s="1276"/>
      <c r="CX4" s="1276"/>
      <c r="CY4" s="1276"/>
      <c r="CZ4" s="1276"/>
      <c r="DA4" s="1276"/>
      <c r="DB4" s="1276"/>
      <c r="DC4" s="1276"/>
      <c r="DD4" s="1276"/>
      <c r="DE4" s="1276"/>
      <c r="DF4" s="221"/>
      <c r="DG4" s="221"/>
      <c r="DH4" s="221"/>
      <c r="DI4" s="221"/>
    </row>
    <row r="5" spans="1:116" ht="3" customHeight="1" thickBot="1">
      <c r="A5" s="90"/>
      <c r="B5" s="1050"/>
      <c r="C5" s="1050"/>
      <c r="D5" s="1050"/>
      <c r="E5" s="1050"/>
      <c r="F5" s="1050"/>
      <c r="G5" s="1050"/>
      <c r="H5" s="90"/>
      <c r="I5" s="90"/>
      <c r="J5" s="1050"/>
      <c r="K5" s="1050"/>
      <c r="L5" s="1050"/>
      <c r="M5" s="1050"/>
      <c r="N5" s="90"/>
      <c r="O5" s="90"/>
      <c r="P5" s="1050"/>
      <c r="Q5" s="1050"/>
      <c r="R5" s="1050"/>
      <c r="S5" s="1050"/>
      <c r="T5" s="90"/>
      <c r="U5" s="90"/>
      <c r="V5" s="1050"/>
      <c r="W5" s="1050"/>
      <c r="X5" s="1050"/>
      <c r="Y5" s="1050"/>
      <c r="Z5" s="90"/>
      <c r="AA5" s="90"/>
      <c r="AB5" s="1050"/>
      <c r="AC5" s="1050"/>
      <c r="AD5" s="90"/>
      <c r="AE5" s="90"/>
      <c r="AF5" s="90"/>
      <c r="AG5" s="90"/>
      <c r="AH5" s="90"/>
      <c r="AI5" s="90"/>
      <c r="AJ5" s="1050"/>
      <c r="AK5" s="1050"/>
      <c r="AL5" s="90"/>
      <c r="AM5" s="90"/>
      <c r="AN5" s="1050"/>
      <c r="AO5" s="1050"/>
      <c r="AP5" s="1050"/>
      <c r="AQ5" s="1050"/>
      <c r="AR5" s="90"/>
      <c r="AS5" s="90"/>
      <c r="AT5" s="1050"/>
      <c r="AU5" s="1050"/>
      <c r="AV5" s="1050"/>
      <c r="AW5" s="1050"/>
      <c r="AX5" s="90"/>
      <c r="AY5" s="90"/>
      <c r="AZ5" s="1050"/>
      <c r="BA5" s="1050"/>
      <c r="BB5" s="1050"/>
      <c r="BC5" s="1050"/>
      <c r="BD5" s="90"/>
      <c r="BE5" s="90"/>
      <c r="BF5" s="1050"/>
      <c r="BG5" s="1050"/>
      <c r="BH5" s="90"/>
      <c r="BI5" s="90"/>
      <c r="BJ5" s="90"/>
      <c r="BK5" s="90"/>
      <c r="BL5" s="90"/>
      <c r="BM5" s="90"/>
      <c r="BN5" s="90"/>
      <c r="BO5" s="90"/>
      <c r="BP5" s="90"/>
      <c r="BQ5" s="90"/>
      <c r="BR5" s="90"/>
      <c r="BS5" s="90"/>
      <c r="BT5" s="1050"/>
      <c r="BU5" s="1050"/>
      <c r="BV5" s="90"/>
      <c r="BW5" s="90"/>
      <c r="BX5" s="1050"/>
      <c r="BY5" s="1050"/>
      <c r="BZ5" s="1050"/>
      <c r="CA5" s="1050"/>
      <c r="CB5" s="90"/>
      <c r="CC5" s="90"/>
      <c r="CD5" s="1050"/>
      <c r="CE5" s="1050"/>
      <c r="CF5" s="1050"/>
      <c r="CG5" s="1050"/>
      <c r="CH5" s="90"/>
      <c r="CI5" s="90"/>
      <c r="CJ5" s="1050"/>
      <c r="CK5" s="1050"/>
      <c r="CL5" s="1050"/>
      <c r="CM5" s="1050"/>
      <c r="CN5" s="90"/>
      <c r="CO5" s="90"/>
      <c r="CP5" s="1050" t="s">
        <v>98</v>
      </c>
      <c r="CQ5" s="1050"/>
      <c r="CR5" s="90"/>
      <c r="CS5" s="90"/>
      <c r="CT5" s="90"/>
      <c r="CU5" s="90"/>
      <c r="CV5" s="90"/>
      <c r="CW5" s="90"/>
    </row>
    <row r="6" spans="1:116" s="222" customFormat="1" ht="30.75" customHeight="1" thickTop="1">
      <c r="A6" s="1271" t="s">
        <v>13</v>
      </c>
      <c r="B6" s="992" t="s">
        <v>11</v>
      </c>
      <c r="C6" s="993"/>
      <c r="D6" s="993"/>
      <c r="E6" s="1006"/>
      <c r="F6" s="992" t="s">
        <v>45</v>
      </c>
      <c r="G6" s="993"/>
      <c r="H6" s="993"/>
      <c r="I6" s="993"/>
      <c r="J6" s="993"/>
      <c r="K6" s="994"/>
      <c r="L6" s="1005" t="s">
        <v>46</v>
      </c>
      <c r="M6" s="993"/>
      <c r="N6" s="993"/>
      <c r="O6" s="993"/>
      <c r="P6" s="993"/>
      <c r="Q6" s="1006"/>
      <c r="R6" s="992" t="s">
        <v>43</v>
      </c>
      <c r="S6" s="993"/>
      <c r="T6" s="993"/>
      <c r="U6" s="993"/>
      <c r="V6" s="993"/>
      <c r="W6" s="994"/>
      <c r="X6" s="992" t="s">
        <v>78</v>
      </c>
      <c r="Y6" s="993"/>
      <c r="Z6" s="993"/>
      <c r="AA6" s="993"/>
      <c r="AB6" s="993"/>
      <c r="AC6" s="994"/>
      <c r="AD6" s="992" t="s">
        <v>134</v>
      </c>
      <c r="AE6" s="993"/>
      <c r="AF6" s="993"/>
      <c r="AG6" s="993"/>
      <c r="AH6" s="993"/>
      <c r="AI6" s="994"/>
      <c r="AJ6" s="984" t="s">
        <v>12</v>
      </c>
      <c r="AK6" s="985"/>
      <c r="AL6" s="985"/>
      <c r="AM6" s="985"/>
      <c r="AN6" s="985"/>
      <c r="AO6" s="986"/>
      <c r="AP6" s="992" t="s">
        <v>63</v>
      </c>
      <c r="AQ6" s="993"/>
      <c r="AR6" s="993"/>
      <c r="AS6" s="993"/>
      <c r="AT6" s="993"/>
      <c r="AU6" s="994"/>
      <c r="AV6" s="992" t="s">
        <v>46</v>
      </c>
      <c r="AW6" s="993"/>
      <c r="AX6" s="993"/>
      <c r="AY6" s="993"/>
      <c r="AZ6" s="993"/>
      <c r="BA6" s="994"/>
      <c r="BB6" s="1005" t="s">
        <v>44</v>
      </c>
      <c r="BC6" s="993"/>
      <c r="BD6" s="993"/>
      <c r="BE6" s="993"/>
      <c r="BF6" s="993"/>
      <c r="BG6" s="1006"/>
      <c r="BH6" s="992" t="s">
        <v>132</v>
      </c>
      <c r="BI6" s="993"/>
      <c r="BJ6" s="993"/>
      <c r="BK6" s="993"/>
      <c r="BL6" s="993"/>
      <c r="BM6" s="994"/>
      <c r="BN6" s="992" t="s">
        <v>79</v>
      </c>
      <c r="BO6" s="993"/>
      <c r="BP6" s="993"/>
      <c r="BQ6" s="993"/>
      <c r="BR6" s="993"/>
      <c r="BS6" s="994"/>
      <c r="BT6" s="992" t="s">
        <v>85</v>
      </c>
      <c r="BU6" s="993"/>
      <c r="BV6" s="993"/>
      <c r="BW6" s="993"/>
      <c r="BX6" s="993"/>
      <c r="BY6" s="994"/>
      <c r="BZ6" s="992" t="s">
        <v>201</v>
      </c>
      <c r="CA6" s="993"/>
      <c r="CB6" s="993"/>
      <c r="CC6" s="993"/>
      <c r="CD6" s="993"/>
      <c r="CE6" s="994"/>
      <c r="CF6" s="992" t="s">
        <v>52</v>
      </c>
      <c r="CG6" s="993"/>
      <c r="CH6" s="993"/>
      <c r="CI6" s="993"/>
      <c r="CJ6" s="993"/>
      <c r="CK6" s="994"/>
      <c r="CL6" s="1005" t="s">
        <v>47</v>
      </c>
      <c r="CM6" s="993"/>
      <c r="CN6" s="993"/>
      <c r="CO6" s="993"/>
      <c r="CP6" s="993"/>
      <c r="CQ6" s="1006"/>
      <c r="CR6" s="992" t="s">
        <v>115</v>
      </c>
      <c r="CS6" s="993"/>
      <c r="CT6" s="993"/>
      <c r="CU6" s="993"/>
      <c r="CV6" s="993"/>
      <c r="CW6" s="994"/>
      <c r="CX6" s="992" t="s">
        <v>544</v>
      </c>
      <c r="CY6" s="993"/>
      <c r="CZ6" s="993"/>
      <c r="DA6" s="993"/>
      <c r="DB6" s="993"/>
      <c r="DC6" s="994"/>
      <c r="DD6" s="992" t="s">
        <v>545</v>
      </c>
      <c r="DE6" s="994"/>
    </row>
    <row r="7" spans="1:116" s="222" customFormat="1" ht="31.5" customHeight="1">
      <c r="A7" s="1272"/>
      <c r="B7" s="1140" t="s">
        <v>54</v>
      </c>
      <c r="C7" s="1141"/>
      <c r="D7" s="1149" t="s">
        <v>130</v>
      </c>
      <c r="E7" s="1141"/>
      <c r="F7" s="1140" t="s">
        <v>54</v>
      </c>
      <c r="G7" s="1149"/>
      <c r="H7" s="1149" t="s">
        <v>130</v>
      </c>
      <c r="I7" s="1149"/>
      <c r="J7" s="1148" t="s">
        <v>152</v>
      </c>
      <c r="K7" s="1142"/>
      <c r="L7" s="1148" t="s">
        <v>54</v>
      </c>
      <c r="M7" s="1141"/>
      <c r="N7" s="1149" t="s">
        <v>130</v>
      </c>
      <c r="O7" s="1149"/>
      <c r="P7" s="1148" t="s">
        <v>153</v>
      </c>
      <c r="Q7" s="1142"/>
      <c r="R7" s="1140" t="s">
        <v>54</v>
      </c>
      <c r="S7" s="1149"/>
      <c r="T7" s="1149" t="s">
        <v>130</v>
      </c>
      <c r="U7" s="1149"/>
      <c r="V7" s="1148" t="s">
        <v>153</v>
      </c>
      <c r="W7" s="1142"/>
      <c r="X7" s="1140" t="s">
        <v>54</v>
      </c>
      <c r="Y7" s="1141"/>
      <c r="Z7" s="1149" t="s">
        <v>130</v>
      </c>
      <c r="AA7" s="1149"/>
      <c r="AB7" s="1148" t="s">
        <v>153</v>
      </c>
      <c r="AC7" s="1142"/>
      <c r="AD7" s="1140" t="s">
        <v>54</v>
      </c>
      <c r="AE7" s="1141"/>
      <c r="AF7" s="1149" t="s">
        <v>130</v>
      </c>
      <c r="AG7" s="1149"/>
      <c r="AH7" s="1148" t="s">
        <v>153</v>
      </c>
      <c r="AI7" s="1142"/>
      <c r="AJ7" s="1158" t="s">
        <v>54</v>
      </c>
      <c r="AK7" s="1148"/>
      <c r="AL7" s="1149" t="s">
        <v>130</v>
      </c>
      <c r="AM7" s="1149"/>
      <c r="AN7" s="1148" t="s">
        <v>154</v>
      </c>
      <c r="AO7" s="1142"/>
      <c r="AP7" s="1140" t="s">
        <v>54</v>
      </c>
      <c r="AQ7" s="1141"/>
      <c r="AR7" s="1149" t="s">
        <v>130</v>
      </c>
      <c r="AS7" s="1149"/>
      <c r="AT7" s="1148" t="s">
        <v>155</v>
      </c>
      <c r="AU7" s="1142"/>
      <c r="AV7" s="1140" t="s">
        <v>54</v>
      </c>
      <c r="AW7" s="1149"/>
      <c r="AX7" s="1149" t="s">
        <v>130</v>
      </c>
      <c r="AY7" s="1149"/>
      <c r="AZ7" s="1148" t="s">
        <v>156</v>
      </c>
      <c r="BA7" s="1142"/>
      <c r="BB7" s="1148" t="s">
        <v>54</v>
      </c>
      <c r="BC7" s="1141"/>
      <c r="BD7" s="1149" t="s">
        <v>130</v>
      </c>
      <c r="BE7" s="1149"/>
      <c r="BF7" s="1148" t="s">
        <v>158</v>
      </c>
      <c r="BG7" s="1142"/>
      <c r="BH7" s="1148" t="s">
        <v>54</v>
      </c>
      <c r="BI7" s="1141"/>
      <c r="BJ7" s="1149" t="s">
        <v>130</v>
      </c>
      <c r="BK7" s="1149"/>
      <c r="BL7" s="1148" t="s">
        <v>159</v>
      </c>
      <c r="BM7" s="1142"/>
      <c r="BN7" s="1140" t="s">
        <v>54</v>
      </c>
      <c r="BO7" s="1149"/>
      <c r="BP7" s="1149" t="s">
        <v>130</v>
      </c>
      <c r="BQ7" s="1149"/>
      <c r="BR7" s="1148" t="s">
        <v>160</v>
      </c>
      <c r="BS7" s="1142"/>
      <c r="BT7" s="1140" t="s">
        <v>54</v>
      </c>
      <c r="BU7" s="1141"/>
      <c r="BV7" s="1149" t="s">
        <v>130</v>
      </c>
      <c r="BW7" s="1149"/>
      <c r="BX7" s="1148" t="s">
        <v>161</v>
      </c>
      <c r="BY7" s="1142"/>
      <c r="BZ7" s="1140" t="s">
        <v>54</v>
      </c>
      <c r="CA7" s="1141"/>
      <c r="CB7" s="1149" t="s">
        <v>130</v>
      </c>
      <c r="CC7" s="1149"/>
      <c r="CD7" s="1148" t="s">
        <v>165</v>
      </c>
      <c r="CE7" s="1142"/>
      <c r="CF7" s="1140" t="s">
        <v>54</v>
      </c>
      <c r="CG7" s="1149"/>
      <c r="CH7" s="1149" t="s">
        <v>130</v>
      </c>
      <c r="CI7" s="1149"/>
      <c r="CJ7" s="1148" t="s">
        <v>165</v>
      </c>
      <c r="CK7" s="1142"/>
      <c r="CL7" s="1148" t="s">
        <v>54</v>
      </c>
      <c r="CM7" s="1141"/>
      <c r="CN7" s="1149" t="s">
        <v>130</v>
      </c>
      <c r="CO7" s="1149"/>
      <c r="CP7" s="1148" t="s">
        <v>165</v>
      </c>
      <c r="CQ7" s="1142"/>
      <c r="CR7" s="1140" t="s">
        <v>54</v>
      </c>
      <c r="CS7" s="1149"/>
      <c r="CT7" s="1149" t="s">
        <v>130</v>
      </c>
      <c r="CU7" s="1149"/>
      <c r="CV7" s="1148" t="s">
        <v>165</v>
      </c>
      <c r="CW7" s="1142"/>
      <c r="CX7" s="1140" t="s">
        <v>54</v>
      </c>
      <c r="CY7" s="1149"/>
      <c r="CZ7" s="1149" t="s">
        <v>130</v>
      </c>
      <c r="DA7" s="1149"/>
      <c r="DB7" s="1148" t="s">
        <v>213</v>
      </c>
      <c r="DC7" s="1142"/>
      <c r="DD7" s="1158" t="s">
        <v>55</v>
      </c>
      <c r="DE7" s="1157"/>
      <c r="DF7" s="618"/>
      <c r="DG7" s="618"/>
      <c r="DH7" s="618"/>
      <c r="DI7" s="618"/>
      <c r="DJ7" s="618"/>
      <c r="DK7" s="618"/>
      <c r="DL7" s="618"/>
    </row>
    <row r="8" spans="1:116" s="68" customFormat="1" ht="15" customHeight="1">
      <c r="A8" s="1272"/>
      <c r="B8" s="75">
        <v>41639</v>
      </c>
      <c r="C8" s="83">
        <v>42004</v>
      </c>
      <c r="D8" s="1269" t="s">
        <v>54</v>
      </c>
      <c r="E8" s="1269" t="s">
        <v>55</v>
      </c>
      <c r="F8" s="75">
        <v>41639</v>
      </c>
      <c r="G8" s="76">
        <v>42004</v>
      </c>
      <c r="H8" s="1269" t="s">
        <v>54</v>
      </c>
      <c r="I8" s="1256" t="s">
        <v>55</v>
      </c>
      <c r="J8" s="82">
        <v>41639</v>
      </c>
      <c r="K8" s="77">
        <v>42004</v>
      </c>
      <c r="L8" s="75">
        <v>41639</v>
      </c>
      <c r="M8" s="83">
        <v>42004</v>
      </c>
      <c r="N8" s="1269" t="s">
        <v>54</v>
      </c>
      <c r="O8" s="1269" t="s">
        <v>55</v>
      </c>
      <c r="P8" s="76">
        <v>41639</v>
      </c>
      <c r="Q8" s="77">
        <v>42004</v>
      </c>
      <c r="R8" s="75">
        <v>41639</v>
      </c>
      <c r="S8" s="76">
        <v>42004</v>
      </c>
      <c r="T8" s="1269" t="s">
        <v>54</v>
      </c>
      <c r="U8" s="1269" t="s">
        <v>55</v>
      </c>
      <c r="V8" s="82">
        <v>41639</v>
      </c>
      <c r="W8" s="77">
        <v>42004</v>
      </c>
      <c r="X8" s="75">
        <v>41639</v>
      </c>
      <c r="Y8" s="83">
        <v>42004</v>
      </c>
      <c r="Z8" s="1256" t="s">
        <v>54</v>
      </c>
      <c r="AA8" s="1256" t="s">
        <v>55</v>
      </c>
      <c r="AB8" s="76">
        <v>41639</v>
      </c>
      <c r="AC8" s="77">
        <v>42004</v>
      </c>
      <c r="AD8" s="75">
        <v>41639</v>
      </c>
      <c r="AE8" s="83">
        <v>42004</v>
      </c>
      <c r="AF8" s="1256" t="s">
        <v>54</v>
      </c>
      <c r="AG8" s="1256" t="s">
        <v>55</v>
      </c>
      <c r="AH8" s="76">
        <v>41639</v>
      </c>
      <c r="AI8" s="77">
        <v>42004</v>
      </c>
      <c r="AJ8" s="75">
        <v>41639</v>
      </c>
      <c r="AK8" s="76">
        <v>42004</v>
      </c>
      <c r="AL8" s="1256" t="s">
        <v>54</v>
      </c>
      <c r="AM8" s="1256" t="s">
        <v>55</v>
      </c>
      <c r="AN8" s="76">
        <v>41639</v>
      </c>
      <c r="AO8" s="77">
        <v>42004</v>
      </c>
      <c r="AP8" s="75">
        <v>41639</v>
      </c>
      <c r="AQ8" s="83">
        <v>42004</v>
      </c>
      <c r="AR8" s="1256" t="s">
        <v>54</v>
      </c>
      <c r="AS8" s="1256" t="s">
        <v>55</v>
      </c>
      <c r="AT8" s="76">
        <v>41639</v>
      </c>
      <c r="AU8" s="77">
        <v>42004</v>
      </c>
      <c r="AV8" s="75">
        <v>41639</v>
      </c>
      <c r="AW8" s="76">
        <v>42004</v>
      </c>
      <c r="AX8" s="1256" t="s">
        <v>54</v>
      </c>
      <c r="AY8" s="1256" t="s">
        <v>55</v>
      </c>
      <c r="AZ8" s="82">
        <v>41639</v>
      </c>
      <c r="BA8" s="77">
        <v>42004</v>
      </c>
      <c r="BB8" s="75">
        <v>41639</v>
      </c>
      <c r="BC8" s="83">
        <v>42004</v>
      </c>
      <c r="BD8" s="1256" t="s">
        <v>54</v>
      </c>
      <c r="BE8" s="1256" t="s">
        <v>55</v>
      </c>
      <c r="BF8" s="76">
        <v>41639</v>
      </c>
      <c r="BG8" s="77">
        <v>42004</v>
      </c>
      <c r="BH8" s="75">
        <v>41639</v>
      </c>
      <c r="BI8" s="83">
        <v>42004</v>
      </c>
      <c r="BJ8" s="1256" t="s">
        <v>54</v>
      </c>
      <c r="BK8" s="1256" t="s">
        <v>55</v>
      </c>
      <c r="BL8" s="76">
        <v>41639</v>
      </c>
      <c r="BM8" s="77">
        <v>42004</v>
      </c>
      <c r="BN8" s="75">
        <v>41639</v>
      </c>
      <c r="BO8" s="76">
        <v>42004</v>
      </c>
      <c r="BP8" s="1256" t="s">
        <v>54</v>
      </c>
      <c r="BQ8" s="1256" t="s">
        <v>55</v>
      </c>
      <c r="BR8" s="82">
        <v>41639</v>
      </c>
      <c r="BS8" s="77">
        <v>42004</v>
      </c>
      <c r="BT8" s="75">
        <v>41639</v>
      </c>
      <c r="BU8" s="83">
        <v>42004</v>
      </c>
      <c r="BV8" s="1256" t="s">
        <v>54</v>
      </c>
      <c r="BW8" s="1256" t="s">
        <v>55</v>
      </c>
      <c r="BX8" s="76">
        <v>41639</v>
      </c>
      <c r="BY8" s="77">
        <v>42004</v>
      </c>
      <c r="BZ8" s="75">
        <v>41639</v>
      </c>
      <c r="CA8" s="83">
        <v>42004</v>
      </c>
      <c r="CB8" s="1256" t="s">
        <v>54</v>
      </c>
      <c r="CC8" s="1256" t="s">
        <v>55</v>
      </c>
      <c r="CD8" s="76">
        <v>41639</v>
      </c>
      <c r="CE8" s="77">
        <v>42004</v>
      </c>
      <c r="CF8" s="75">
        <v>41639</v>
      </c>
      <c r="CG8" s="76">
        <v>42004</v>
      </c>
      <c r="CH8" s="1256" t="s">
        <v>54</v>
      </c>
      <c r="CI8" s="1256" t="s">
        <v>55</v>
      </c>
      <c r="CJ8" s="82">
        <v>41639</v>
      </c>
      <c r="CK8" s="77">
        <v>42004</v>
      </c>
      <c r="CL8" s="75">
        <v>41639</v>
      </c>
      <c r="CM8" s="83">
        <v>42004</v>
      </c>
      <c r="CN8" s="1256" t="s">
        <v>54</v>
      </c>
      <c r="CO8" s="1256" t="s">
        <v>55</v>
      </c>
      <c r="CP8" s="76">
        <v>41639</v>
      </c>
      <c r="CQ8" s="83">
        <v>42004</v>
      </c>
      <c r="CR8" s="75">
        <v>41639</v>
      </c>
      <c r="CS8" s="76">
        <v>42004</v>
      </c>
      <c r="CT8" s="1256" t="s">
        <v>54</v>
      </c>
      <c r="CU8" s="1256" t="s">
        <v>55</v>
      </c>
      <c r="CV8" s="82">
        <v>41639</v>
      </c>
      <c r="CW8" s="77">
        <v>42004</v>
      </c>
      <c r="CX8" s="75">
        <v>41639</v>
      </c>
      <c r="CY8" s="76">
        <v>42004</v>
      </c>
      <c r="CZ8" s="1256" t="s">
        <v>54</v>
      </c>
      <c r="DA8" s="1256" t="s">
        <v>55</v>
      </c>
      <c r="DB8" s="82">
        <v>41639</v>
      </c>
      <c r="DC8" s="77">
        <v>42004</v>
      </c>
      <c r="DD8" s="76">
        <v>41639</v>
      </c>
      <c r="DE8" s="77">
        <v>42004</v>
      </c>
    </row>
    <row r="9" spans="1:116" s="261" customFormat="1" ht="15.75" customHeight="1" thickBot="1">
      <c r="A9" s="1273"/>
      <c r="B9" s="1279">
        <v>1</v>
      </c>
      <c r="C9" s="1280"/>
      <c r="D9" s="1270"/>
      <c r="E9" s="1270"/>
      <c r="F9" s="1279">
        <v>2</v>
      </c>
      <c r="G9" s="1282"/>
      <c r="H9" s="1270"/>
      <c r="I9" s="1257"/>
      <c r="J9" s="1277" t="s">
        <v>56</v>
      </c>
      <c r="K9" s="1278"/>
      <c r="L9" s="1285">
        <v>3</v>
      </c>
      <c r="M9" s="1280"/>
      <c r="N9" s="1270"/>
      <c r="O9" s="1270"/>
      <c r="P9" s="1281" t="s">
        <v>61</v>
      </c>
      <c r="Q9" s="1286"/>
      <c r="R9" s="1279">
        <v>4</v>
      </c>
      <c r="S9" s="1282"/>
      <c r="T9" s="1270"/>
      <c r="U9" s="1270"/>
      <c r="V9" s="1277" t="s">
        <v>62</v>
      </c>
      <c r="W9" s="1278"/>
      <c r="X9" s="1279">
        <v>5</v>
      </c>
      <c r="Y9" s="1280"/>
      <c r="Z9" s="1257"/>
      <c r="AA9" s="1257"/>
      <c r="AB9" s="1281" t="s">
        <v>81</v>
      </c>
      <c r="AC9" s="1278"/>
      <c r="AD9" s="1279">
        <v>6</v>
      </c>
      <c r="AE9" s="1280"/>
      <c r="AF9" s="1257"/>
      <c r="AG9" s="1257"/>
      <c r="AH9" s="1281" t="s">
        <v>135</v>
      </c>
      <c r="AI9" s="1278"/>
      <c r="AJ9" s="1283">
        <v>7</v>
      </c>
      <c r="AK9" s="1285"/>
      <c r="AL9" s="1257"/>
      <c r="AM9" s="1257"/>
      <c r="AN9" s="1281" t="s">
        <v>136</v>
      </c>
      <c r="AO9" s="1278"/>
      <c r="AP9" s="1279">
        <v>8</v>
      </c>
      <c r="AQ9" s="1280"/>
      <c r="AR9" s="1257"/>
      <c r="AS9" s="1257"/>
      <c r="AT9" s="1281" t="s">
        <v>137</v>
      </c>
      <c r="AU9" s="1278"/>
      <c r="AV9" s="1279">
        <v>9</v>
      </c>
      <c r="AW9" s="1282"/>
      <c r="AX9" s="1257"/>
      <c r="AY9" s="1257"/>
      <c r="AZ9" s="1277" t="s">
        <v>138</v>
      </c>
      <c r="BA9" s="1278"/>
      <c r="BB9" s="1285">
        <v>10</v>
      </c>
      <c r="BC9" s="1280"/>
      <c r="BD9" s="1257"/>
      <c r="BE9" s="1257"/>
      <c r="BF9" s="1281" t="s">
        <v>139</v>
      </c>
      <c r="BG9" s="1286"/>
      <c r="BH9" s="1279">
        <v>11</v>
      </c>
      <c r="BI9" s="1282"/>
      <c r="BJ9" s="1257"/>
      <c r="BK9" s="1257"/>
      <c r="BL9" s="1281" t="s">
        <v>202</v>
      </c>
      <c r="BM9" s="1286"/>
      <c r="BN9" s="1279">
        <v>12</v>
      </c>
      <c r="BO9" s="1282"/>
      <c r="BP9" s="1257"/>
      <c r="BQ9" s="1257"/>
      <c r="BR9" s="1277" t="s">
        <v>203</v>
      </c>
      <c r="BS9" s="1278"/>
      <c r="BT9" s="1279">
        <v>13</v>
      </c>
      <c r="BU9" s="1280"/>
      <c r="BV9" s="1257"/>
      <c r="BW9" s="1257"/>
      <c r="BX9" s="1281" t="s">
        <v>204</v>
      </c>
      <c r="BY9" s="1278"/>
      <c r="BZ9" s="1279">
        <v>14</v>
      </c>
      <c r="CA9" s="1280"/>
      <c r="CB9" s="1257"/>
      <c r="CC9" s="1257"/>
      <c r="CD9" s="1281" t="s">
        <v>162</v>
      </c>
      <c r="CE9" s="1278"/>
      <c r="CF9" s="1279">
        <v>15</v>
      </c>
      <c r="CG9" s="1282"/>
      <c r="CH9" s="1257"/>
      <c r="CI9" s="1257"/>
      <c r="CJ9" s="1277" t="s">
        <v>163</v>
      </c>
      <c r="CK9" s="1278"/>
      <c r="CL9" s="1285">
        <v>16</v>
      </c>
      <c r="CM9" s="1280"/>
      <c r="CN9" s="1257"/>
      <c r="CO9" s="1257"/>
      <c r="CP9" s="1281" t="s">
        <v>164</v>
      </c>
      <c r="CQ9" s="1286"/>
      <c r="CR9" s="1279">
        <v>17</v>
      </c>
      <c r="CS9" s="1282"/>
      <c r="CT9" s="1257"/>
      <c r="CU9" s="1257"/>
      <c r="CV9" s="1277" t="s">
        <v>166</v>
      </c>
      <c r="CW9" s="1278"/>
      <c r="CX9" s="1279">
        <v>18</v>
      </c>
      <c r="CY9" s="1282"/>
      <c r="CZ9" s="1257"/>
      <c r="DA9" s="1257"/>
      <c r="DB9" s="1277" t="s">
        <v>205</v>
      </c>
      <c r="DC9" s="1278"/>
      <c r="DD9" s="1283">
        <v>19</v>
      </c>
      <c r="DE9" s="1284"/>
    </row>
    <row r="10" spans="1:116" s="224" customFormat="1" ht="19.5" customHeight="1">
      <c r="A10" s="93" t="s">
        <v>28</v>
      </c>
      <c r="B10" s="94">
        <v>42319.14</v>
      </c>
      <c r="C10" s="95">
        <v>45510.83</v>
      </c>
      <c r="D10" s="200">
        <v>3191.6900000000023</v>
      </c>
      <c r="E10" s="619">
        <v>7.5419538298746203E-2</v>
      </c>
      <c r="F10" s="94">
        <v>38930.03</v>
      </c>
      <c r="G10" s="131">
        <v>41473.980000000003</v>
      </c>
      <c r="H10" s="200">
        <v>2543.9500000000044</v>
      </c>
      <c r="I10" s="620">
        <v>6.5346725907994535E-2</v>
      </c>
      <c r="J10" s="621">
        <v>0.9199154330640934</v>
      </c>
      <c r="K10" s="622">
        <v>0.91129913473342505</v>
      </c>
      <c r="L10" s="94">
        <v>287.52</v>
      </c>
      <c r="M10" s="95">
        <v>382.12</v>
      </c>
      <c r="N10" s="200">
        <v>94.600000000000023</v>
      </c>
      <c r="O10" s="620">
        <v>0.32902058987200899</v>
      </c>
      <c r="P10" s="641">
        <v>7.3855581411059789E-3</v>
      </c>
      <c r="Q10" s="642">
        <v>9.2134875890859756E-3</v>
      </c>
      <c r="R10" s="94">
        <v>38642.5</v>
      </c>
      <c r="S10" s="131">
        <v>41091.86</v>
      </c>
      <c r="T10" s="200">
        <v>2449.3600000000006</v>
      </c>
      <c r="U10" s="620">
        <v>6.3385132949472747E-2</v>
      </c>
      <c r="V10" s="621">
        <v>0.99261418498778453</v>
      </c>
      <c r="W10" s="622">
        <v>0.99078651241091398</v>
      </c>
      <c r="X10" s="94">
        <v>2863.91</v>
      </c>
      <c r="Y10" s="95">
        <v>2758.91</v>
      </c>
      <c r="Z10" s="200">
        <v>-105</v>
      </c>
      <c r="AA10" s="620">
        <v>-3.6663163297729333E-2</v>
      </c>
      <c r="AB10" s="623">
        <v>7.3565573928404362E-2</v>
      </c>
      <c r="AC10" s="622">
        <v>6.6521467194612133E-2</v>
      </c>
      <c r="AD10" s="94">
        <v>35778.6</v>
      </c>
      <c r="AE10" s="95">
        <v>38332.959999999999</v>
      </c>
      <c r="AF10" s="200">
        <v>2554.3600000000006</v>
      </c>
      <c r="AG10" s="620">
        <v>7.1393514558982199E-2</v>
      </c>
      <c r="AH10" s="623">
        <v>0.91904886793048968</v>
      </c>
      <c r="AI10" s="622">
        <v>0.92426528633133342</v>
      </c>
      <c r="AJ10" s="94">
        <v>11889.61</v>
      </c>
      <c r="AK10" s="131">
        <v>14516.41</v>
      </c>
      <c r="AL10" s="200">
        <v>2626.7999999999993</v>
      </c>
      <c r="AM10" s="620">
        <v>0.2209323939136775</v>
      </c>
      <c r="AN10" s="623">
        <v>0.28095112518827181</v>
      </c>
      <c r="AO10" s="622">
        <v>0.31896605709014753</v>
      </c>
      <c r="AP10" s="94">
        <v>11631</v>
      </c>
      <c r="AQ10" s="95">
        <v>13385.26</v>
      </c>
      <c r="AR10" s="200">
        <v>1754.2600000000002</v>
      </c>
      <c r="AS10" s="620">
        <v>0.15082624022010147</v>
      </c>
      <c r="AT10" s="623">
        <v>0.29876678749027424</v>
      </c>
      <c r="AU10" s="622">
        <v>0.32273873884300469</v>
      </c>
      <c r="AV10" s="94">
        <v>553.48</v>
      </c>
      <c r="AW10" s="131">
        <v>-273.38</v>
      </c>
      <c r="AX10" s="200">
        <v>-826.86</v>
      </c>
      <c r="AY10" s="620">
        <v>-1.4939293199392931</v>
      </c>
      <c r="AZ10" s="623">
        <v>4.7586621958559026E-2</v>
      </c>
      <c r="BA10" s="622">
        <v>-2.0423958892094737E-2</v>
      </c>
      <c r="BB10" s="94">
        <v>12184.48</v>
      </c>
      <c r="BC10" s="95">
        <v>13111.88</v>
      </c>
      <c r="BD10" s="200">
        <v>927.39999999999964</v>
      </c>
      <c r="BE10" s="620">
        <v>7.6113219439811933E-2</v>
      </c>
      <c r="BF10" s="623">
        <v>0.31531293265187293</v>
      </c>
      <c r="BG10" s="622">
        <v>0.31908704059636139</v>
      </c>
      <c r="BH10" s="94">
        <v>11693.8</v>
      </c>
      <c r="BI10" s="95">
        <v>11952.83</v>
      </c>
      <c r="BJ10" s="200">
        <v>259.03000000000065</v>
      </c>
      <c r="BK10" s="620">
        <v>2.2151054404898379E-2</v>
      </c>
      <c r="BL10" s="623">
        <v>0.32683783043495274</v>
      </c>
      <c r="BM10" s="622">
        <v>0.3118159933383699</v>
      </c>
      <c r="BN10" s="94">
        <v>6801.73</v>
      </c>
      <c r="BO10" s="95">
        <v>6874.38</v>
      </c>
      <c r="BP10" s="200">
        <v>72.650000000000546</v>
      </c>
      <c r="BQ10" s="620">
        <v>1.0681106130352213E-2</v>
      </c>
      <c r="BR10" s="623">
        <v>0.16072467446172109</v>
      </c>
      <c r="BS10" s="622">
        <v>0.15104932166695267</v>
      </c>
      <c r="BT10" s="94">
        <v>5862.63</v>
      </c>
      <c r="BU10" s="131">
        <v>6202.57</v>
      </c>
      <c r="BV10" s="200">
        <v>339.9399999999996</v>
      </c>
      <c r="BW10" s="620">
        <v>5.7984215275396808E-2</v>
      </c>
      <c r="BX10" s="623">
        <v>0.16385856349885128</v>
      </c>
      <c r="BY10" s="622">
        <v>0.16180774977982393</v>
      </c>
      <c r="BZ10" s="94">
        <v>-688.76</v>
      </c>
      <c r="CA10" s="95">
        <v>-269.60000000000002</v>
      </c>
      <c r="CB10" s="200">
        <v>419.15999999999997</v>
      </c>
      <c r="CC10" s="620">
        <v>0.60857192636041579</v>
      </c>
      <c r="CD10" s="623">
        <v>-1.9250613495217811E-2</v>
      </c>
      <c r="CE10" s="622">
        <v>-7.0331119746557536E-3</v>
      </c>
      <c r="CF10" s="94">
        <v>3652.02</v>
      </c>
      <c r="CG10" s="131">
        <v>3109.34</v>
      </c>
      <c r="CH10" s="200">
        <v>-542.67999999999984</v>
      </c>
      <c r="CI10" s="620">
        <v>-0.14859721469214293</v>
      </c>
      <c r="CJ10" s="623">
        <v>0.1020727473964884</v>
      </c>
      <c r="CK10" s="622">
        <v>8.1114007371202224E-2</v>
      </c>
      <c r="CL10" s="94">
        <v>6055.91</v>
      </c>
      <c r="CM10" s="95">
        <v>5866.17</v>
      </c>
      <c r="CN10" s="200">
        <v>-189.73999999999978</v>
      </c>
      <c r="CO10" s="620">
        <v>-3.1331377117559504E-2</v>
      </c>
      <c r="CP10" s="623">
        <v>0.16926067537578329</v>
      </c>
      <c r="CQ10" s="622">
        <v>0.15303201213785736</v>
      </c>
      <c r="CR10" s="94">
        <v>643.79</v>
      </c>
      <c r="CS10" s="131">
        <v>218.66</v>
      </c>
      <c r="CT10" s="200">
        <v>-425.13</v>
      </c>
      <c r="CU10" s="620">
        <v>-0.66035508473259918</v>
      </c>
      <c r="CV10" s="623">
        <v>1.7993716914580224E-2</v>
      </c>
      <c r="CW10" s="622">
        <v>5.7042294672782897E-3</v>
      </c>
      <c r="CX10" s="94">
        <v>8559.2000000000007</v>
      </c>
      <c r="CY10" s="131">
        <v>11252.99</v>
      </c>
      <c r="CZ10" s="200">
        <v>2693.7899999999991</v>
      </c>
      <c r="DA10" s="620">
        <v>0.31472450696326748</v>
      </c>
      <c r="DB10" s="623">
        <v>0.20225363747940059</v>
      </c>
      <c r="DC10" s="622">
        <v>0.24725960831740487</v>
      </c>
      <c r="DD10" s="623">
        <v>0.76077292012543818</v>
      </c>
      <c r="DE10" s="622">
        <v>0.70644061924777002</v>
      </c>
      <c r="DF10" s="69"/>
      <c r="DG10" s="69"/>
      <c r="DH10" s="69"/>
      <c r="DI10" s="69"/>
      <c r="DJ10" s="69"/>
      <c r="DK10" s="69"/>
      <c r="DL10" s="69"/>
    </row>
    <row r="11" spans="1:116" ht="19.5" customHeight="1">
      <c r="A11" s="93" t="s">
        <v>32</v>
      </c>
      <c r="B11" s="94">
        <v>39926.93</v>
      </c>
      <c r="C11" s="95">
        <v>39154.65</v>
      </c>
      <c r="D11" s="201">
        <v>-772.27999999999884</v>
      </c>
      <c r="E11" s="619">
        <v>-1.9342333607918236E-2</v>
      </c>
      <c r="F11" s="94">
        <v>34604.19</v>
      </c>
      <c r="G11" s="131">
        <v>32947.440000000002</v>
      </c>
      <c r="H11" s="201">
        <v>-1656.75</v>
      </c>
      <c r="I11" s="625">
        <v>-4.7877150137020978E-2</v>
      </c>
      <c r="J11" s="626">
        <v>0.86668797225331384</v>
      </c>
      <c r="K11" s="622">
        <v>0.84146940401714743</v>
      </c>
      <c r="L11" s="94">
        <v>-478.01</v>
      </c>
      <c r="M11" s="95">
        <v>61.45</v>
      </c>
      <c r="N11" s="201">
        <v>539.46</v>
      </c>
      <c r="O11" s="625">
        <v>1.1285537959456917</v>
      </c>
      <c r="P11" s="643">
        <v>-1.3813645110606546E-2</v>
      </c>
      <c r="Q11" s="642">
        <v>1.8650917946887527E-3</v>
      </c>
      <c r="R11" s="94">
        <v>35082.199999999997</v>
      </c>
      <c r="S11" s="131">
        <v>32886</v>
      </c>
      <c r="T11" s="201">
        <v>-2196.1999999999971</v>
      </c>
      <c r="U11" s="625">
        <v>-6.2601547223378157E-2</v>
      </c>
      <c r="V11" s="626">
        <v>1.0138136451106063</v>
      </c>
      <c r="W11" s="622">
        <v>0.99813521171902875</v>
      </c>
      <c r="X11" s="94">
        <v>2382.16</v>
      </c>
      <c r="Y11" s="95">
        <v>1789.15</v>
      </c>
      <c r="Z11" s="201">
        <v>-593.00999999999976</v>
      </c>
      <c r="AA11" s="625">
        <v>-0.24893793867750269</v>
      </c>
      <c r="AB11" s="627">
        <v>6.8840218482212695E-2</v>
      </c>
      <c r="AC11" s="622">
        <v>5.4303156785474073E-2</v>
      </c>
      <c r="AD11" s="94">
        <v>32700.04</v>
      </c>
      <c r="AE11" s="95">
        <v>31096.84</v>
      </c>
      <c r="AF11" s="201">
        <v>-1603.2000000000007</v>
      </c>
      <c r="AG11" s="625">
        <v>-4.9027462963348076E-2</v>
      </c>
      <c r="AH11" s="627">
        <v>0.94497342662839379</v>
      </c>
      <c r="AI11" s="622">
        <v>0.94383175141983711</v>
      </c>
      <c r="AJ11" s="94">
        <v>22476.46</v>
      </c>
      <c r="AK11" s="131">
        <v>12386.31</v>
      </c>
      <c r="AL11" s="201">
        <v>-10090.15</v>
      </c>
      <c r="AM11" s="625">
        <v>-0.44892078200926661</v>
      </c>
      <c r="AN11" s="627">
        <v>0.56293985037166638</v>
      </c>
      <c r="AO11" s="622">
        <v>0.31634326957334569</v>
      </c>
      <c r="AP11" s="94">
        <v>12925.86</v>
      </c>
      <c r="AQ11" s="95">
        <v>7308.22</v>
      </c>
      <c r="AR11" s="201">
        <v>-5617.64</v>
      </c>
      <c r="AS11" s="625">
        <v>-0.43460473809866423</v>
      </c>
      <c r="AT11" s="627">
        <v>0.37353453440175888</v>
      </c>
      <c r="AU11" s="622">
        <v>0.22181450212823817</v>
      </c>
      <c r="AV11" s="94">
        <v>-1398.24</v>
      </c>
      <c r="AW11" s="131">
        <v>2192.1999999999998</v>
      </c>
      <c r="AX11" s="201">
        <v>3590.4399999999996</v>
      </c>
      <c r="AY11" s="625">
        <v>2.5678281267879619</v>
      </c>
      <c r="AZ11" s="627">
        <v>-0.10817384684655411</v>
      </c>
      <c r="BA11" s="622">
        <v>0.29996360262827332</v>
      </c>
      <c r="BB11" s="94">
        <v>11527.62</v>
      </c>
      <c r="BC11" s="95">
        <v>9500.41</v>
      </c>
      <c r="BD11" s="201">
        <v>-2027.2100000000009</v>
      </c>
      <c r="BE11" s="625">
        <v>-0.17585676835287778</v>
      </c>
      <c r="BF11" s="627">
        <v>0.32858885702721041</v>
      </c>
      <c r="BG11" s="622">
        <v>0.28888919296965271</v>
      </c>
      <c r="BH11" s="94">
        <v>11212.92</v>
      </c>
      <c r="BI11" s="95">
        <v>9500.41</v>
      </c>
      <c r="BJ11" s="201">
        <v>-1712.5100000000002</v>
      </c>
      <c r="BK11" s="625">
        <v>-0.15272649764735682</v>
      </c>
      <c r="BL11" s="627">
        <v>0.34290233284118304</v>
      </c>
      <c r="BM11" s="622">
        <v>0.30551046344258775</v>
      </c>
      <c r="BN11" s="94">
        <v>5452.41</v>
      </c>
      <c r="BO11" s="95">
        <v>6841.68</v>
      </c>
      <c r="BP11" s="201">
        <v>1389.2700000000004</v>
      </c>
      <c r="BQ11" s="625">
        <v>0.25479925390790503</v>
      </c>
      <c r="BR11" s="627">
        <v>0.13655971045106649</v>
      </c>
      <c r="BS11" s="622">
        <v>0.17473480161360144</v>
      </c>
      <c r="BT11" s="94">
        <v>4502.09</v>
      </c>
      <c r="BU11" s="131">
        <v>6042.64</v>
      </c>
      <c r="BV11" s="201">
        <v>1540.5500000000002</v>
      </c>
      <c r="BW11" s="625">
        <v>0.34218551828150928</v>
      </c>
      <c r="BX11" s="627">
        <v>0.1376784248581959</v>
      </c>
      <c r="BY11" s="622">
        <v>0.19431685020085643</v>
      </c>
      <c r="BZ11" s="94">
        <v>-1348.12</v>
      </c>
      <c r="CA11" s="95">
        <v>-1704</v>
      </c>
      <c r="CB11" s="201">
        <v>-355.88000000000011</v>
      </c>
      <c r="CC11" s="625">
        <v>-0.2639824347980893</v>
      </c>
      <c r="CD11" s="627">
        <v>-4.1226860884573835E-2</v>
      </c>
      <c r="CE11" s="622">
        <v>-5.4796564538390394E-2</v>
      </c>
      <c r="CF11" s="94">
        <v>3278.77</v>
      </c>
      <c r="CG11" s="131">
        <v>3277.24</v>
      </c>
      <c r="CH11" s="201">
        <v>-1.5300000000002001</v>
      </c>
      <c r="CI11" s="625">
        <v>-4.6663840403572075E-4</v>
      </c>
      <c r="CJ11" s="627">
        <v>0.10026807306657728</v>
      </c>
      <c r="CK11" s="622">
        <v>0.10538820021584186</v>
      </c>
      <c r="CL11" s="94">
        <v>7999.17</v>
      </c>
      <c r="CM11" s="95">
        <v>8755.9</v>
      </c>
      <c r="CN11" s="201">
        <v>756.72999999999956</v>
      </c>
      <c r="CO11" s="625">
        <v>9.4601064860479214E-2</v>
      </c>
      <c r="CP11" s="627">
        <v>0.24462263654723357</v>
      </c>
      <c r="CQ11" s="622">
        <v>0.28156880248925614</v>
      </c>
      <c r="CR11" s="94">
        <v>1560.05</v>
      </c>
      <c r="CS11" s="131">
        <v>1917.85</v>
      </c>
      <c r="CT11" s="201">
        <v>357.79999999999995</v>
      </c>
      <c r="CU11" s="625">
        <v>0.22935162334540557</v>
      </c>
      <c r="CV11" s="627">
        <v>4.7707892712057845E-2</v>
      </c>
      <c r="CW11" s="622">
        <v>6.1673469072741793E-2</v>
      </c>
      <c r="CX11" s="94">
        <v>5495.17</v>
      </c>
      <c r="CY11" s="131">
        <v>3306.8</v>
      </c>
      <c r="CZ11" s="201">
        <v>-2188.37</v>
      </c>
      <c r="DA11" s="625">
        <v>-0.39823517743764064</v>
      </c>
      <c r="DB11" s="627">
        <v>0.13763066682061456</v>
      </c>
      <c r="DC11" s="622">
        <v>8.4454847636232219E-2</v>
      </c>
      <c r="DD11" s="627">
        <v>0.83195219333065029</v>
      </c>
      <c r="DE11" s="622">
        <v>0.89366154245897655</v>
      </c>
      <c r="DF11" s="224"/>
      <c r="DG11" s="224"/>
      <c r="DH11" s="224"/>
      <c r="DI11" s="224"/>
      <c r="DJ11" s="224"/>
      <c r="DK11" s="224"/>
      <c r="DL11" s="224"/>
    </row>
    <row r="12" spans="1:116" ht="19.5" customHeight="1">
      <c r="A12" s="93" t="s">
        <v>458</v>
      </c>
      <c r="B12" s="94">
        <v>30022.25</v>
      </c>
      <c r="C12" s="95">
        <v>26497.919999999998</v>
      </c>
      <c r="D12" s="201">
        <v>-3524.3300000000017</v>
      </c>
      <c r="E12" s="619">
        <v>-0.11739060197020548</v>
      </c>
      <c r="F12" s="94">
        <v>21830.37</v>
      </c>
      <c r="G12" s="131">
        <v>18323.23</v>
      </c>
      <c r="H12" s="201">
        <v>-3507.1399999999994</v>
      </c>
      <c r="I12" s="625">
        <v>-0.16065417123026315</v>
      </c>
      <c r="J12" s="626">
        <v>0.72713970471900002</v>
      </c>
      <c r="K12" s="622">
        <v>0.69149691749390141</v>
      </c>
      <c r="L12" s="94">
        <v>291.05</v>
      </c>
      <c r="M12" s="95">
        <v>1.94</v>
      </c>
      <c r="N12" s="201">
        <v>-289.11</v>
      </c>
      <c r="O12" s="625">
        <v>-0.99333447861192237</v>
      </c>
      <c r="P12" s="643">
        <v>1.3332343886063316E-2</v>
      </c>
      <c r="Q12" s="642">
        <v>1.0587652941102633E-4</v>
      </c>
      <c r="R12" s="94">
        <v>21539.32</v>
      </c>
      <c r="S12" s="131">
        <v>18321.29</v>
      </c>
      <c r="T12" s="201">
        <v>-3218.0299999999988</v>
      </c>
      <c r="U12" s="625">
        <v>-0.14940258095427333</v>
      </c>
      <c r="V12" s="626">
        <v>0.9866676561139367</v>
      </c>
      <c r="W12" s="622">
        <v>0.99989412347058904</v>
      </c>
      <c r="X12" s="94">
        <v>1095.1600000000001</v>
      </c>
      <c r="Y12" s="95">
        <v>1081.92</v>
      </c>
      <c r="Z12" s="201">
        <v>-13.240000000000009</v>
      </c>
      <c r="AA12" s="625">
        <v>-1.2089557690200526E-2</v>
      </c>
      <c r="AB12" s="627">
        <v>5.0166808899711736E-2</v>
      </c>
      <c r="AC12" s="622">
        <v>5.9046358092978153E-2</v>
      </c>
      <c r="AD12" s="94">
        <v>20444.150000000001</v>
      </c>
      <c r="AE12" s="95">
        <v>17239.37</v>
      </c>
      <c r="AF12" s="201">
        <v>-3204.7800000000025</v>
      </c>
      <c r="AG12" s="625">
        <v>-0.15675780113137511</v>
      </c>
      <c r="AH12" s="627">
        <v>0.93650038913678524</v>
      </c>
      <c r="AI12" s="622">
        <v>0.94084776537761083</v>
      </c>
      <c r="AJ12" s="94">
        <v>9150.52</v>
      </c>
      <c r="AK12" s="131">
        <v>14277.36</v>
      </c>
      <c r="AL12" s="201">
        <v>5126.84</v>
      </c>
      <c r="AM12" s="625">
        <v>0.56027854154736556</v>
      </c>
      <c r="AN12" s="627">
        <v>0.30479127980081439</v>
      </c>
      <c r="AO12" s="622">
        <v>0.53881059343525839</v>
      </c>
      <c r="AP12" s="94">
        <v>7181.73</v>
      </c>
      <c r="AQ12" s="95">
        <v>9716.2999999999993</v>
      </c>
      <c r="AR12" s="201">
        <v>2534.5699999999997</v>
      </c>
      <c r="AS12" s="625">
        <v>0.35291914343758396</v>
      </c>
      <c r="AT12" s="627">
        <v>0.32897884919037101</v>
      </c>
      <c r="AU12" s="622">
        <v>0.53027222820430675</v>
      </c>
      <c r="AV12" s="94">
        <v>-225.42</v>
      </c>
      <c r="AW12" s="131">
        <v>-3504.38</v>
      </c>
      <c r="AX12" s="201">
        <v>-3278.96</v>
      </c>
      <c r="AY12" s="625">
        <v>-14.546003016591253</v>
      </c>
      <c r="AZ12" s="627">
        <v>-3.1387980333429412E-2</v>
      </c>
      <c r="BA12" s="622">
        <v>-0.36067021397033855</v>
      </c>
      <c r="BB12" s="94">
        <v>6956.31</v>
      </c>
      <c r="BC12" s="95">
        <v>6211.92</v>
      </c>
      <c r="BD12" s="201">
        <v>-744.39000000000033</v>
      </c>
      <c r="BE12" s="625">
        <v>-0.10700931959616525</v>
      </c>
      <c r="BF12" s="627">
        <v>0.32295866350469749</v>
      </c>
      <c r="BG12" s="622">
        <v>0.3390547281332264</v>
      </c>
      <c r="BH12" s="94">
        <v>6956.31</v>
      </c>
      <c r="BI12" s="95">
        <v>6211.92</v>
      </c>
      <c r="BJ12" s="201">
        <v>-744.39000000000033</v>
      </c>
      <c r="BK12" s="625">
        <v>-0.10700931959616525</v>
      </c>
      <c r="BL12" s="627">
        <v>0.34025919395034765</v>
      </c>
      <c r="BM12" s="622">
        <v>0.36033335324898769</v>
      </c>
      <c r="BN12" s="94">
        <v>3262.53</v>
      </c>
      <c r="BO12" s="95">
        <v>2139.88</v>
      </c>
      <c r="BP12" s="201">
        <v>-1122.6500000000001</v>
      </c>
      <c r="BQ12" s="625">
        <v>-0.3441041155177117</v>
      </c>
      <c r="BR12" s="627">
        <v>0.10867040278460142</v>
      </c>
      <c r="BS12" s="622">
        <v>8.0756527304784692E-2</v>
      </c>
      <c r="BT12" s="94">
        <v>1856.28</v>
      </c>
      <c r="BU12" s="131">
        <v>1699.77</v>
      </c>
      <c r="BV12" s="201">
        <v>-156.51</v>
      </c>
      <c r="BW12" s="625">
        <v>-8.4313788868058695E-2</v>
      </c>
      <c r="BX12" s="627">
        <v>9.0797612030825439E-2</v>
      </c>
      <c r="BY12" s="622">
        <v>9.859815062847424E-2</v>
      </c>
      <c r="BZ12" s="94">
        <v>-264.33999999999997</v>
      </c>
      <c r="CA12" s="95">
        <v>-1898.76</v>
      </c>
      <c r="CB12" s="201">
        <v>-1634.42</v>
      </c>
      <c r="CC12" s="625">
        <v>-6.1830218657789215</v>
      </c>
      <c r="CD12" s="627">
        <v>-1.2929860131137757E-2</v>
      </c>
      <c r="CE12" s="622">
        <v>-0.11014091582232995</v>
      </c>
      <c r="CF12" s="94">
        <v>2946.69</v>
      </c>
      <c r="CG12" s="131">
        <v>2470.4499999999998</v>
      </c>
      <c r="CH12" s="201">
        <v>-476.24000000000024</v>
      </c>
      <c r="CI12" s="625">
        <v>-0.1616186297167331</v>
      </c>
      <c r="CJ12" s="627">
        <v>0.14413365192487826</v>
      </c>
      <c r="CK12" s="622">
        <v>0.14330280050837124</v>
      </c>
      <c r="CL12" s="94">
        <v>6379.56</v>
      </c>
      <c r="CM12" s="95">
        <v>5699.9</v>
      </c>
      <c r="CN12" s="201">
        <v>-679.66000000000076</v>
      </c>
      <c r="CO12" s="625">
        <v>-0.10653712795239809</v>
      </c>
      <c r="CP12" s="627">
        <v>0.31204818982447302</v>
      </c>
      <c r="CQ12" s="622">
        <v>0.33063273193858012</v>
      </c>
      <c r="CR12" s="94">
        <v>903.95</v>
      </c>
      <c r="CS12" s="131">
        <v>1977.98</v>
      </c>
      <c r="CT12" s="201">
        <v>1074.03</v>
      </c>
      <c r="CU12" s="625">
        <v>1.1881519995574976</v>
      </c>
      <c r="CV12" s="627">
        <v>4.4215582452682062E-2</v>
      </c>
      <c r="CW12" s="622">
        <v>0.11473621135807167</v>
      </c>
      <c r="CX12" s="94">
        <v>1665.7</v>
      </c>
      <c r="CY12" s="131">
        <v>1078.0999999999999</v>
      </c>
      <c r="CZ12" s="201">
        <v>-587.60000000000014</v>
      </c>
      <c r="DA12" s="625">
        <v>-0.35276460347001271</v>
      </c>
      <c r="DB12" s="627">
        <v>5.5482184046831931E-2</v>
      </c>
      <c r="DC12" s="622">
        <v>4.0686212351761952E-2</v>
      </c>
      <c r="DD12" s="627">
        <v>0.91852437005206866</v>
      </c>
      <c r="DE12" s="622">
        <v>0.9374629119277561</v>
      </c>
    </row>
    <row r="13" spans="1:116" ht="19.5" customHeight="1">
      <c r="A13" s="93" t="s">
        <v>31</v>
      </c>
      <c r="B13" s="94">
        <v>23597.42</v>
      </c>
      <c r="C13" s="95">
        <v>24227.57</v>
      </c>
      <c r="D13" s="201">
        <v>630.15000000000146</v>
      </c>
      <c r="E13" s="619">
        <v>2.6704190542864496E-2</v>
      </c>
      <c r="F13" s="94">
        <v>14397.84</v>
      </c>
      <c r="G13" s="131">
        <v>14347.96</v>
      </c>
      <c r="H13" s="201">
        <v>-49.880000000001019</v>
      </c>
      <c r="I13" s="625">
        <v>-3.4644085501714852E-3</v>
      </c>
      <c r="J13" s="626">
        <v>0.610144668357812</v>
      </c>
      <c r="K13" s="622">
        <v>0.59221622308799438</v>
      </c>
      <c r="L13" s="94">
        <v>-313.14999999999998</v>
      </c>
      <c r="M13" s="95">
        <v>168.52</v>
      </c>
      <c r="N13" s="201">
        <v>481.66999999999996</v>
      </c>
      <c r="O13" s="625">
        <v>1.5381446591090531</v>
      </c>
      <c r="P13" s="643">
        <v>-2.1749790246314724E-2</v>
      </c>
      <c r="Q13" s="642">
        <v>1.1745223711245364E-2</v>
      </c>
      <c r="R13" s="94">
        <v>14710.99</v>
      </c>
      <c r="S13" s="131">
        <v>14179.45</v>
      </c>
      <c r="T13" s="201">
        <v>-531.53999999999905</v>
      </c>
      <c r="U13" s="625">
        <v>-3.6132170574515995E-2</v>
      </c>
      <c r="V13" s="626">
        <v>1.0217497902463146</v>
      </c>
      <c r="W13" s="622">
        <v>0.98825547325194674</v>
      </c>
      <c r="X13" s="94">
        <v>383.88</v>
      </c>
      <c r="Y13" s="95">
        <v>305.02999999999997</v>
      </c>
      <c r="Z13" s="201">
        <v>-78.850000000000023</v>
      </c>
      <c r="AA13" s="625">
        <v>-0.20540273001979792</v>
      </c>
      <c r="AB13" s="627">
        <v>2.6662332683235819E-2</v>
      </c>
      <c r="AC13" s="622">
        <v>2.1259468244963046E-2</v>
      </c>
      <c r="AD13" s="94">
        <v>14327.11</v>
      </c>
      <c r="AE13" s="95">
        <v>13874.41</v>
      </c>
      <c r="AF13" s="201">
        <v>-452.70000000000073</v>
      </c>
      <c r="AG13" s="625">
        <v>-3.1597440097828569E-2</v>
      </c>
      <c r="AH13" s="627">
        <v>0.99508745756307893</v>
      </c>
      <c r="AI13" s="622">
        <v>0.96699530804379163</v>
      </c>
      <c r="AJ13" s="94">
        <v>18440.34</v>
      </c>
      <c r="AK13" s="131">
        <v>8686.8700000000008</v>
      </c>
      <c r="AL13" s="201">
        <v>-9753.4699999999993</v>
      </c>
      <c r="AM13" s="625">
        <v>-0.52892029105754013</v>
      </c>
      <c r="AN13" s="627">
        <v>0.78145576931715421</v>
      </c>
      <c r="AO13" s="622">
        <v>0.3585530864217914</v>
      </c>
      <c r="AP13" s="94">
        <v>7011.61</v>
      </c>
      <c r="AQ13" s="95">
        <v>6663.46</v>
      </c>
      <c r="AR13" s="201">
        <v>-348.14999999999964</v>
      </c>
      <c r="AS13" s="625">
        <v>-4.9653360640423479E-2</v>
      </c>
      <c r="AT13" s="627">
        <v>0.48699040967256196</v>
      </c>
      <c r="AU13" s="622">
        <v>0.46441863512304193</v>
      </c>
      <c r="AV13" s="94">
        <v>4140.42</v>
      </c>
      <c r="AW13" s="131">
        <v>-2646.25</v>
      </c>
      <c r="AX13" s="201">
        <v>-6786.67</v>
      </c>
      <c r="AY13" s="625">
        <v>-1.63912598238826</v>
      </c>
      <c r="AZ13" s="627">
        <v>0.59050916979124624</v>
      </c>
      <c r="BA13" s="622">
        <v>-0.39712851881755123</v>
      </c>
      <c r="BB13" s="94">
        <v>11152.03</v>
      </c>
      <c r="BC13" s="95">
        <v>4017.21</v>
      </c>
      <c r="BD13" s="201">
        <v>-7134.8200000000006</v>
      </c>
      <c r="BE13" s="625">
        <v>-0.6397776906984648</v>
      </c>
      <c r="BF13" s="627">
        <v>0.75807474547940012</v>
      </c>
      <c r="BG13" s="622">
        <v>0.28331211718367072</v>
      </c>
      <c r="BH13" s="94">
        <v>11141.19</v>
      </c>
      <c r="BI13" s="95">
        <v>4017.21</v>
      </c>
      <c r="BJ13" s="201">
        <v>-7123.9800000000005</v>
      </c>
      <c r="BK13" s="625">
        <v>-0.63942720660898877</v>
      </c>
      <c r="BL13" s="627">
        <v>0.77762996166009757</v>
      </c>
      <c r="BM13" s="622">
        <v>0.28954096066066953</v>
      </c>
      <c r="BN13" s="94">
        <v>2897</v>
      </c>
      <c r="BO13" s="95">
        <v>2846.96</v>
      </c>
      <c r="BP13" s="201">
        <v>-50.039999999999964</v>
      </c>
      <c r="BQ13" s="625">
        <v>-1.7273041076976171E-2</v>
      </c>
      <c r="BR13" s="627">
        <v>0.12276765849825956</v>
      </c>
      <c r="BS13" s="622">
        <v>0.11750910223352982</v>
      </c>
      <c r="BT13" s="94">
        <v>2303.86</v>
      </c>
      <c r="BU13" s="131">
        <v>2065.88</v>
      </c>
      <c r="BV13" s="201">
        <v>-237.98000000000002</v>
      </c>
      <c r="BW13" s="625">
        <v>-0.10329620723481461</v>
      </c>
      <c r="BX13" s="627">
        <v>0.16080423756082002</v>
      </c>
      <c r="BY13" s="622">
        <v>0.14889858379563528</v>
      </c>
      <c r="BZ13" s="94">
        <v>-139.31</v>
      </c>
      <c r="CA13" s="95">
        <v>-201.54</v>
      </c>
      <c r="CB13" s="201">
        <v>-62.22999999999999</v>
      </c>
      <c r="CC13" s="625">
        <v>-0.44670160074653642</v>
      </c>
      <c r="CD13" s="627">
        <v>-9.7235241440876766E-3</v>
      </c>
      <c r="CE13" s="622">
        <v>-1.4526023088549351E-2</v>
      </c>
      <c r="CF13" s="94">
        <v>401.79</v>
      </c>
      <c r="CG13" s="131">
        <v>553.79999999999995</v>
      </c>
      <c r="CH13" s="201">
        <v>152.00999999999993</v>
      </c>
      <c r="CI13" s="625">
        <v>0.3783319644590456</v>
      </c>
      <c r="CJ13" s="627">
        <v>2.8044036794580344E-2</v>
      </c>
      <c r="CK13" s="622">
        <v>3.9915210808964124E-2</v>
      </c>
      <c r="CL13" s="94">
        <v>847.33</v>
      </c>
      <c r="CM13" s="95">
        <v>852.23</v>
      </c>
      <c r="CN13" s="201">
        <v>4.8999999999999773</v>
      </c>
      <c r="CO13" s="625">
        <v>5.782870900357567E-3</v>
      </c>
      <c r="CP13" s="627">
        <v>5.9141725023399698E-2</v>
      </c>
      <c r="CQ13" s="622">
        <v>6.1424593910659984E-2</v>
      </c>
      <c r="CR13" s="94">
        <v>216.43</v>
      </c>
      <c r="CS13" s="131">
        <v>120.75</v>
      </c>
      <c r="CT13" s="201">
        <v>-95.68</v>
      </c>
      <c r="CU13" s="625">
        <v>-0.44208289054197664</v>
      </c>
      <c r="CV13" s="627">
        <v>1.5106326397996526E-2</v>
      </c>
      <c r="CW13" s="622">
        <v>8.7030727793109761E-3</v>
      </c>
      <c r="CX13" s="94">
        <v>-444.19</v>
      </c>
      <c r="CY13" s="131">
        <v>6466.09</v>
      </c>
      <c r="CZ13" s="201">
        <v>6910.28</v>
      </c>
      <c r="DA13" s="625">
        <v>15.557036403340913</v>
      </c>
      <c r="DB13" s="627">
        <v>-1.8823668011163933E-2</v>
      </c>
      <c r="DC13" s="622">
        <v>0.26688974585565123</v>
      </c>
      <c r="DD13" s="627">
        <v>1.031003461270277</v>
      </c>
      <c r="DE13" s="622">
        <v>0.53395639886669055</v>
      </c>
      <c r="DF13" s="224"/>
      <c r="DG13" s="224"/>
      <c r="DH13" s="224"/>
    </row>
    <row r="14" spans="1:116" ht="19.5" customHeight="1">
      <c r="A14" s="93" t="s">
        <v>29</v>
      </c>
      <c r="B14" s="94">
        <v>19902</v>
      </c>
      <c r="C14" s="95">
        <v>20067.16</v>
      </c>
      <c r="D14" s="201">
        <v>165.15999999999985</v>
      </c>
      <c r="E14" s="619">
        <v>8.2986634509094482E-3</v>
      </c>
      <c r="F14" s="94">
        <v>9068.49</v>
      </c>
      <c r="G14" s="131">
        <v>8716.89</v>
      </c>
      <c r="H14" s="201">
        <v>-351.60000000000036</v>
      </c>
      <c r="I14" s="625">
        <v>-3.8771614678959822E-2</v>
      </c>
      <c r="J14" s="626">
        <v>0.45565722037986128</v>
      </c>
      <c r="K14" s="622">
        <v>0.43438583237488509</v>
      </c>
      <c r="L14" s="94">
        <v>68.27</v>
      </c>
      <c r="M14" s="95">
        <v>-60.51</v>
      </c>
      <c r="N14" s="201">
        <v>-128.78</v>
      </c>
      <c r="O14" s="625">
        <v>-1.88633367511352</v>
      </c>
      <c r="P14" s="643">
        <v>7.5282654554396592E-3</v>
      </c>
      <c r="Q14" s="642">
        <v>-6.9416959488992061E-3</v>
      </c>
      <c r="R14" s="94">
        <v>9000.2199999999993</v>
      </c>
      <c r="S14" s="131">
        <v>8777.4</v>
      </c>
      <c r="T14" s="201">
        <v>-222.81999999999971</v>
      </c>
      <c r="U14" s="625">
        <v>-2.4757172602447464E-2</v>
      </c>
      <c r="V14" s="626">
        <v>0.99247173454456028</v>
      </c>
      <c r="W14" s="622">
        <v>1.0069416959488993</v>
      </c>
      <c r="X14" s="94">
        <v>248.81</v>
      </c>
      <c r="Y14" s="95">
        <v>378.6</v>
      </c>
      <c r="Z14" s="201">
        <v>129.79000000000002</v>
      </c>
      <c r="AA14" s="625">
        <v>0.52164302077890767</v>
      </c>
      <c r="AB14" s="627">
        <v>2.7436761798270717E-2</v>
      </c>
      <c r="AC14" s="622">
        <v>4.343292160392067E-2</v>
      </c>
      <c r="AD14" s="94">
        <v>8751.41</v>
      </c>
      <c r="AE14" s="95">
        <v>8398.7999999999993</v>
      </c>
      <c r="AF14" s="201">
        <v>-352.61000000000058</v>
      </c>
      <c r="AG14" s="625">
        <v>-4.0291792979645635E-2</v>
      </c>
      <c r="AH14" s="627">
        <v>0.96503497274628958</v>
      </c>
      <c r="AI14" s="622">
        <v>0.9635087743449785</v>
      </c>
      <c r="AJ14" s="94">
        <v>7035.95</v>
      </c>
      <c r="AK14" s="131">
        <v>8250.31</v>
      </c>
      <c r="AL14" s="201">
        <v>1214.3599999999997</v>
      </c>
      <c r="AM14" s="625">
        <v>0.17259360853900321</v>
      </c>
      <c r="AN14" s="627">
        <v>0.35352979600040196</v>
      </c>
      <c r="AO14" s="622">
        <v>0.41113490897565969</v>
      </c>
      <c r="AP14" s="94">
        <v>3447.66</v>
      </c>
      <c r="AQ14" s="95">
        <v>3246.1</v>
      </c>
      <c r="AR14" s="201">
        <v>-201.55999999999995</v>
      </c>
      <c r="AS14" s="625">
        <v>-5.8462841463485363E-2</v>
      </c>
      <c r="AT14" s="627">
        <v>0.3801801622982437</v>
      </c>
      <c r="AU14" s="622">
        <v>0.37239198842706517</v>
      </c>
      <c r="AV14" s="94">
        <v>836.81</v>
      </c>
      <c r="AW14" s="131">
        <v>422.04</v>
      </c>
      <c r="AX14" s="201">
        <v>-414.76999999999992</v>
      </c>
      <c r="AY14" s="625">
        <v>-0.49565612265627795</v>
      </c>
      <c r="AZ14" s="627">
        <v>0.242718249479357</v>
      </c>
      <c r="BA14" s="622">
        <v>0.13001447891315734</v>
      </c>
      <c r="BB14" s="94">
        <v>4284.47</v>
      </c>
      <c r="BC14" s="95">
        <v>3668.14</v>
      </c>
      <c r="BD14" s="201">
        <v>-616.33000000000038</v>
      </c>
      <c r="BE14" s="625">
        <v>-0.14385209839256671</v>
      </c>
      <c r="BF14" s="627">
        <v>0.47604058567457247</v>
      </c>
      <c r="BG14" s="622">
        <v>0.41790735297468501</v>
      </c>
      <c r="BH14" s="94">
        <v>4284.47</v>
      </c>
      <c r="BI14" s="95">
        <v>3668.14</v>
      </c>
      <c r="BJ14" s="201">
        <v>-616.33000000000038</v>
      </c>
      <c r="BK14" s="625">
        <v>-0.14385209839256671</v>
      </c>
      <c r="BL14" s="627">
        <v>0.4895748227999831</v>
      </c>
      <c r="BM14" s="622">
        <v>0.43674572557984476</v>
      </c>
      <c r="BN14" s="94">
        <v>3288.74</v>
      </c>
      <c r="BO14" s="95">
        <v>3381.56</v>
      </c>
      <c r="BP14" s="201">
        <v>92.820000000000164</v>
      </c>
      <c r="BQ14" s="625">
        <v>2.8223574986164967E-2</v>
      </c>
      <c r="BR14" s="627">
        <v>0.16524670887348003</v>
      </c>
      <c r="BS14" s="622">
        <v>0.16851213624648431</v>
      </c>
      <c r="BT14" s="94">
        <v>61.57</v>
      </c>
      <c r="BU14" s="131">
        <v>-326.49</v>
      </c>
      <c r="BV14" s="201">
        <v>-388.06</v>
      </c>
      <c r="BW14" s="625">
        <v>-6.302744843267825</v>
      </c>
      <c r="BX14" s="627">
        <v>7.0354377180362939E-3</v>
      </c>
      <c r="BY14" s="622">
        <v>-3.8873410487212462E-2</v>
      </c>
      <c r="BZ14" s="94">
        <v>-229.28</v>
      </c>
      <c r="CA14" s="95">
        <v>-488.49</v>
      </c>
      <c r="CB14" s="201">
        <v>-259.21000000000004</v>
      </c>
      <c r="CC14" s="625">
        <v>-1.1305390788555481</v>
      </c>
      <c r="CD14" s="627">
        <v>-2.6199206756396969E-2</v>
      </c>
      <c r="CE14" s="622">
        <v>-5.8161880268609807E-2</v>
      </c>
      <c r="CF14" s="94">
        <v>1550.8</v>
      </c>
      <c r="CG14" s="131">
        <v>1417.8</v>
      </c>
      <c r="CH14" s="201">
        <v>-133</v>
      </c>
      <c r="CI14" s="625">
        <v>-8.5762187258189321E-2</v>
      </c>
      <c r="CJ14" s="627">
        <v>0.17720573027660685</v>
      </c>
      <c r="CK14" s="622">
        <v>0.16880982997571081</v>
      </c>
      <c r="CL14" s="94">
        <v>2160.2399999999998</v>
      </c>
      <c r="CM14" s="95">
        <v>2513.5300000000002</v>
      </c>
      <c r="CN14" s="201">
        <v>353.29000000000042</v>
      </c>
      <c r="CO14" s="625">
        <v>0.16354201385031314</v>
      </c>
      <c r="CP14" s="627">
        <v>0.24684479415317073</v>
      </c>
      <c r="CQ14" s="622">
        <v>0.29927251512120784</v>
      </c>
      <c r="CR14" s="94">
        <v>687.97</v>
      </c>
      <c r="CS14" s="131">
        <v>248.17</v>
      </c>
      <c r="CT14" s="201">
        <v>-439.80000000000007</v>
      </c>
      <c r="CU14" s="625">
        <v>-0.63927206128174197</v>
      </c>
      <c r="CV14" s="627">
        <v>7.861247501831134E-2</v>
      </c>
      <c r="CW14" s="622">
        <v>2.9548268800304808E-2</v>
      </c>
      <c r="CX14" s="94">
        <v>235.63</v>
      </c>
      <c r="CY14" s="131">
        <v>1366.13</v>
      </c>
      <c r="CZ14" s="201">
        <v>1130.5</v>
      </c>
      <c r="DA14" s="625">
        <v>4.7977761745108856</v>
      </c>
      <c r="DB14" s="627">
        <v>1.1839513616721937E-2</v>
      </c>
      <c r="DC14" s="622">
        <v>6.8077894430502384E-2</v>
      </c>
      <c r="DD14" s="627">
        <v>0.97307519588272073</v>
      </c>
      <c r="DE14" s="622">
        <v>0.83734223936752883</v>
      </c>
      <c r="DF14" s="930"/>
      <c r="DG14" s="629"/>
      <c r="DH14" s="224"/>
    </row>
    <row r="15" spans="1:116" ht="19.5" customHeight="1">
      <c r="A15" s="93" t="s">
        <v>182</v>
      </c>
      <c r="B15" s="94">
        <v>18383.259999999998</v>
      </c>
      <c r="C15" s="95">
        <v>17563.759999999998</v>
      </c>
      <c r="D15" s="201">
        <v>-819.5</v>
      </c>
      <c r="E15" s="619">
        <v>-4.457860031354613E-2</v>
      </c>
      <c r="F15" s="94">
        <v>15242.35</v>
      </c>
      <c r="G15" s="131">
        <v>14998.02</v>
      </c>
      <c r="H15" s="201">
        <v>-244.32999999999993</v>
      </c>
      <c r="I15" s="625">
        <v>-1.6029680462658312E-2</v>
      </c>
      <c r="J15" s="626">
        <v>0.82914292677142143</v>
      </c>
      <c r="K15" s="622">
        <v>0.85391852314083094</v>
      </c>
      <c r="L15" s="94">
        <v>860.61</v>
      </c>
      <c r="M15" s="95">
        <v>-1099.6099999999999</v>
      </c>
      <c r="N15" s="201">
        <v>-1960.2199999999998</v>
      </c>
      <c r="O15" s="625">
        <v>-2.2777099963979035</v>
      </c>
      <c r="P15" s="643">
        <v>5.6461766066256185E-2</v>
      </c>
      <c r="Q15" s="642">
        <v>-7.3317011178808927E-2</v>
      </c>
      <c r="R15" s="94">
        <v>14381.74</v>
      </c>
      <c r="S15" s="131">
        <v>16097.63</v>
      </c>
      <c r="T15" s="201">
        <v>1715.8899999999994</v>
      </c>
      <c r="U15" s="625">
        <v>0.11931031989175159</v>
      </c>
      <c r="V15" s="626">
        <v>0.94353823393374381</v>
      </c>
      <c r="W15" s="622">
        <v>1.0733170111788088</v>
      </c>
      <c r="X15" s="94">
        <v>638.14</v>
      </c>
      <c r="Y15" s="95">
        <v>878.2</v>
      </c>
      <c r="Z15" s="201">
        <v>240.06000000000006</v>
      </c>
      <c r="AA15" s="625">
        <v>0.37618704359544936</v>
      </c>
      <c r="AB15" s="627">
        <v>4.1866247658661558E-2</v>
      </c>
      <c r="AC15" s="622">
        <v>5.8554395846918461E-2</v>
      </c>
      <c r="AD15" s="94">
        <v>13743.6</v>
      </c>
      <c r="AE15" s="95">
        <v>15219.43</v>
      </c>
      <c r="AF15" s="201">
        <v>1475.83</v>
      </c>
      <c r="AG15" s="625">
        <v>0.1073830728484531</v>
      </c>
      <c r="AH15" s="627">
        <v>0.90167198627508227</v>
      </c>
      <c r="AI15" s="622">
        <v>1.0147626153318905</v>
      </c>
      <c r="AJ15" s="94">
        <v>6032.68</v>
      </c>
      <c r="AK15" s="131">
        <v>6770.58</v>
      </c>
      <c r="AL15" s="201">
        <v>737.89999999999964</v>
      </c>
      <c r="AM15" s="625">
        <v>0.12231711279232441</v>
      </c>
      <c r="AN15" s="627">
        <v>0.32816159919404941</v>
      </c>
      <c r="AO15" s="622">
        <v>0.38548579575216246</v>
      </c>
      <c r="AP15" s="94">
        <v>4483.54</v>
      </c>
      <c r="AQ15" s="95">
        <v>4258.95</v>
      </c>
      <c r="AR15" s="201">
        <v>-224.59000000000015</v>
      </c>
      <c r="AS15" s="625">
        <v>-5.0092114712927766E-2</v>
      </c>
      <c r="AT15" s="627">
        <v>0.29415018025435707</v>
      </c>
      <c r="AU15" s="622">
        <v>0.28396748370784941</v>
      </c>
      <c r="AV15" s="94">
        <v>454.29</v>
      </c>
      <c r="AW15" s="131">
        <v>-1186.8900000000001</v>
      </c>
      <c r="AX15" s="201">
        <v>-1641.18</v>
      </c>
      <c r="AY15" s="625">
        <v>-3.6126262959783397</v>
      </c>
      <c r="AZ15" s="627">
        <v>0.10132395384004604</v>
      </c>
      <c r="BA15" s="622">
        <v>-0.27868136512520697</v>
      </c>
      <c r="BB15" s="94">
        <v>4937.83</v>
      </c>
      <c r="BC15" s="95">
        <v>3072.07</v>
      </c>
      <c r="BD15" s="201">
        <v>-1865.7599999999998</v>
      </c>
      <c r="BE15" s="625">
        <v>-0.37785018925317393</v>
      </c>
      <c r="BF15" s="627">
        <v>0.34334023560431493</v>
      </c>
      <c r="BG15" s="622">
        <v>0.19083989382287952</v>
      </c>
      <c r="BH15" s="94">
        <v>4820.9399999999996</v>
      </c>
      <c r="BI15" s="95">
        <v>2584.25</v>
      </c>
      <c r="BJ15" s="201">
        <v>-2236.6899999999996</v>
      </c>
      <c r="BK15" s="625">
        <v>-0.46395308798699003</v>
      </c>
      <c r="BL15" s="627">
        <v>0.35077708897232163</v>
      </c>
      <c r="BM15" s="622">
        <v>0.1697993945896791</v>
      </c>
      <c r="BN15" s="94">
        <v>3270.7</v>
      </c>
      <c r="BO15" s="95">
        <v>2961.54</v>
      </c>
      <c r="BP15" s="201">
        <v>-309.15999999999985</v>
      </c>
      <c r="BQ15" s="625">
        <v>-9.4524107989115438E-2</v>
      </c>
      <c r="BR15" s="627">
        <v>0.17791730084870694</v>
      </c>
      <c r="BS15" s="622">
        <v>0.16861651491480187</v>
      </c>
      <c r="BT15" s="94">
        <v>2920.31</v>
      </c>
      <c r="BU15" s="131">
        <v>2768.39</v>
      </c>
      <c r="BV15" s="201">
        <v>-151.92000000000007</v>
      </c>
      <c r="BW15" s="625">
        <v>-5.2021874390047657E-2</v>
      </c>
      <c r="BX15" s="627">
        <v>0.21248508396635524</v>
      </c>
      <c r="BY15" s="622">
        <v>0.1818984022397685</v>
      </c>
      <c r="BZ15" s="94">
        <v>-702.68</v>
      </c>
      <c r="CA15" s="95">
        <v>-654.61</v>
      </c>
      <c r="CB15" s="201">
        <v>48.069999999999936</v>
      </c>
      <c r="CC15" s="625">
        <v>6.8409517845961096E-2</v>
      </c>
      <c r="CD15" s="627">
        <v>-5.1127797665822636E-2</v>
      </c>
      <c r="CE15" s="622">
        <v>-4.3011466263848254E-2</v>
      </c>
      <c r="CF15" s="94">
        <v>2418.17</v>
      </c>
      <c r="CG15" s="131">
        <v>2043.46</v>
      </c>
      <c r="CH15" s="201">
        <v>-374.71000000000004</v>
      </c>
      <c r="CI15" s="625">
        <v>-0.15495602046175413</v>
      </c>
      <c r="CJ15" s="627">
        <v>0.17594880526208562</v>
      </c>
      <c r="CK15" s="622">
        <v>0.13426652640736217</v>
      </c>
      <c r="CL15" s="94">
        <v>5507.62</v>
      </c>
      <c r="CM15" s="95">
        <v>2816.54</v>
      </c>
      <c r="CN15" s="201">
        <v>-2691.08</v>
      </c>
      <c r="CO15" s="625">
        <v>-0.48861032533108673</v>
      </c>
      <c r="CP15" s="627">
        <v>0.4007407084024564</v>
      </c>
      <c r="CQ15" s="622">
        <v>0.1850621212489561</v>
      </c>
      <c r="CR15" s="94">
        <v>116.2</v>
      </c>
      <c r="CS15" s="131">
        <v>0.46</v>
      </c>
      <c r="CT15" s="201">
        <v>-115.74000000000001</v>
      </c>
      <c r="CU15" s="625">
        <v>-0.99604130808950087</v>
      </c>
      <c r="CV15" s="627">
        <v>8.4548444366832568E-3</v>
      </c>
      <c r="CW15" s="622">
        <v>3.0224522206153581E-5</v>
      </c>
      <c r="CX15" s="94">
        <v>-1336.95</v>
      </c>
      <c r="CY15" s="131">
        <v>5660.95</v>
      </c>
      <c r="CZ15" s="201">
        <v>6997.9</v>
      </c>
      <c r="DA15" s="625">
        <v>5.2342271588316684</v>
      </c>
      <c r="DB15" s="627">
        <v>-7.2726491384009162E-2</v>
      </c>
      <c r="DC15" s="622">
        <v>0.32230854896673605</v>
      </c>
      <c r="DD15" s="627">
        <v>1.0972780057626821</v>
      </c>
      <c r="DE15" s="622">
        <v>0.62804454568929313</v>
      </c>
      <c r="DF15" s="628"/>
      <c r="DG15" s="629"/>
      <c r="DH15" s="224"/>
    </row>
    <row r="16" spans="1:116" ht="19.5" customHeight="1">
      <c r="A16" s="93" t="s">
        <v>495</v>
      </c>
      <c r="B16" s="94">
        <v>16283.21</v>
      </c>
      <c r="C16" s="95">
        <v>17518.91</v>
      </c>
      <c r="D16" s="201">
        <v>1235.7000000000007</v>
      </c>
      <c r="E16" s="619">
        <v>7.5887985231413269E-2</v>
      </c>
      <c r="F16" s="94">
        <v>13618.96</v>
      </c>
      <c r="G16" s="131">
        <v>12181.02</v>
      </c>
      <c r="H16" s="201">
        <v>-1437.9399999999987</v>
      </c>
      <c r="I16" s="625">
        <v>-0.10558368627266684</v>
      </c>
      <c r="J16" s="626">
        <v>0.83638054167452236</v>
      </c>
      <c r="K16" s="622">
        <v>0.69530695688259148</v>
      </c>
      <c r="L16" s="94">
        <v>834.03</v>
      </c>
      <c r="M16" s="95">
        <v>-471.82</v>
      </c>
      <c r="N16" s="201">
        <v>-1305.8499999999999</v>
      </c>
      <c r="O16" s="625">
        <v>-1.5657110655492008</v>
      </c>
      <c r="P16" s="643">
        <v>6.1240359028883265E-2</v>
      </c>
      <c r="Q16" s="642">
        <v>-3.873403048348989E-2</v>
      </c>
      <c r="R16" s="94">
        <v>12784.94</v>
      </c>
      <c r="S16" s="131">
        <v>12652.84</v>
      </c>
      <c r="T16" s="201">
        <v>-132.10000000000036</v>
      </c>
      <c r="U16" s="625">
        <v>-1.0332469295905993E-2</v>
      </c>
      <c r="V16" s="626">
        <v>0.93876037524157507</v>
      </c>
      <c r="W16" s="622">
        <v>1.0387340304834898</v>
      </c>
      <c r="X16" s="94">
        <v>8259.99</v>
      </c>
      <c r="Y16" s="95">
        <v>10749.31</v>
      </c>
      <c r="Z16" s="201">
        <v>2489.3199999999997</v>
      </c>
      <c r="AA16" s="625">
        <v>0.30137082490414635</v>
      </c>
      <c r="AB16" s="627">
        <v>0.60650666423867905</v>
      </c>
      <c r="AC16" s="622">
        <v>0.88246386591599058</v>
      </c>
      <c r="AD16" s="94">
        <v>4524.95</v>
      </c>
      <c r="AE16" s="95">
        <v>1903.53</v>
      </c>
      <c r="AF16" s="201">
        <v>-2621.42</v>
      </c>
      <c r="AG16" s="625">
        <v>-0.57932573840594925</v>
      </c>
      <c r="AH16" s="627">
        <v>0.33225371100289597</v>
      </c>
      <c r="AI16" s="622">
        <v>0.15627016456749926</v>
      </c>
      <c r="AJ16" s="94">
        <v>2312.94</v>
      </c>
      <c r="AK16" s="131">
        <v>4768.3100000000004</v>
      </c>
      <c r="AL16" s="201">
        <v>2455.3700000000003</v>
      </c>
      <c r="AM16" s="625">
        <v>1.0615796345776372</v>
      </c>
      <c r="AN16" s="627">
        <v>0.14204447403184017</v>
      </c>
      <c r="AO16" s="622">
        <v>0.27218074640488482</v>
      </c>
      <c r="AP16" s="94">
        <v>1184.0899999999999</v>
      </c>
      <c r="AQ16" s="95">
        <v>2202.06</v>
      </c>
      <c r="AR16" s="201">
        <v>1017.97</v>
      </c>
      <c r="AS16" s="625">
        <v>0.85970661013943206</v>
      </c>
      <c r="AT16" s="627">
        <v>8.6944230690155486E-2</v>
      </c>
      <c r="AU16" s="622">
        <v>0.18077796440692157</v>
      </c>
      <c r="AV16" s="94">
        <v>-177.51</v>
      </c>
      <c r="AW16" s="131">
        <v>99.45</v>
      </c>
      <c r="AX16" s="201">
        <v>276.95999999999998</v>
      </c>
      <c r="AY16" s="625">
        <v>1.5602501267534223</v>
      </c>
      <c r="AZ16" s="627">
        <v>-0.14991259110371677</v>
      </c>
      <c r="BA16" s="622">
        <v>4.5162257159205473E-2</v>
      </c>
      <c r="BB16" s="94">
        <v>1006.57</v>
      </c>
      <c r="BC16" s="95">
        <v>2301.5100000000002</v>
      </c>
      <c r="BD16" s="201">
        <v>1294.94</v>
      </c>
      <c r="BE16" s="625">
        <v>1.2864877753161728</v>
      </c>
      <c r="BF16" s="627">
        <v>7.8730913089932381E-2</v>
      </c>
      <c r="BG16" s="622">
        <v>0.18189671251671563</v>
      </c>
      <c r="BH16" s="94">
        <v>788.77</v>
      </c>
      <c r="BI16" s="95">
        <v>517.83000000000004</v>
      </c>
      <c r="BJ16" s="201">
        <v>-270.93999999999994</v>
      </c>
      <c r="BK16" s="625">
        <v>-0.34349683684724314</v>
      </c>
      <c r="BL16" s="627">
        <v>0.17431573829545077</v>
      </c>
      <c r="BM16" s="622">
        <v>0.27203668972908229</v>
      </c>
      <c r="BN16" s="94">
        <v>910.83</v>
      </c>
      <c r="BO16" s="95">
        <v>517.34</v>
      </c>
      <c r="BP16" s="201">
        <v>-393.49</v>
      </c>
      <c r="BQ16" s="625">
        <v>-0.4320125599727721</v>
      </c>
      <c r="BR16" s="627">
        <v>5.5936759398177639E-2</v>
      </c>
      <c r="BS16" s="622">
        <v>2.9530376033668763E-2</v>
      </c>
      <c r="BT16" s="94">
        <v>464.36</v>
      </c>
      <c r="BU16" s="131">
        <v>14.8</v>
      </c>
      <c r="BV16" s="201">
        <v>-449.56</v>
      </c>
      <c r="BW16" s="625">
        <v>-0.96812817641485049</v>
      </c>
      <c r="BX16" s="627">
        <v>0.10262212842130854</v>
      </c>
      <c r="BY16" s="622">
        <v>7.7750284996821696E-3</v>
      </c>
      <c r="BZ16" s="94">
        <v>-0.23</v>
      </c>
      <c r="CA16" s="95">
        <v>-26.79</v>
      </c>
      <c r="CB16" s="201">
        <v>-26.56</v>
      </c>
      <c r="CC16" s="625">
        <v>-115.4782608695652</v>
      </c>
      <c r="CD16" s="627">
        <v>-5.082929093139151E-5</v>
      </c>
      <c r="CE16" s="622">
        <v>-1.4073852263951711E-2</v>
      </c>
      <c r="CF16" s="94">
        <v>783.65</v>
      </c>
      <c r="CG16" s="131">
        <v>819</v>
      </c>
      <c r="CH16" s="201">
        <v>35.350000000000023</v>
      </c>
      <c r="CI16" s="625">
        <v>4.5109423849933036E-2</v>
      </c>
      <c r="CJ16" s="627">
        <v>0.17318423407993458</v>
      </c>
      <c r="CK16" s="622">
        <v>0.43025326629997951</v>
      </c>
      <c r="CL16" s="94">
        <v>2085.12</v>
      </c>
      <c r="CM16" s="95">
        <v>2041.35</v>
      </c>
      <c r="CN16" s="201">
        <v>-43.769999999999982</v>
      </c>
      <c r="CO16" s="625">
        <v>-2.099159760589318E-2</v>
      </c>
      <c r="CP16" s="627">
        <v>0.46080509176896983</v>
      </c>
      <c r="CQ16" s="622">
        <v>1.0724023262044726</v>
      </c>
      <c r="CR16" s="94">
        <v>24.8</v>
      </c>
      <c r="CS16" s="131">
        <v>32.549999999999997</v>
      </c>
      <c r="CT16" s="201">
        <v>7.7499999999999964</v>
      </c>
      <c r="CU16" s="625">
        <v>0.31249999999999983</v>
      </c>
      <c r="CV16" s="627">
        <v>5.4807235439065629E-3</v>
      </c>
      <c r="CW16" s="622">
        <v>1.7099809301665853E-2</v>
      </c>
      <c r="CX16" s="94">
        <v>378.49</v>
      </c>
      <c r="CY16" s="131">
        <v>-1495.2</v>
      </c>
      <c r="CZ16" s="201">
        <v>-1873.69</v>
      </c>
      <c r="DA16" s="625">
        <v>-4.9504346217865729</v>
      </c>
      <c r="DB16" s="627">
        <v>2.3244188338785783E-2</v>
      </c>
      <c r="DC16" s="622">
        <v>-8.534777563215977E-2</v>
      </c>
      <c r="DD16" s="627">
        <v>0.91635487684946804</v>
      </c>
      <c r="DE16" s="622">
        <v>1.7854880143732961</v>
      </c>
      <c r="DF16" s="511"/>
    </row>
    <row r="17" spans="1:112" ht="19.5" customHeight="1">
      <c r="A17" s="93" t="s">
        <v>14</v>
      </c>
      <c r="B17" s="94">
        <v>13941.53</v>
      </c>
      <c r="C17" s="95">
        <v>15371.47</v>
      </c>
      <c r="D17" s="201">
        <v>1429.9399999999987</v>
      </c>
      <c r="E17" s="619">
        <v>0.1025669349059966</v>
      </c>
      <c r="F17" s="94">
        <v>8983.0300000000007</v>
      </c>
      <c r="G17" s="131">
        <v>10554.97</v>
      </c>
      <c r="H17" s="201">
        <v>1571.9399999999987</v>
      </c>
      <c r="I17" s="625">
        <v>0.17498995327857067</v>
      </c>
      <c r="J17" s="626">
        <v>0.64433602337763507</v>
      </c>
      <c r="K17" s="622">
        <v>0.68665976643743243</v>
      </c>
      <c r="L17" s="94">
        <v>226.93</v>
      </c>
      <c r="M17" s="95">
        <v>18.64</v>
      </c>
      <c r="N17" s="201">
        <v>-208.29000000000002</v>
      </c>
      <c r="O17" s="625">
        <v>-0.9178601330806857</v>
      </c>
      <c r="P17" s="643">
        <v>2.5262077495010034E-2</v>
      </c>
      <c r="Q17" s="642">
        <v>1.7659927029636277E-3</v>
      </c>
      <c r="R17" s="94">
        <v>8756.1</v>
      </c>
      <c r="S17" s="131">
        <v>10536.33</v>
      </c>
      <c r="T17" s="201">
        <v>1780.2299999999996</v>
      </c>
      <c r="U17" s="625">
        <v>0.20331311885428438</v>
      </c>
      <c r="V17" s="626">
        <v>0.97473792250498992</v>
      </c>
      <c r="W17" s="622">
        <v>0.99823400729703637</v>
      </c>
      <c r="X17" s="94">
        <v>1177.72</v>
      </c>
      <c r="Y17" s="95">
        <v>1435.55</v>
      </c>
      <c r="Z17" s="201">
        <v>257.82999999999993</v>
      </c>
      <c r="AA17" s="625">
        <v>0.21892300376999621</v>
      </c>
      <c r="AB17" s="627">
        <v>0.1311049835077919</v>
      </c>
      <c r="AC17" s="622">
        <v>0.13600701849460492</v>
      </c>
      <c r="AD17" s="94">
        <v>7578.38</v>
      </c>
      <c r="AE17" s="95">
        <v>9100.7800000000007</v>
      </c>
      <c r="AF17" s="201">
        <v>1522.4000000000005</v>
      </c>
      <c r="AG17" s="625">
        <v>0.20088726086577877</v>
      </c>
      <c r="AH17" s="627">
        <v>0.84363293899719805</v>
      </c>
      <c r="AI17" s="622">
        <v>0.86222698880243154</v>
      </c>
      <c r="AJ17" s="94">
        <v>4504.33</v>
      </c>
      <c r="AK17" s="131">
        <v>6497.12</v>
      </c>
      <c r="AL17" s="201">
        <v>1992.79</v>
      </c>
      <c r="AM17" s="625">
        <v>0.44241651921595443</v>
      </c>
      <c r="AN17" s="627">
        <v>0.32308720778852823</v>
      </c>
      <c r="AO17" s="622">
        <v>0.42267395375979006</v>
      </c>
      <c r="AP17" s="94">
        <v>2914.61</v>
      </c>
      <c r="AQ17" s="95">
        <v>4788.88</v>
      </c>
      <c r="AR17" s="201">
        <v>1874.27</v>
      </c>
      <c r="AS17" s="625">
        <v>0.64306030652471513</v>
      </c>
      <c r="AT17" s="627">
        <v>0.32445733789155773</v>
      </c>
      <c r="AU17" s="622">
        <v>0.45370853730517474</v>
      </c>
      <c r="AV17" s="94">
        <v>940.94</v>
      </c>
      <c r="AW17" s="131">
        <v>720.27</v>
      </c>
      <c r="AX17" s="201">
        <v>-220.67000000000007</v>
      </c>
      <c r="AY17" s="625">
        <v>-0.23452079835058565</v>
      </c>
      <c r="AZ17" s="627">
        <v>0.32283564524927866</v>
      </c>
      <c r="BA17" s="622">
        <v>0.15040468752610214</v>
      </c>
      <c r="BB17" s="94">
        <v>3855.55</v>
      </c>
      <c r="BC17" s="95">
        <v>5509.15</v>
      </c>
      <c r="BD17" s="201">
        <v>1653.5999999999995</v>
      </c>
      <c r="BE17" s="625">
        <v>0.42888822606372617</v>
      </c>
      <c r="BF17" s="627">
        <v>0.44032731467205721</v>
      </c>
      <c r="BG17" s="622">
        <v>0.52287181589794551</v>
      </c>
      <c r="BH17" s="94">
        <v>3855.55</v>
      </c>
      <c r="BI17" s="95">
        <v>4802.9399999999996</v>
      </c>
      <c r="BJ17" s="201">
        <v>947.38999999999942</v>
      </c>
      <c r="BK17" s="625">
        <v>0.24572110334452915</v>
      </c>
      <c r="BL17" s="627">
        <v>0.50875648885381841</v>
      </c>
      <c r="BM17" s="622">
        <v>0.52775036864972003</v>
      </c>
      <c r="BN17" s="94">
        <v>1457.11</v>
      </c>
      <c r="BO17" s="95">
        <v>1627.67</v>
      </c>
      <c r="BP17" s="201">
        <v>170.56000000000017</v>
      </c>
      <c r="BQ17" s="625">
        <v>0.11705361983652585</v>
      </c>
      <c r="BR17" s="627">
        <v>0.10451578843928894</v>
      </c>
      <c r="BS17" s="622">
        <v>0.10588902687901679</v>
      </c>
      <c r="BT17" s="94">
        <v>424.45</v>
      </c>
      <c r="BU17" s="131">
        <v>600.02</v>
      </c>
      <c r="BV17" s="201">
        <v>175.57</v>
      </c>
      <c r="BW17" s="625">
        <v>0.41364118270703265</v>
      </c>
      <c r="BX17" s="627">
        <v>5.6008012266473832E-2</v>
      </c>
      <c r="BY17" s="622">
        <v>6.5930612540903086E-2</v>
      </c>
      <c r="BZ17" s="94">
        <v>-254.14</v>
      </c>
      <c r="CA17" s="95">
        <v>-25.57</v>
      </c>
      <c r="CB17" s="201">
        <v>228.57</v>
      </c>
      <c r="CC17" s="625">
        <v>0.89938616510584724</v>
      </c>
      <c r="CD17" s="627">
        <v>-3.3534871568857719E-2</v>
      </c>
      <c r="CE17" s="622">
        <v>-2.8096492828087261E-3</v>
      </c>
      <c r="CF17" s="94">
        <v>465.63</v>
      </c>
      <c r="CG17" s="131">
        <v>371.33</v>
      </c>
      <c r="CH17" s="201">
        <v>-94.300000000000011</v>
      </c>
      <c r="CI17" s="625">
        <v>-0.2025213152073535</v>
      </c>
      <c r="CJ17" s="627">
        <v>6.1441891274916276E-2</v>
      </c>
      <c r="CK17" s="622">
        <v>4.0801997191449522E-2</v>
      </c>
      <c r="CL17" s="94">
        <v>1826.14</v>
      </c>
      <c r="CM17" s="95">
        <v>1802.89</v>
      </c>
      <c r="CN17" s="201">
        <v>-23.25</v>
      </c>
      <c r="CO17" s="625">
        <v>-1.2731773029450097E-2</v>
      </c>
      <c r="CP17" s="627">
        <v>0.24096706684014263</v>
      </c>
      <c r="CQ17" s="622">
        <v>0.19810279997978195</v>
      </c>
      <c r="CR17" s="94">
        <v>5.07</v>
      </c>
      <c r="CS17" s="131">
        <v>585.61</v>
      </c>
      <c r="CT17" s="201">
        <v>580.54</v>
      </c>
      <c r="CU17" s="625">
        <v>114.50493096646942</v>
      </c>
      <c r="CV17" s="627">
        <v>6.6900841604670134E-4</v>
      </c>
      <c r="CW17" s="622">
        <v>6.4347231775737895E-2</v>
      </c>
      <c r="CX17" s="94">
        <v>1255.67</v>
      </c>
      <c r="CY17" s="131">
        <v>963.56</v>
      </c>
      <c r="CZ17" s="201">
        <v>-292.11000000000013</v>
      </c>
      <c r="DA17" s="625">
        <v>-0.23263277772026097</v>
      </c>
      <c r="DB17" s="627">
        <v>9.0066872143875168E-2</v>
      </c>
      <c r="DC17" s="622">
        <v>6.2684961165067485E-2</v>
      </c>
      <c r="DD17" s="627">
        <v>0.83430891562576692</v>
      </c>
      <c r="DE17" s="622">
        <v>0.89412336085478383</v>
      </c>
      <c r="DF17" s="628"/>
      <c r="DG17" s="629"/>
      <c r="DH17" s="224"/>
    </row>
    <row r="18" spans="1:112" ht="19.5" customHeight="1">
      <c r="A18" s="93" t="s">
        <v>118</v>
      </c>
      <c r="B18" s="94">
        <v>15924.07</v>
      </c>
      <c r="C18" s="95">
        <v>13909.58</v>
      </c>
      <c r="D18" s="201">
        <v>-2014.4899999999998</v>
      </c>
      <c r="E18" s="619">
        <v>-0.12650597491721649</v>
      </c>
      <c r="F18" s="94">
        <v>15517.21</v>
      </c>
      <c r="G18" s="131">
        <v>13474.86</v>
      </c>
      <c r="H18" s="201">
        <v>-2042.3499999999985</v>
      </c>
      <c r="I18" s="625">
        <v>-0.13161837727271841</v>
      </c>
      <c r="J18" s="626">
        <v>0.97444999927782283</v>
      </c>
      <c r="K18" s="622">
        <v>0.96874671988658179</v>
      </c>
      <c r="L18" s="94">
        <v>-228.88</v>
      </c>
      <c r="M18" s="95">
        <v>-87.04</v>
      </c>
      <c r="N18" s="201">
        <v>141.83999999999997</v>
      </c>
      <c r="O18" s="625">
        <v>0.61971338692764755</v>
      </c>
      <c r="P18" s="643">
        <v>-1.4750074272372418E-2</v>
      </c>
      <c r="Q18" s="642">
        <v>-6.4594363132529763E-3</v>
      </c>
      <c r="R18" s="94">
        <v>15746.09</v>
      </c>
      <c r="S18" s="131">
        <v>13561.9</v>
      </c>
      <c r="T18" s="201">
        <v>-2184.1900000000005</v>
      </c>
      <c r="U18" s="625">
        <v>-0.1387131662527015</v>
      </c>
      <c r="V18" s="626">
        <v>1.0147500742723725</v>
      </c>
      <c r="W18" s="622">
        <v>1.0064594363132529</v>
      </c>
      <c r="X18" s="94">
        <v>595.36</v>
      </c>
      <c r="Y18" s="95">
        <v>663.31</v>
      </c>
      <c r="Z18" s="201">
        <v>67.949999999999932</v>
      </c>
      <c r="AA18" s="625">
        <v>0.11413262563826916</v>
      </c>
      <c r="AB18" s="627">
        <v>3.8367722032504555E-2</v>
      </c>
      <c r="AC18" s="622">
        <v>4.9225743347240704E-2</v>
      </c>
      <c r="AD18" s="94">
        <v>15150.74</v>
      </c>
      <c r="AE18" s="95">
        <v>12898.59</v>
      </c>
      <c r="AF18" s="201">
        <v>-2252.1499999999996</v>
      </c>
      <c r="AG18" s="625">
        <v>-0.1486495049086711</v>
      </c>
      <c r="AH18" s="627">
        <v>0.97638299668561557</v>
      </c>
      <c r="AI18" s="622">
        <v>0.95723369296601224</v>
      </c>
      <c r="AJ18" s="94">
        <v>4828.3</v>
      </c>
      <c r="AK18" s="131">
        <v>5556.21</v>
      </c>
      <c r="AL18" s="201">
        <v>727.90999999999985</v>
      </c>
      <c r="AM18" s="625">
        <v>0.15075906633804856</v>
      </c>
      <c r="AN18" s="627">
        <v>0.30320765985077935</v>
      </c>
      <c r="AO18" s="622">
        <v>0.39945203234030074</v>
      </c>
      <c r="AP18" s="94">
        <v>4796.6499999999996</v>
      </c>
      <c r="AQ18" s="95">
        <v>5097.51</v>
      </c>
      <c r="AR18" s="201">
        <v>300.86000000000058</v>
      </c>
      <c r="AS18" s="625">
        <v>6.2722942053308167E-2</v>
      </c>
      <c r="AT18" s="627">
        <v>0.30911806954987397</v>
      </c>
      <c r="AU18" s="622">
        <v>0.37829780791785594</v>
      </c>
      <c r="AV18" s="94">
        <v>-1100.1400000000001</v>
      </c>
      <c r="AW18" s="131">
        <v>-534.98</v>
      </c>
      <c r="AX18" s="201">
        <v>565.16000000000008</v>
      </c>
      <c r="AY18" s="625">
        <v>0.51371643608995221</v>
      </c>
      <c r="AZ18" s="627">
        <v>-0.22935590464178129</v>
      </c>
      <c r="BA18" s="622">
        <v>-0.10494927915786335</v>
      </c>
      <c r="BB18" s="94">
        <v>3696.5</v>
      </c>
      <c r="BC18" s="95">
        <v>4562.5200000000004</v>
      </c>
      <c r="BD18" s="201">
        <v>866.02000000000044</v>
      </c>
      <c r="BE18" s="625">
        <v>0.23428107669417028</v>
      </c>
      <c r="BF18" s="627">
        <v>0.23475669197877061</v>
      </c>
      <c r="BG18" s="622">
        <v>0.33642188778858423</v>
      </c>
      <c r="BH18" s="94">
        <v>3696.5</v>
      </c>
      <c r="BI18" s="95">
        <v>4054.51</v>
      </c>
      <c r="BJ18" s="201">
        <v>358.01000000000022</v>
      </c>
      <c r="BK18" s="625">
        <v>9.6851075341539347E-2</v>
      </c>
      <c r="BL18" s="627">
        <v>0.24398148209262385</v>
      </c>
      <c r="BM18" s="622">
        <v>0.3143374585904351</v>
      </c>
      <c r="BN18" s="94">
        <v>2955.62</v>
      </c>
      <c r="BO18" s="95">
        <v>2404.35</v>
      </c>
      <c r="BP18" s="201">
        <v>-551.27</v>
      </c>
      <c r="BQ18" s="625">
        <v>-0.18651585792490238</v>
      </c>
      <c r="BR18" s="627">
        <v>0.18560707155896702</v>
      </c>
      <c r="BS18" s="622">
        <v>0.17285568651246119</v>
      </c>
      <c r="BT18" s="94">
        <v>2921.4</v>
      </c>
      <c r="BU18" s="131">
        <v>2372.7800000000002</v>
      </c>
      <c r="BV18" s="201">
        <v>-548.61999999999989</v>
      </c>
      <c r="BW18" s="625">
        <v>-0.18779352365304303</v>
      </c>
      <c r="BX18" s="627">
        <v>0.19282226478706652</v>
      </c>
      <c r="BY18" s="622">
        <v>0.18395654098626285</v>
      </c>
      <c r="BZ18" s="94">
        <v>-4.57</v>
      </c>
      <c r="CA18" s="95">
        <v>-201.11</v>
      </c>
      <c r="CB18" s="201">
        <v>-196.54000000000002</v>
      </c>
      <c r="CC18" s="625">
        <v>-43.006564551422322</v>
      </c>
      <c r="CD18" s="627">
        <v>-3.0163543166868422E-4</v>
      </c>
      <c r="CE18" s="622">
        <v>-1.559162668167606E-2</v>
      </c>
      <c r="CF18" s="94">
        <v>1143.04</v>
      </c>
      <c r="CG18" s="131">
        <v>1010.25</v>
      </c>
      <c r="CH18" s="201">
        <v>-132.78999999999996</v>
      </c>
      <c r="CI18" s="625">
        <v>-0.11617266237402013</v>
      </c>
      <c r="CJ18" s="627">
        <v>7.5444499740606727E-2</v>
      </c>
      <c r="CK18" s="622">
        <v>7.832251432133279E-2</v>
      </c>
      <c r="CL18" s="94">
        <v>3192.57</v>
      </c>
      <c r="CM18" s="95">
        <v>3154.94</v>
      </c>
      <c r="CN18" s="201">
        <v>-37.630000000000109</v>
      </c>
      <c r="CO18" s="625">
        <v>-1.1786742342376238E-2</v>
      </c>
      <c r="CP18" s="627">
        <v>0.21072040045568732</v>
      </c>
      <c r="CQ18" s="622">
        <v>0.24459572712986458</v>
      </c>
      <c r="CR18" s="94">
        <v>343.21</v>
      </c>
      <c r="CS18" s="131">
        <v>110.02</v>
      </c>
      <c r="CT18" s="201">
        <v>-233.19</v>
      </c>
      <c r="CU18" s="625">
        <v>-0.67943824480638682</v>
      </c>
      <c r="CV18" s="627">
        <v>2.2653018928448378E-2</v>
      </c>
      <c r="CW18" s="622">
        <v>8.5296144772413103E-3</v>
      </c>
      <c r="CX18" s="94">
        <v>3858.58</v>
      </c>
      <c r="CY18" s="131">
        <v>2397.1999999999998</v>
      </c>
      <c r="CZ18" s="201">
        <v>-1461.38</v>
      </c>
      <c r="DA18" s="625">
        <v>-0.37873518237279002</v>
      </c>
      <c r="DB18" s="627">
        <v>0.24231116793633789</v>
      </c>
      <c r="DC18" s="622">
        <v>0.17234165230006943</v>
      </c>
      <c r="DD18" s="627">
        <v>0.74532069060653139</v>
      </c>
      <c r="DE18" s="622">
        <v>0.81415022882346044</v>
      </c>
      <c r="DF18" s="628"/>
      <c r="DG18" s="629"/>
      <c r="DH18" s="224"/>
    </row>
    <row r="19" spans="1:112" ht="19.5" customHeight="1">
      <c r="A19" s="93" t="s">
        <v>488</v>
      </c>
      <c r="B19" s="94">
        <v>10505.11</v>
      </c>
      <c r="C19" s="95">
        <v>13035.29</v>
      </c>
      <c r="D19" s="201">
        <v>2530.1800000000003</v>
      </c>
      <c r="E19" s="619">
        <v>0.24085230901913451</v>
      </c>
      <c r="F19" s="94">
        <v>4352.6400000000003</v>
      </c>
      <c r="G19" s="131">
        <v>5734.03</v>
      </c>
      <c r="H19" s="201">
        <v>1381.3899999999994</v>
      </c>
      <c r="I19" s="625">
        <v>0.31736830980738112</v>
      </c>
      <c r="J19" s="626">
        <v>0.41433549958068028</v>
      </c>
      <c r="K19" s="622">
        <v>0.43988511187706597</v>
      </c>
      <c r="L19" s="94">
        <v>130.66</v>
      </c>
      <c r="M19" s="95">
        <v>162.94</v>
      </c>
      <c r="N19" s="201">
        <v>32.28</v>
      </c>
      <c r="O19" s="625">
        <v>0.24705342109291292</v>
      </c>
      <c r="P19" s="643">
        <v>3.0018563446551974E-2</v>
      </c>
      <c r="Q19" s="642">
        <v>2.8416314529222903E-2</v>
      </c>
      <c r="R19" s="94">
        <v>4221.9799999999996</v>
      </c>
      <c r="S19" s="131">
        <v>5571.09</v>
      </c>
      <c r="T19" s="201">
        <v>1349.1100000000006</v>
      </c>
      <c r="U19" s="625">
        <v>0.31954438438836774</v>
      </c>
      <c r="V19" s="626">
        <v>0.96998143655344782</v>
      </c>
      <c r="W19" s="622">
        <v>0.97158368547077711</v>
      </c>
      <c r="X19" s="94">
        <v>100.06</v>
      </c>
      <c r="Y19" s="95">
        <v>169.11</v>
      </c>
      <c r="Z19" s="201">
        <v>69.050000000000011</v>
      </c>
      <c r="AA19" s="625">
        <v>0.69008594843094151</v>
      </c>
      <c r="AB19" s="627">
        <v>2.2988347301867371E-2</v>
      </c>
      <c r="AC19" s="622">
        <v>2.9492346569515684E-2</v>
      </c>
      <c r="AD19" s="94">
        <v>4121.92</v>
      </c>
      <c r="AE19" s="95">
        <v>5401.98</v>
      </c>
      <c r="AF19" s="201">
        <v>1280.0599999999995</v>
      </c>
      <c r="AG19" s="625">
        <v>0.31054945268224504</v>
      </c>
      <c r="AH19" s="627">
        <v>0.94699308925158054</v>
      </c>
      <c r="AI19" s="622">
        <v>0.9420913389012614</v>
      </c>
      <c r="AJ19" s="94">
        <v>5633.67</v>
      </c>
      <c r="AK19" s="131">
        <v>3515.6</v>
      </c>
      <c r="AL19" s="201">
        <v>-2118.0700000000002</v>
      </c>
      <c r="AM19" s="625">
        <v>-0.3759662884052492</v>
      </c>
      <c r="AN19" s="627">
        <v>0.53627901088137109</v>
      </c>
      <c r="AO19" s="622">
        <v>0.26969864115029274</v>
      </c>
      <c r="AP19" s="94">
        <v>1722.64</v>
      </c>
      <c r="AQ19" s="95">
        <v>1609.2</v>
      </c>
      <c r="AR19" s="201">
        <v>-113.44000000000005</v>
      </c>
      <c r="AS19" s="625">
        <v>-6.5852412576046099E-2</v>
      </c>
      <c r="AT19" s="627">
        <v>0.39576900455815323</v>
      </c>
      <c r="AU19" s="622">
        <v>0.28064031754281021</v>
      </c>
      <c r="AV19" s="94">
        <v>339.6</v>
      </c>
      <c r="AW19" s="131">
        <v>112.22</v>
      </c>
      <c r="AX19" s="201">
        <v>-227.38000000000002</v>
      </c>
      <c r="AY19" s="625">
        <v>-0.66955241460541814</v>
      </c>
      <c r="AZ19" s="627">
        <v>0.19713927460177402</v>
      </c>
      <c r="BA19" s="622">
        <v>6.9736515038528457E-2</v>
      </c>
      <c r="BB19" s="94">
        <v>2062.2399999999998</v>
      </c>
      <c r="BC19" s="95">
        <v>1721.42</v>
      </c>
      <c r="BD19" s="201">
        <v>-340.81999999999971</v>
      </c>
      <c r="BE19" s="625">
        <v>-0.16526689425091151</v>
      </c>
      <c r="BF19" s="627">
        <v>0.48845328495161039</v>
      </c>
      <c r="BG19" s="622">
        <v>0.30899159769452655</v>
      </c>
      <c r="BH19" s="94">
        <v>2062.2399999999998</v>
      </c>
      <c r="BI19" s="95">
        <v>1721.42</v>
      </c>
      <c r="BJ19" s="201">
        <v>-340.81999999999971</v>
      </c>
      <c r="BK19" s="625">
        <v>-0.16526689425091151</v>
      </c>
      <c r="BL19" s="627">
        <v>0.5003105348963589</v>
      </c>
      <c r="BM19" s="622">
        <v>0.31866463778096182</v>
      </c>
      <c r="BN19" s="94">
        <v>1096.92</v>
      </c>
      <c r="BO19" s="95">
        <v>1307.1099999999999</v>
      </c>
      <c r="BP19" s="201">
        <v>210.18999999999983</v>
      </c>
      <c r="BQ19" s="625">
        <v>0.19161834956058765</v>
      </c>
      <c r="BR19" s="627">
        <v>0.10441775478790798</v>
      </c>
      <c r="BS19" s="622">
        <v>0.10027471579074956</v>
      </c>
      <c r="BT19" s="94">
        <v>77.48</v>
      </c>
      <c r="BU19" s="131">
        <v>-32.47</v>
      </c>
      <c r="BV19" s="201">
        <v>-109.95</v>
      </c>
      <c r="BW19" s="625">
        <v>-1.4190758905524006</v>
      </c>
      <c r="BX19" s="627">
        <v>1.8797065445229407E-2</v>
      </c>
      <c r="BY19" s="622">
        <v>-6.0107590179897001E-3</v>
      </c>
      <c r="BZ19" s="94">
        <v>-179.82</v>
      </c>
      <c r="CA19" s="95">
        <v>-109.9</v>
      </c>
      <c r="CB19" s="201">
        <v>69.919999999999987</v>
      </c>
      <c r="CC19" s="625">
        <v>0.38883327772216658</v>
      </c>
      <c r="CD19" s="627">
        <v>-4.3625300830680842E-2</v>
      </c>
      <c r="CE19" s="622">
        <v>-2.0344392241363356E-2</v>
      </c>
      <c r="CF19" s="94">
        <v>2125.33</v>
      </c>
      <c r="CG19" s="131">
        <v>2139.12</v>
      </c>
      <c r="CH19" s="201">
        <v>13.789999999999964</v>
      </c>
      <c r="CI19" s="625">
        <v>6.4884041537078777E-3</v>
      </c>
      <c r="CJ19" s="627">
        <v>0.51561650881142762</v>
      </c>
      <c r="CK19" s="622">
        <v>0.39598813768284963</v>
      </c>
      <c r="CL19" s="94">
        <v>1271.6300000000001</v>
      </c>
      <c r="CM19" s="95">
        <v>2116.39</v>
      </c>
      <c r="CN19" s="201">
        <v>844.75999999999976</v>
      </c>
      <c r="CO19" s="625">
        <v>0.66431273247721401</v>
      </c>
      <c r="CP19" s="627">
        <v>0.30850428926325596</v>
      </c>
      <c r="CQ19" s="622">
        <v>0.39178042125294799</v>
      </c>
      <c r="CR19" s="94">
        <v>454.78</v>
      </c>
      <c r="CS19" s="131">
        <v>46.19</v>
      </c>
      <c r="CT19" s="201">
        <v>-408.59</v>
      </c>
      <c r="CU19" s="625">
        <v>-0.89843440784555173</v>
      </c>
      <c r="CV19" s="627">
        <v>0.11033207825479388</v>
      </c>
      <c r="CW19" s="622">
        <v>8.550568495255444E-3</v>
      </c>
      <c r="CX19" s="94">
        <v>-1689.72</v>
      </c>
      <c r="CY19" s="131">
        <v>-478.77</v>
      </c>
      <c r="CZ19" s="201">
        <v>1210.95</v>
      </c>
      <c r="DA19" s="625">
        <v>0.71665719764221292</v>
      </c>
      <c r="DB19" s="627">
        <v>-0.16084743520058334</v>
      </c>
      <c r="DC19" s="622">
        <v>-3.6728757089408821E-2</v>
      </c>
      <c r="DD19" s="627">
        <v>1.4099351758403851</v>
      </c>
      <c r="DE19" s="622">
        <v>1.088628613952662</v>
      </c>
      <c r="DF19" s="628"/>
      <c r="DG19" s="629"/>
      <c r="DH19" s="224"/>
    </row>
    <row r="20" spans="1:112" ht="19.5" customHeight="1">
      <c r="A20" s="93" t="s">
        <v>0</v>
      </c>
      <c r="B20" s="94">
        <v>12758.78</v>
      </c>
      <c r="C20" s="95">
        <v>11324.76</v>
      </c>
      <c r="D20" s="201">
        <v>-1434.0200000000004</v>
      </c>
      <c r="E20" s="619">
        <v>-0.11239475874652595</v>
      </c>
      <c r="F20" s="94">
        <v>2643.68</v>
      </c>
      <c r="G20" s="131">
        <v>2370.38</v>
      </c>
      <c r="H20" s="201">
        <v>-273.29999999999973</v>
      </c>
      <c r="I20" s="625">
        <v>-0.10337862373660948</v>
      </c>
      <c r="J20" s="626">
        <v>0.20720476409186456</v>
      </c>
      <c r="K20" s="622">
        <v>0.20930951296098108</v>
      </c>
      <c r="L20" s="94">
        <v>-84.61</v>
      </c>
      <c r="M20" s="95">
        <v>-42.93</v>
      </c>
      <c r="N20" s="201">
        <v>41.68</v>
      </c>
      <c r="O20" s="625">
        <v>0.49261316629240043</v>
      </c>
      <c r="P20" s="643">
        <v>-3.2004629909822675E-2</v>
      </c>
      <c r="Q20" s="642">
        <v>-1.8111020173980544E-2</v>
      </c>
      <c r="R20" s="94">
        <v>2728.29</v>
      </c>
      <c r="S20" s="131">
        <v>2413.3000000000002</v>
      </c>
      <c r="T20" s="201">
        <v>-314.98999999999978</v>
      </c>
      <c r="U20" s="625">
        <v>-0.11545326926389782</v>
      </c>
      <c r="V20" s="626">
        <v>1.0320046299098227</v>
      </c>
      <c r="W20" s="622">
        <v>1.0181068014411192</v>
      </c>
      <c r="X20" s="94">
        <v>111.89</v>
      </c>
      <c r="Y20" s="95">
        <v>107.9</v>
      </c>
      <c r="Z20" s="201">
        <v>-3.9899999999999949</v>
      </c>
      <c r="AA20" s="625">
        <v>-3.5660023237107825E-2</v>
      </c>
      <c r="AB20" s="627">
        <v>4.2323579253162262E-2</v>
      </c>
      <c r="AC20" s="622">
        <v>4.5520127574481727E-2</v>
      </c>
      <c r="AD20" s="94">
        <v>2616.4</v>
      </c>
      <c r="AE20" s="95">
        <v>2305.4</v>
      </c>
      <c r="AF20" s="201">
        <v>-311</v>
      </c>
      <c r="AG20" s="625">
        <v>-0.11886561687815318</v>
      </c>
      <c r="AH20" s="627">
        <v>0.98968105065666045</v>
      </c>
      <c r="AI20" s="622">
        <v>0.97258667386663744</v>
      </c>
      <c r="AJ20" s="94">
        <v>4999.46</v>
      </c>
      <c r="AK20" s="131">
        <v>5566.77</v>
      </c>
      <c r="AL20" s="201">
        <v>567.3100000000004</v>
      </c>
      <c r="AM20" s="625">
        <v>0.11347425521956379</v>
      </c>
      <c r="AN20" s="627">
        <v>0.39184467480433083</v>
      </c>
      <c r="AO20" s="622">
        <v>0.49155743697879695</v>
      </c>
      <c r="AP20" s="94">
        <v>1013.71</v>
      </c>
      <c r="AQ20" s="95">
        <v>1150.17</v>
      </c>
      <c r="AR20" s="201">
        <v>136.46000000000004</v>
      </c>
      <c r="AS20" s="625">
        <v>0.13461443608132506</v>
      </c>
      <c r="AT20" s="627">
        <v>0.383446559341524</v>
      </c>
      <c r="AU20" s="622">
        <v>0.48522599751938511</v>
      </c>
      <c r="AV20" s="94">
        <v>-189.96</v>
      </c>
      <c r="AW20" s="131">
        <v>-151.66</v>
      </c>
      <c r="AX20" s="201">
        <v>38.300000000000011</v>
      </c>
      <c r="AY20" s="625">
        <v>0.20162139397767956</v>
      </c>
      <c r="AZ20" s="627">
        <v>-0.18739087115644515</v>
      </c>
      <c r="BA20" s="622">
        <v>-0.13185876870375682</v>
      </c>
      <c r="BB20" s="94">
        <v>823.75</v>
      </c>
      <c r="BC20" s="95">
        <v>998.51</v>
      </c>
      <c r="BD20" s="201">
        <v>174.76</v>
      </c>
      <c r="BE20" s="625">
        <v>0.21215174506828527</v>
      </c>
      <c r="BF20" s="627">
        <v>0.3019290471320864</v>
      </c>
      <c r="BG20" s="622">
        <v>0.41375295238884513</v>
      </c>
      <c r="BH20" s="94">
        <v>823.75</v>
      </c>
      <c r="BI20" s="95">
        <v>998.51</v>
      </c>
      <c r="BJ20" s="201">
        <v>174.76</v>
      </c>
      <c r="BK20" s="625">
        <v>0.21215174506828527</v>
      </c>
      <c r="BL20" s="627">
        <v>0.31484100290475464</v>
      </c>
      <c r="BM20" s="622">
        <v>0.43311789711113036</v>
      </c>
      <c r="BN20" s="94">
        <v>1684.82</v>
      </c>
      <c r="BO20" s="95">
        <v>1440.04</v>
      </c>
      <c r="BP20" s="201">
        <v>-244.77999999999997</v>
      </c>
      <c r="BQ20" s="625">
        <v>-0.14528554979166913</v>
      </c>
      <c r="BR20" s="627">
        <v>0.13205181059631091</v>
      </c>
      <c r="BS20" s="622">
        <v>0.12715854464023962</v>
      </c>
      <c r="BT20" s="94">
        <v>-2123.84</v>
      </c>
      <c r="BU20" s="131">
        <v>-1670.22</v>
      </c>
      <c r="BV20" s="201">
        <v>453.62000000000012</v>
      </c>
      <c r="BW20" s="625">
        <v>0.21358482748229626</v>
      </c>
      <c r="BX20" s="627">
        <v>-0.81174132395658161</v>
      </c>
      <c r="BY20" s="622">
        <v>-0.72448165177409563</v>
      </c>
      <c r="BZ20" s="94">
        <v>-37.49</v>
      </c>
      <c r="CA20" s="95">
        <v>-70.33</v>
      </c>
      <c r="CB20" s="201">
        <v>-32.839999999999996</v>
      </c>
      <c r="CC20" s="625">
        <v>-0.87596692451320335</v>
      </c>
      <c r="CD20" s="627">
        <v>-1.4328848799877695E-2</v>
      </c>
      <c r="CE20" s="622">
        <v>-3.0506636592348396E-2</v>
      </c>
      <c r="CF20" s="94">
        <v>865.66</v>
      </c>
      <c r="CG20" s="131">
        <v>710.08</v>
      </c>
      <c r="CH20" s="201">
        <v>-155.57999999999993</v>
      </c>
      <c r="CI20" s="625">
        <v>-0.17972414111775978</v>
      </c>
      <c r="CJ20" s="627">
        <v>0.33085919584161438</v>
      </c>
      <c r="CK20" s="622">
        <v>0.30800728723865706</v>
      </c>
      <c r="CL20" s="94">
        <v>2181.84</v>
      </c>
      <c r="CM20" s="95">
        <v>1899.54</v>
      </c>
      <c r="CN20" s="201">
        <v>-282.30000000000018</v>
      </c>
      <c r="CO20" s="625">
        <v>-0.12938620613793869</v>
      </c>
      <c r="CP20" s="627">
        <v>0.83390918819752335</v>
      </c>
      <c r="CQ20" s="622">
        <v>0.82395245944304674</v>
      </c>
      <c r="CR20" s="94">
        <v>11.32</v>
      </c>
      <c r="CS20" s="131">
        <v>69.23</v>
      </c>
      <c r="CT20" s="201">
        <v>57.910000000000004</v>
      </c>
      <c r="CU20" s="625">
        <v>5.1157243816254416</v>
      </c>
      <c r="CV20" s="627">
        <v>4.3265555725424251E-3</v>
      </c>
      <c r="CW20" s="622">
        <v>3.0029495965992886E-2</v>
      </c>
      <c r="CX20" s="94">
        <v>895.16</v>
      </c>
      <c r="CY20" s="131">
        <v>368.6</v>
      </c>
      <c r="CZ20" s="201">
        <v>-526.55999999999995</v>
      </c>
      <c r="DA20" s="625">
        <v>-0.58823003708834176</v>
      </c>
      <c r="DB20" s="627">
        <v>7.0160313133387359E-2</v>
      </c>
      <c r="DC20" s="622">
        <v>3.2548151130796593E-2</v>
      </c>
      <c r="DD20" s="627">
        <v>0.65786576975997557</v>
      </c>
      <c r="DE20" s="622">
        <v>0.84011885139238307</v>
      </c>
      <c r="DF20" s="628"/>
      <c r="DG20" s="629"/>
      <c r="DH20" s="224"/>
    </row>
    <row r="21" spans="1:112" ht="19.5" customHeight="1">
      <c r="A21" s="93" t="s">
        <v>25</v>
      </c>
      <c r="B21" s="94">
        <v>5492.11</v>
      </c>
      <c r="C21" s="95">
        <v>4750.95</v>
      </c>
      <c r="D21" s="201">
        <v>-741.15999999999985</v>
      </c>
      <c r="E21" s="619">
        <v>-0.13494995548159083</v>
      </c>
      <c r="F21" s="94">
        <v>5306.64</v>
      </c>
      <c r="G21" s="131">
        <v>4703.08</v>
      </c>
      <c r="H21" s="201">
        <v>-603.5600000000004</v>
      </c>
      <c r="I21" s="625">
        <v>-0.11373675244599225</v>
      </c>
      <c r="J21" s="626">
        <v>0.96622973684066793</v>
      </c>
      <c r="K21" s="622">
        <v>0.98992412043907008</v>
      </c>
      <c r="L21" s="94">
        <v>225.67</v>
      </c>
      <c r="M21" s="95">
        <v>-121.14</v>
      </c>
      <c r="N21" s="201">
        <v>-346.81</v>
      </c>
      <c r="O21" s="625">
        <v>-1.5368015243497142</v>
      </c>
      <c r="P21" s="643">
        <v>4.2525967467173194E-2</v>
      </c>
      <c r="Q21" s="642">
        <v>-2.5757588644037526E-2</v>
      </c>
      <c r="R21" s="94">
        <v>5080.97</v>
      </c>
      <c r="S21" s="131">
        <v>4824.22</v>
      </c>
      <c r="T21" s="201">
        <v>-256.75</v>
      </c>
      <c r="U21" s="625">
        <v>-5.0531689815133722E-2</v>
      </c>
      <c r="V21" s="626">
        <v>0.95747403253282681</v>
      </c>
      <c r="W21" s="622">
        <v>1.0257575886440375</v>
      </c>
      <c r="X21" s="94">
        <v>325.37</v>
      </c>
      <c r="Y21" s="95">
        <v>461.41</v>
      </c>
      <c r="Z21" s="201">
        <v>136.04000000000002</v>
      </c>
      <c r="AA21" s="625">
        <v>0.41810861480775741</v>
      </c>
      <c r="AB21" s="627">
        <v>6.1313750320353369E-2</v>
      </c>
      <c r="AC21" s="622">
        <v>9.8108048342788134E-2</v>
      </c>
      <c r="AD21" s="94">
        <v>4755.59</v>
      </c>
      <c r="AE21" s="95">
        <v>4362.8100000000004</v>
      </c>
      <c r="AF21" s="201">
        <v>-392.77999999999975</v>
      </c>
      <c r="AG21" s="625">
        <v>-8.2593327010949166E-2</v>
      </c>
      <c r="AH21" s="627">
        <v>0.89615839778089335</v>
      </c>
      <c r="AI21" s="622">
        <v>0.92764954030124946</v>
      </c>
      <c r="AJ21" s="94">
        <v>1490.85</v>
      </c>
      <c r="AK21" s="131">
        <v>1961.99</v>
      </c>
      <c r="AL21" s="201">
        <v>471.1400000000001</v>
      </c>
      <c r="AM21" s="625">
        <v>0.3160210618103767</v>
      </c>
      <c r="AN21" s="627">
        <v>0.27145304809991061</v>
      </c>
      <c r="AO21" s="622">
        <v>0.41296793272924365</v>
      </c>
      <c r="AP21" s="94">
        <v>726.59</v>
      </c>
      <c r="AQ21" s="95">
        <v>1289.72</v>
      </c>
      <c r="AR21" s="201">
        <v>563.13</v>
      </c>
      <c r="AS21" s="625">
        <v>0.7750313106428659</v>
      </c>
      <c r="AT21" s="627">
        <v>0.13692091417544811</v>
      </c>
      <c r="AU21" s="622">
        <v>0.27422880325233678</v>
      </c>
      <c r="AV21" s="94">
        <v>-345.77</v>
      </c>
      <c r="AW21" s="131">
        <v>156.91</v>
      </c>
      <c r="AX21" s="201">
        <v>502.67999999999995</v>
      </c>
      <c r="AY21" s="625">
        <v>1.4537987679671458</v>
      </c>
      <c r="AZ21" s="627">
        <v>-0.47588048280323147</v>
      </c>
      <c r="BA21" s="622">
        <v>0.12166206618490835</v>
      </c>
      <c r="BB21" s="94">
        <v>380.82</v>
      </c>
      <c r="BC21" s="95">
        <v>1446.63</v>
      </c>
      <c r="BD21" s="201">
        <v>1065.8100000000002</v>
      </c>
      <c r="BE21" s="625">
        <v>2.7987238065227671</v>
      </c>
      <c r="BF21" s="627">
        <v>7.495025556143807E-2</v>
      </c>
      <c r="BG21" s="622">
        <v>0.29986816521634585</v>
      </c>
      <c r="BH21" s="94">
        <v>380.82</v>
      </c>
      <c r="BI21" s="95">
        <v>1446.63</v>
      </c>
      <c r="BJ21" s="201">
        <v>1065.8100000000002</v>
      </c>
      <c r="BK21" s="625">
        <v>2.7987238065227671</v>
      </c>
      <c r="BL21" s="627">
        <v>8.0078391955572287E-2</v>
      </c>
      <c r="BM21" s="622">
        <v>0.33158216837313564</v>
      </c>
      <c r="BN21" s="94">
        <v>890.3</v>
      </c>
      <c r="BO21" s="95">
        <v>942.89</v>
      </c>
      <c r="BP21" s="201">
        <v>52.590000000000032</v>
      </c>
      <c r="BQ21" s="625">
        <v>5.9069976412445283E-2</v>
      </c>
      <c r="BR21" s="627">
        <v>0.16210527465764524</v>
      </c>
      <c r="BS21" s="622">
        <v>0.1984634652016965</v>
      </c>
      <c r="BT21" s="94">
        <v>851.04</v>
      </c>
      <c r="BU21" s="131">
        <v>929.24</v>
      </c>
      <c r="BV21" s="201">
        <v>78.200000000000045</v>
      </c>
      <c r="BW21" s="625">
        <v>9.1887572852039912E-2</v>
      </c>
      <c r="BX21" s="627">
        <v>0.17895571317123637</v>
      </c>
      <c r="BY21" s="622">
        <v>0.2129911685358748</v>
      </c>
      <c r="BZ21" s="94">
        <v>-62.66</v>
      </c>
      <c r="CA21" s="95">
        <v>0</v>
      </c>
      <c r="CB21" s="201">
        <v>62.66</v>
      </c>
      <c r="CC21" s="625">
        <v>1</v>
      </c>
      <c r="CD21" s="627">
        <v>-1.3176072790126987E-2</v>
      </c>
      <c r="CE21" s="622">
        <v>0</v>
      </c>
      <c r="CF21" s="94">
        <v>268.92</v>
      </c>
      <c r="CG21" s="131">
        <v>332.77</v>
      </c>
      <c r="CH21" s="201">
        <v>63.849999999999966</v>
      </c>
      <c r="CI21" s="625">
        <v>0.23743120630670816</v>
      </c>
      <c r="CJ21" s="627">
        <v>5.6548188552839926E-2</v>
      </c>
      <c r="CK21" s="622">
        <v>7.6274236100128123E-2</v>
      </c>
      <c r="CL21" s="94">
        <v>352.84</v>
      </c>
      <c r="CM21" s="95">
        <v>401.11</v>
      </c>
      <c r="CN21" s="201">
        <v>48.270000000000039</v>
      </c>
      <c r="CO21" s="625">
        <v>0.13680421720893335</v>
      </c>
      <c r="CP21" s="627">
        <v>7.419478971063527E-2</v>
      </c>
      <c r="CQ21" s="622">
        <v>9.1938452511110949E-2</v>
      </c>
      <c r="CR21" s="94">
        <v>15.11</v>
      </c>
      <c r="CS21" s="131">
        <v>7.03</v>
      </c>
      <c r="CT21" s="201">
        <v>-8.0799999999999983</v>
      </c>
      <c r="CU21" s="625">
        <v>-0.53474520185307739</v>
      </c>
      <c r="CV21" s="627">
        <v>3.1773134353466131E-3</v>
      </c>
      <c r="CW21" s="622">
        <v>1.6113468154698462E-3</v>
      </c>
      <c r="CX21" s="94">
        <v>2949.54</v>
      </c>
      <c r="CY21" s="131">
        <v>1246.02</v>
      </c>
      <c r="CZ21" s="201">
        <v>-1703.52</v>
      </c>
      <c r="DA21" s="625">
        <v>-0.57755446612014072</v>
      </c>
      <c r="DB21" s="627">
        <v>0.5370504232435257</v>
      </c>
      <c r="DC21" s="622">
        <v>0.26226754649070189</v>
      </c>
      <c r="DD21" s="627">
        <v>0.37977622124699562</v>
      </c>
      <c r="DE21" s="622">
        <v>0.71439966443645253</v>
      </c>
      <c r="DF21" s="628"/>
      <c r="DG21" s="629"/>
      <c r="DH21" s="224"/>
    </row>
    <row r="22" spans="1:112" ht="19.5" customHeight="1">
      <c r="A22" s="93" t="s">
        <v>33</v>
      </c>
      <c r="B22" s="94">
        <v>5201.47</v>
      </c>
      <c r="C22" s="95">
        <v>4632.5</v>
      </c>
      <c r="D22" s="201">
        <v>-568.97000000000025</v>
      </c>
      <c r="E22" s="619">
        <v>-0.1093863850027012</v>
      </c>
      <c r="F22" s="94">
        <v>5193</v>
      </c>
      <c r="G22" s="131">
        <v>4627.28</v>
      </c>
      <c r="H22" s="201">
        <v>-565.72000000000025</v>
      </c>
      <c r="I22" s="625">
        <v>-0.10893895628730989</v>
      </c>
      <c r="J22" s="626">
        <v>0.99837161417829956</v>
      </c>
      <c r="K22" s="622">
        <v>0.99887317862924985</v>
      </c>
      <c r="L22" s="94">
        <v>69.95</v>
      </c>
      <c r="M22" s="95">
        <v>-153.26</v>
      </c>
      <c r="N22" s="201">
        <v>-223.20999999999998</v>
      </c>
      <c r="O22" s="625">
        <v>-3.1909935668334519</v>
      </c>
      <c r="P22" s="643">
        <v>1.3470055844405932E-2</v>
      </c>
      <c r="Q22" s="642">
        <v>-3.3120969554468284E-2</v>
      </c>
      <c r="R22" s="94">
        <v>5123.05</v>
      </c>
      <c r="S22" s="131">
        <v>4780.55</v>
      </c>
      <c r="T22" s="201">
        <v>-342.5</v>
      </c>
      <c r="U22" s="625">
        <v>-6.6854705692897781E-2</v>
      </c>
      <c r="V22" s="626">
        <v>0.98652994415559414</v>
      </c>
      <c r="W22" s="622">
        <v>1.0331231306512683</v>
      </c>
      <c r="X22" s="94">
        <v>83.16</v>
      </c>
      <c r="Y22" s="95">
        <v>84.92</v>
      </c>
      <c r="Z22" s="201">
        <v>1.7600000000000051</v>
      </c>
      <c r="AA22" s="625">
        <v>2.1164021164021225E-2</v>
      </c>
      <c r="AB22" s="627">
        <v>1.6013864818024262E-2</v>
      </c>
      <c r="AC22" s="622">
        <v>1.8352034024308017E-2</v>
      </c>
      <c r="AD22" s="94">
        <v>5039.8900000000003</v>
      </c>
      <c r="AE22" s="95">
        <v>4695.63</v>
      </c>
      <c r="AF22" s="201">
        <v>-344.26000000000022</v>
      </c>
      <c r="AG22" s="625">
        <v>-6.8307046383948897E-2</v>
      </c>
      <c r="AH22" s="627">
        <v>0.97051607933756989</v>
      </c>
      <c r="AI22" s="622">
        <v>1.0147710966269603</v>
      </c>
      <c r="AJ22" s="94">
        <v>1004.48</v>
      </c>
      <c r="AK22" s="131">
        <v>1303.6400000000001</v>
      </c>
      <c r="AL22" s="201">
        <v>299.16000000000008</v>
      </c>
      <c r="AM22" s="625">
        <v>0.29782574068174583</v>
      </c>
      <c r="AN22" s="627">
        <v>0.1931146387463544</v>
      </c>
      <c r="AO22" s="622">
        <v>0.28141176470588236</v>
      </c>
      <c r="AP22" s="94">
        <v>1004.48</v>
      </c>
      <c r="AQ22" s="95">
        <v>1303.6400000000001</v>
      </c>
      <c r="AR22" s="201">
        <v>299.16000000000008</v>
      </c>
      <c r="AS22" s="625">
        <v>0.29782574068174583</v>
      </c>
      <c r="AT22" s="627">
        <v>0.19342961679183518</v>
      </c>
      <c r="AU22" s="622">
        <v>0.28172922321536631</v>
      </c>
      <c r="AV22" s="94">
        <v>-74.44</v>
      </c>
      <c r="AW22" s="131">
        <v>203.23</v>
      </c>
      <c r="AX22" s="201">
        <v>277.66999999999996</v>
      </c>
      <c r="AY22" s="625">
        <v>3.7301182160128961</v>
      </c>
      <c r="AZ22" s="627">
        <v>-7.4107996177126476E-2</v>
      </c>
      <c r="BA22" s="622">
        <v>0.15589426528796291</v>
      </c>
      <c r="BB22" s="94">
        <v>930.05</v>
      </c>
      <c r="BC22" s="95">
        <v>1506.86</v>
      </c>
      <c r="BD22" s="201">
        <v>576.80999999999995</v>
      </c>
      <c r="BE22" s="625">
        <v>0.62019246277081874</v>
      </c>
      <c r="BF22" s="627">
        <v>0.18154224534213015</v>
      </c>
      <c r="BG22" s="622">
        <v>0.31520640930436872</v>
      </c>
      <c r="BH22" s="94">
        <v>930.05</v>
      </c>
      <c r="BI22" s="95">
        <v>1477.5</v>
      </c>
      <c r="BJ22" s="201">
        <v>547.45000000000005</v>
      </c>
      <c r="BK22" s="625">
        <v>0.58862426751249941</v>
      </c>
      <c r="BL22" s="627">
        <v>0.18453775776852271</v>
      </c>
      <c r="BM22" s="622">
        <v>0.31465426364513388</v>
      </c>
      <c r="BN22" s="94">
        <v>916.88</v>
      </c>
      <c r="BO22" s="95">
        <v>716.71</v>
      </c>
      <c r="BP22" s="201">
        <v>-200.16999999999996</v>
      </c>
      <c r="BQ22" s="625">
        <v>-0.21831646453189071</v>
      </c>
      <c r="BR22" s="627">
        <v>0.17627324583242812</v>
      </c>
      <c r="BS22" s="622">
        <v>0.15471343766864545</v>
      </c>
      <c r="BT22" s="94">
        <v>915.19</v>
      </c>
      <c r="BU22" s="131">
        <v>715.8</v>
      </c>
      <c r="BV22" s="201">
        <v>-199.3900000000001</v>
      </c>
      <c r="BW22" s="625">
        <v>-0.21786732809580533</v>
      </c>
      <c r="BX22" s="627">
        <v>0.18158928071842836</v>
      </c>
      <c r="BY22" s="622">
        <v>0.15243960874259682</v>
      </c>
      <c r="BZ22" s="94">
        <v>-87.19</v>
      </c>
      <c r="CA22" s="95">
        <v>-80.34</v>
      </c>
      <c r="CB22" s="201">
        <v>6.8499999999999943</v>
      </c>
      <c r="CC22" s="625">
        <v>7.8564055510953024E-2</v>
      </c>
      <c r="CD22" s="627">
        <v>-1.7299980753548192E-2</v>
      </c>
      <c r="CE22" s="622">
        <v>-1.7109525239424741E-2</v>
      </c>
      <c r="CF22" s="94">
        <v>392.21</v>
      </c>
      <c r="CG22" s="131">
        <v>492.53</v>
      </c>
      <c r="CH22" s="201">
        <v>100.32</v>
      </c>
      <c r="CI22" s="625">
        <v>0.25578134162820937</v>
      </c>
      <c r="CJ22" s="627">
        <v>7.7821142921770114E-2</v>
      </c>
      <c r="CK22" s="622">
        <v>0.10489114346743673</v>
      </c>
      <c r="CL22" s="94">
        <v>600.54</v>
      </c>
      <c r="CM22" s="95">
        <v>756.61</v>
      </c>
      <c r="CN22" s="201">
        <v>156.07000000000005</v>
      </c>
      <c r="CO22" s="625">
        <v>0.25988277217171224</v>
      </c>
      <c r="CP22" s="627">
        <v>0.11915736256148446</v>
      </c>
      <c r="CQ22" s="622">
        <v>0.16113066830222994</v>
      </c>
      <c r="CR22" s="94">
        <v>97.71</v>
      </c>
      <c r="CS22" s="131">
        <v>124.91</v>
      </c>
      <c r="CT22" s="201">
        <v>27.200000000000003</v>
      </c>
      <c r="CU22" s="625">
        <v>0.27837478251970121</v>
      </c>
      <c r="CV22" s="627">
        <v>1.9387327898029518E-2</v>
      </c>
      <c r="CW22" s="622">
        <v>2.6601329321092163E-2</v>
      </c>
      <c r="CX22" s="94">
        <v>2191.39</v>
      </c>
      <c r="CY22" s="131">
        <v>1208.6099999999999</v>
      </c>
      <c r="CZ22" s="201">
        <v>-982.78</v>
      </c>
      <c r="DA22" s="625">
        <v>-0.44847334340304557</v>
      </c>
      <c r="DB22" s="627">
        <v>0.42130205499599149</v>
      </c>
      <c r="DC22" s="622">
        <v>0.26089800323799245</v>
      </c>
      <c r="DD22" s="627">
        <v>0.56519090694439755</v>
      </c>
      <c r="DE22" s="622">
        <v>0.74260748823906486</v>
      </c>
      <c r="DF22" s="628"/>
      <c r="DG22" s="629"/>
      <c r="DH22" s="224"/>
    </row>
    <row r="23" spans="1:112" ht="19.5" customHeight="1">
      <c r="A23" s="93" t="s">
        <v>30</v>
      </c>
      <c r="B23" s="94">
        <v>3689.66</v>
      </c>
      <c r="C23" s="95">
        <v>2790.54</v>
      </c>
      <c r="D23" s="201">
        <v>-899.11999999999989</v>
      </c>
      <c r="E23" s="619">
        <v>-0.24368641012993064</v>
      </c>
      <c r="F23" s="94">
        <v>455.43</v>
      </c>
      <c r="G23" s="131">
        <v>1013</v>
      </c>
      <c r="H23" s="201">
        <v>557.56999999999994</v>
      </c>
      <c r="I23" s="625">
        <v>1.2242715675295872</v>
      </c>
      <c r="J23" s="626">
        <v>0.12343413756281067</v>
      </c>
      <c r="K23" s="622">
        <v>0.36301217685465897</v>
      </c>
      <c r="L23" s="94">
        <v>-18.41</v>
      </c>
      <c r="M23" s="95">
        <v>16.18</v>
      </c>
      <c r="N23" s="201">
        <v>34.590000000000003</v>
      </c>
      <c r="O23" s="625">
        <v>1.8788701792504077</v>
      </c>
      <c r="P23" s="643">
        <v>-4.0423336187778582E-2</v>
      </c>
      <c r="Q23" s="642">
        <v>1.5972359328726555E-2</v>
      </c>
      <c r="R23" s="94">
        <v>473.84</v>
      </c>
      <c r="S23" s="131">
        <v>996.82</v>
      </c>
      <c r="T23" s="201">
        <v>522.98</v>
      </c>
      <c r="U23" s="625">
        <v>1.1037058922843155</v>
      </c>
      <c r="V23" s="626">
        <v>1.0404233361877786</v>
      </c>
      <c r="W23" s="622">
        <v>0.98402764067127346</v>
      </c>
      <c r="X23" s="94">
        <v>44.26</v>
      </c>
      <c r="Y23" s="95">
        <v>75.95</v>
      </c>
      <c r="Z23" s="201">
        <v>31.690000000000005</v>
      </c>
      <c r="AA23" s="625">
        <v>0.71599638499774076</v>
      </c>
      <c r="AB23" s="627">
        <v>9.7182882111411184E-2</v>
      </c>
      <c r="AC23" s="622">
        <v>7.4975320829220135E-2</v>
      </c>
      <c r="AD23" s="94">
        <v>429.58</v>
      </c>
      <c r="AE23" s="95">
        <v>920.87</v>
      </c>
      <c r="AF23" s="201">
        <v>491.29</v>
      </c>
      <c r="AG23" s="625">
        <v>1.1436519391033102</v>
      </c>
      <c r="AH23" s="627">
        <v>0.94324045407636736</v>
      </c>
      <c r="AI23" s="622">
        <v>0.90905231984205326</v>
      </c>
      <c r="AJ23" s="94">
        <v>471.53</v>
      </c>
      <c r="AK23" s="131">
        <v>208.36</v>
      </c>
      <c r="AL23" s="201">
        <v>-263.16999999999996</v>
      </c>
      <c r="AM23" s="625">
        <v>-0.55811931372341095</v>
      </c>
      <c r="AN23" s="627">
        <v>0.12779768325536769</v>
      </c>
      <c r="AO23" s="622">
        <v>7.4666551993520971E-2</v>
      </c>
      <c r="AP23" s="94">
        <v>74.28</v>
      </c>
      <c r="AQ23" s="95">
        <v>54.87</v>
      </c>
      <c r="AR23" s="201">
        <v>-19.410000000000004</v>
      </c>
      <c r="AS23" s="625">
        <v>-0.26130856219709214</v>
      </c>
      <c r="AT23" s="627">
        <v>0.1630986101047362</v>
      </c>
      <c r="AU23" s="622">
        <v>5.4165844027640672E-2</v>
      </c>
      <c r="AV23" s="94">
        <v>-15.26</v>
      </c>
      <c r="AW23" s="131">
        <v>21.12</v>
      </c>
      <c r="AX23" s="201">
        <v>36.380000000000003</v>
      </c>
      <c r="AY23" s="625">
        <v>2.3840104849279165</v>
      </c>
      <c r="AZ23" s="627">
        <v>-0.20543887991383952</v>
      </c>
      <c r="BA23" s="622">
        <v>0.38490978676872611</v>
      </c>
      <c r="BB23" s="94">
        <v>59.02</v>
      </c>
      <c r="BC23" s="95">
        <v>75.989999999999995</v>
      </c>
      <c r="BD23" s="201">
        <v>16.969999999999992</v>
      </c>
      <c r="BE23" s="625">
        <v>0.28752965096577415</v>
      </c>
      <c r="BF23" s="627">
        <v>0.12455681242613542</v>
      </c>
      <c r="BG23" s="622">
        <v>7.6232419092714818E-2</v>
      </c>
      <c r="BH23" s="94">
        <v>48.41</v>
      </c>
      <c r="BI23" s="95">
        <v>71.56</v>
      </c>
      <c r="BJ23" s="201">
        <v>23.150000000000006</v>
      </c>
      <c r="BK23" s="625">
        <v>0.47820698202850664</v>
      </c>
      <c r="BL23" s="627">
        <v>0.11269146608315098</v>
      </c>
      <c r="BM23" s="622">
        <v>7.7709122894653967E-2</v>
      </c>
      <c r="BN23" s="94">
        <v>134.99</v>
      </c>
      <c r="BO23" s="95">
        <v>124.28</v>
      </c>
      <c r="BP23" s="201">
        <v>-10.710000000000008</v>
      </c>
      <c r="BQ23" s="625">
        <v>-7.9339210311875005E-2</v>
      </c>
      <c r="BR23" s="627">
        <v>3.6586026896787242E-2</v>
      </c>
      <c r="BS23" s="622">
        <v>4.4536182961003964E-2</v>
      </c>
      <c r="BT23" s="94">
        <v>-174.21</v>
      </c>
      <c r="BU23" s="131">
        <v>-141.66999999999999</v>
      </c>
      <c r="BV23" s="201">
        <v>32.54000000000002</v>
      </c>
      <c r="BW23" s="625">
        <v>0.18678606279777291</v>
      </c>
      <c r="BX23" s="627">
        <v>-0.40553563946179993</v>
      </c>
      <c r="BY23" s="622">
        <v>-0.15384364785474605</v>
      </c>
      <c r="BZ23" s="94">
        <v>-608.48</v>
      </c>
      <c r="CA23" s="95">
        <v>-70.040000000000006</v>
      </c>
      <c r="CB23" s="201">
        <v>538.44000000000005</v>
      </c>
      <c r="CC23" s="625">
        <v>0.88489350512753095</v>
      </c>
      <c r="CD23" s="627">
        <v>-1.4164532799478562</v>
      </c>
      <c r="CE23" s="622">
        <v>-7.6058509887389103E-2</v>
      </c>
      <c r="CF23" s="94">
        <v>11.91</v>
      </c>
      <c r="CG23" s="131">
        <v>1.26</v>
      </c>
      <c r="CH23" s="201">
        <v>-10.65</v>
      </c>
      <c r="CI23" s="625">
        <v>-0.89420654911838793</v>
      </c>
      <c r="CJ23" s="627">
        <v>2.7724754411285444E-2</v>
      </c>
      <c r="CK23" s="622">
        <v>1.368271308653773E-3</v>
      </c>
      <c r="CL23" s="94">
        <v>97.69</v>
      </c>
      <c r="CM23" s="95">
        <v>89.73</v>
      </c>
      <c r="CN23" s="201">
        <v>-7.9599999999999937</v>
      </c>
      <c r="CO23" s="625">
        <v>-8.1482239737946507E-2</v>
      </c>
      <c r="CP23" s="627">
        <v>0.22740816611574097</v>
      </c>
      <c r="CQ23" s="622">
        <v>9.7440463909129416E-2</v>
      </c>
      <c r="CR23" s="94">
        <v>577.4</v>
      </c>
      <c r="CS23" s="131">
        <v>38.94</v>
      </c>
      <c r="CT23" s="201">
        <v>-538.46</v>
      </c>
      <c r="CU23" s="625">
        <v>-0.93255975060616569</v>
      </c>
      <c r="CV23" s="627">
        <v>1.344103542995484</v>
      </c>
      <c r="CW23" s="622">
        <v>4.2286099015061841E-2</v>
      </c>
      <c r="CX23" s="94">
        <v>476.86</v>
      </c>
      <c r="CY23" s="131">
        <v>931.08</v>
      </c>
      <c r="CZ23" s="201">
        <v>454.22</v>
      </c>
      <c r="DA23" s="625">
        <v>0.95252275300926903</v>
      </c>
      <c r="DB23" s="627">
        <v>0.12924226080451859</v>
      </c>
      <c r="DC23" s="622">
        <v>0.33365585155561289</v>
      </c>
      <c r="DD23" s="627">
        <v>-0.1100609898039946</v>
      </c>
      <c r="DE23" s="622">
        <v>-1.1087341318535733E-2</v>
      </c>
      <c r="DF23" s="628"/>
      <c r="DG23" s="629"/>
      <c r="DH23" s="224"/>
    </row>
    <row r="24" spans="1:112" ht="19.5" customHeight="1">
      <c r="A24" s="93" t="s">
        <v>122</v>
      </c>
      <c r="B24" s="94">
        <v>3239.19</v>
      </c>
      <c r="C24" s="95">
        <v>2307.9899999999998</v>
      </c>
      <c r="D24" s="201">
        <v>-931.20000000000027</v>
      </c>
      <c r="E24" s="619">
        <v>-0.28747927722671418</v>
      </c>
      <c r="F24" s="94">
        <v>1877.52</v>
      </c>
      <c r="G24" s="131">
        <v>1241.6199999999999</v>
      </c>
      <c r="H24" s="201">
        <v>-635.90000000000009</v>
      </c>
      <c r="I24" s="625">
        <v>-0.33869146533725347</v>
      </c>
      <c r="J24" s="626">
        <v>0.57962638807850109</v>
      </c>
      <c r="K24" s="622">
        <v>0.53796593572762452</v>
      </c>
      <c r="L24" s="94">
        <v>25.38</v>
      </c>
      <c r="M24" s="95">
        <v>-0.77</v>
      </c>
      <c r="N24" s="201">
        <v>-26.15</v>
      </c>
      <c r="O24" s="625">
        <v>-1.0303388494877856</v>
      </c>
      <c r="P24" s="643">
        <v>1.3517832033746645E-2</v>
      </c>
      <c r="Q24" s="642">
        <v>-6.2015753612216303E-4</v>
      </c>
      <c r="R24" s="94">
        <v>1852.14</v>
      </c>
      <c r="S24" s="131">
        <v>1242.3800000000001</v>
      </c>
      <c r="T24" s="201">
        <v>-609.76</v>
      </c>
      <c r="U24" s="625">
        <v>-0.3292191734966039</v>
      </c>
      <c r="V24" s="626">
        <v>0.98648216796625343</v>
      </c>
      <c r="W24" s="622">
        <v>1.0006121035421467</v>
      </c>
      <c r="X24" s="94">
        <v>78.58</v>
      </c>
      <c r="Y24" s="95">
        <v>41.1</v>
      </c>
      <c r="Z24" s="201">
        <v>-37.479999999999997</v>
      </c>
      <c r="AA24" s="625">
        <v>-0.47696614914736574</v>
      </c>
      <c r="AB24" s="627">
        <v>4.1853082790063487E-2</v>
      </c>
      <c r="AC24" s="622">
        <v>3.3101915239767403E-2</v>
      </c>
      <c r="AD24" s="94">
        <v>1773.57</v>
      </c>
      <c r="AE24" s="95">
        <v>1201.28</v>
      </c>
      <c r="AF24" s="201">
        <v>-572.29</v>
      </c>
      <c r="AG24" s="625">
        <v>-0.32267686079489388</v>
      </c>
      <c r="AH24" s="627">
        <v>0.94463441135114401</v>
      </c>
      <c r="AI24" s="622">
        <v>0.96751018830237923</v>
      </c>
      <c r="AJ24" s="94">
        <v>2470.79</v>
      </c>
      <c r="AK24" s="131">
        <v>1453.44</v>
      </c>
      <c r="AL24" s="201">
        <v>-1017.3499999999999</v>
      </c>
      <c r="AM24" s="625">
        <v>-0.41175089748622906</v>
      </c>
      <c r="AN24" s="627">
        <v>0.76278020122314527</v>
      </c>
      <c r="AO24" s="622">
        <v>0.62974276318354938</v>
      </c>
      <c r="AP24" s="94">
        <v>1273.56</v>
      </c>
      <c r="AQ24" s="95">
        <v>683.71</v>
      </c>
      <c r="AR24" s="201">
        <v>-589.84999999999991</v>
      </c>
      <c r="AS24" s="625">
        <v>-0.46315053864757055</v>
      </c>
      <c r="AT24" s="627">
        <v>0.67832033746644504</v>
      </c>
      <c r="AU24" s="622">
        <v>0.5506596221066028</v>
      </c>
      <c r="AV24" s="94">
        <v>-330.33</v>
      </c>
      <c r="AW24" s="131">
        <v>-371.59</v>
      </c>
      <c r="AX24" s="201">
        <v>-41.259999999999991</v>
      </c>
      <c r="AY24" s="625">
        <v>-0.12490539763267033</v>
      </c>
      <c r="AZ24" s="627">
        <v>-0.25937529445020258</v>
      </c>
      <c r="BA24" s="622">
        <v>-0.54349066124526479</v>
      </c>
      <c r="BB24" s="94">
        <v>943.23</v>
      </c>
      <c r="BC24" s="95">
        <v>312.12</v>
      </c>
      <c r="BD24" s="201">
        <v>-631.11</v>
      </c>
      <c r="BE24" s="625">
        <v>-0.66909449444992208</v>
      </c>
      <c r="BF24" s="627">
        <v>0.50926495837247721</v>
      </c>
      <c r="BG24" s="622">
        <v>0.25122748273475104</v>
      </c>
      <c r="BH24" s="94">
        <v>943.23</v>
      </c>
      <c r="BI24" s="95">
        <v>312.12</v>
      </c>
      <c r="BJ24" s="201">
        <v>-631.11</v>
      </c>
      <c r="BK24" s="625">
        <v>-0.66909449444992208</v>
      </c>
      <c r="BL24" s="627">
        <v>0.53182563981122821</v>
      </c>
      <c r="BM24" s="622">
        <v>0.25982285562067131</v>
      </c>
      <c r="BN24" s="94">
        <v>456.47</v>
      </c>
      <c r="BO24" s="95">
        <v>338.81</v>
      </c>
      <c r="BP24" s="201">
        <v>-117.66000000000003</v>
      </c>
      <c r="BQ24" s="625">
        <v>-0.25776064144412564</v>
      </c>
      <c r="BR24" s="627">
        <v>0.14092103272731762</v>
      </c>
      <c r="BS24" s="622">
        <v>0.14679872963054433</v>
      </c>
      <c r="BT24" s="94">
        <v>122.62</v>
      </c>
      <c r="BU24" s="131">
        <v>190.97</v>
      </c>
      <c r="BV24" s="201">
        <v>68.349999999999994</v>
      </c>
      <c r="BW24" s="625">
        <v>0.55741314630565975</v>
      </c>
      <c r="BX24" s="627">
        <v>6.9137389558912257E-2</v>
      </c>
      <c r="BY24" s="622">
        <v>0.15897209643047416</v>
      </c>
      <c r="BZ24" s="94">
        <v>-244.49</v>
      </c>
      <c r="CA24" s="95">
        <v>-698.55</v>
      </c>
      <c r="CB24" s="201">
        <v>-454.05999999999995</v>
      </c>
      <c r="CC24" s="625">
        <v>-1.8571720724774017</v>
      </c>
      <c r="CD24" s="627">
        <v>-0.13785190322344198</v>
      </c>
      <c r="CE24" s="622">
        <v>-0.58150472828982414</v>
      </c>
      <c r="CF24" s="94">
        <v>162.63</v>
      </c>
      <c r="CG24" s="131">
        <v>117.73</v>
      </c>
      <c r="CH24" s="201">
        <v>-44.899999999999991</v>
      </c>
      <c r="CI24" s="625">
        <v>-0.27608682284941272</v>
      </c>
      <c r="CJ24" s="627">
        <v>9.16964089379049E-2</v>
      </c>
      <c r="CK24" s="622">
        <v>9.8003795950985614E-2</v>
      </c>
      <c r="CL24" s="94">
        <v>496.1</v>
      </c>
      <c r="CM24" s="95">
        <v>323.22000000000003</v>
      </c>
      <c r="CN24" s="201">
        <v>-172.88</v>
      </c>
      <c r="CO24" s="625">
        <v>-0.34847812940939327</v>
      </c>
      <c r="CP24" s="627">
        <v>0.27971830827088867</v>
      </c>
      <c r="CQ24" s="622">
        <v>0.269062999467235</v>
      </c>
      <c r="CR24" s="94">
        <v>295.62</v>
      </c>
      <c r="CS24" s="131">
        <v>372.23</v>
      </c>
      <c r="CT24" s="201">
        <v>76.610000000000014</v>
      </c>
      <c r="CU24" s="625">
        <v>0.25915026046952172</v>
      </c>
      <c r="CV24" s="627">
        <v>0.16668076252981276</v>
      </c>
      <c r="CW24" s="622">
        <v>0.30986114810868409</v>
      </c>
      <c r="CX24" s="94">
        <v>-2.15</v>
      </c>
      <c r="CY24" s="131">
        <v>583.55999999999995</v>
      </c>
      <c r="CZ24" s="201">
        <v>585.70999999999992</v>
      </c>
      <c r="DA24" s="625">
        <v>272.42325581395346</v>
      </c>
      <c r="DB24" s="627">
        <v>-6.6374618345944512E-4</v>
      </c>
      <c r="DC24" s="622">
        <v>0.25284338320356675</v>
      </c>
      <c r="DD24" s="627">
        <v>1.0012122442305633</v>
      </c>
      <c r="DE24" s="622">
        <v>0.51421816728822589</v>
      </c>
      <c r="DF24" s="628"/>
      <c r="DG24" s="629"/>
      <c r="DH24" s="224"/>
    </row>
    <row r="25" spans="1:112" ht="19.5" customHeight="1">
      <c r="A25" s="93" t="s">
        <v>36</v>
      </c>
      <c r="B25" s="94">
        <v>2134.62</v>
      </c>
      <c r="C25" s="95">
        <v>1959.34</v>
      </c>
      <c r="D25" s="201">
        <v>-175.27999999999997</v>
      </c>
      <c r="E25" s="619">
        <v>-8.211297561158426E-2</v>
      </c>
      <c r="F25" s="94">
        <v>2134.62</v>
      </c>
      <c r="G25" s="131">
        <v>1956.45</v>
      </c>
      <c r="H25" s="201">
        <v>-178.16999999999985</v>
      </c>
      <c r="I25" s="625">
        <v>-8.3466846558169536E-2</v>
      </c>
      <c r="J25" s="626">
        <v>1</v>
      </c>
      <c r="K25" s="622">
        <v>0.99852501352496259</v>
      </c>
      <c r="L25" s="94">
        <v>16.899999999999999</v>
      </c>
      <c r="M25" s="95">
        <v>-0.64</v>
      </c>
      <c r="N25" s="201">
        <v>-17.54</v>
      </c>
      <c r="O25" s="625">
        <v>-1.0378698224852072</v>
      </c>
      <c r="P25" s="643">
        <v>7.9170999990630653E-3</v>
      </c>
      <c r="Q25" s="642">
        <v>-3.2712310562498404E-4</v>
      </c>
      <c r="R25" s="94">
        <v>2117.71</v>
      </c>
      <c r="S25" s="131">
        <v>1957.09</v>
      </c>
      <c r="T25" s="201">
        <v>-160.62000000000012</v>
      </c>
      <c r="U25" s="625">
        <v>-7.5846079019318086E-2</v>
      </c>
      <c r="V25" s="626">
        <v>0.9920782153263813</v>
      </c>
      <c r="W25" s="622">
        <v>1.000327123105625</v>
      </c>
      <c r="X25" s="94">
        <v>96.96</v>
      </c>
      <c r="Y25" s="95">
        <v>85.3</v>
      </c>
      <c r="Z25" s="201">
        <v>-11.659999999999997</v>
      </c>
      <c r="AA25" s="625">
        <v>-0.12025577557755773</v>
      </c>
      <c r="AB25" s="627">
        <v>4.5422604491665963E-2</v>
      </c>
      <c r="AC25" s="622">
        <v>4.3599376421579898E-2</v>
      </c>
      <c r="AD25" s="94">
        <v>2020.76</v>
      </c>
      <c r="AE25" s="95">
        <v>1871.8</v>
      </c>
      <c r="AF25" s="201">
        <v>-148.96000000000004</v>
      </c>
      <c r="AG25" s="625">
        <v>-7.3714839961202733E-2</v>
      </c>
      <c r="AH25" s="627">
        <v>0.946660295509271</v>
      </c>
      <c r="AI25" s="622">
        <v>0.95673285798257046</v>
      </c>
      <c r="AJ25" s="94">
        <v>288.60000000000002</v>
      </c>
      <c r="AK25" s="131">
        <v>106.34</v>
      </c>
      <c r="AL25" s="201">
        <v>-182.26000000000002</v>
      </c>
      <c r="AM25" s="625">
        <v>-0.63153153153153152</v>
      </c>
      <c r="AN25" s="627">
        <v>0.13519970767630773</v>
      </c>
      <c r="AO25" s="622">
        <v>5.4273377770065433E-2</v>
      </c>
      <c r="AP25" s="94">
        <v>288.60000000000002</v>
      </c>
      <c r="AQ25" s="95">
        <v>106.34</v>
      </c>
      <c r="AR25" s="201">
        <v>-182.26000000000002</v>
      </c>
      <c r="AS25" s="625">
        <v>-0.63153153153153152</v>
      </c>
      <c r="AT25" s="627">
        <v>0.13519970767630773</v>
      </c>
      <c r="AU25" s="622">
        <v>5.4353548519001253E-2</v>
      </c>
      <c r="AV25" s="94">
        <v>19.760000000000002</v>
      </c>
      <c r="AW25" s="131">
        <v>-47.67</v>
      </c>
      <c r="AX25" s="201">
        <v>-67.430000000000007</v>
      </c>
      <c r="AY25" s="625">
        <v>-3.4124493927125505</v>
      </c>
      <c r="AZ25" s="627">
        <v>6.8468468468468463E-2</v>
      </c>
      <c r="BA25" s="622">
        <v>-0.44827910475832239</v>
      </c>
      <c r="BB25" s="94">
        <v>308.36</v>
      </c>
      <c r="BC25" s="95">
        <v>58.67</v>
      </c>
      <c r="BD25" s="201">
        <v>-249.69</v>
      </c>
      <c r="BE25" s="625">
        <v>-0.80973537423790376</v>
      </c>
      <c r="BF25" s="627">
        <v>0.14561011658820142</v>
      </c>
      <c r="BG25" s="622">
        <v>2.9978181892503668E-2</v>
      </c>
      <c r="BH25" s="94">
        <v>308.36</v>
      </c>
      <c r="BI25" s="95">
        <v>58.67</v>
      </c>
      <c r="BJ25" s="201">
        <v>-249.69</v>
      </c>
      <c r="BK25" s="625">
        <v>-0.80973537423790376</v>
      </c>
      <c r="BL25" s="627">
        <v>0.15259605297016965</v>
      </c>
      <c r="BM25" s="622">
        <v>3.1344160700929588E-2</v>
      </c>
      <c r="BN25" s="94">
        <v>188.05</v>
      </c>
      <c r="BO25" s="95">
        <v>145.82</v>
      </c>
      <c r="BP25" s="201">
        <v>-42.230000000000018</v>
      </c>
      <c r="BQ25" s="625">
        <v>-0.22456793406009048</v>
      </c>
      <c r="BR25" s="627">
        <v>8.8095305019160325E-2</v>
      </c>
      <c r="BS25" s="622">
        <v>7.4423019996529449E-2</v>
      </c>
      <c r="BT25" s="94">
        <v>188.05</v>
      </c>
      <c r="BU25" s="131">
        <v>150.88</v>
      </c>
      <c r="BV25" s="201">
        <v>-37.170000000000016</v>
      </c>
      <c r="BW25" s="625">
        <v>-0.19766019675618193</v>
      </c>
      <c r="BX25" s="627">
        <v>9.305904709119342E-2</v>
      </c>
      <c r="BY25" s="622">
        <v>8.0606902446842613E-2</v>
      </c>
      <c r="BZ25" s="94">
        <v>-342.8</v>
      </c>
      <c r="CA25" s="95">
        <v>-390.93</v>
      </c>
      <c r="CB25" s="201">
        <v>-48.129999999999995</v>
      </c>
      <c r="CC25" s="625">
        <v>-0.14040256709451573</v>
      </c>
      <c r="CD25" s="627">
        <v>-0.16963914566796651</v>
      </c>
      <c r="CE25" s="622">
        <v>-0.20885244150016027</v>
      </c>
      <c r="CF25" s="94">
        <v>267.69</v>
      </c>
      <c r="CG25" s="131">
        <v>323.51</v>
      </c>
      <c r="CH25" s="201">
        <v>55.819999999999993</v>
      </c>
      <c r="CI25" s="625">
        <v>0.20852478613321376</v>
      </c>
      <c r="CJ25" s="627">
        <v>0.13246996179655179</v>
      </c>
      <c r="CK25" s="622">
        <v>0.17283363607222993</v>
      </c>
      <c r="CL25" s="94">
        <v>712.79</v>
      </c>
      <c r="CM25" s="95">
        <v>1024.5</v>
      </c>
      <c r="CN25" s="201">
        <v>311.71000000000004</v>
      </c>
      <c r="CO25" s="625">
        <v>0.43730972656743228</v>
      </c>
      <c r="CP25" s="627">
        <v>0.35273362497278249</v>
      </c>
      <c r="CQ25" s="622">
        <v>0.5473341168928304</v>
      </c>
      <c r="CR25" s="94">
        <v>305.95</v>
      </c>
      <c r="CS25" s="131">
        <v>183.46</v>
      </c>
      <c r="CT25" s="201">
        <v>-122.48999999999998</v>
      </c>
      <c r="CU25" s="625">
        <v>-0.40035953587187445</v>
      </c>
      <c r="CV25" s="627">
        <v>0.15140343237197884</v>
      </c>
      <c r="CW25" s="622">
        <v>9.8012608184635114E-2</v>
      </c>
      <c r="CX25" s="94">
        <v>580.72</v>
      </c>
      <c r="CY25" s="131">
        <v>521.70000000000005</v>
      </c>
      <c r="CZ25" s="201">
        <v>-59.019999999999982</v>
      </c>
      <c r="DA25" s="625">
        <v>-0.10163245626119297</v>
      </c>
      <c r="DB25" s="627">
        <v>0.27204842079620734</v>
      </c>
      <c r="DC25" s="622">
        <v>0.26626312942113162</v>
      </c>
      <c r="DD25" s="627">
        <v>0.71262297353470971</v>
      </c>
      <c r="DE25" s="622">
        <v>0.7212843252484239</v>
      </c>
      <c r="DF25" s="628"/>
      <c r="DG25" s="629"/>
      <c r="DH25" s="224"/>
    </row>
    <row r="26" spans="1:112" ht="19.5" customHeight="1">
      <c r="A26" s="93" t="s">
        <v>128</v>
      </c>
      <c r="B26" s="94">
        <v>1114.9000000000001</v>
      </c>
      <c r="C26" s="95">
        <v>1568.11</v>
      </c>
      <c r="D26" s="201">
        <v>453.20999999999981</v>
      </c>
      <c r="E26" s="619">
        <v>0.40650282536550342</v>
      </c>
      <c r="F26" s="94">
        <v>1114.9000000000001</v>
      </c>
      <c r="G26" s="131">
        <v>1539.51</v>
      </c>
      <c r="H26" s="201">
        <v>424.6099999999999</v>
      </c>
      <c r="I26" s="625">
        <v>0.38085030047537882</v>
      </c>
      <c r="J26" s="626">
        <v>1</v>
      </c>
      <c r="K26" s="622">
        <v>0.98176148356939252</v>
      </c>
      <c r="L26" s="94">
        <v>-1.2</v>
      </c>
      <c r="M26" s="95">
        <v>110.26</v>
      </c>
      <c r="N26" s="201">
        <v>111.46000000000001</v>
      </c>
      <c r="O26" s="625">
        <v>92.88333333333334</v>
      </c>
      <c r="P26" s="643">
        <v>-1.0763297156695666E-3</v>
      </c>
      <c r="Q26" s="642">
        <v>7.1620190839942588E-2</v>
      </c>
      <c r="R26" s="94">
        <v>1116.0999999999999</v>
      </c>
      <c r="S26" s="131">
        <v>1429.25</v>
      </c>
      <c r="T26" s="201">
        <v>313.15000000000009</v>
      </c>
      <c r="U26" s="625">
        <v>0.2805752172744379</v>
      </c>
      <c r="V26" s="626">
        <v>1.0010763297156695</v>
      </c>
      <c r="W26" s="622">
        <v>0.92837980916005747</v>
      </c>
      <c r="X26" s="94">
        <v>47.57</v>
      </c>
      <c r="Y26" s="95">
        <v>129.47</v>
      </c>
      <c r="Z26" s="201">
        <v>81.900000000000006</v>
      </c>
      <c r="AA26" s="625">
        <v>1.7216733235232291</v>
      </c>
      <c r="AB26" s="627">
        <v>4.2667503812001073E-2</v>
      </c>
      <c r="AC26" s="622">
        <v>8.4098187085501236E-2</v>
      </c>
      <c r="AD26" s="94">
        <v>1068.53</v>
      </c>
      <c r="AE26" s="95">
        <v>1299.78</v>
      </c>
      <c r="AF26" s="201">
        <v>231.25</v>
      </c>
      <c r="AG26" s="625">
        <v>0.21641881837664831</v>
      </c>
      <c r="AH26" s="627">
        <v>0.95840882590366838</v>
      </c>
      <c r="AI26" s="622">
        <v>0.84428162207455615</v>
      </c>
      <c r="AJ26" s="94">
        <v>283.94</v>
      </c>
      <c r="AK26" s="131">
        <v>1387.41</v>
      </c>
      <c r="AL26" s="201">
        <v>1103.47</v>
      </c>
      <c r="AM26" s="625">
        <v>3.8862787912939356</v>
      </c>
      <c r="AN26" s="627">
        <v>0.25467754955601396</v>
      </c>
      <c r="AO26" s="622">
        <v>0.88476573709752515</v>
      </c>
      <c r="AP26" s="94">
        <v>283.35000000000002</v>
      </c>
      <c r="AQ26" s="95">
        <v>1387.41</v>
      </c>
      <c r="AR26" s="201">
        <v>1104.06</v>
      </c>
      <c r="AS26" s="625">
        <v>3.8964531498147164</v>
      </c>
      <c r="AT26" s="627">
        <v>0.25414835411247644</v>
      </c>
      <c r="AU26" s="622">
        <v>0.9012023306116882</v>
      </c>
      <c r="AV26" s="94">
        <v>-256.11</v>
      </c>
      <c r="AW26" s="131">
        <v>89.3</v>
      </c>
      <c r="AX26" s="201">
        <v>345.41</v>
      </c>
      <c r="AY26" s="625">
        <v>1.3486783022919839</v>
      </c>
      <c r="AZ26" s="627">
        <v>-0.90386447856008467</v>
      </c>
      <c r="BA26" s="622">
        <v>6.4364535357248398E-2</v>
      </c>
      <c r="BB26" s="94">
        <v>27.24</v>
      </c>
      <c r="BC26" s="95">
        <v>1476.72</v>
      </c>
      <c r="BD26" s="201">
        <v>1449.48</v>
      </c>
      <c r="BE26" s="625">
        <v>53.211453744493397</v>
      </c>
      <c r="BF26" s="627">
        <v>2.440641519577099E-2</v>
      </c>
      <c r="BG26" s="622">
        <v>1.0332132237187337</v>
      </c>
      <c r="BH26" s="94">
        <v>27.24</v>
      </c>
      <c r="BI26" s="95">
        <v>1133.48</v>
      </c>
      <c r="BJ26" s="201">
        <v>1106.24</v>
      </c>
      <c r="BK26" s="625">
        <v>40.610866372980915</v>
      </c>
      <c r="BL26" s="627">
        <v>2.5492966973318484E-2</v>
      </c>
      <c r="BM26" s="622">
        <v>0.87205527089199719</v>
      </c>
      <c r="BN26" s="94">
        <v>191.53</v>
      </c>
      <c r="BO26" s="95">
        <v>298.24</v>
      </c>
      <c r="BP26" s="201">
        <v>106.71000000000001</v>
      </c>
      <c r="BQ26" s="625">
        <v>0.55714509476322249</v>
      </c>
      <c r="BR26" s="627">
        <v>0.17179119203516008</v>
      </c>
      <c r="BS26" s="622">
        <v>0.19019073917008375</v>
      </c>
      <c r="BT26" s="94">
        <v>191.53</v>
      </c>
      <c r="BU26" s="131">
        <v>292.52</v>
      </c>
      <c r="BV26" s="201">
        <v>100.98999999999998</v>
      </c>
      <c r="BW26" s="625">
        <v>0.52728032162063376</v>
      </c>
      <c r="BX26" s="627">
        <v>0.17924625419969492</v>
      </c>
      <c r="BY26" s="622">
        <v>0.22505347058733016</v>
      </c>
      <c r="BZ26" s="94">
        <v>-9.18</v>
      </c>
      <c r="CA26" s="95">
        <v>-22.76</v>
      </c>
      <c r="CB26" s="201">
        <v>-13.580000000000002</v>
      </c>
      <c r="CC26" s="625">
        <v>-1.4793028322440089</v>
      </c>
      <c r="CD26" s="627">
        <v>-8.5912421738275953E-3</v>
      </c>
      <c r="CE26" s="622">
        <v>-1.7510655649417596E-2</v>
      </c>
      <c r="CF26" s="94">
        <v>93.6</v>
      </c>
      <c r="CG26" s="131">
        <v>106.42</v>
      </c>
      <c r="CH26" s="201">
        <v>12.820000000000007</v>
      </c>
      <c r="CI26" s="625">
        <v>0.13696581196581206</v>
      </c>
      <c r="CJ26" s="627">
        <v>8.7596979027261754E-2</v>
      </c>
      <c r="CK26" s="622">
        <v>8.1875394297496504E-2</v>
      </c>
      <c r="CL26" s="94">
        <v>195.03</v>
      </c>
      <c r="CM26" s="95">
        <v>151.59</v>
      </c>
      <c r="CN26" s="201">
        <v>-43.44</v>
      </c>
      <c r="CO26" s="625">
        <v>-0.2227349638517151</v>
      </c>
      <c r="CP26" s="627">
        <v>0.18252178226161175</v>
      </c>
      <c r="CQ26" s="622">
        <v>0.11662742925725893</v>
      </c>
      <c r="CR26" s="94">
        <v>0.08</v>
      </c>
      <c r="CS26" s="131">
        <v>33.47</v>
      </c>
      <c r="CT26" s="201">
        <v>33.39</v>
      </c>
      <c r="CU26" s="625">
        <v>417.375</v>
      </c>
      <c r="CV26" s="627">
        <v>7.4869212843813461E-5</v>
      </c>
      <c r="CW26" s="622">
        <v>2.5750511625044239E-2</v>
      </c>
      <c r="CX26" s="94">
        <v>570.24</v>
      </c>
      <c r="CY26" s="131">
        <v>-394.93</v>
      </c>
      <c r="CZ26" s="201">
        <v>-965.17000000000007</v>
      </c>
      <c r="DA26" s="625">
        <v>-1.6925680415263749</v>
      </c>
      <c r="DB26" s="627">
        <v>0.51147188088617812</v>
      </c>
      <c r="DC26" s="622">
        <v>-0.25185095433356081</v>
      </c>
      <c r="DD26" s="627">
        <v>0.46633225084929769</v>
      </c>
      <c r="DE26" s="622">
        <v>1.3038437274000216</v>
      </c>
      <c r="DF26" s="628"/>
      <c r="DG26" s="629"/>
      <c r="DH26" s="224"/>
    </row>
    <row r="27" spans="1:112" ht="19.5" customHeight="1">
      <c r="A27" s="93" t="s">
        <v>8</v>
      </c>
      <c r="B27" s="94">
        <v>1035.98</v>
      </c>
      <c r="C27" s="95">
        <v>1126.1600000000001</v>
      </c>
      <c r="D27" s="201">
        <v>90.180000000000064</v>
      </c>
      <c r="E27" s="619">
        <v>8.7048012509894079E-2</v>
      </c>
      <c r="F27" s="94">
        <v>426.98</v>
      </c>
      <c r="G27" s="131">
        <v>453.22</v>
      </c>
      <c r="H27" s="201">
        <v>26.240000000000009</v>
      </c>
      <c r="I27" s="625">
        <v>6.145486908051901E-2</v>
      </c>
      <c r="J27" s="626">
        <v>0.41215081372227264</v>
      </c>
      <c r="K27" s="622">
        <v>0.40244725438658807</v>
      </c>
      <c r="L27" s="94">
        <v>30.88</v>
      </c>
      <c r="M27" s="95">
        <v>0.24</v>
      </c>
      <c r="N27" s="201">
        <v>-30.64</v>
      </c>
      <c r="O27" s="625">
        <v>-0.99222797927461148</v>
      </c>
      <c r="P27" s="643">
        <v>7.2321888613049792E-2</v>
      </c>
      <c r="Q27" s="642">
        <v>5.2954415074356819E-4</v>
      </c>
      <c r="R27" s="94">
        <v>396.1</v>
      </c>
      <c r="S27" s="131">
        <v>452.98</v>
      </c>
      <c r="T27" s="201">
        <v>56.879999999999995</v>
      </c>
      <c r="U27" s="625">
        <v>0.14360010098459983</v>
      </c>
      <c r="V27" s="626">
        <v>0.92767811138695022</v>
      </c>
      <c r="W27" s="622">
        <v>0.99947045584925642</v>
      </c>
      <c r="X27" s="94">
        <v>0</v>
      </c>
      <c r="Y27" s="95">
        <v>0</v>
      </c>
      <c r="Z27" s="201">
        <v>0</v>
      </c>
      <c r="AA27" s="625">
        <v>0</v>
      </c>
      <c r="AB27" s="627">
        <v>0</v>
      </c>
      <c r="AC27" s="622">
        <v>0</v>
      </c>
      <c r="AD27" s="94">
        <v>396.1</v>
      </c>
      <c r="AE27" s="95">
        <v>452.98</v>
      </c>
      <c r="AF27" s="201">
        <v>56.879999999999995</v>
      </c>
      <c r="AG27" s="625">
        <v>0.14360010098459983</v>
      </c>
      <c r="AH27" s="627">
        <v>0.92767811138695022</v>
      </c>
      <c r="AI27" s="622">
        <v>0.99947045584925642</v>
      </c>
      <c r="AJ27" s="94">
        <v>161.16999999999999</v>
      </c>
      <c r="AK27" s="131">
        <v>237.28</v>
      </c>
      <c r="AL27" s="201">
        <v>76.110000000000014</v>
      </c>
      <c r="AM27" s="625">
        <v>0.47223428677793644</v>
      </c>
      <c r="AN27" s="627">
        <v>0.15557250139964091</v>
      </c>
      <c r="AO27" s="622">
        <v>0.21069830219506996</v>
      </c>
      <c r="AP27" s="94">
        <v>64.47</v>
      </c>
      <c r="AQ27" s="95">
        <v>94.91</v>
      </c>
      <c r="AR27" s="201">
        <v>30.439999999999998</v>
      </c>
      <c r="AS27" s="625">
        <v>0.47215759267876528</v>
      </c>
      <c r="AT27" s="627">
        <v>0.15099067872031477</v>
      </c>
      <c r="AU27" s="622">
        <v>0.2094126472794669</v>
      </c>
      <c r="AV27" s="94">
        <v>-27.6</v>
      </c>
      <c r="AW27" s="131">
        <v>25.5</v>
      </c>
      <c r="AX27" s="201">
        <v>53.1</v>
      </c>
      <c r="AY27" s="625">
        <v>1.9239130434782608</v>
      </c>
      <c r="AZ27" s="627">
        <v>-0.42810609585853887</v>
      </c>
      <c r="BA27" s="622">
        <v>0.26867558739858816</v>
      </c>
      <c r="BB27" s="94">
        <v>36.869999999999997</v>
      </c>
      <c r="BC27" s="95">
        <v>120.41</v>
      </c>
      <c r="BD27" s="201">
        <v>83.539999999999992</v>
      </c>
      <c r="BE27" s="625">
        <v>2.2657987523732031</v>
      </c>
      <c r="BF27" s="627">
        <v>9.3082554910376161E-2</v>
      </c>
      <c r="BG27" s="622">
        <v>0.26581747538522671</v>
      </c>
      <c r="BH27" s="94">
        <v>36.869999999999997</v>
      </c>
      <c r="BI27" s="95">
        <v>120.41</v>
      </c>
      <c r="BJ27" s="201">
        <v>83.539999999999992</v>
      </c>
      <c r="BK27" s="625">
        <v>2.2657987523732031</v>
      </c>
      <c r="BL27" s="627">
        <v>9.3082554910376161E-2</v>
      </c>
      <c r="BM27" s="622">
        <v>0.26581747538522671</v>
      </c>
      <c r="BN27" s="94">
        <v>142.04</v>
      </c>
      <c r="BO27" s="95">
        <v>168.23</v>
      </c>
      <c r="BP27" s="201">
        <v>26.189999999999998</v>
      </c>
      <c r="BQ27" s="625">
        <v>0.18438468037172626</v>
      </c>
      <c r="BR27" s="627">
        <v>0.13710689395548176</v>
      </c>
      <c r="BS27" s="622">
        <v>0.14938374653690414</v>
      </c>
      <c r="BT27" s="94">
        <v>-121.43</v>
      </c>
      <c r="BU27" s="131">
        <v>-95.59</v>
      </c>
      <c r="BV27" s="201">
        <v>25.840000000000003</v>
      </c>
      <c r="BW27" s="625">
        <v>0.21279749650004121</v>
      </c>
      <c r="BX27" s="627">
        <v>-0.30656399899015402</v>
      </c>
      <c r="BY27" s="622">
        <v>-0.21102476930548811</v>
      </c>
      <c r="BZ27" s="94">
        <v>-15.52</v>
      </c>
      <c r="CA27" s="95">
        <v>-13.95</v>
      </c>
      <c r="CB27" s="201">
        <v>1.5700000000000003</v>
      </c>
      <c r="CC27" s="625">
        <v>0.101159793814433</v>
      </c>
      <c r="CD27" s="627">
        <v>-3.9182024741226958E-2</v>
      </c>
      <c r="CE27" s="622">
        <v>-3.0796061636275331E-2</v>
      </c>
      <c r="CF27" s="94">
        <v>119.06</v>
      </c>
      <c r="CG27" s="131">
        <v>180.13</v>
      </c>
      <c r="CH27" s="201">
        <v>61.069999999999993</v>
      </c>
      <c r="CI27" s="625">
        <v>0.51293465479590117</v>
      </c>
      <c r="CJ27" s="627">
        <v>0.30058066144912898</v>
      </c>
      <c r="CK27" s="622">
        <v>0.39765552563027062</v>
      </c>
      <c r="CL27" s="94">
        <v>118.47</v>
      </c>
      <c r="CM27" s="95">
        <v>163.66999999999999</v>
      </c>
      <c r="CN27" s="201">
        <v>45.199999999999989</v>
      </c>
      <c r="CO27" s="625">
        <v>0.38153118933063213</v>
      </c>
      <c r="CP27" s="627">
        <v>0.29909113860136327</v>
      </c>
      <c r="CQ27" s="622">
        <v>0.36131838050245041</v>
      </c>
      <c r="CR27" s="94">
        <v>4.38</v>
      </c>
      <c r="CS27" s="131">
        <v>6.73</v>
      </c>
      <c r="CT27" s="201">
        <v>2.3500000000000005</v>
      </c>
      <c r="CU27" s="625">
        <v>0.53652968036529691</v>
      </c>
      <c r="CV27" s="627">
        <v>1.1057813683413279E-2</v>
      </c>
      <c r="CW27" s="622">
        <v>1.4857168086891253E-2</v>
      </c>
      <c r="CX27" s="94">
        <v>254.27</v>
      </c>
      <c r="CY27" s="131">
        <v>91.59</v>
      </c>
      <c r="CZ27" s="201">
        <v>-162.68</v>
      </c>
      <c r="DA27" s="625">
        <v>-0.63979234671805563</v>
      </c>
      <c r="DB27" s="627">
        <v>0.24543910114094866</v>
      </c>
      <c r="DC27" s="622">
        <v>8.1329473609433822E-2</v>
      </c>
      <c r="DD27" s="627">
        <v>0.35806614491290079</v>
      </c>
      <c r="DE27" s="622">
        <v>0.79782771866307556</v>
      </c>
      <c r="DF27" s="628"/>
      <c r="DG27" s="629"/>
      <c r="DH27" s="224"/>
    </row>
    <row r="28" spans="1:112" ht="19.5" customHeight="1" thickBot="1">
      <c r="A28" s="93" t="s">
        <v>1</v>
      </c>
      <c r="B28" s="94">
        <v>0</v>
      </c>
      <c r="C28" s="95">
        <v>0</v>
      </c>
      <c r="D28" s="201">
        <v>0</v>
      </c>
      <c r="E28" s="619">
        <v>0</v>
      </c>
      <c r="F28" s="94">
        <v>0</v>
      </c>
      <c r="G28" s="131">
        <v>0</v>
      </c>
      <c r="H28" s="201">
        <v>0</v>
      </c>
      <c r="I28" s="625">
        <v>0</v>
      </c>
      <c r="J28" s="626" t="s">
        <v>181</v>
      </c>
      <c r="K28" s="622" t="s">
        <v>181</v>
      </c>
      <c r="L28" s="94">
        <v>0</v>
      </c>
      <c r="M28" s="95">
        <v>0</v>
      </c>
      <c r="N28" s="201">
        <v>0</v>
      </c>
      <c r="O28" s="625">
        <v>0</v>
      </c>
      <c r="P28" s="643" t="s">
        <v>181</v>
      </c>
      <c r="Q28" s="642" t="s">
        <v>181</v>
      </c>
      <c r="R28" s="94">
        <v>0</v>
      </c>
      <c r="S28" s="131">
        <v>0</v>
      </c>
      <c r="T28" s="201">
        <v>0</v>
      </c>
      <c r="U28" s="625">
        <v>0</v>
      </c>
      <c r="V28" s="626" t="s">
        <v>181</v>
      </c>
      <c r="W28" s="622" t="s">
        <v>181</v>
      </c>
      <c r="X28" s="94">
        <v>0</v>
      </c>
      <c r="Y28" s="95">
        <v>0</v>
      </c>
      <c r="Z28" s="201">
        <v>0</v>
      </c>
      <c r="AA28" s="625">
        <v>0</v>
      </c>
      <c r="AB28" s="627" t="s">
        <v>181</v>
      </c>
      <c r="AC28" s="622" t="s">
        <v>181</v>
      </c>
      <c r="AD28" s="94">
        <v>0</v>
      </c>
      <c r="AE28" s="95">
        <v>0</v>
      </c>
      <c r="AF28" s="201">
        <v>0</v>
      </c>
      <c r="AG28" s="625">
        <v>0</v>
      </c>
      <c r="AH28" s="627" t="s">
        <v>181</v>
      </c>
      <c r="AI28" s="622" t="s">
        <v>181</v>
      </c>
      <c r="AJ28" s="94">
        <v>0</v>
      </c>
      <c r="AK28" s="131">
        <v>0</v>
      </c>
      <c r="AL28" s="201">
        <v>0</v>
      </c>
      <c r="AM28" s="625">
        <v>0</v>
      </c>
      <c r="AN28" s="627" t="s">
        <v>181</v>
      </c>
      <c r="AO28" s="622" t="s">
        <v>181</v>
      </c>
      <c r="AP28" s="94">
        <v>0</v>
      </c>
      <c r="AQ28" s="95">
        <v>0</v>
      </c>
      <c r="AR28" s="201">
        <v>0</v>
      </c>
      <c r="AS28" s="625">
        <v>0</v>
      </c>
      <c r="AT28" s="627" t="s">
        <v>181</v>
      </c>
      <c r="AU28" s="622" t="s">
        <v>181</v>
      </c>
      <c r="AV28" s="94">
        <v>-9.01</v>
      </c>
      <c r="AW28" s="131">
        <v>0</v>
      </c>
      <c r="AX28" s="201">
        <v>9.01</v>
      </c>
      <c r="AY28" s="625">
        <v>1</v>
      </c>
      <c r="AZ28" s="627" t="s">
        <v>181</v>
      </c>
      <c r="BA28" s="622" t="s">
        <v>181</v>
      </c>
      <c r="BB28" s="94">
        <v>-9.01</v>
      </c>
      <c r="BC28" s="95">
        <v>0</v>
      </c>
      <c r="BD28" s="201">
        <v>9.01</v>
      </c>
      <c r="BE28" s="625">
        <v>1</v>
      </c>
      <c r="BF28" s="627" t="s">
        <v>181</v>
      </c>
      <c r="BG28" s="622" t="s">
        <v>181</v>
      </c>
      <c r="BH28" s="94">
        <v>-9.01</v>
      </c>
      <c r="BI28" s="95">
        <v>0</v>
      </c>
      <c r="BJ28" s="201">
        <v>9.01</v>
      </c>
      <c r="BK28" s="625">
        <v>1</v>
      </c>
      <c r="BL28" s="627" t="s">
        <v>181</v>
      </c>
      <c r="BM28" s="622" t="s">
        <v>181</v>
      </c>
      <c r="BN28" s="94">
        <v>0.04</v>
      </c>
      <c r="BO28" s="95">
        <v>0</v>
      </c>
      <c r="BP28" s="201">
        <v>-0.04</v>
      </c>
      <c r="BQ28" s="625">
        <v>-1</v>
      </c>
      <c r="BR28" s="627" t="s">
        <v>181</v>
      </c>
      <c r="BS28" s="622" t="s">
        <v>181</v>
      </c>
      <c r="BT28" s="94">
        <v>0.04</v>
      </c>
      <c r="BU28" s="131">
        <v>0</v>
      </c>
      <c r="BV28" s="201">
        <v>-0.04</v>
      </c>
      <c r="BW28" s="625">
        <v>-1</v>
      </c>
      <c r="BX28" s="627" t="s">
        <v>181</v>
      </c>
      <c r="BY28" s="622" t="s">
        <v>181</v>
      </c>
      <c r="BZ28" s="94">
        <v>0</v>
      </c>
      <c r="CA28" s="95">
        <v>0</v>
      </c>
      <c r="CB28" s="201">
        <v>0</v>
      </c>
      <c r="CC28" s="625">
        <v>0</v>
      </c>
      <c r="CD28" s="627" t="s">
        <v>181</v>
      </c>
      <c r="CE28" s="622" t="s">
        <v>181</v>
      </c>
      <c r="CF28" s="94">
        <v>0</v>
      </c>
      <c r="CG28" s="131">
        <v>0</v>
      </c>
      <c r="CH28" s="201">
        <v>0</v>
      </c>
      <c r="CI28" s="625">
        <v>0</v>
      </c>
      <c r="CJ28" s="627" t="s">
        <v>181</v>
      </c>
      <c r="CK28" s="622" t="s">
        <v>181</v>
      </c>
      <c r="CL28" s="94">
        <v>0</v>
      </c>
      <c r="CM28" s="95">
        <v>0</v>
      </c>
      <c r="CN28" s="201">
        <v>0</v>
      </c>
      <c r="CO28" s="625">
        <v>0</v>
      </c>
      <c r="CP28" s="627" t="s">
        <v>181</v>
      </c>
      <c r="CQ28" s="622" t="s">
        <v>181</v>
      </c>
      <c r="CR28" s="94">
        <v>0</v>
      </c>
      <c r="CS28" s="131">
        <v>0</v>
      </c>
      <c r="CT28" s="201">
        <v>0</v>
      </c>
      <c r="CU28" s="625">
        <v>0</v>
      </c>
      <c r="CV28" s="627" t="s">
        <v>181</v>
      </c>
      <c r="CW28" s="622" t="s">
        <v>181</v>
      </c>
      <c r="CX28" s="94">
        <v>8.9700000000000006</v>
      </c>
      <c r="CY28" s="131">
        <v>0</v>
      </c>
      <c r="CZ28" s="201">
        <v>-8.9700000000000006</v>
      </c>
      <c r="DA28" s="625">
        <v>-1</v>
      </c>
      <c r="DB28" s="627" t="s">
        <v>181</v>
      </c>
      <c r="DC28" s="622" t="s">
        <v>181</v>
      </c>
      <c r="DD28" s="627">
        <v>0</v>
      </c>
      <c r="DE28" s="622">
        <v>0</v>
      </c>
      <c r="DF28" s="628"/>
      <c r="DG28" s="629"/>
      <c r="DH28" s="224"/>
    </row>
    <row r="29" spans="1:112" s="226" customFormat="1" ht="24" customHeight="1" thickTop="1" thickBot="1">
      <c r="A29" s="72" t="s">
        <v>10</v>
      </c>
      <c r="B29" s="73">
        <v>265471.63</v>
      </c>
      <c r="C29" s="74">
        <v>263317.49</v>
      </c>
      <c r="D29" s="132">
        <v>-2154.1399999999976</v>
      </c>
      <c r="E29" s="635">
        <v>-8.114388720180811E-3</v>
      </c>
      <c r="F29" s="73">
        <v>195697.87999999998</v>
      </c>
      <c r="G29" s="81">
        <v>190656.94000000003</v>
      </c>
      <c r="H29" s="132">
        <v>-5040.9399999999978</v>
      </c>
      <c r="I29" s="633">
        <v>-2.5758786962842648E-2</v>
      </c>
      <c r="J29" s="361">
        <v>0.73717059709920785</v>
      </c>
      <c r="K29" s="565">
        <v>0.72405725878672178</v>
      </c>
      <c r="L29" s="73">
        <v>1943.5900000000006</v>
      </c>
      <c r="M29" s="74">
        <v>-1115.4299999999998</v>
      </c>
      <c r="N29" s="132">
        <v>-3059.0199999999991</v>
      </c>
      <c r="O29" s="632">
        <v>-1.5739019031791681</v>
      </c>
      <c r="P29" s="361">
        <v>9.9315843380623284E-3</v>
      </c>
      <c r="Q29" s="565">
        <v>-5.850455797727582E-3</v>
      </c>
      <c r="R29" s="126">
        <v>193754.28</v>
      </c>
      <c r="S29" s="135">
        <v>191772.37999999995</v>
      </c>
      <c r="T29" s="132">
        <v>-1981.8999999999955</v>
      </c>
      <c r="U29" s="632">
        <v>-1.0228935329841758E-2</v>
      </c>
      <c r="V29" s="639">
        <v>0.99006836456276393</v>
      </c>
      <c r="W29" s="635">
        <v>1.0058505082479552</v>
      </c>
      <c r="X29" s="126">
        <v>18532.979999999996</v>
      </c>
      <c r="Y29" s="127">
        <v>21195.14</v>
      </c>
      <c r="Z29" s="132">
        <v>2662.1600000000003</v>
      </c>
      <c r="AA29" s="632">
        <v>0.14364446516426416</v>
      </c>
      <c r="AB29" s="356">
        <v>9.4701996771758584E-2</v>
      </c>
      <c r="AC29" s="352">
        <v>0.11116899285176819</v>
      </c>
      <c r="AD29" s="126">
        <v>175221.32000000004</v>
      </c>
      <c r="AE29" s="127">
        <v>170577.24</v>
      </c>
      <c r="AF29" s="132">
        <v>-4644.0800000000036</v>
      </c>
      <c r="AG29" s="632">
        <v>-2.6504080667809401E-2</v>
      </c>
      <c r="AH29" s="356">
        <v>0.89536646998935332</v>
      </c>
      <c r="AI29" s="352">
        <v>0.89468151539618734</v>
      </c>
      <c r="AJ29" s="126">
        <v>103475.62000000001</v>
      </c>
      <c r="AK29" s="135">
        <v>97450.310000000012</v>
      </c>
      <c r="AL29" s="132">
        <v>-6025.3099999999995</v>
      </c>
      <c r="AM29" s="632">
        <v>-5.8229271784020209E-2</v>
      </c>
      <c r="AN29" s="357">
        <v>0.38978033170625431</v>
      </c>
      <c r="AO29" s="352">
        <v>0.37008673445884666</v>
      </c>
      <c r="AP29" s="126">
        <v>62028.429999999993</v>
      </c>
      <c r="AQ29" s="127">
        <v>64346.71</v>
      </c>
      <c r="AR29" s="132">
        <v>2318.2800000000002</v>
      </c>
      <c r="AS29" s="633">
        <v>3.7374474898042825E-2</v>
      </c>
      <c r="AT29" s="356">
        <v>0.31696015306859737</v>
      </c>
      <c r="AU29" s="352">
        <v>0.33749996197358456</v>
      </c>
      <c r="AV29" s="126">
        <v>3135.5099999999998</v>
      </c>
      <c r="AW29" s="135">
        <v>-4674.5600000000013</v>
      </c>
      <c r="AX29" s="132">
        <v>-7810.0699999999988</v>
      </c>
      <c r="AY29" s="633">
        <v>-2.4908451894588128</v>
      </c>
      <c r="AZ29" s="356">
        <v>5.0549562515124116E-2</v>
      </c>
      <c r="BA29" s="352">
        <v>-7.264644921239953E-2</v>
      </c>
      <c r="BB29" s="126">
        <v>65163.930000000008</v>
      </c>
      <c r="BC29" s="127">
        <v>59672.140000000007</v>
      </c>
      <c r="BD29" s="132">
        <v>-5491.7899999999991</v>
      </c>
      <c r="BE29" s="632">
        <v>-8.4276531510607169E-2</v>
      </c>
      <c r="BF29" s="356">
        <v>0.33632253181710364</v>
      </c>
      <c r="BG29" s="352">
        <v>0.31116128401806364</v>
      </c>
      <c r="BH29" s="126">
        <v>64002.410000000018</v>
      </c>
      <c r="BI29" s="127">
        <v>54650.340000000004</v>
      </c>
      <c r="BJ29" s="132">
        <v>-9352.0700000000015</v>
      </c>
      <c r="BK29" s="632">
        <v>-0.1461205913964804</v>
      </c>
      <c r="BL29" s="356">
        <v>0.36526611031123385</v>
      </c>
      <c r="BM29" s="352">
        <v>0.32038471252084982</v>
      </c>
      <c r="BN29" s="126">
        <v>35998.71</v>
      </c>
      <c r="BO29" s="127">
        <v>35077.49</v>
      </c>
      <c r="BP29" s="132">
        <v>-921.21999999999866</v>
      </c>
      <c r="BQ29" s="633">
        <v>-2.5590361432395806E-2</v>
      </c>
      <c r="BR29" s="356">
        <v>0.13560285142333287</v>
      </c>
      <c r="BS29" s="352">
        <v>0.1332136729694636</v>
      </c>
      <c r="BT29" s="126">
        <v>21243.420000000002</v>
      </c>
      <c r="BU29" s="135">
        <v>21779.820000000003</v>
      </c>
      <c r="BV29" s="132">
        <v>536.4</v>
      </c>
      <c r="BW29" s="633">
        <v>2.525017158254186E-2</v>
      </c>
      <c r="BX29" s="356">
        <v>0.12123764391228189</v>
      </c>
      <c r="BY29" s="352">
        <v>0.12768303672869841</v>
      </c>
      <c r="BZ29" s="126">
        <v>-5219.0600000000004</v>
      </c>
      <c r="CA29" s="127">
        <v>-6927.2699999999986</v>
      </c>
      <c r="CB29" s="132">
        <v>-1708.2100000000003</v>
      </c>
      <c r="CC29" s="632">
        <v>-0.32730223450199808</v>
      </c>
      <c r="CD29" s="356">
        <v>-2.9785530664875708E-2</v>
      </c>
      <c r="CE29" s="352">
        <v>-4.0610752055784224E-2</v>
      </c>
      <c r="CF29" s="126">
        <v>20947.57</v>
      </c>
      <c r="CG29" s="135">
        <v>19476.219999999994</v>
      </c>
      <c r="CH29" s="132">
        <v>-1471.3500000000008</v>
      </c>
      <c r="CI29" s="632">
        <v>-7.0239650708889184E-2</v>
      </c>
      <c r="CJ29" s="356">
        <v>0.11954920782470989</v>
      </c>
      <c r="CK29" s="352">
        <v>0.11417830420986994</v>
      </c>
      <c r="CL29" s="126">
        <v>42080.590000000004</v>
      </c>
      <c r="CM29" s="127">
        <v>40429.81</v>
      </c>
      <c r="CN29" s="132">
        <v>-1650.7800000000009</v>
      </c>
      <c r="CO29" s="632">
        <v>-3.9229012711086177E-2</v>
      </c>
      <c r="CP29" s="356">
        <v>0.24015679142241364</v>
      </c>
      <c r="CQ29" s="352">
        <v>0.23701761149377257</v>
      </c>
      <c r="CR29" s="126">
        <v>6263.8199999999979</v>
      </c>
      <c r="CS29" s="135">
        <v>6094.2399999999989</v>
      </c>
      <c r="CT29" s="132">
        <v>-169.58000000000007</v>
      </c>
      <c r="CU29" s="632">
        <v>-2.7072936323201988E-2</v>
      </c>
      <c r="CV29" s="356">
        <v>3.5748047098378193E-2</v>
      </c>
      <c r="CW29" s="352">
        <v>3.5727157972540766E-2</v>
      </c>
      <c r="CX29" s="126">
        <v>25902.579999999998</v>
      </c>
      <c r="CY29" s="135">
        <v>35074.079999999994</v>
      </c>
      <c r="CZ29" s="132">
        <v>9171.4999999999945</v>
      </c>
      <c r="DA29" s="632">
        <v>0.35407669815130371</v>
      </c>
      <c r="DB29" s="356">
        <v>9.7571932639280504E-2</v>
      </c>
      <c r="DC29" s="352">
        <v>0.13320072282323517</v>
      </c>
      <c r="DD29" s="356">
        <v>0.85217221283346101</v>
      </c>
      <c r="DE29" s="352">
        <v>0.79438018811888389</v>
      </c>
      <c r="DF29" s="628"/>
      <c r="DG29" s="629"/>
      <c r="DH29" s="225"/>
    </row>
    <row r="30" spans="1:112" ht="13.5" thickTop="1">
      <c r="A30" s="10"/>
      <c r="B30" s="9" t="s">
        <v>557</v>
      </c>
      <c r="C30" s="10"/>
      <c r="D30" s="10"/>
      <c r="E30" s="10"/>
      <c r="F30" s="10"/>
      <c r="G30" s="10"/>
      <c r="H30" s="10"/>
      <c r="I30" s="10"/>
      <c r="J30" s="10"/>
      <c r="K30" s="10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38"/>
      <c r="Y30" s="10"/>
      <c r="Z30" s="10"/>
      <c r="AA30" s="10"/>
      <c r="AB30" s="10"/>
      <c r="AC30" s="10"/>
      <c r="AD30" s="38"/>
      <c r="AE30" s="10"/>
      <c r="AF30" s="10"/>
      <c r="AG30" s="10"/>
      <c r="AH30" s="10"/>
      <c r="AI30" s="10"/>
      <c r="AJ30" s="19"/>
      <c r="AK30" s="18"/>
      <c r="AL30" s="18"/>
      <c r="AM30" s="18"/>
      <c r="AN30" s="19"/>
      <c r="AO30" s="18"/>
      <c r="AP30" s="19"/>
      <c r="AQ30" s="18"/>
      <c r="AR30" s="18"/>
      <c r="AS30" s="18"/>
      <c r="AT30" s="10"/>
      <c r="AU30" s="10"/>
      <c r="AV30" s="10"/>
      <c r="AW30" s="10"/>
      <c r="AX30" s="10"/>
      <c r="AY30" s="10"/>
      <c r="AZ30" s="10"/>
      <c r="BA30" s="10"/>
      <c r="BB30" s="38"/>
      <c r="BC30" s="10"/>
      <c r="BD30" s="10"/>
      <c r="BE30" s="10"/>
      <c r="BF30" s="10"/>
      <c r="BG30" s="10"/>
      <c r="BU30" s="10"/>
      <c r="BV30" s="10"/>
      <c r="BW30" s="10"/>
      <c r="BX30" s="10"/>
      <c r="BY30" s="10"/>
      <c r="BZ30" s="10"/>
      <c r="CA30" s="10"/>
      <c r="CB30" s="10"/>
      <c r="CC30" s="10"/>
      <c r="CD30" s="10"/>
      <c r="CE30" s="10"/>
      <c r="CF30" s="10"/>
      <c r="CG30" s="10"/>
      <c r="CH30" s="10"/>
      <c r="CI30" s="10"/>
      <c r="CJ30" s="10"/>
      <c r="CK30" s="10"/>
      <c r="CL30" s="38"/>
      <c r="CM30" s="10"/>
      <c r="CN30" s="10"/>
      <c r="CO30" s="10"/>
      <c r="CP30" s="10"/>
      <c r="CQ30" s="10"/>
      <c r="CR30" s="10"/>
      <c r="CS30" s="10"/>
      <c r="CT30" s="10"/>
      <c r="CU30" s="10"/>
      <c r="CV30" s="10"/>
      <c r="CW30" s="10"/>
      <c r="CX30" s="10"/>
      <c r="CY30" s="10"/>
      <c r="CZ30" s="10"/>
      <c r="DA30" s="10"/>
      <c r="DB30" s="10"/>
      <c r="DC30" s="10"/>
      <c r="DD30" s="10"/>
      <c r="DE30" s="10"/>
    </row>
    <row r="31" spans="1:112" ht="15">
      <c r="AJ31" s="101"/>
      <c r="AK31" s="102"/>
      <c r="AL31" s="102"/>
      <c r="AM31" s="102"/>
      <c r="AN31" s="101"/>
      <c r="AT31" s="88"/>
      <c r="AU31" s="88"/>
      <c r="AV31" s="88"/>
      <c r="AW31" s="88"/>
      <c r="AX31" s="88"/>
      <c r="AY31" s="88"/>
      <c r="DE31" s="189"/>
      <c r="DF31" s="636"/>
      <c r="DG31" s="636"/>
      <c r="DH31" s="224"/>
    </row>
    <row r="32" spans="1:112" ht="15">
      <c r="AJ32" s="101"/>
      <c r="AK32" s="102"/>
      <c r="AL32" s="102"/>
      <c r="AM32" s="102"/>
      <c r="AN32" s="101"/>
      <c r="AT32" s="88"/>
      <c r="AU32" s="88"/>
      <c r="AV32" s="88"/>
      <c r="AW32" s="88"/>
      <c r="AX32" s="88"/>
      <c r="AY32" s="88"/>
      <c r="DE32" s="189"/>
      <c r="DF32" s="636"/>
      <c r="DG32" s="636"/>
      <c r="DH32" s="224"/>
    </row>
    <row r="33" spans="1:109">
      <c r="B33" s="88" t="s">
        <v>67</v>
      </c>
      <c r="X33" s="88" t="s">
        <v>68</v>
      </c>
      <c r="AJ33" s="102"/>
      <c r="AK33" s="101"/>
      <c r="AL33" s="101"/>
      <c r="AM33" s="101"/>
      <c r="AN33" s="102"/>
      <c r="AO33" s="101"/>
      <c r="AP33" s="102"/>
      <c r="AQ33" s="88"/>
      <c r="AR33" s="88"/>
      <c r="AS33" s="88"/>
      <c r="AT33" s="88"/>
      <c r="AU33" s="88"/>
      <c r="AV33" s="88"/>
      <c r="AW33" s="88"/>
      <c r="AX33" s="88"/>
      <c r="AY33" s="88"/>
      <c r="BB33" s="88" t="s">
        <v>80</v>
      </c>
      <c r="CL33" s="88" t="s">
        <v>90</v>
      </c>
      <c r="DE33" s="189"/>
    </row>
    <row r="34" spans="1:109">
      <c r="B34" s="88" t="s">
        <v>69</v>
      </c>
      <c r="X34" s="88" t="s">
        <v>70</v>
      </c>
      <c r="AJ34" s="102"/>
      <c r="AK34" s="101"/>
      <c r="AL34" s="101"/>
      <c r="AM34" s="101"/>
      <c r="AN34" s="102"/>
      <c r="AO34" s="101"/>
      <c r="AP34" s="102"/>
      <c r="AQ34" s="88"/>
      <c r="AR34" s="88"/>
      <c r="AS34" s="88"/>
      <c r="AT34" s="88"/>
      <c r="AU34" s="88"/>
      <c r="AV34" s="88"/>
      <c r="AW34" s="88"/>
      <c r="AX34" s="88"/>
      <c r="AY34" s="88"/>
      <c r="DE34" s="189"/>
    </row>
    <row r="35" spans="1:109">
      <c r="B35" s="88" t="s">
        <v>71</v>
      </c>
      <c r="X35" s="88" t="s">
        <v>72</v>
      </c>
      <c r="AJ35" s="102"/>
      <c r="AK35" s="101"/>
      <c r="AL35" s="101"/>
      <c r="AM35" s="101"/>
      <c r="AN35" s="102"/>
      <c r="AO35" s="101"/>
      <c r="AP35" s="102"/>
      <c r="AQ35" s="88"/>
      <c r="AR35" s="88"/>
      <c r="AS35" s="88"/>
      <c r="AT35" s="88"/>
      <c r="AU35" s="88"/>
      <c r="AV35" s="88"/>
      <c r="AW35" s="88"/>
      <c r="AX35" s="88"/>
      <c r="AY35" s="88"/>
    </row>
    <row r="36" spans="1:109">
      <c r="X36" s="88" t="s">
        <v>73</v>
      </c>
      <c r="AJ36" s="102"/>
      <c r="AK36" s="101"/>
      <c r="AL36" s="101"/>
      <c r="AM36" s="101"/>
      <c r="AN36" s="102"/>
      <c r="AO36" s="101"/>
      <c r="AP36" s="102"/>
      <c r="AQ36" s="88"/>
      <c r="AR36" s="88"/>
      <c r="AS36" s="88"/>
      <c r="AT36" s="88"/>
      <c r="AU36" s="88"/>
      <c r="AV36" s="88"/>
      <c r="AW36" s="88"/>
      <c r="AX36" s="88"/>
      <c r="AY36" s="88"/>
    </row>
    <row r="39" spans="1:109">
      <c r="A39" s="637"/>
    </row>
    <row r="40" spans="1:109">
      <c r="A40" s="637"/>
    </row>
    <row r="41" spans="1:109">
      <c r="A41" s="637"/>
    </row>
    <row r="42" spans="1:109">
      <c r="A42" s="638"/>
    </row>
    <row r="45" spans="1:109">
      <c r="A45" s="637"/>
    </row>
    <row r="46" spans="1:109">
      <c r="A46" s="637"/>
    </row>
    <row r="47" spans="1:109">
      <c r="A47" s="637"/>
    </row>
    <row r="48" spans="1:109">
      <c r="A48" s="637"/>
    </row>
    <row r="49" spans="1:109">
      <c r="A49" s="637"/>
    </row>
    <row r="50" spans="1:109">
      <c r="A50" s="637"/>
    </row>
    <row r="51" spans="1:109">
      <c r="A51" s="637"/>
    </row>
    <row r="52" spans="1:109">
      <c r="A52" s="637"/>
    </row>
    <row r="53" spans="1:109">
      <c r="A53" s="637"/>
    </row>
    <row r="58" spans="1:109">
      <c r="A58" s="637"/>
    </row>
    <row r="59" spans="1:109">
      <c r="A59" s="228"/>
    </row>
    <row r="62" spans="1:109">
      <c r="A62" s="69"/>
      <c r="B62" s="69"/>
      <c r="C62" s="69"/>
      <c r="D62" s="69"/>
      <c r="E62" s="69"/>
      <c r="F62" s="69"/>
      <c r="G62" s="69"/>
      <c r="H62" s="69"/>
      <c r="I62" s="69"/>
      <c r="J62" s="69"/>
      <c r="K62" s="69"/>
      <c r="L62" s="69"/>
      <c r="M62" s="69"/>
      <c r="N62" s="69"/>
      <c r="O62" s="69"/>
      <c r="P62" s="69"/>
      <c r="Q62" s="69"/>
      <c r="R62" s="69"/>
      <c r="S62" s="69"/>
      <c r="T62" s="69"/>
      <c r="U62" s="69"/>
      <c r="V62" s="69"/>
      <c r="W62" s="69"/>
      <c r="X62" s="69"/>
      <c r="Y62" s="69"/>
      <c r="Z62" s="69"/>
      <c r="AA62" s="69"/>
      <c r="AB62" s="69"/>
      <c r="AC62" s="69"/>
      <c r="AD62" s="69"/>
      <c r="AE62" s="69"/>
      <c r="AF62" s="69"/>
      <c r="AG62" s="69"/>
      <c r="AH62" s="69"/>
      <c r="AI62" s="69"/>
      <c r="AJ62" s="69"/>
      <c r="AK62" s="69"/>
      <c r="AL62" s="69"/>
      <c r="AM62" s="69"/>
      <c r="AN62" s="69"/>
      <c r="AZ62" s="69"/>
      <c r="BA62" s="69"/>
      <c r="BB62" s="69"/>
      <c r="BC62" s="69"/>
      <c r="BD62" s="69"/>
      <c r="BE62" s="69"/>
      <c r="BF62" s="69"/>
      <c r="BG62" s="69"/>
      <c r="BH62" s="69"/>
      <c r="BI62" s="69"/>
      <c r="BJ62" s="69"/>
      <c r="BK62" s="69"/>
      <c r="BL62" s="69"/>
      <c r="BM62" s="69"/>
      <c r="BN62" s="69"/>
      <c r="BO62" s="69"/>
      <c r="BP62" s="69"/>
      <c r="BQ62" s="69"/>
      <c r="BR62" s="69"/>
      <c r="BS62" s="69"/>
      <c r="BT62" s="69"/>
      <c r="BU62" s="69"/>
      <c r="BV62" s="69"/>
      <c r="BW62" s="69"/>
      <c r="BX62" s="69"/>
      <c r="BY62" s="69"/>
      <c r="BZ62" s="69"/>
      <c r="CA62" s="69"/>
      <c r="CB62" s="69"/>
      <c r="CC62" s="69"/>
      <c r="CD62" s="69"/>
      <c r="CE62" s="69"/>
      <c r="CF62" s="69"/>
      <c r="CG62" s="69"/>
      <c r="CH62" s="69"/>
      <c r="CI62" s="69"/>
      <c r="CJ62" s="69"/>
      <c r="CK62" s="69"/>
      <c r="CL62" s="69"/>
      <c r="CM62" s="69"/>
      <c r="CN62" s="69"/>
      <c r="CO62" s="69"/>
      <c r="CP62" s="69"/>
      <c r="CQ62" s="69"/>
      <c r="CR62" s="69"/>
      <c r="CS62" s="69"/>
      <c r="CT62" s="69"/>
      <c r="CU62" s="69"/>
      <c r="CV62" s="69"/>
      <c r="CW62" s="69"/>
      <c r="CX62" s="69"/>
      <c r="CY62" s="69"/>
      <c r="CZ62" s="69"/>
      <c r="DA62" s="69"/>
      <c r="DB62" s="69"/>
      <c r="DC62" s="69"/>
      <c r="DD62" s="69"/>
      <c r="DE62" s="69"/>
    </row>
    <row r="63" spans="1:109">
      <c r="A63" s="69"/>
      <c r="B63" s="69"/>
      <c r="C63" s="69"/>
      <c r="D63" s="69"/>
      <c r="E63" s="69"/>
      <c r="F63" s="69"/>
      <c r="G63" s="69"/>
      <c r="H63" s="69"/>
      <c r="I63" s="69"/>
      <c r="J63" s="69"/>
      <c r="K63" s="69"/>
      <c r="L63" s="69"/>
      <c r="M63" s="69"/>
      <c r="N63" s="69"/>
      <c r="O63" s="69"/>
      <c r="P63" s="69"/>
      <c r="Q63" s="69"/>
      <c r="R63" s="69"/>
      <c r="S63" s="69"/>
      <c r="T63" s="69"/>
      <c r="U63" s="69"/>
      <c r="V63" s="69"/>
      <c r="W63" s="69"/>
      <c r="X63" s="69"/>
      <c r="Y63" s="69"/>
      <c r="Z63" s="69"/>
      <c r="AA63" s="69"/>
      <c r="AB63" s="69"/>
      <c r="AC63" s="69"/>
      <c r="AD63" s="69"/>
      <c r="AE63" s="69"/>
      <c r="AF63" s="69"/>
      <c r="AG63" s="69"/>
      <c r="AH63" s="69"/>
      <c r="AI63" s="69"/>
      <c r="AJ63" s="69"/>
      <c r="AK63" s="69"/>
      <c r="AL63" s="69"/>
      <c r="AM63" s="69"/>
      <c r="AN63" s="69"/>
      <c r="AZ63" s="69"/>
      <c r="BA63" s="69"/>
      <c r="BB63" s="69"/>
      <c r="BC63" s="69"/>
      <c r="BD63" s="69"/>
      <c r="BE63" s="69"/>
      <c r="BF63" s="69"/>
      <c r="BG63" s="69"/>
      <c r="BH63" s="69"/>
      <c r="BI63" s="69"/>
      <c r="BJ63" s="69"/>
      <c r="BK63" s="69"/>
      <c r="BL63" s="69"/>
      <c r="BM63" s="69"/>
      <c r="BN63" s="69"/>
      <c r="BO63" s="69"/>
      <c r="BP63" s="69"/>
      <c r="BQ63" s="69"/>
      <c r="BR63" s="69"/>
      <c r="BS63" s="69"/>
      <c r="BT63" s="69"/>
      <c r="BU63" s="69"/>
      <c r="BV63" s="69"/>
      <c r="BW63" s="69"/>
      <c r="BX63" s="69"/>
      <c r="BY63" s="69"/>
      <c r="BZ63" s="69"/>
      <c r="CA63" s="69"/>
      <c r="CB63" s="69"/>
      <c r="CC63" s="69"/>
      <c r="CD63" s="69"/>
      <c r="CE63" s="69"/>
      <c r="CF63" s="69"/>
      <c r="CG63" s="69"/>
      <c r="CH63" s="69"/>
      <c r="CI63" s="69"/>
      <c r="CJ63" s="69"/>
      <c r="CK63" s="69"/>
      <c r="CL63" s="69"/>
      <c r="CM63" s="69"/>
      <c r="CN63" s="69"/>
      <c r="CO63" s="69"/>
      <c r="CP63" s="69"/>
      <c r="CQ63" s="69"/>
      <c r="CR63" s="69"/>
      <c r="CS63" s="69"/>
      <c r="CT63" s="69"/>
      <c r="CU63" s="69"/>
      <c r="CV63" s="69"/>
      <c r="CW63" s="69"/>
      <c r="CX63" s="69"/>
      <c r="CY63" s="69"/>
      <c r="CZ63" s="69"/>
      <c r="DA63" s="69"/>
      <c r="DB63" s="69"/>
      <c r="DC63" s="69"/>
      <c r="DD63" s="69"/>
      <c r="DE63" s="69"/>
    </row>
    <row r="64" spans="1:109">
      <c r="A64" s="69"/>
      <c r="B64" s="69"/>
      <c r="C64" s="69"/>
      <c r="D64" s="69"/>
      <c r="E64" s="69"/>
      <c r="F64" s="69"/>
      <c r="G64" s="69"/>
      <c r="H64" s="69"/>
      <c r="I64" s="69"/>
      <c r="J64" s="69"/>
      <c r="K64" s="69"/>
      <c r="L64" s="69"/>
      <c r="M64" s="69"/>
      <c r="N64" s="69"/>
      <c r="O64" s="69"/>
      <c r="P64" s="69"/>
      <c r="Q64" s="69"/>
      <c r="R64" s="69"/>
      <c r="S64" s="69"/>
      <c r="T64" s="69"/>
      <c r="U64" s="69"/>
      <c r="V64" s="69"/>
      <c r="W64" s="69"/>
      <c r="X64" s="69"/>
      <c r="Y64" s="69"/>
      <c r="Z64" s="69"/>
      <c r="AA64" s="69"/>
      <c r="AB64" s="69"/>
      <c r="AC64" s="69"/>
      <c r="AD64" s="69"/>
      <c r="AE64" s="69"/>
      <c r="AF64" s="69"/>
      <c r="AG64" s="69"/>
      <c r="AH64" s="69"/>
      <c r="AI64" s="69"/>
      <c r="AJ64" s="69"/>
      <c r="AK64" s="69"/>
      <c r="AL64" s="69"/>
      <c r="AM64" s="69"/>
      <c r="AN64" s="69"/>
      <c r="AZ64" s="69"/>
      <c r="BA64" s="69"/>
      <c r="BB64" s="69"/>
      <c r="BC64" s="69"/>
      <c r="BD64" s="69"/>
      <c r="BE64" s="69"/>
      <c r="BF64" s="69"/>
      <c r="BG64" s="69"/>
      <c r="BH64" s="69"/>
      <c r="BI64" s="69"/>
      <c r="BJ64" s="69"/>
      <c r="BK64" s="69"/>
      <c r="BL64" s="69"/>
      <c r="BM64" s="69"/>
      <c r="BN64" s="69"/>
      <c r="BO64" s="69"/>
      <c r="BP64" s="69"/>
      <c r="BQ64" s="69"/>
      <c r="BR64" s="69"/>
      <c r="BS64" s="69"/>
      <c r="BT64" s="69"/>
      <c r="BU64" s="69"/>
      <c r="BV64" s="69"/>
      <c r="BW64" s="69"/>
      <c r="BX64" s="69"/>
      <c r="BY64" s="69"/>
      <c r="BZ64" s="69"/>
      <c r="CA64" s="69"/>
      <c r="CB64" s="69"/>
      <c r="CC64" s="69"/>
      <c r="CD64" s="69"/>
      <c r="CE64" s="69"/>
      <c r="CF64" s="69"/>
      <c r="CG64" s="69"/>
      <c r="CH64" s="69"/>
      <c r="CI64" s="69"/>
      <c r="CJ64" s="69"/>
      <c r="CK64" s="69"/>
      <c r="CL64" s="69"/>
      <c r="CM64" s="69"/>
      <c r="CN64" s="69"/>
      <c r="CO64" s="69"/>
      <c r="CP64" s="69"/>
      <c r="CQ64" s="69"/>
      <c r="CR64" s="69"/>
      <c r="CS64" s="69"/>
      <c r="CT64" s="69"/>
      <c r="CU64" s="69"/>
      <c r="CV64" s="69"/>
      <c r="CW64" s="69"/>
      <c r="CX64" s="69"/>
      <c r="CY64" s="69"/>
      <c r="CZ64" s="69"/>
      <c r="DA64" s="69"/>
      <c r="DB64" s="69"/>
      <c r="DC64" s="69"/>
      <c r="DD64" s="69"/>
      <c r="DE64" s="69"/>
    </row>
    <row r="65" spans="1:109">
      <c r="A65" s="69"/>
      <c r="B65" s="69"/>
      <c r="C65" s="69"/>
      <c r="D65" s="69"/>
      <c r="E65" s="69"/>
      <c r="F65" s="69"/>
      <c r="G65" s="69"/>
      <c r="H65" s="69"/>
      <c r="I65" s="69"/>
      <c r="J65" s="69"/>
      <c r="K65" s="69"/>
      <c r="L65" s="69"/>
      <c r="M65" s="69"/>
      <c r="N65" s="69"/>
      <c r="O65" s="69"/>
      <c r="P65" s="69"/>
      <c r="Q65" s="69"/>
      <c r="R65" s="69"/>
      <c r="S65" s="69"/>
      <c r="T65" s="69"/>
      <c r="U65" s="69"/>
      <c r="V65" s="69"/>
      <c r="W65" s="69"/>
      <c r="X65" s="69"/>
      <c r="Y65" s="69"/>
      <c r="Z65" s="69"/>
      <c r="AA65" s="69"/>
      <c r="AB65" s="69"/>
      <c r="AC65" s="69"/>
      <c r="AD65" s="69"/>
      <c r="AE65" s="69"/>
      <c r="AF65" s="69"/>
      <c r="AG65" s="69"/>
      <c r="AH65" s="69"/>
      <c r="AI65" s="69"/>
      <c r="AJ65" s="69"/>
      <c r="AK65" s="69"/>
      <c r="AL65" s="69"/>
      <c r="AM65" s="69"/>
      <c r="AN65" s="69"/>
      <c r="AZ65" s="69"/>
      <c r="BA65" s="69"/>
      <c r="BB65" s="69"/>
      <c r="BC65" s="69"/>
      <c r="BD65" s="69"/>
      <c r="BE65" s="69"/>
      <c r="BF65" s="69"/>
      <c r="BG65" s="69"/>
      <c r="BH65" s="69"/>
      <c r="BI65" s="69"/>
      <c r="BJ65" s="69"/>
      <c r="BK65" s="69"/>
      <c r="BL65" s="69"/>
      <c r="BM65" s="69"/>
      <c r="BN65" s="69"/>
      <c r="BO65" s="69"/>
      <c r="BP65" s="69"/>
      <c r="BQ65" s="69"/>
      <c r="BR65" s="69"/>
      <c r="BS65" s="69"/>
      <c r="BT65" s="69"/>
      <c r="BU65" s="69"/>
      <c r="BV65" s="69"/>
      <c r="BW65" s="69"/>
      <c r="BX65" s="69"/>
      <c r="BY65" s="69"/>
      <c r="BZ65" s="69"/>
      <c r="CA65" s="69"/>
      <c r="CB65" s="69"/>
      <c r="CC65" s="69"/>
      <c r="CD65" s="69"/>
      <c r="CE65" s="69"/>
      <c r="CF65" s="69"/>
      <c r="CG65" s="69"/>
      <c r="CH65" s="69"/>
      <c r="CI65" s="69"/>
      <c r="CJ65" s="69"/>
      <c r="CK65" s="69"/>
      <c r="CL65" s="69"/>
      <c r="CM65" s="69"/>
      <c r="CN65" s="69"/>
      <c r="CO65" s="69"/>
      <c r="CP65" s="69"/>
      <c r="CQ65" s="69"/>
      <c r="CR65" s="69"/>
      <c r="CS65" s="69"/>
      <c r="CT65" s="69"/>
      <c r="CU65" s="69"/>
      <c r="CV65" s="69"/>
      <c r="CW65" s="69"/>
      <c r="CX65" s="69"/>
      <c r="CY65" s="69"/>
      <c r="CZ65" s="69"/>
      <c r="DA65" s="69"/>
      <c r="DB65" s="69"/>
      <c r="DC65" s="69"/>
      <c r="DD65" s="69"/>
      <c r="DE65" s="69"/>
    </row>
    <row r="66" spans="1:109">
      <c r="A66" s="69"/>
      <c r="B66" s="69"/>
      <c r="C66" s="69"/>
      <c r="D66" s="69"/>
      <c r="E66" s="69"/>
      <c r="F66" s="69"/>
      <c r="G66" s="69"/>
      <c r="H66" s="69"/>
      <c r="I66" s="69"/>
      <c r="J66" s="69"/>
      <c r="K66" s="69"/>
      <c r="L66" s="69"/>
      <c r="M66" s="69"/>
      <c r="N66" s="69"/>
      <c r="O66" s="69"/>
      <c r="P66" s="69"/>
      <c r="Q66" s="69"/>
      <c r="R66" s="69"/>
      <c r="S66" s="69"/>
      <c r="T66" s="69"/>
      <c r="U66" s="69"/>
      <c r="V66" s="69"/>
      <c r="W66" s="69"/>
      <c r="X66" s="69"/>
      <c r="Y66" s="69"/>
      <c r="Z66" s="69"/>
      <c r="AA66" s="69"/>
      <c r="AB66" s="69"/>
      <c r="AC66" s="69"/>
      <c r="AD66" s="69"/>
      <c r="AE66" s="69"/>
      <c r="AF66" s="69"/>
      <c r="AG66" s="69"/>
      <c r="AH66" s="69"/>
      <c r="AI66" s="69"/>
      <c r="AJ66" s="69"/>
      <c r="AK66" s="69"/>
      <c r="AL66" s="69"/>
      <c r="AM66" s="69"/>
      <c r="AN66" s="69"/>
      <c r="AZ66" s="69"/>
      <c r="BA66" s="69"/>
      <c r="BB66" s="69"/>
      <c r="BC66" s="69"/>
      <c r="BD66" s="69"/>
      <c r="BE66" s="69"/>
      <c r="BF66" s="69"/>
      <c r="BG66" s="69"/>
      <c r="BH66" s="69"/>
      <c r="BI66" s="69"/>
      <c r="BJ66" s="69"/>
      <c r="BK66" s="69"/>
      <c r="BL66" s="69"/>
      <c r="BM66" s="69"/>
      <c r="BN66" s="69"/>
      <c r="BO66" s="69"/>
      <c r="BP66" s="69"/>
      <c r="BQ66" s="69"/>
      <c r="BR66" s="69"/>
      <c r="BS66" s="69"/>
      <c r="BT66" s="69"/>
      <c r="BU66" s="69"/>
      <c r="BV66" s="69"/>
      <c r="BW66" s="69"/>
      <c r="BX66" s="69"/>
      <c r="BY66" s="69"/>
      <c r="BZ66" s="69"/>
      <c r="CA66" s="69"/>
      <c r="CB66" s="69"/>
      <c r="CC66" s="69"/>
      <c r="CD66" s="69"/>
      <c r="CE66" s="69"/>
      <c r="CF66" s="69"/>
      <c r="CG66" s="69"/>
      <c r="CH66" s="69"/>
      <c r="CI66" s="69"/>
      <c r="CJ66" s="69"/>
      <c r="CK66" s="69"/>
      <c r="CL66" s="69"/>
      <c r="CM66" s="69"/>
      <c r="CN66" s="69"/>
      <c r="CO66" s="69"/>
      <c r="CP66" s="69"/>
      <c r="CQ66" s="69"/>
      <c r="CR66" s="69"/>
      <c r="CS66" s="69"/>
      <c r="CT66" s="69"/>
      <c r="CU66" s="69"/>
      <c r="CV66" s="69"/>
      <c r="CW66" s="69"/>
      <c r="CX66" s="69"/>
      <c r="CY66" s="69"/>
      <c r="CZ66" s="69"/>
      <c r="DA66" s="69"/>
      <c r="DB66" s="69"/>
      <c r="DC66" s="69"/>
      <c r="DD66" s="69"/>
      <c r="DE66" s="69"/>
    </row>
    <row r="67" spans="1:109">
      <c r="A67" s="69"/>
      <c r="B67" s="69"/>
      <c r="C67" s="69"/>
      <c r="D67" s="69"/>
      <c r="E67" s="69"/>
      <c r="F67" s="69"/>
      <c r="G67" s="69"/>
      <c r="H67" s="69"/>
      <c r="I67" s="69"/>
      <c r="J67" s="69"/>
      <c r="K67" s="69"/>
      <c r="L67" s="69"/>
      <c r="M67" s="69"/>
      <c r="N67" s="69"/>
      <c r="O67" s="69"/>
      <c r="P67" s="69"/>
      <c r="Q67" s="69"/>
      <c r="R67" s="69"/>
      <c r="S67" s="69"/>
      <c r="T67" s="69"/>
      <c r="U67" s="69"/>
      <c r="V67" s="69"/>
      <c r="W67" s="69"/>
      <c r="X67" s="69"/>
      <c r="Y67" s="69"/>
      <c r="Z67" s="69"/>
      <c r="AA67" s="69"/>
      <c r="AB67" s="69"/>
      <c r="AC67" s="69"/>
      <c r="AD67" s="69"/>
      <c r="AE67" s="69"/>
      <c r="AF67" s="69"/>
      <c r="AG67" s="69"/>
      <c r="AH67" s="69"/>
      <c r="AI67" s="69"/>
      <c r="AJ67" s="69"/>
      <c r="AK67" s="69"/>
      <c r="AL67" s="69"/>
      <c r="AM67" s="69"/>
      <c r="AN67" s="69"/>
      <c r="AZ67" s="69"/>
      <c r="BA67" s="69"/>
      <c r="BB67" s="69"/>
      <c r="BC67" s="69"/>
      <c r="BD67" s="69"/>
      <c r="BE67" s="69"/>
      <c r="BF67" s="69"/>
      <c r="BG67" s="69"/>
      <c r="BH67" s="69"/>
      <c r="BI67" s="69"/>
      <c r="BJ67" s="69"/>
      <c r="BK67" s="69"/>
      <c r="BL67" s="69"/>
      <c r="BM67" s="69"/>
      <c r="BN67" s="69"/>
      <c r="BO67" s="69"/>
      <c r="BP67" s="69"/>
      <c r="BQ67" s="69"/>
      <c r="BR67" s="69"/>
      <c r="BS67" s="69"/>
      <c r="BT67" s="69"/>
      <c r="BU67" s="69"/>
      <c r="BV67" s="69"/>
      <c r="BW67" s="69"/>
      <c r="BX67" s="69"/>
      <c r="BY67" s="69"/>
      <c r="BZ67" s="69"/>
      <c r="CA67" s="69"/>
      <c r="CB67" s="69"/>
      <c r="CC67" s="69"/>
      <c r="CD67" s="69"/>
      <c r="CE67" s="69"/>
      <c r="CF67" s="69"/>
      <c r="CG67" s="69"/>
      <c r="CH67" s="69"/>
      <c r="CI67" s="69"/>
      <c r="CJ67" s="69"/>
      <c r="CK67" s="69"/>
      <c r="CL67" s="69"/>
      <c r="CM67" s="69"/>
      <c r="CN67" s="69"/>
      <c r="CO67" s="69"/>
      <c r="CP67" s="69"/>
      <c r="CQ67" s="69"/>
      <c r="CR67" s="69"/>
      <c r="CS67" s="69"/>
      <c r="CT67" s="69"/>
      <c r="CU67" s="69"/>
      <c r="CV67" s="69"/>
      <c r="CW67" s="69"/>
      <c r="CX67" s="69"/>
      <c r="CY67" s="69"/>
      <c r="CZ67" s="69"/>
      <c r="DA67" s="69"/>
      <c r="DB67" s="69"/>
      <c r="DC67" s="69"/>
      <c r="DD67" s="69"/>
      <c r="DE67" s="69"/>
    </row>
    <row r="68" spans="1:109">
      <c r="A68" s="69"/>
      <c r="B68" s="69"/>
      <c r="C68" s="69"/>
      <c r="D68" s="69"/>
      <c r="E68" s="69"/>
      <c r="F68" s="69"/>
      <c r="G68" s="69"/>
      <c r="H68" s="69"/>
      <c r="I68" s="69"/>
      <c r="J68" s="69"/>
      <c r="K68" s="69"/>
      <c r="L68" s="69"/>
      <c r="M68" s="69"/>
      <c r="N68" s="69"/>
      <c r="O68" s="69"/>
      <c r="P68" s="69"/>
      <c r="Q68" s="69"/>
      <c r="R68" s="69"/>
      <c r="S68" s="69"/>
      <c r="T68" s="69"/>
      <c r="U68" s="69"/>
      <c r="V68" s="69"/>
      <c r="W68" s="69"/>
      <c r="X68" s="69"/>
      <c r="Y68" s="69"/>
      <c r="Z68" s="69"/>
      <c r="AA68" s="69"/>
      <c r="AB68" s="69"/>
      <c r="AC68" s="69"/>
      <c r="AD68" s="69"/>
      <c r="AE68" s="69"/>
      <c r="AF68" s="69"/>
      <c r="AG68" s="69"/>
      <c r="AH68" s="69"/>
      <c r="AI68" s="69"/>
      <c r="AJ68" s="69"/>
      <c r="AK68" s="69"/>
      <c r="AL68" s="69"/>
      <c r="AM68" s="69"/>
      <c r="AN68" s="69"/>
      <c r="AZ68" s="69"/>
      <c r="BA68" s="69"/>
      <c r="BB68" s="69"/>
      <c r="BC68" s="69"/>
      <c r="BD68" s="69"/>
      <c r="BE68" s="69"/>
      <c r="BF68" s="69"/>
      <c r="BG68" s="69"/>
      <c r="BH68" s="69"/>
      <c r="BI68" s="69"/>
      <c r="BJ68" s="69"/>
      <c r="BK68" s="69"/>
      <c r="BL68" s="69"/>
      <c r="BM68" s="69"/>
      <c r="BN68" s="69"/>
      <c r="BO68" s="69"/>
      <c r="BP68" s="69"/>
      <c r="BQ68" s="69"/>
      <c r="BR68" s="69"/>
      <c r="BS68" s="69"/>
      <c r="BT68" s="69"/>
      <c r="BU68" s="69"/>
      <c r="BV68" s="69"/>
      <c r="BW68" s="69"/>
      <c r="BX68" s="69"/>
      <c r="BY68" s="69"/>
      <c r="BZ68" s="69"/>
      <c r="CA68" s="69"/>
      <c r="CB68" s="69"/>
      <c r="CC68" s="69"/>
      <c r="CD68" s="69"/>
      <c r="CE68" s="69"/>
      <c r="CF68" s="69"/>
      <c r="CG68" s="69"/>
      <c r="CH68" s="69"/>
      <c r="CI68" s="69"/>
      <c r="CJ68" s="69"/>
      <c r="CK68" s="69"/>
      <c r="CL68" s="69"/>
      <c r="CM68" s="69"/>
      <c r="CN68" s="69"/>
      <c r="CO68" s="69"/>
      <c r="CP68" s="69"/>
      <c r="CQ68" s="69"/>
      <c r="CR68" s="69"/>
      <c r="CS68" s="69"/>
      <c r="CT68" s="69"/>
      <c r="CU68" s="69"/>
      <c r="CV68" s="69"/>
      <c r="CW68" s="69"/>
      <c r="CX68" s="69"/>
      <c r="CY68" s="69"/>
      <c r="CZ68" s="69"/>
      <c r="DA68" s="69"/>
      <c r="DB68" s="69"/>
      <c r="DC68" s="69"/>
      <c r="DD68" s="69"/>
      <c r="DE68" s="69"/>
    </row>
    <row r="69" spans="1:109">
      <c r="A69" s="69"/>
      <c r="B69" s="69"/>
      <c r="C69" s="69"/>
      <c r="D69" s="69"/>
      <c r="E69" s="69"/>
      <c r="F69" s="69"/>
      <c r="G69" s="69"/>
      <c r="H69" s="69"/>
      <c r="I69" s="69"/>
      <c r="J69" s="69"/>
      <c r="K69" s="69"/>
      <c r="L69" s="69"/>
      <c r="M69" s="69"/>
      <c r="N69" s="69"/>
      <c r="O69" s="69"/>
      <c r="P69" s="69"/>
      <c r="Q69" s="69"/>
      <c r="R69" s="69"/>
      <c r="S69" s="69"/>
      <c r="T69" s="69"/>
      <c r="U69" s="69"/>
      <c r="V69" s="69"/>
      <c r="W69" s="69"/>
      <c r="X69" s="69"/>
      <c r="Y69" s="69"/>
      <c r="Z69" s="69"/>
      <c r="AA69" s="69"/>
      <c r="AB69" s="69"/>
      <c r="AC69" s="69"/>
      <c r="AD69" s="69"/>
      <c r="AE69" s="69"/>
      <c r="AF69" s="69"/>
      <c r="AG69" s="69"/>
      <c r="AH69" s="69"/>
      <c r="AI69" s="69"/>
      <c r="AJ69" s="69"/>
      <c r="AK69" s="69"/>
      <c r="AL69" s="69"/>
      <c r="AM69" s="69"/>
      <c r="AN69" s="69"/>
      <c r="AZ69" s="69"/>
      <c r="BA69" s="69"/>
      <c r="BB69" s="69"/>
      <c r="BC69" s="69"/>
      <c r="BD69" s="69"/>
      <c r="BE69" s="69"/>
      <c r="BF69" s="69"/>
      <c r="BG69" s="69"/>
      <c r="BH69" s="69"/>
      <c r="BI69" s="69"/>
      <c r="BJ69" s="69"/>
      <c r="BK69" s="69"/>
      <c r="BL69" s="69"/>
      <c r="BM69" s="69"/>
      <c r="BN69" s="69"/>
      <c r="BO69" s="69"/>
      <c r="BP69" s="69"/>
      <c r="BQ69" s="69"/>
      <c r="BR69" s="69"/>
      <c r="BS69" s="69"/>
      <c r="BT69" s="69"/>
      <c r="BU69" s="69"/>
      <c r="BV69" s="69"/>
      <c r="BW69" s="69"/>
      <c r="BX69" s="69"/>
      <c r="BY69" s="69"/>
      <c r="BZ69" s="69"/>
      <c r="CA69" s="69"/>
      <c r="CB69" s="69"/>
      <c r="CC69" s="69"/>
      <c r="CD69" s="69"/>
      <c r="CE69" s="69"/>
      <c r="CF69" s="69"/>
      <c r="CG69" s="69"/>
      <c r="CH69" s="69"/>
      <c r="CI69" s="69"/>
      <c r="CJ69" s="69"/>
      <c r="CK69" s="69"/>
      <c r="CL69" s="69"/>
      <c r="CM69" s="69"/>
      <c r="CN69" s="69"/>
      <c r="CO69" s="69"/>
      <c r="CP69" s="69"/>
      <c r="CQ69" s="69"/>
      <c r="CR69" s="69"/>
      <c r="CS69" s="69"/>
      <c r="CT69" s="69"/>
      <c r="CU69" s="69"/>
      <c r="CV69" s="69"/>
      <c r="CW69" s="69"/>
      <c r="CX69" s="69"/>
      <c r="CY69" s="69"/>
      <c r="CZ69" s="69"/>
      <c r="DA69" s="69"/>
      <c r="DB69" s="69"/>
      <c r="DC69" s="69"/>
      <c r="DD69" s="69"/>
      <c r="DE69" s="69"/>
    </row>
    <row r="70" spans="1:109">
      <c r="A70" s="69"/>
      <c r="B70" s="69"/>
      <c r="C70" s="69"/>
      <c r="D70" s="69"/>
      <c r="E70" s="69"/>
      <c r="F70" s="69"/>
      <c r="G70" s="69"/>
      <c r="H70" s="69"/>
      <c r="I70" s="69"/>
      <c r="J70" s="69"/>
      <c r="K70" s="69"/>
      <c r="L70" s="69"/>
      <c r="M70" s="69"/>
      <c r="N70" s="69"/>
      <c r="O70" s="69"/>
      <c r="P70" s="69"/>
      <c r="Q70" s="69"/>
      <c r="R70" s="69"/>
      <c r="S70" s="69"/>
      <c r="T70" s="69"/>
      <c r="U70" s="69"/>
      <c r="V70" s="69"/>
      <c r="W70" s="69"/>
      <c r="X70" s="69"/>
      <c r="Y70" s="69"/>
      <c r="Z70" s="69"/>
      <c r="AA70" s="69"/>
      <c r="AB70" s="69"/>
      <c r="AC70" s="69"/>
      <c r="AD70" s="69"/>
      <c r="AE70" s="69"/>
      <c r="AF70" s="69"/>
      <c r="AG70" s="69"/>
      <c r="AH70" s="69"/>
      <c r="AI70" s="69"/>
      <c r="AJ70" s="69"/>
      <c r="AK70" s="69"/>
      <c r="AL70" s="69"/>
      <c r="AM70" s="69"/>
      <c r="AN70" s="69"/>
      <c r="AZ70" s="69"/>
      <c r="BA70" s="69"/>
      <c r="BB70" s="69"/>
      <c r="BC70" s="69"/>
      <c r="BD70" s="69"/>
      <c r="BE70" s="69"/>
      <c r="BF70" s="69"/>
      <c r="BG70" s="69"/>
      <c r="BH70" s="69"/>
      <c r="BI70" s="69"/>
      <c r="BJ70" s="69"/>
      <c r="BK70" s="69"/>
      <c r="BL70" s="69"/>
      <c r="BM70" s="69"/>
      <c r="BN70" s="69"/>
      <c r="BO70" s="69"/>
      <c r="BP70" s="69"/>
      <c r="BQ70" s="69"/>
      <c r="BR70" s="69"/>
      <c r="BS70" s="69"/>
      <c r="BT70" s="69"/>
      <c r="BU70" s="69"/>
      <c r="BV70" s="69"/>
      <c r="BW70" s="69"/>
      <c r="BX70" s="69"/>
      <c r="BY70" s="69"/>
      <c r="BZ70" s="69"/>
      <c r="CA70" s="69"/>
      <c r="CB70" s="69"/>
      <c r="CC70" s="69"/>
      <c r="CD70" s="69"/>
      <c r="CE70" s="69"/>
      <c r="CF70" s="69"/>
      <c r="CG70" s="69"/>
      <c r="CH70" s="69"/>
      <c r="CI70" s="69"/>
      <c r="CJ70" s="69"/>
      <c r="CK70" s="69"/>
      <c r="CL70" s="69"/>
      <c r="CM70" s="69"/>
      <c r="CN70" s="69"/>
      <c r="CO70" s="69"/>
      <c r="CP70" s="69"/>
      <c r="CQ70" s="69"/>
      <c r="CR70" s="69"/>
      <c r="CS70" s="69"/>
      <c r="CT70" s="69"/>
      <c r="CU70" s="69"/>
      <c r="CV70" s="69"/>
      <c r="CW70" s="69"/>
      <c r="CX70" s="69"/>
      <c r="CY70" s="69"/>
      <c r="CZ70" s="69"/>
      <c r="DA70" s="69"/>
      <c r="DB70" s="69"/>
      <c r="DC70" s="69"/>
      <c r="DD70" s="69"/>
      <c r="DE70" s="69"/>
    </row>
    <row r="71" spans="1:109">
      <c r="A71" s="69"/>
      <c r="B71" s="69"/>
      <c r="C71" s="69"/>
      <c r="D71" s="69"/>
      <c r="E71" s="69"/>
      <c r="F71" s="69"/>
      <c r="G71" s="69"/>
      <c r="H71" s="69"/>
      <c r="I71" s="69"/>
      <c r="J71" s="69"/>
      <c r="K71" s="69"/>
      <c r="L71" s="69"/>
      <c r="M71" s="69"/>
      <c r="N71" s="69"/>
      <c r="O71" s="69"/>
      <c r="P71" s="69"/>
      <c r="Q71" s="69"/>
      <c r="R71" s="69"/>
      <c r="S71" s="69"/>
      <c r="T71" s="69"/>
      <c r="U71" s="69"/>
      <c r="V71" s="69"/>
      <c r="W71" s="69"/>
      <c r="X71" s="69"/>
      <c r="Y71" s="69"/>
      <c r="Z71" s="69"/>
      <c r="AA71" s="69"/>
      <c r="AB71" s="69"/>
      <c r="AC71" s="69"/>
      <c r="AD71" s="69"/>
      <c r="AE71" s="69"/>
      <c r="AF71" s="69"/>
      <c r="AG71" s="69"/>
      <c r="AH71" s="69"/>
      <c r="AI71" s="69"/>
      <c r="AJ71" s="69"/>
      <c r="AK71" s="69"/>
      <c r="AL71" s="69"/>
      <c r="AM71" s="69"/>
      <c r="AN71" s="69"/>
      <c r="AZ71" s="69"/>
      <c r="BA71" s="69"/>
      <c r="BB71" s="69"/>
      <c r="BC71" s="69"/>
      <c r="BD71" s="69"/>
      <c r="BE71" s="69"/>
      <c r="BF71" s="69"/>
      <c r="BG71" s="69"/>
      <c r="BH71" s="69"/>
      <c r="BI71" s="69"/>
      <c r="BJ71" s="69"/>
      <c r="BK71" s="69"/>
      <c r="BL71" s="69"/>
      <c r="BM71" s="69"/>
      <c r="BN71" s="69"/>
      <c r="BO71" s="69"/>
      <c r="BP71" s="69"/>
      <c r="BQ71" s="69"/>
      <c r="BR71" s="69"/>
      <c r="BS71" s="69"/>
      <c r="BT71" s="69"/>
      <c r="BU71" s="69"/>
      <c r="BV71" s="69"/>
      <c r="BW71" s="69"/>
      <c r="BX71" s="69"/>
      <c r="BY71" s="69"/>
      <c r="BZ71" s="69"/>
      <c r="CA71" s="69"/>
      <c r="CB71" s="69"/>
      <c r="CC71" s="69"/>
      <c r="CD71" s="69"/>
      <c r="CE71" s="69"/>
      <c r="CF71" s="69"/>
      <c r="CG71" s="69"/>
      <c r="CH71" s="69"/>
      <c r="CI71" s="69"/>
      <c r="CJ71" s="69"/>
      <c r="CK71" s="69"/>
      <c r="CL71" s="69"/>
      <c r="CM71" s="69"/>
      <c r="CN71" s="69"/>
      <c r="CO71" s="69"/>
      <c r="CP71" s="69"/>
      <c r="CQ71" s="69"/>
      <c r="CR71" s="69"/>
      <c r="CS71" s="69"/>
      <c r="CT71" s="69"/>
      <c r="CU71" s="69"/>
      <c r="CV71" s="69"/>
      <c r="CW71" s="69"/>
      <c r="CX71" s="69"/>
      <c r="CY71" s="69"/>
      <c r="CZ71" s="69"/>
      <c r="DA71" s="69"/>
      <c r="DB71" s="69"/>
      <c r="DC71" s="69"/>
      <c r="DD71" s="69"/>
      <c r="DE71" s="69"/>
    </row>
    <row r="72" spans="1:109">
      <c r="A72" s="69"/>
      <c r="B72" s="69"/>
      <c r="C72" s="69"/>
      <c r="D72" s="69"/>
      <c r="E72" s="69"/>
      <c r="F72" s="69"/>
      <c r="G72" s="69"/>
      <c r="H72" s="69"/>
      <c r="I72" s="69"/>
      <c r="J72" s="69"/>
      <c r="K72" s="69"/>
      <c r="L72" s="69"/>
      <c r="M72" s="69"/>
      <c r="N72" s="69"/>
      <c r="O72" s="69"/>
      <c r="P72" s="69"/>
      <c r="Q72" s="69"/>
      <c r="R72" s="69"/>
      <c r="S72" s="69"/>
      <c r="T72" s="69"/>
      <c r="U72" s="69"/>
      <c r="V72" s="69"/>
      <c r="W72" s="69"/>
      <c r="X72" s="69"/>
      <c r="Y72" s="69"/>
      <c r="Z72" s="69"/>
      <c r="AA72" s="69"/>
      <c r="AB72" s="69"/>
      <c r="AC72" s="69"/>
      <c r="AD72" s="69"/>
      <c r="AE72" s="69"/>
      <c r="AF72" s="69"/>
      <c r="AG72" s="69"/>
      <c r="AH72" s="69"/>
      <c r="AI72" s="69"/>
      <c r="AJ72" s="69"/>
      <c r="AK72" s="69"/>
      <c r="AL72" s="69"/>
      <c r="AM72" s="69"/>
      <c r="AN72" s="69"/>
      <c r="AZ72" s="69"/>
      <c r="BA72" s="69"/>
      <c r="BB72" s="69"/>
      <c r="BC72" s="69"/>
      <c r="BD72" s="69"/>
      <c r="BE72" s="69"/>
      <c r="BF72" s="69"/>
      <c r="BG72" s="69"/>
      <c r="BH72" s="69"/>
      <c r="BI72" s="69"/>
      <c r="BJ72" s="69"/>
      <c r="BK72" s="69"/>
      <c r="BL72" s="69"/>
      <c r="BM72" s="69"/>
      <c r="BN72" s="69"/>
      <c r="BO72" s="69"/>
      <c r="BP72" s="69"/>
      <c r="BQ72" s="69"/>
      <c r="BR72" s="69"/>
      <c r="BS72" s="69"/>
      <c r="BT72" s="69"/>
      <c r="BU72" s="69"/>
      <c r="BV72" s="69"/>
      <c r="BW72" s="69"/>
      <c r="BX72" s="69"/>
      <c r="BY72" s="69"/>
      <c r="BZ72" s="69"/>
      <c r="CA72" s="69"/>
      <c r="CB72" s="69"/>
      <c r="CC72" s="69"/>
      <c r="CD72" s="69"/>
      <c r="CE72" s="69"/>
      <c r="CF72" s="69"/>
      <c r="CG72" s="69"/>
      <c r="CH72" s="69"/>
      <c r="CI72" s="69"/>
      <c r="CJ72" s="69"/>
      <c r="CK72" s="69"/>
      <c r="CL72" s="69"/>
      <c r="CM72" s="69"/>
      <c r="CN72" s="69"/>
      <c r="CO72" s="69"/>
      <c r="CP72" s="69"/>
      <c r="CQ72" s="69"/>
      <c r="CR72" s="69"/>
      <c r="CS72" s="69"/>
      <c r="CT72" s="69"/>
      <c r="CU72" s="69"/>
      <c r="CV72" s="69"/>
      <c r="CW72" s="69"/>
      <c r="CX72" s="69"/>
      <c r="CY72" s="69"/>
      <c r="CZ72" s="69"/>
      <c r="DA72" s="69"/>
      <c r="DB72" s="69"/>
      <c r="DC72" s="69"/>
      <c r="DD72" s="69"/>
      <c r="DE72" s="69"/>
    </row>
    <row r="73" spans="1:109">
      <c r="A73" s="69"/>
      <c r="B73" s="69"/>
      <c r="C73" s="69"/>
      <c r="D73" s="69"/>
      <c r="E73" s="69"/>
      <c r="F73" s="69"/>
      <c r="G73" s="69"/>
      <c r="H73" s="69"/>
      <c r="I73" s="69"/>
      <c r="J73" s="69"/>
      <c r="K73" s="69"/>
      <c r="L73" s="69"/>
      <c r="M73" s="69"/>
      <c r="N73" s="69"/>
      <c r="O73" s="69"/>
      <c r="P73" s="69"/>
      <c r="Q73" s="69"/>
      <c r="R73" s="69"/>
      <c r="S73" s="69"/>
      <c r="T73" s="69"/>
      <c r="U73" s="69"/>
      <c r="V73" s="69"/>
      <c r="W73" s="69"/>
      <c r="X73" s="69"/>
      <c r="Y73" s="69"/>
      <c r="Z73" s="69"/>
      <c r="AA73" s="69"/>
      <c r="AB73" s="69"/>
      <c r="AC73" s="69"/>
      <c r="AD73" s="69"/>
      <c r="AE73" s="69"/>
      <c r="AF73" s="69"/>
      <c r="AG73" s="69"/>
      <c r="AH73" s="69"/>
      <c r="AI73" s="69"/>
      <c r="AJ73" s="69"/>
      <c r="AK73" s="69"/>
      <c r="AL73" s="69"/>
      <c r="AM73" s="69"/>
      <c r="AN73" s="69"/>
      <c r="AZ73" s="69"/>
      <c r="BA73" s="69"/>
      <c r="BB73" s="69"/>
      <c r="BC73" s="69"/>
      <c r="BD73" s="69"/>
      <c r="BE73" s="69"/>
      <c r="BF73" s="69"/>
      <c r="BG73" s="69"/>
      <c r="BH73" s="69"/>
      <c r="BI73" s="69"/>
      <c r="BJ73" s="69"/>
      <c r="BK73" s="69"/>
      <c r="BL73" s="69"/>
      <c r="BM73" s="69"/>
      <c r="BN73" s="69"/>
      <c r="BO73" s="69"/>
      <c r="BP73" s="69"/>
      <c r="BQ73" s="69"/>
      <c r="BR73" s="69"/>
      <c r="BS73" s="69"/>
      <c r="BT73" s="69"/>
      <c r="BU73" s="69"/>
      <c r="BV73" s="69"/>
      <c r="BW73" s="69"/>
      <c r="BX73" s="69"/>
      <c r="BY73" s="69"/>
      <c r="BZ73" s="69"/>
      <c r="CA73" s="69"/>
      <c r="CB73" s="69"/>
      <c r="CC73" s="69"/>
      <c r="CD73" s="69"/>
      <c r="CE73" s="69"/>
      <c r="CF73" s="69"/>
      <c r="CG73" s="69"/>
      <c r="CH73" s="69"/>
      <c r="CI73" s="69"/>
      <c r="CJ73" s="69"/>
      <c r="CK73" s="69"/>
      <c r="CL73" s="69"/>
      <c r="CM73" s="69"/>
      <c r="CN73" s="69"/>
      <c r="CO73" s="69"/>
      <c r="CP73" s="69"/>
      <c r="CQ73" s="69"/>
      <c r="CR73" s="69"/>
      <c r="CS73" s="69"/>
      <c r="CT73" s="69"/>
      <c r="CU73" s="69"/>
      <c r="CV73" s="69"/>
      <c r="CW73" s="69"/>
      <c r="CX73" s="69"/>
      <c r="CY73" s="69"/>
      <c r="CZ73" s="69"/>
      <c r="DA73" s="69"/>
      <c r="DB73" s="69"/>
      <c r="DC73" s="69"/>
      <c r="DD73" s="69"/>
      <c r="DE73" s="69"/>
    </row>
    <row r="74" spans="1:109">
      <c r="A74" s="69"/>
      <c r="B74" s="69"/>
      <c r="C74" s="69"/>
      <c r="D74" s="69"/>
      <c r="E74" s="69"/>
      <c r="F74" s="69"/>
      <c r="G74" s="69"/>
      <c r="H74" s="69"/>
      <c r="I74" s="69"/>
      <c r="J74" s="69"/>
      <c r="K74" s="69"/>
      <c r="L74" s="69"/>
      <c r="M74" s="69"/>
      <c r="N74" s="69"/>
      <c r="O74" s="69"/>
      <c r="P74" s="69"/>
      <c r="Q74" s="69"/>
      <c r="R74" s="69"/>
      <c r="S74" s="69"/>
      <c r="T74" s="69"/>
      <c r="U74" s="69"/>
      <c r="V74" s="69"/>
      <c r="W74" s="69"/>
      <c r="X74" s="69"/>
      <c r="Y74" s="69"/>
      <c r="Z74" s="69"/>
      <c r="AA74" s="69"/>
      <c r="AB74" s="69"/>
      <c r="AC74" s="69"/>
      <c r="AD74" s="69"/>
      <c r="AE74" s="69"/>
      <c r="AF74" s="69"/>
      <c r="AG74" s="69"/>
      <c r="AH74" s="69"/>
      <c r="AI74" s="69"/>
      <c r="AJ74" s="69"/>
      <c r="AK74" s="69"/>
      <c r="AL74" s="69"/>
      <c r="AM74" s="69"/>
      <c r="AN74" s="69"/>
      <c r="AZ74" s="69"/>
      <c r="BA74" s="69"/>
      <c r="BB74" s="69"/>
      <c r="BC74" s="69"/>
      <c r="BD74" s="69"/>
      <c r="BE74" s="69"/>
      <c r="BF74" s="69"/>
      <c r="BG74" s="69"/>
      <c r="BH74" s="69"/>
      <c r="BI74" s="69"/>
      <c r="BJ74" s="69"/>
      <c r="BK74" s="69"/>
      <c r="BL74" s="69"/>
      <c r="BM74" s="69"/>
      <c r="BN74" s="69"/>
      <c r="BO74" s="69"/>
      <c r="BP74" s="69"/>
      <c r="BQ74" s="69"/>
      <c r="BR74" s="69"/>
      <c r="BS74" s="69"/>
      <c r="BT74" s="69"/>
      <c r="BU74" s="69"/>
      <c r="BV74" s="69"/>
      <c r="BW74" s="69"/>
      <c r="BX74" s="69"/>
      <c r="BY74" s="69"/>
      <c r="BZ74" s="69"/>
      <c r="CA74" s="69"/>
      <c r="CB74" s="69"/>
      <c r="CC74" s="69"/>
      <c r="CD74" s="69"/>
      <c r="CE74" s="69"/>
      <c r="CF74" s="69"/>
      <c r="CG74" s="69"/>
      <c r="CH74" s="69"/>
      <c r="CI74" s="69"/>
      <c r="CJ74" s="69"/>
      <c r="CK74" s="69"/>
      <c r="CL74" s="69"/>
      <c r="CM74" s="69"/>
      <c r="CN74" s="69"/>
      <c r="CO74" s="69"/>
      <c r="CP74" s="69"/>
      <c r="CQ74" s="69"/>
      <c r="CR74" s="69"/>
      <c r="CS74" s="69"/>
      <c r="CT74" s="69"/>
      <c r="CU74" s="69"/>
      <c r="CV74" s="69"/>
      <c r="CW74" s="69"/>
      <c r="CX74" s="69"/>
      <c r="CY74" s="69"/>
      <c r="CZ74" s="69"/>
      <c r="DA74" s="69"/>
      <c r="DB74" s="69"/>
      <c r="DC74" s="69"/>
      <c r="DD74" s="69"/>
      <c r="DE74" s="69"/>
    </row>
    <row r="75" spans="1:109">
      <c r="A75" s="69"/>
      <c r="B75" s="69"/>
      <c r="C75" s="69"/>
      <c r="D75" s="69"/>
      <c r="E75" s="69"/>
      <c r="F75" s="69"/>
      <c r="G75" s="69"/>
      <c r="H75" s="69"/>
      <c r="I75" s="69"/>
      <c r="J75" s="69"/>
      <c r="K75" s="69"/>
      <c r="L75" s="69"/>
      <c r="M75" s="69"/>
      <c r="N75" s="69"/>
      <c r="O75" s="69"/>
      <c r="P75" s="69"/>
      <c r="Q75" s="69"/>
      <c r="R75" s="69"/>
      <c r="S75" s="69"/>
      <c r="T75" s="69"/>
      <c r="U75" s="69"/>
      <c r="V75" s="69"/>
      <c r="W75" s="69"/>
      <c r="X75" s="69"/>
      <c r="Y75" s="69"/>
      <c r="Z75" s="69"/>
      <c r="AA75" s="69"/>
      <c r="AB75" s="69"/>
      <c r="AC75" s="69"/>
      <c r="AD75" s="69"/>
      <c r="AE75" s="69"/>
      <c r="AF75" s="69"/>
      <c r="AG75" s="69"/>
      <c r="AH75" s="69"/>
      <c r="AI75" s="69"/>
      <c r="AJ75" s="69"/>
      <c r="AK75" s="69"/>
      <c r="AL75" s="69"/>
      <c r="AM75" s="69"/>
      <c r="AN75" s="69"/>
      <c r="AZ75" s="69"/>
      <c r="BA75" s="69"/>
      <c r="BB75" s="69"/>
      <c r="BC75" s="69"/>
      <c r="BD75" s="69"/>
      <c r="BE75" s="69"/>
      <c r="BF75" s="69"/>
      <c r="BG75" s="69"/>
      <c r="BH75" s="69"/>
      <c r="BI75" s="69"/>
      <c r="BJ75" s="69"/>
      <c r="BK75" s="69"/>
      <c r="BL75" s="69"/>
      <c r="BM75" s="69"/>
      <c r="BN75" s="69"/>
      <c r="BO75" s="69"/>
      <c r="BP75" s="69"/>
      <c r="BQ75" s="69"/>
      <c r="BR75" s="69"/>
      <c r="BS75" s="69"/>
      <c r="BT75" s="69"/>
      <c r="BU75" s="69"/>
      <c r="BV75" s="69"/>
      <c r="BW75" s="69"/>
      <c r="BX75" s="69"/>
      <c r="BY75" s="69"/>
      <c r="BZ75" s="69"/>
      <c r="CA75" s="69"/>
      <c r="CB75" s="69"/>
      <c r="CC75" s="69"/>
      <c r="CD75" s="69"/>
      <c r="CE75" s="69"/>
      <c r="CF75" s="69"/>
      <c r="CG75" s="69"/>
      <c r="CH75" s="69"/>
      <c r="CI75" s="69"/>
      <c r="CJ75" s="69"/>
      <c r="CK75" s="69"/>
      <c r="CL75" s="69"/>
      <c r="CM75" s="69"/>
      <c r="CN75" s="69"/>
      <c r="CO75" s="69"/>
      <c r="CP75" s="69"/>
      <c r="CQ75" s="69"/>
      <c r="CR75" s="69"/>
      <c r="CS75" s="69"/>
      <c r="CT75" s="69"/>
      <c r="CU75" s="69"/>
      <c r="CV75" s="69"/>
      <c r="CW75" s="69"/>
      <c r="CX75" s="69"/>
      <c r="CY75" s="69"/>
      <c r="CZ75" s="69"/>
      <c r="DA75" s="69"/>
      <c r="DB75" s="69"/>
      <c r="DC75" s="69"/>
      <c r="DD75" s="69"/>
      <c r="DE75" s="69"/>
    </row>
    <row r="76" spans="1:109">
      <c r="A76" s="69"/>
      <c r="B76" s="69"/>
      <c r="C76" s="69"/>
      <c r="D76" s="69"/>
      <c r="E76" s="69"/>
      <c r="F76" s="69"/>
      <c r="G76" s="69"/>
      <c r="H76" s="69"/>
      <c r="I76" s="69"/>
      <c r="J76" s="69"/>
      <c r="K76" s="69"/>
      <c r="L76" s="69"/>
      <c r="M76" s="69"/>
      <c r="N76" s="69"/>
      <c r="O76" s="69"/>
      <c r="P76" s="69"/>
      <c r="Q76" s="69"/>
      <c r="R76" s="69"/>
      <c r="S76" s="69"/>
      <c r="T76" s="69"/>
      <c r="U76" s="69"/>
      <c r="V76" s="69"/>
      <c r="W76" s="69"/>
      <c r="X76" s="69"/>
      <c r="Y76" s="69"/>
      <c r="Z76" s="69"/>
      <c r="AA76" s="69"/>
      <c r="AB76" s="69"/>
      <c r="AC76" s="69"/>
      <c r="AD76" s="69"/>
      <c r="AE76" s="69"/>
      <c r="AF76" s="69"/>
      <c r="AG76" s="69"/>
      <c r="AH76" s="69"/>
      <c r="AI76" s="69"/>
      <c r="AJ76" s="69"/>
      <c r="AK76" s="69"/>
      <c r="AL76" s="69"/>
      <c r="AM76" s="69"/>
      <c r="AN76" s="69"/>
      <c r="AZ76" s="69"/>
      <c r="BA76" s="69"/>
      <c r="BB76" s="69"/>
      <c r="BC76" s="69"/>
      <c r="BD76" s="69"/>
      <c r="BE76" s="69"/>
      <c r="BF76" s="69"/>
      <c r="BG76" s="69"/>
      <c r="BH76" s="69"/>
      <c r="BI76" s="69"/>
      <c r="BJ76" s="69"/>
      <c r="BK76" s="69"/>
      <c r="BL76" s="69"/>
      <c r="BM76" s="69"/>
      <c r="BN76" s="69"/>
      <c r="BO76" s="69"/>
      <c r="BP76" s="69"/>
      <c r="BQ76" s="69"/>
      <c r="BR76" s="69"/>
      <c r="BS76" s="69"/>
      <c r="BT76" s="69"/>
      <c r="BU76" s="69"/>
      <c r="BV76" s="69"/>
      <c r="BW76" s="69"/>
      <c r="BX76" s="69"/>
      <c r="BY76" s="69"/>
      <c r="BZ76" s="69"/>
      <c r="CA76" s="69"/>
      <c r="CB76" s="69"/>
      <c r="CC76" s="69"/>
      <c r="CD76" s="69"/>
      <c r="CE76" s="69"/>
      <c r="CF76" s="69"/>
      <c r="CG76" s="69"/>
      <c r="CH76" s="69"/>
      <c r="CI76" s="69"/>
      <c r="CJ76" s="69"/>
      <c r="CK76" s="69"/>
      <c r="CL76" s="69"/>
      <c r="CM76" s="69"/>
      <c r="CN76" s="69"/>
      <c r="CO76" s="69"/>
      <c r="CP76" s="69"/>
      <c r="CQ76" s="69"/>
      <c r="CR76" s="69"/>
      <c r="CS76" s="69"/>
      <c r="CT76" s="69"/>
      <c r="CU76" s="69"/>
      <c r="CV76" s="69"/>
      <c r="CW76" s="69"/>
      <c r="CX76" s="69"/>
      <c r="CY76" s="69"/>
      <c r="CZ76" s="69"/>
      <c r="DA76" s="69"/>
      <c r="DB76" s="69"/>
      <c r="DC76" s="69"/>
      <c r="DD76" s="69"/>
      <c r="DE76" s="69"/>
    </row>
    <row r="77" spans="1:109">
      <c r="A77" s="69"/>
      <c r="B77" s="69"/>
      <c r="C77" s="69"/>
      <c r="D77" s="69"/>
      <c r="E77" s="69"/>
      <c r="F77" s="69"/>
      <c r="G77" s="69"/>
      <c r="H77" s="69"/>
      <c r="I77" s="69"/>
      <c r="J77" s="69"/>
      <c r="K77" s="69"/>
      <c r="L77" s="69"/>
      <c r="M77" s="69"/>
      <c r="N77" s="69"/>
      <c r="O77" s="69"/>
      <c r="P77" s="69"/>
      <c r="Q77" s="69"/>
      <c r="R77" s="69"/>
      <c r="S77" s="69"/>
      <c r="T77" s="69"/>
      <c r="U77" s="69"/>
      <c r="V77" s="69"/>
      <c r="W77" s="69"/>
      <c r="X77" s="69"/>
      <c r="Y77" s="69"/>
      <c r="Z77" s="69"/>
      <c r="AA77" s="69"/>
      <c r="AB77" s="69"/>
      <c r="AC77" s="69"/>
      <c r="AD77" s="69"/>
      <c r="AE77" s="69"/>
      <c r="AF77" s="69"/>
      <c r="AG77" s="69"/>
      <c r="AH77" s="69"/>
      <c r="AI77" s="69"/>
      <c r="AJ77" s="69"/>
      <c r="AK77" s="69"/>
      <c r="AL77" s="69"/>
      <c r="AM77" s="69"/>
      <c r="AN77" s="69"/>
      <c r="AZ77" s="69"/>
      <c r="BA77" s="69"/>
      <c r="BB77" s="69"/>
      <c r="BC77" s="69"/>
      <c r="BD77" s="69"/>
      <c r="BE77" s="69"/>
      <c r="BF77" s="69"/>
      <c r="BG77" s="69"/>
      <c r="BH77" s="69"/>
      <c r="BI77" s="69"/>
      <c r="BJ77" s="69"/>
      <c r="BK77" s="69"/>
      <c r="BL77" s="69"/>
      <c r="BM77" s="69"/>
      <c r="BN77" s="69"/>
      <c r="BO77" s="69"/>
      <c r="BP77" s="69"/>
      <c r="BQ77" s="69"/>
      <c r="BR77" s="69"/>
      <c r="BS77" s="69"/>
      <c r="BT77" s="69"/>
      <c r="BU77" s="69"/>
      <c r="BV77" s="69"/>
      <c r="BW77" s="69"/>
      <c r="BX77" s="69"/>
      <c r="BY77" s="69"/>
      <c r="BZ77" s="69"/>
      <c r="CA77" s="69"/>
      <c r="CB77" s="69"/>
      <c r="CC77" s="69"/>
      <c r="CD77" s="69"/>
      <c r="CE77" s="69"/>
      <c r="CF77" s="69"/>
      <c r="CG77" s="69"/>
      <c r="CH77" s="69"/>
      <c r="CI77" s="69"/>
      <c r="CJ77" s="69"/>
      <c r="CK77" s="69"/>
      <c r="CL77" s="69"/>
      <c r="CM77" s="69"/>
      <c r="CN77" s="69"/>
      <c r="CO77" s="69"/>
      <c r="CP77" s="69"/>
      <c r="CQ77" s="69"/>
      <c r="CR77" s="69"/>
      <c r="CS77" s="69"/>
      <c r="CT77" s="69"/>
      <c r="CU77" s="69"/>
      <c r="CV77" s="69"/>
      <c r="CW77" s="69"/>
      <c r="CX77" s="69"/>
      <c r="CY77" s="69"/>
      <c r="CZ77" s="69"/>
      <c r="DA77" s="69"/>
      <c r="DB77" s="69"/>
      <c r="DC77" s="69"/>
      <c r="DD77" s="69"/>
      <c r="DE77" s="69"/>
    </row>
    <row r="78" spans="1:109" ht="13.5" thickBot="1"/>
    <row r="79" spans="1:109" ht="24" customHeight="1" thickTop="1">
      <c r="AN79" s="104" t="s">
        <v>13</v>
      </c>
      <c r="AO79" s="105">
        <v>58</v>
      </c>
      <c r="AP79" s="106" t="s">
        <v>13</v>
      </c>
      <c r="AQ79" s="107">
        <v>79</v>
      </c>
      <c r="AR79" s="105"/>
      <c r="AS79" s="105"/>
      <c r="AT79" s="106" t="s">
        <v>13</v>
      </c>
      <c r="AU79" s="107">
        <v>99</v>
      </c>
      <c r="AV79" s="108" t="s">
        <v>13</v>
      </c>
      <c r="AW79" s="109">
        <v>109</v>
      </c>
      <c r="AX79" s="110"/>
      <c r="AY79" s="110"/>
    </row>
    <row r="80" spans="1:109" ht="24" customHeight="1">
      <c r="AN80" s="93" t="s">
        <v>28</v>
      </c>
      <c r="AO80" s="110">
        <v>59</v>
      </c>
      <c r="AP80" s="111" t="s">
        <v>33</v>
      </c>
      <c r="AQ80" s="112">
        <v>80</v>
      </c>
      <c r="AR80" s="110"/>
      <c r="AS80" s="110"/>
      <c r="AT80" s="111" t="s">
        <v>25</v>
      </c>
      <c r="AU80" s="112">
        <v>100</v>
      </c>
      <c r="AV80" s="113" t="s">
        <v>5</v>
      </c>
      <c r="AW80" s="114">
        <v>120</v>
      </c>
      <c r="AX80" s="110"/>
      <c r="AY80" s="110"/>
    </row>
    <row r="81" spans="40:51" ht="24" customHeight="1">
      <c r="AN81" s="115" t="s">
        <v>13</v>
      </c>
      <c r="AO81" s="110">
        <v>60</v>
      </c>
      <c r="AP81" s="116" t="s">
        <v>13</v>
      </c>
      <c r="AQ81" s="112">
        <v>81</v>
      </c>
      <c r="AR81" s="110"/>
      <c r="AS81" s="110"/>
      <c r="AT81" s="116" t="s">
        <v>13</v>
      </c>
      <c r="AU81" s="112">
        <v>101</v>
      </c>
      <c r="AV81" s="117" t="s">
        <v>13</v>
      </c>
      <c r="AW81" s="114">
        <v>121</v>
      </c>
      <c r="AX81" s="110"/>
      <c r="AY81" s="110"/>
    </row>
    <row r="82" spans="40:51" ht="24" customHeight="1">
      <c r="AN82" s="93" t="s">
        <v>458</v>
      </c>
      <c r="AO82" s="110">
        <v>61</v>
      </c>
      <c r="AP82" s="111" t="s">
        <v>20</v>
      </c>
      <c r="AQ82" s="112">
        <v>82</v>
      </c>
      <c r="AR82" s="110"/>
      <c r="AS82" s="110"/>
      <c r="AT82" s="111" t="s">
        <v>36</v>
      </c>
      <c r="AU82" s="112">
        <v>102</v>
      </c>
      <c r="AV82" s="113" t="s">
        <v>7</v>
      </c>
      <c r="AW82" s="114">
        <v>122</v>
      </c>
      <c r="AX82" s="110"/>
      <c r="AY82" s="110"/>
    </row>
    <row r="83" spans="40:51" ht="24" customHeight="1">
      <c r="AN83" s="93" t="s">
        <v>37</v>
      </c>
      <c r="AO83" s="110">
        <v>62</v>
      </c>
      <c r="AP83" s="116" t="s">
        <v>13</v>
      </c>
      <c r="AQ83" s="112">
        <v>83</v>
      </c>
      <c r="AR83" s="110"/>
      <c r="AS83" s="110"/>
      <c r="AT83" s="116" t="s">
        <v>13</v>
      </c>
      <c r="AU83" s="112">
        <v>103</v>
      </c>
      <c r="AV83" s="117" t="s">
        <v>13</v>
      </c>
      <c r="AW83" s="114">
        <v>123</v>
      </c>
      <c r="AX83" s="110"/>
      <c r="AY83" s="110"/>
    </row>
    <row r="84" spans="40:51" ht="24" customHeight="1">
      <c r="AN84" s="93" t="s">
        <v>37</v>
      </c>
      <c r="AO84" s="110">
        <v>62</v>
      </c>
      <c r="AP84" s="116" t="s">
        <v>13</v>
      </c>
      <c r="AQ84" s="112">
        <v>83</v>
      </c>
      <c r="AR84" s="110"/>
      <c r="AS84" s="110"/>
      <c r="AT84" s="116" t="s">
        <v>13</v>
      </c>
      <c r="AU84" s="112">
        <v>103</v>
      </c>
      <c r="AV84" s="117" t="s">
        <v>13</v>
      </c>
      <c r="AW84" s="114">
        <v>123</v>
      </c>
      <c r="AX84" s="110"/>
      <c r="AY84" s="110"/>
    </row>
    <row r="85" spans="40:51" ht="24" customHeight="1">
      <c r="AN85" s="93" t="s">
        <v>112</v>
      </c>
      <c r="AO85" s="110">
        <v>64</v>
      </c>
      <c r="AP85" s="116" t="s">
        <v>13</v>
      </c>
      <c r="AQ85" s="112">
        <v>85</v>
      </c>
      <c r="AR85" s="110"/>
      <c r="AS85" s="110"/>
      <c r="AT85" s="116" t="s">
        <v>13</v>
      </c>
      <c r="AU85" s="112">
        <v>105</v>
      </c>
      <c r="AV85" s="117" t="s">
        <v>13</v>
      </c>
      <c r="AW85" s="114">
        <v>125</v>
      </c>
      <c r="AX85" s="110"/>
      <c r="AY85" s="110"/>
    </row>
    <row r="86" spans="40:51" ht="24" customHeight="1">
      <c r="AN86" s="115" t="s">
        <v>13</v>
      </c>
      <c r="AO86" s="110">
        <v>65</v>
      </c>
      <c r="AP86" s="111" t="s">
        <v>31</v>
      </c>
      <c r="AQ86" s="112">
        <v>86</v>
      </c>
      <c r="AR86" s="110"/>
      <c r="AS86" s="110"/>
      <c r="AT86" s="111" t="s">
        <v>49</v>
      </c>
      <c r="AU86" s="112">
        <v>106</v>
      </c>
      <c r="AV86" s="113" t="s">
        <v>6</v>
      </c>
      <c r="AW86" s="114">
        <v>126</v>
      </c>
      <c r="AX86" s="110"/>
      <c r="AY86" s="110"/>
    </row>
    <row r="87" spans="40:51" ht="24" customHeight="1">
      <c r="AN87" s="93" t="s">
        <v>29</v>
      </c>
      <c r="AO87" s="110">
        <v>66</v>
      </c>
      <c r="AP87" s="116" t="s">
        <v>13</v>
      </c>
      <c r="AQ87" s="112">
        <v>87</v>
      </c>
      <c r="AR87" s="110"/>
      <c r="AS87" s="110"/>
      <c r="AT87" s="116" t="s">
        <v>13</v>
      </c>
      <c r="AU87" s="112">
        <v>107</v>
      </c>
      <c r="AV87" s="117" t="s">
        <v>13</v>
      </c>
      <c r="AW87" s="114">
        <v>127</v>
      </c>
      <c r="AX87" s="110"/>
      <c r="AY87" s="110"/>
    </row>
    <row r="88" spans="40:51" ht="24" customHeight="1">
      <c r="AN88" s="93" t="s">
        <v>42</v>
      </c>
      <c r="AO88" s="110">
        <v>67</v>
      </c>
      <c r="AP88" s="111" t="s">
        <v>26</v>
      </c>
      <c r="AQ88" s="112">
        <v>88</v>
      </c>
      <c r="AR88" s="110"/>
      <c r="AS88" s="110"/>
      <c r="AT88" s="111" t="s">
        <v>27</v>
      </c>
      <c r="AU88" s="112">
        <v>108</v>
      </c>
      <c r="AV88" s="113" t="s">
        <v>17</v>
      </c>
      <c r="AW88" s="114">
        <v>128</v>
      </c>
      <c r="AX88" s="110"/>
      <c r="AY88" s="110"/>
    </row>
    <row r="89" spans="40:51" ht="24" customHeight="1">
      <c r="AN89" s="115" t="s">
        <v>13</v>
      </c>
      <c r="AO89" s="110">
        <v>68</v>
      </c>
      <c r="AP89" s="116" t="s">
        <v>13</v>
      </c>
      <c r="AQ89" s="112">
        <v>89</v>
      </c>
      <c r="AR89" s="110"/>
      <c r="AS89" s="110"/>
      <c r="AT89" s="116" t="s">
        <v>13</v>
      </c>
      <c r="AU89" s="112">
        <v>109</v>
      </c>
      <c r="AV89" s="117" t="s">
        <v>13</v>
      </c>
      <c r="AW89" s="114">
        <v>129</v>
      </c>
      <c r="AX89" s="110"/>
      <c r="AY89" s="110"/>
    </row>
    <row r="90" spans="40:51" ht="24" customHeight="1">
      <c r="AN90" s="93" t="s">
        <v>19</v>
      </c>
      <c r="AO90" s="110">
        <v>69</v>
      </c>
      <c r="AP90" s="111" t="s">
        <v>122</v>
      </c>
      <c r="AQ90" s="112">
        <v>90</v>
      </c>
      <c r="AR90" s="110"/>
      <c r="AS90" s="110"/>
      <c r="AT90" s="111" t="s">
        <v>40</v>
      </c>
      <c r="AU90" s="112">
        <v>100</v>
      </c>
      <c r="AV90" s="113" t="s">
        <v>42</v>
      </c>
      <c r="AW90" s="114">
        <v>130</v>
      </c>
      <c r="AX90" s="110"/>
      <c r="AY90" s="110"/>
    </row>
    <row r="91" spans="40:51" ht="24" customHeight="1">
      <c r="AN91" s="115" t="s">
        <v>13</v>
      </c>
      <c r="AO91" s="110">
        <v>70</v>
      </c>
      <c r="AP91" s="116" t="s">
        <v>13</v>
      </c>
      <c r="AQ91" s="112">
        <v>91</v>
      </c>
      <c r="AR91" s="110"/>
      <c r="AS91" s="110"/>
      <c r="AT91" s="116" t="s">
        <v>13</v>
      </c>
      <c r="AU91" s="112">
        <v>101</v>
      </c>
      <c r="AV91" s="117" t="s">
        <v>13</v>
      </c>
      <c r="AW91" s="114">
        <v>131</v>
      </c>
      <c r="AX91" s="110"/>
      <c r="AY91" s="110"/>
    </row>
    <row r="92" spans="40:51" ht="24" customHeight="1">
      <c r="AN92" s="93" t="s">
        <v>35</v>
      </c>
      <c r="AO92" s="110">
        <v>71</v>
      </c>
      <c r="AP92" s="111" t="s">
        <v>9</v>
      </c>
      <c r="AQ92" s="112">
        <v>92</v>
      </c>
      <c r="AR92" s="110"/>
      <c r="AS92" s="110"/>
      <c r="AT92" s="111" t="s">
        <v>2</v>
      </c>
      <c r="AU92" s="112">
        <v>102</v>
      </c>
      <c r="AV92" s="113" t="s">
        <v>48</v>
      </c>
      <c r="AW92" s="114">
        <v>132</v>
      </c>
      <c r="AX92" s="110"/>
      <c r="AY92" s="110"/>
    </row>
    <row r="93" spans="40:51" ht="24" customHeight="1">
      <c r="AN93" s="115" t="s">
        <v>13</v>
      </c>
      <c r="AO93" s="110">
        <v>74</v>
      </c>
      <c r="AP93" s="116" t="s">
        <v>13</v>
      </c>
      <c r="AQ93" s="112">
        <v>95</v>
      </c>
      <c r="AR93" s="110"/>
      <c r="AS93" s="110"/>
      <c r="AT93" s="116" t="s">
        <v>13</v>
      </c>
      <c r="AU93" s="112">
        <v>105</v>
      </c>
      <c r="AV93" s="113"/>
      <c r="AW93" s="114"/>
      <c r="AX93" s="110"/>
      <c r="AY93" s="110"/>
    </row>
    <row r="94" spans="40:51" ht="24" customHeight="1">
      <c r="AN94" s="93" t="s">
        <v>38</v>
      </c>
      <c r="AO94" s="110">
        <v>75</v>
      </c>
      <c r="AP94" s="111" t="s">
        <v>22</v>
      </c>
      <c r="AQ94" s="112">
        <v>96</v>
      </c>
      <c r="AR94" s="110"/>
      <c r="AS94" s="110"/>
      <c r="AT94" s="111" t="s">
        <v>1</v>
      </c>
      <c r="AU94" s="112">
        <v>106</v>
      </c>
      <c r="AV94" s="113"/>
      <c r="AW94" s="114"/>
      <c r="AX94" s="110"/>
      <c r="AY94" s="110"/>
    </row>
    <row r="95" spans="40:51" ht="24" customHeight="1">
      <c r="AN95" s="115" t="s">
        <v>13</v>
      </c>
      <c r="AO95" s="110">
        <v>76</v>
      </c>
      <c r="AP95" s="116" t="s">
        <v>13</v>
      </c>
      <c r="AQ95" s="112">
        <v>97</v>
      </c>
      <c r="AR95" s="110"/>
      <c r="AS95" s="110"/>
      <c r="AT95" s="116" t="s">
        <v>13</v>
      </c>
      <c r="AU95" s="112">
        <v>107</v>
      </c>
      <c r="AV95" s="113"/>
      <c r="AW95" s="114"/>
      <c r="AX95" s="110"/>
      <c r="AY95" s="110"/>
    </row>
    <row r="96" spans="40:51" ht="24" customHeight="1">
      <c r="AN96" s="93" t="s">
        <v>116</v>
      </c>
      <c r="AO96" s="110">
        <v>77</v>
      </c>
      <c r="AP96" s="111" t="s">
        <v>113</v>
      </c>
      <c r="AQ96" s="112">
        <v>98</v>
      </c>
      <c r="AR96" s="110"/>
      <c r="AS96" s="110"/>
      <c r="AT96" s="111" t="s">
        <v>24</v>
      </c>
      <c r="AU96" s="112">
        <v>108</v>
      </c>
      <c r="AV96" s="113"/>
      <c r="AW96" s="114"/>
      <c r="AX96" s="110"/>
      <c r="AY96" s="110"/>
    </row>
    <row r="97" spans="40:51" ht="24" customHeight="1">
      <c r="AN97" s="93"/>
      <c r="AO97" s="110"/>
      <c r="AP97" s="111"/>
      <c r="AQ97" s="112"/>
      <c r="AR97" s="110"/>
      <c r="AS97" s="110"/>
      <c r="AT97" s="111"/>
      <c r="AU97" s="112"/>
      <c r="AV97" s="113"/>
      <c r="AW97" s="114"/>
      <c r="AX97" s="110"/>
      <c r="AY97" s="110"/>
    </row>
    <row r="98" spans="40:51" ht="24" customHeight="1">
      <c r="AN98" s="93" t="s">
        <v>41</v>
      </c>
      <c r="AO98" s="110">
        <v>78</v>
      </c>
      <c r="AP98" s="111"/>
      <c r="AQ98" s="112"/>
      <c r="AR98" s="110"/>
      <c r="AS98" s="110"/>
      <c r="AT98" s="111"/>
      <c r="AU98" s="112"/>
      <c r="AV98" s="113"/>
      <c r="AW98" s="114"/>
      <c r="AX98" s="110"/>
      <c r="AY98" s="110"/>
    </row>
    <row r="99" spans="40:51" ht="13.5" thickBot="1">
      <c r="AN99" s="118"/>
      <c r="AO99" s="119"/>
      <c r="AP99" s="120"/>
      <c r="AQ99" s="121"/>
      <c r="AR99" s="119"/>
      <c r="AS99" s="119"/>
      <c r="AT99" s="120"/>
      <c r="AU99" s="121"/>
      <c r="AV99" s="122"/>
      <c r="AW99" s="123"/>
      <c r="AX99" s="110"/>
      <c r="AY99" s="110"/>
    </row>
    <row r="100" spans="40:51" ht="13.5" thickTop="1"/>
  </sheetData>
  <sortState ref="A10:DL28">
    <sortCondition descending="1" ref="C10:C28"/>
  </sortState>
  <mergeCells count="188"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  <mergeCell ref="A6:A9"/>
    <mergeCell ref="B6:E6"/>
    <mergeCell ref="F6:K6"/>
    <mergeCell ref="L6:Q6"/>
    <mergeCell ref="R6:W6"/>
    <mergeCell ref="X6:AC6"/>
    <mergeCell ref="AD6:AI6"/>
    <mergeCell ref="AJ6:AO6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AP5:AQ5"/>
    <mergeCell ref="AT5:AU5"/>
    <mergeCell ref="AV5:AW5"/>
    <mergeCell ref="AZ5:BA5"/>
    <mergeCell ref="BB5:BC5"/>
    <mergeCell ref="BF5:BG5"/>
    <mergeCell ref="BT5:BU5"/>
    <mergeCell ref="BX5:BY5"/>
    <mergeCell ref="BZ5:CA5"/>
    <mergeCell ref="CD5:CE5"/>
    <mergeCell ref="CF5:CG5"/>
    <mergeCell ref="CJ5:CK5"/>
    <mergeCell ref="CL5:CM5"/>
    <mergeCell ref="CP5:CQ5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BZ6:CE6"/>
    <mergeCell ref="CF6:CK6"/>
    <mergeCell ref="CL6:CQ6"/>
    <mergeCell ref="Z7:AA7"/>
    <mergeCell ref="AB7:AC7"/>
    <mergeCell ref="AD7:AE7"/>
    <mergeCell ref="AF7:AG7"/>
    <mergeCell ref="AH7:AI7"/>
    <mergeCell ref="AJ7:AK7"/>
    <mergeCell ref="AT7:AU7"/>
    <mergeCell ref="BT6:BY6"/>
    <mergeCell ref="DD7:DE7"/>
    <mergeCell ref="CH7:CI7"/>
    <mergeCell ref="CJ7:CK7"/>
    <mergeCell ref="CL7:CM7"/>
    <mergeCell ref="CN7:CO7"/>
    <mergeCell ref="CP7:CQ7"/>
    <mergeCell ref="CR7:CS7"/>
    <mergeCell ref="CT7:CU7"/>
    <mergeCell ref="BD7:BE7"/>
    <mergeCell ref="BF7:BG7"/>
    <mergeCell ref="BH7:BI7"/>
    <mergeCell ref="T7:U7"/>
    <mergeCell ref="V7:W7"/>
    <mergeCell ref="X7:Y7"/>
    <mergeCell ref="T8:T9"/>
    <mergeCell ref="U8:U9"/>
    <mergeCell ref="Z8:Z9"/>
    <mergeCell ref="AA8:AA9"/>
    <mergeCell ref="CZ7:DA7"/>
    <mergeCell ref="DB7:DC7"/>
    <mergeCell ref="AL7:AM7"/>
    <mergeCell ref="AN7:AO7"/>
    <mergeCell ref="AP7:AQ7"/>
    <mergeCell ref="AR7:AS7"/>
    <mergeCell ref="AX7:AY7"/>
    <mergeCell ref="AZ7:BA7"/>
    <mergeCell ref="BB7:BC7"/>
    <mergeCell ref="BP7:BQ7"/>
    <mergeCell ref="BR7:BS7"/>
    <mergeCell ref="BT7:BU7"/>
    <mergeCell ref="CV7:CW7"/>
    <mergeCell ref="CX7:CY7"/>
    <mergeCell ref="BV7:BW7"/>
    <mergeCell ref="BX7:BY7"/>
    <mergeCell ref="BZ7:CA7"/>
    <mergeCell ref="CB7:CC7"/>
    <mergeCell ref="CD7:CE7"/>
    <mergeCell ref="CF7:CG7"/>
    <mergeCell ref="AF8:AF9"/>
    <mergeCell ref="AG8:AG9"/>
    <mergeCell ref="V9:W9"/>
    <mergeCell ref="X9:Y9"/>
    <mergeCell ref="AB9:AC9"/>
    <mergeCell ref="AD9:AE9"/>
    <mergeCell ref="BJ7:BK7"/>
    <mergeCell ref="BL7:BM7"/>
    <mergeCell ref="BN7:BO7"/>
    <mergeCell ref="AV7:AW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P8:BP9"/>
    <mergeCell ref="BQ8:BQ9"/>
    <mergeCell ref="BH9:BI9"/>
    <mergeCell ref="BL9:BM9"/>
    <mergeCell ref="BN9:BO9"/>
    <mergeCell ref="BV8:BV9"/>
    <mergeCell ref="BW8:BW9"/>
    <mergeCell ref="CB8:CB9"/>
    <mergeCell ref="CC8:CC9"/>
    <mergeCell ref="AZ9:BA9"/>
    <mergeCell ref="BB9:BC9"/>
    <mergeCell ref="BF9:BG9"/>
    <mergeCell ref="AX8:AX9"/>
    <mergeCell ref="AY8:AY9"/>
    <mergeCell ref="BD8:BD9"/>
    <mergeCell ref="BE8:BE9"/>
    <mergeCell ref="BJ8:BJ9"/>
    <mergeCell ref="BK8:BK9"/>
    <mergeCell ref="AH9:AI9"/>
    <mergeCell ref="AJ9:AK9"/>
    <mergeCell ref="AN9:AO9"/>
    <mergeCell ref="AP9:AQ9"/>
    <mergeCell ref="AT9:AU9"/>
    <mergeCell ref="AV9:AW9"/>
    <mergeCell ref="AS8:AS9"/>
    <mergeCell ref="AL8:AL9"/>
    <mergeCell ref="AM8:AM9"/>
    <mergeCell ref="AR8:AR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BR9:BS9"/>
    <mergeCell ref="BT9:BU9"/>
    <mergeCell ref="BX9:BY9"/>
    <mergeCell ref="BZ9:CA9"/>
    <mergeCell ref="CD9:CE9"/>
    <mergeCell ref="CF9:CG9"/>
    <mergeCell ref="CN8:CN9"/>
    <mergeCell ref="CO8:CO9"/>
    <mergeCell ref="CT8:CT9"/>
    <mergeCell ref="CH8:CH9"/>
    <mergeCell ref="CI8:CI9"/>
  </mergeCells>
  <conditionalFormatting sqref="DF31:DG32 AO29 AM29 AM10:AO28 DA10:DE14 DA15:DG29 I10:K29 O10:Q29 U10:W29 AS10:AU29 AY10:BA29 E10:E29 BW10:BY29 CC10:CE29 CI10:CK29 CO10:CQ29 CU10:CW29 AA10:AI29 BE10:BS29">
    <cfRule type="cellIs" dxfId="310" priority="9" stopIfTrue="1" operator="greaterThan">
      <formula>E$29</formula>
    </cfRule>
  </conditionalFormatting>
  <conditionalFormatting sqref="DA10:DE28 I10:K28 O10:Q28 U10:W28 AS10:AU28 AY10:BA28 E10:E28 BW10:BY28 CC10:CE28 CI10:CK28 CO10:CQ28 CU10:CW28 AA10:AI28 BE10:BS28 AM10:AO28 BR10:BS29">
    <cfRule type="cellIs" dxfId="309" priority="8" stopIfTrue="1" operator="greaterThan">
      <formula>#REF!</formula>
    </cfRule>
  </conditionalFormatting>
  <conditionalFormatting sqref="BQ28 BQ10:BQ23 BK10:BK23 BK28">
    <cfRule type="cellIs" dxfId="308" priority="7" stopIfTrue="1" operator="lessThan">
      <formula>$E$31</formula>
    </cfRule>
  </conditionalFormatting>
  <conditionalFormatting sqref="BK15:BK23 BK10:BK13 BQ10:BQ13 BQ15:BQ23">
    <cfRule type="cellIs" dxfId="307" priority="6" stopIfTrue="1" operator="lessThan">
      <formula>$E$30</formula>
    </cfRule>
  </conditionalFormatting>
  <conditionalFormatting sqref="O15:O28 U15:U28 AA15:AA28 AM15:AM28 AS15:AS28 AY15:AY28 BE15:BE28 BW15:BW28 CC15:CC28 CI15:CI28 CO15:CO28 CU15:CU28 DA15:DA28 E15:E28 AG15:AG28 AG10:AG13 E10:E13 DA10:DA13 CU10:CU13 CO10:CO13 CI10:CI13 CC10:CC13 BW10:BW13 BE10:BE13 AY10:AY13 AS10:AS13 AM10:AM13 AA10:AA13 U10:U13 O10:O13 I10:I13 I15:I28">
    <cfRule type="cellIs" dxfId="306" priority="5" stopIfTrue="1" operator="lessThan">
      <formula>$E$35</formula>
    </cfRule>
  </conditionalFormatting>
  <conditionalFormatting sqref="DA15:DE28 I15:K28 O15:Q28 U15:W28 AS15:AU28 AY15:BA28 E15:E28 BW15:BY28 CC15:CE28 CI15:CK28 CO15:CQ28 CU15:CW28 BE15:BS28 AA15:AI28 AM15:AO28 AA10:AI13 BE10:BS13 CU10:CW13 CO10:CQ13 CI10:CK13 CC10:CE13 BW10:BY13 E10:E13 AY10:BA13 AS10:AU13 U10:W13 O10:Q13 I10:K13 DA10:DE13 AM10:AO13 BR10:BS29">
    <cfRule type="cellIs" dxfId="305" priority="4" stopIfTrue="1" operator="greaterThan">
      <formula>#REF!</formula>
    </cfRule>
  </conditionalFormatting>
  <conditionalFormatting sqref="I10:I28 O10:O28 U10:U28 AA10:AA28 AM10:AM28 AS10:AS28 AY10:AY28 BE10:BE28 BW10:BW28 CC10:CC28 CI10:CI28 CO10:CO28 CU10:CU28 DA10:DA28 E10:E28 AG10:AG28">
    <cfRule type="cellIs" dxfId="304" priority="3" stopIfTrue="1" operator="lessThan">
      <formula>$E$36</formula>
    </cfRule>
  </conditionalFormatting>
  <conditionalFormatting sqref="BQ10:BQ23 BK10:BK23">
    <cfRule type="cellIs" dxfId="303" priority="2" stopIfTrue="1" operator="lessThan">
      <formula>$E$29</formula>
    </cfRule>
  </conditionalFormatting>
  <conditionalFormatting sqref="O10:O28 U10:U28 AA10:AA28 AM10:AM28 AS10:AS28 AY10:AY28 BE10:BE28 BW10:BW28 CC10:CC28 CI10:CI28 CO10:CO28 CU10:CU28 DA10:DA28 E10:E28 AG10:AG28 I10:I28">
    <cfRule type="cellIs" dxfId="302" priority="1" stopIfTrue="1" operator="lessThan">
      <formula>$E$34</formula>
    </cfRule>
  </conditionalFormatting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L100"/>
  <sheetViews>
    <sheetView showGridLines="0" showZeros="0" zoomScale="80" zoomScaleNormal="75" zoomScaleSheetLayoutView="75" workbookViewId="0">
      <pane xSplit="1" ySplit="9" topLeftCell="B25" activePane="bottomRight" state="frozen"/>
      <selection activeCell="B12" sqref="B12"/>
      <selection pane="topRight" activeCell="B12" sqref="B12"/>
      <selection pane="bottomLeft" activeCell="B12" sqref="B12"/>
      <selection pane="bottomRight" activeCell="Q40" sqref="Q40"/>
    </sheetView>
  </sheetViews>
  <sheetFormatPr baseColWidth="10" defaultRowHeight="12.75"/>
  <cols>
    <col min="1" max="1" width="24" style="88" customWidth="1"/>
    <col min="2" max="4" width="9.28515625" style="88" customWidth="1"/>
    <col min="5" max="5" width="6.5703125" style="88" bestFit="1" customWidth="1"/>
    <col min="6" max="6" width="8" style="88" customWidth="1"/>
    <col min="7" max="7" width="8.7109375" style="88" customWidth="1"/>
    <col min="8" max="8" width="9.42578125" style="88" customWidth="1"/>
    <col min="9" max="9" width="7.140625" style="88" bestFit="1" customWidth="1"/>
    <col min="10" max="11" width="8.5703125" style="88" customWidth="1"/>
    <col min="12" max="12" width="8.140625" style="88" customWidth="1"/>
    <col min="13" max="13" width="8.7109375" style="88" customWidth="1"/>
    <col min="14" max="14" width="7.42578125" style="88" bestFit="1" customWidth="1"/>
    <col min="15" max="15" width="9.7109375" style="88" customWidth="1"/>
    <col min="16" max="16" width="8.42578125" style="88" bestFit="1" customWidth="1"/>
    <col min="17" max="17" width="8.42578125" style="88" customWidth="1"/>
    <col min="18" max="19" width="8.7109375" style="88" customWidth="1"/>
    <col min="20" max="20" width="9.7109375" style="88" customWidth="1"/>
    <col min="21" max="21" width="7.140625" style="88" bestFit="1" customWidth="1"/>
    <col min="22" max="22" width="8.140625" style="88" bestFit="1" customWidth="1"/>
    <col min="23" max="23" width="8.140625" style="88" customWidth="1"/>
    <col min="24" max="27" width="9" style="88" customWidth="1"/>
    <col min="28" max="29" width="8.140625" style="88" customWidth="1"/>
    <col min="30" max="31" width="9.85546875" style="88" customWidth="1"/>
    <col min="32" max="35" width="8.140625" style="88" customWidth="1"/>
    <col min="36" max="37" width="10" style="88" bestFit="1" customWidth="1"/>
    <col min="38" max="39" width="10" style="88" customWidth="1"/>
    <col min="40" max="40" width="9.7109375" style="88" customWidth="1"/>
    <col min="41" max="41" width="10" style="102" customWidth="1"/>
    <col min="42" max="42" width="11" style="101" customWidth="1"/>
    <col min="43" max="43" width="10" style="102" bestFit="1" customWidth="1"/>
    <col min="44" max="44" width="10" style="102" customWidth="1"/>
    <col min="45" max="45" width="8.42578125" style="102" customWidth="1"/>
    <col min="46" max="46" width="8.140625" style="101" customWidth="1"/>
    <col min="47" max="47" width="8.5703125" style="102" customWidth="1"/>
    <col min="48" max="48" width="9.7109375" style="101" customWidth="1"/>
    <col min="49" max="49" width="8.7109375" style="102" bestFit="1" customWidth="1"/>
    <col min="50" max="50" width="8.7109375" style="102" customWidth="1"/>
    <col min="51" max="51" width="7.5703125" style="102" customWidth="1"/>
    <col min="52" max="52" width="10.140625" style="88" customWidth="1"/>
    <col min="53" max="53" width="8.85546875" style="88" customWidth="1"/>
    <col min="54" max="57" width="10" style="88" customWidth="1"/>
    <col min="58" max="58" width="8.85546875" style="88" customWidth="1"/>
    <col min="59" max="67" width="8.7109375" style="88" customWidth="1"/>
    <col min="68" max="69" width="9" style="88" customWidth="1"/>
    <col min="70" max="70" width="8.140625" style="88" bestFit="1" customWidth="1"/>
    <col min="71" max="71" width="9.28515625" style="88" customWidth="1"/>
    <col min="72" max="73" width="10" style="88" bestFit="1" customWidth="1"/>
    <col min="74" max="74" width="7.42578125" style="88" bestFit="1" customWidth="1"/>
    <col min="75" max="75" width="9.28515625" style="88" bestFit="1" customWidth="1"/>
    <col min="76" max="77" width="8" style="88" customWidth="1"/>
    <col min="78" max="79" width="8.140625" style="88" customWidth="1"/>
    <col min="80" max="80" width="7.42578125" style="88" bestFit="1" customWidth="1"/>
    <col min="81" max="81" width="8.42578125" style="88" bestFit="1" customWidth="1"/>
    <col min="82" max="82" width="8" style="88" customWidth="1"/>
    <col min="83" max="83" width="8.7109375" style="88" bestFit="1" customWidth="1"/>
    <col min="84" max="84" width="9.5703125" style="88" customWidth="1"/>
    <col min="85" max="85" width="10.5703125" style="88" customWidth="1"/>
    <col min="86" max="86" width="7.42578125" style="88" customWidth="1"/>
    <col min="87" max="87" width="8" style="88" customWidth="1"/>
    <col min="88" max="88" width="8.42578125" style="88" bestFit="1" customWidth="1"/>
    <col min="89" max="89" width="8.7109375" style="88" bestFit="1" customWidth="1"/>
    <col min="90" max="91" width="8.85546875" style="88" customWidth="1"/>
    <col min="92" max="92" width="7.42578125" style="88" customWidth="1"/>
    <col min="93" max="93" width="7.85546875" style="88" customWidth="1"/>
    <col min="94" max="94" width="8.140625" style="88" customWidth="1"/>
    <col min="95" max="95" width="8.7109375" style="88" customWidth="1"/>
    <col min="96" max="96" width="8.140625" style="88" bestFit="1" customWidth="1"/>
    <col min="97" max="97" width="8.7109375" style="88" customWidth="1"/>
    <col min="98" max="98" width="7.42578125" style="88" bestFit="1" customWidth="1"/>
    <col min="99" max="99" width="9.140625" style="88" customWidth="1"/>
    <col min="100" max="101" width="9.85546875" style="88" customWidth="1"/>
    <col min="102" max="102" width="10.7109375" style="88" bestFit="1" customWidth="1"/>
    <col min="103" max="103" width="9.42578125" style="88" bestFit="1" customWidth="1"/>
    <col min="104" max="104" width="9.42578125" style="88" customWidth="1"/>
    <col min="105" max="105" width="8.140625" style="88" bestFit="1" customWidth="1"/>
    <col min="106" max="106" width="8" style="88" customWidth="1"/>
    <col min="107" max="107" width="8.7109375" style="88" bestFit="1" customWidth="1"/>
    <col min="108" max="108" width="8" style="88" customWidth="1"/>
    <col min="109" max="109" width="8.7109375" style="88" bestFit="1" customWidth="1"/>
    <col min="110" max="16384" width="11.42578125" style="69"/>
  </cols>
  <sheetData>
    <row r="1" spans="1:116" s="217" customFormat="1" ht="24" customHeight="1">
      <c r="A1" s="84"/>
      <c r="B1" s="1274" t="s">
        <v>535</v>
      </c>
      <c r="C1" s="1274"/>
      <c r="D1" s="1274"/>
      <c r="E1" s="1274"/>
      <c r="F1" s="1274"/>
      <c r="G1" s="1274"/>
      <c r="H1" s="1274"/>
      <c r="I1" s="1274"/>
      <c r="J1" s="1274"/>
      <c r="K1" s="1274"/>
      <c r="L1" s="1274"/>
      <c r="M1" s="1274"/>
      <c r="N1" s="1274"/>
      <c r="O1" s="1274"/>
      <c r="P1" s="1274"/>
      <c r="Q1" s="1274"/>
      <c r="R1" s="1274"/>
      <c r="S1" s="1274"/>
      <c r="T1" s="1274"/>
      <c r="U1" s="1274"/>
      <c r="V1" s="1274"/>
      <c r="W1" s="1274"/>
      <c r="X1" s="1274" t="s">
        <v>535</v>
      </c>
      <c r="Y1" s="1274"/>
      <c r="Z1" s="1274"/>
      <c r="AA1" s="1274"/>
      <c r="AB1" s="1274"/>
      <c r="AC1" s="1274"/>
      <c r="AD1" s="1274"/>
      <c r="AE1" s="1274"/>
      <c r="AF1" s="1274"/>
      <c r="AG1" s="1274"/>
      <c r="AH1" s="1274"/>
      <c r="AI1" s="1274"/>
      <c r="AJ1" s="1274"/>
      <c r="AK1" s="1274"/>
      <c r="AL1" s="1274"/>
      <c r="AM1" s="1274"/>
      <c r="AN1" s="1274"/>
      <c r="AO1" s="1274"/>
      <c r="AP1" s="1274"/>
      <c r="AQ1" s="1274"/>
      <c r="AR1" s="1274"/>
      <c r="AS1" s="1274"/>
      <c r="AT1" s="1274"/>
      <c r="AU1" s="1274"/>
      <c r="AV1" s="1274"/>
      <c r="AW1" s="1274"/>
      <c r="AX1" s="1274"/>
      <c r="AY1" s="1274"/>
      <c r="AZ1" s="1274"/>
      <c r="BA1" s="1274"/>
      <c r="BB1" s="1274" t="s">
        <v>535</v>
      </c>
      <c r="BC1" s="1274"/>
      <c r="BD1" s="1274"/>
      <c r="BE1" s="1274"/>
      <c r="BF1" s="1274"/>
      <c r="BG1" s="1274"/>
      <c r="BH1" s="1274"/>
      <c r="BI1" s="1274"/>
      <c r="BJ1" s="1274"/>
      <c r="BK1" s="1274"/>
      <c r="BL1" s="1274"/>
      <c r="BM1" s="1274"/>
      <c r="BN1" s="1274"/>
      <c r="BO1" s="1274"/>
      <c r="BP1" s="1274"/>
      <c r="BQ1" s="1274"/>
      <c r="BR1" s="1274"/>
      <c r="BS1" s="1274"/>
      <c r="BT1" s="1274"/>
      <c r="BU1" s="1274"/>
      <c r="BV1" s="1274"/>
      <c r="BW1" s="1274"/>
      <c r="BX1" s="1274"/>
      <c r="BY1" s="1274"/>
      <c r="BZ1" s="1274"/>
      <c r="CA1" s="1274"/>
      <c r="CB1" s="1274"/>
      <c r="CC1" s="1274"/>
      <c r="CD1" s="1274"/>
      <c r="CE1" s="1274"/>
      <c r="CF1" s="1274"/>
      <c r="CG1" s="1274"/>
      <c r="CH1" s="1274"/>
      <c r="CI1" s="1274"/>
      <c r="CJ1" s="1274"/>
      <c r="CK1" s="1274"/>
      <c r="CL1" s="1274" t="s">
        <v>535</v>
      </c>
      <c r="CM1" s="1274"/>
      <c r="CN1" s="1274"/>
      <c r="CO1" s="1274"/>
      <c r="CP1" s="1274"/>
      <c r="CQ1" s="1274"/>
      <c r="CR1" s="1274"/>
      <c r="CS1" s="1274"/>
      <c r="CT1" s="1274"/>
      <c r="CU1" s="1274"/>
      <c r="CV1" s="1274"/>
      <c r="CW1" s="1274"/>
      <c r="CX1" s="1274"/>
      <c r="CY1" s="1274"/>
      <c r="CZ1" s="1274"/>
      <c r="DA1" s="1274"/>
      <c r="DB1" s="1274"/>
      <c r="DC1" s="1274"/>
      <c r="DD1" s="1274"/>
      <c r="DE1" s="1274"/>
      <c r="DF1" s="216"/>
      <c r="DG1" s="216"/>
      <c r="DH1" s="216"/>
      <c r="DI1" s="216"/>
    </row>
    <row r="2" spans="1:116" s="219" customFormat="1" ht="23.25">
      <c r="A2" s="86"/>
      <c r="B2" s="1275" t="s">
        <v>120</v>
      </c>
      <c r="C2" s="1275"/>
      <c r="D2" s="1275"/>
      <c r="E2" s="1275"/>
      <c r="F2" s="1275"/>
      <c r="G2" s="1275"/>
      <c r="H2" s="1275"/>
      <c r="I2" s="1275"/>
      <c r="J2" s="1275"/>
      <c r="K2" s="1275"/>
      <c r="L2" s="1275"/>
      <c r="M2" s="1275"/>
      <c r="N2" s="1275"/>
      <c r="O2" s="1275"/>
      <c r="P2" s="1275"/>
      <c r="Q2" s="1275"/>
      <c r="R2" s="1275"/>
      <c r="S2" s="1275"/>
      <c r="T2" s="1275"/>
      <c r="U2" s="1275"/>
      <c r="V2" s="1275"/>
      <c r="W2" s="1275"/>
      <c r="X2" s="1275" t="s">
        <v>120</v>
      </c>
      <c r="Y2" s="1275"/>
      <c r="Z2" s="1275"/>
      <c r="AA2" s="1275"/>
      <c r="AB2" s="1275"/>
      <c r="AC2" s="1275"/>
      <c r="AD2" s="1275"/>
      <c r="AE2" s="1275"/>
      <c r="AF2" s="1275"/>
      <c r="AG2" s="1275"/>
      <c r="AH2" s="1275"/>
      <c r="AI2" s="1275"/>
      <c r="AJ2" s="1275"/>
      <c r="AK2" s="1275"/>
      <c r="AL2" s="1275"/>
      <c r="AM2" s="1275"/>
      <c r="AN2" s="1275"/>
      <c r="AO2" s="1275"/>
      <c r="AP2" s="1275"/>
      <c r="AQ2" s="1275"/>
      <c r="AR2" s="1275"/>
      <c r="AS2" s="1275"/>
      <c r="AT2" s="1275"/>
      <c r="AU2" s="1275"/>
      <c r="AV2" s="1275"/>
      <c r="AW2" s="1275"/>
      <c r="AX2" s="1275"/>
      <c r="AY2" s="1275"/>
      <c r="AZ2" s="1275"/>
      <c r="BA2" s="1275"/>
      <c r="BB2" s="1275" t="s">
        <v>120</v>
      </c>
      <c r="BC2" s="1275"/>
      <c r="BD2" s="1275"/>
      <c r="BE2" s="1275"/>
      <c r="BF2" s="1275"/>
      <c r="BG2" s="1275"/>
      <c r="BH2" s="1275"/>
      <c r="BI2" s="1275"/>
      <c r="BJ2" s="1275"/>
      <c r="BK2" s="1275"/>
      <c r="BL2" s="1275"/>
      <c r="BM2" s="1275"/>
      <c r="BN2" s="1275"/>
      <c r="BO2" s="1275"/>
      <c r="BP2" s="1275"/>
      <c r="BQ2" s="1275"/>
      <c r="BR2" s="1275"/>
      <c r="BS2" s="1275"/>
      <c r="BT2" s="1275"/>
      <c r="BU2" s="1275"/>
      <c r="BV2" s="1275"/>
      <c r="BW2" s="1275"/>
      <c r="BX2" s="1275"/>
      <c r="BY2" s="1275"/>
      <c r="BZ2" s="1275"/>
      <c r="CA2" s="1275"/>
      <c r="CB2" s="1275"/>
      <c r="CC2" s="1275"/>
      <c r="CD2" s="1275"/>
      <c r="CE2" s="1275"/>
      <c r="CF2" s="1275"/>
      <c r="CG2" s="1275"/>
      <c r="CH2" s="1275"/>
      <c r="CI2" s="1275"/>
      <c r="CJ2" s="1275"/>
      <c r="CK2" s="1275"/>
      <c r="CL2" s="1275" t="s">
        <v>120</v>
      </c>
      <c r="CM2" s="1275"/>
      <c r="CN2" s="1275"/>
      <c r="CO2" s="1275"/>
      <c r="CP2" s="1275"/>
      <c r="CQ2" s="1275"/>
      <c r="CR2" s="1275"/>
      <c r="CS2" s="1275"/>
      <c r="CT2" s="1275"/>
      <c r="CU2" s="1275"/>
      <c r="CV2" s="1275"/>
      <c r="CW2" s="1275"/>
      <c r="CX2" s="1275"/>
      <c r="CY2" s="1275"/>
      <c r="CZ2" s="1275"/>
      <c r="DA2" s="1275"/>
      <c r="DB2" s="1275"/>
      <c r="DC2" s="1275"/>
      <c r="DD2" s="1275"/>
      <c r="DE2" s="1275"/>
      <c r="DF2" s="218"/>
      <c r="DG2" s="218"/>
      <c r="DH2" s="218"/>
      <c r="DI2" s="218"/>
    </row>
    <row r="3" spans="1:116" s="249" customFormat="1" ht="15.75">
      <c r="A3" s="191"/>
      <c r="B3" s="1255" t="s">
        <v>554</v>
      </c>
      <c r="C3" s="1255"/>
      <c r="D3" s="1255"/>
      <c r="E3" s="1255"/>
      <c r="F3" s="1255"/>
      <c r="G3" s="1255"/>
      <c r="H3" s="1255"/>
      <c r="I3" s="1255"/>
      <c r="J3" s="1255"/>
      <c r="K3" s="1255"/>
      <c r="L3" s="1255"/>
      <c r="M3" s="1255"/>
      <c r="N3" s="1255"/>
      <c r="O3" s="1255"/>
      <c r="P3" s="1255"/>
      <c r="Q3" s="1255"/>
      <c r="R3" s="1255"/>
      <c r="S3" s="1255"/>
      <c r="T3" s="1255"/>
      <c r="U3" s="1255"/>
      <c r="V3" s="1255"/>
      <c r="W3" s="1255"/>
      <c r="X3" s="999" t="s">
        <v>554</v>
      </c>
      <c r="Y3" s="999"/>
      <c r="Z3" s="999"/>
      <c r="AA3" s="999"/>
      <c r="AB3" s="999"/>
      <c r="AC3" s="999"/>
      <c r="AD3" s="999"/>
      <c r="AE3" s="999"/>
      <c r="AF3" s="999"/>
      <c r="AG3" s="999"/>
      <c r="AH3" s="999"/>
      <c r="AI3" s="999"/>
      <c r="AJ3" s="999"/>
      <c r="AK3" s="999"/>
      <c r="AL3" s="999"/>
      <c r="AM3" s="999"/>
      <c r="AN3" s="999"/>
      <c r="AO3" s="999"/>
      <c r="AP3" s="999"/>
      <c r="AQ3" s="999"/>
      <c r="AR3" s="999"/>
      <c r="AS3" s="999"/>
      <c r="AT3" s="999"/>
      <c r="AU3" s="999"/>
      <c r="AV3" s="999"/>
      <c r="AW3" s="999"/>
      <c r="AX3" s="999"/>
      <c r="AY3" s="999"/>
      <c r="AZ3" s="999"/>
      <c r="BA3" s="999"/>
      <c r="BB3" s="999" t="s">
        <v>554</v>
      </c>
      <c r="BC3" s="999"/>
      <c r="BD3" s="999"/>
      <c r="BE3" s="999"/>
      <c r="BF3" s="999"/>
      <c r="BG3" s="999"/>
      <c r="BH3" s="999"/>
      <c r="BI3" s="999"/>
      <c r="BJ3" s="999"/>
      <c r="BK3" s="999"/>
      <c r="BL3" s="999"/>
      <c r="BM3" s="999"/>
      <c r="BN3" s="999"/>
      <c r="BO3" s="999"/>
      <c r="BP3" s="999"/>
      <c r="BQ3" s="999"/>
      <c r="BR3" s="999"/>
      <c r="BS3" s="999"/>
      <c r="BT3" s="999"/>
      <c r="BU3" s="999"/>
      <c r="BV3" s="999"/>
      <c r="BW3" s="999"/>
      <c r="BX3" s="999"/>
      <c r="BY3" s="999"/>
      <c r="BZ3" s="999"/>
      <c r="CA3" s="999"/>
      <c r="CB3" s="999"/>
      <c r="CC3" s="999"/>
      <c r="CD3" s="999"/>
      <c r="CE3" s="999"/>
      <c r="CF3" s="999"/>
      <c r="CG3" s="999"/>
      <c r="CH3" s="999"/>
      <c r="CI3" s="999"/>
      <c r="CJ3" s="999"/>
      <c r="CK3" s="999"/>
      <c r="CL3" s="999" t="s">
        <v>554</v>
      </c>
      <c r="CM3" s="999"/>
      <c r="CN3" s="999"/>
      <c r="CO3" s="999"/>
      <c r="CP3" s="999"/>
      <c r="CQ3" s="999"/>
      <c r="CR3" s="999"/>
      <c r="CS3" s="999"/>
      <c r="CT3" s="999"/>
      <c r="CU3" s="999"/>
      <c r="CV3" s="999"/>
      <c r="CW3" s="999"/>
      <c r="CX3" s="999"/>
      <c r="CY3" s="999"/>
      <c r="CZ3" s="999"/>
      <c r="DA3" s="999"/>
      <c r="DB3" s="999"/>
      <c r="DC3" s="999"/>
      <c r="DD3" s="999"/>
      <c r="DE3" s="999"/>
      <c r="DF3" s="220"/>
      <c r="DG3" s="220"/>
      <c r="DH3" s="220"/>
      <c r="DI3" s="220"/>
    </row>
    <row r="4" spans="1:116">
      <c r="A4" s="89"/>
      <c r="B4" s="1276" t="s">
        <v>16</v>
      </c>
      <c r="C4" s="1276"/>
      <c r="D4" s="1276"/>
      <c r="E4" s="1276"/>
      <c r="F4" s="1276"/>
      <c r="G4" s="1276"/>
      <c r="H4" s="1276"/>
      <c r="I4" s="1276"/>
      <c r="J4" s="1276"/>
      <c r="K4" s="1276"/>
      <c r="L4" s="1276"/>
      <c r="M4" s="1276"/>
      <c r="N4" s="1276"/>
      <c r="O4" s="1276"/>
      <c r="P4" s="1276"/>
      <c r="Q4" s="1276"/>
      <c r="R4" s="1276"/>
      <c r="S4" s="1276"/>
      <c r="T4" s="1276"/>
      <c r="U4" s="1276"/>
      <c r="V4" s="1276"/>
      <c r="W4" s="1276"/>
      <c r="X4" s="1015" t="s">
        <v>16</v>
      </c>
      <c r="Y4" s="1015"/>
      <c r="Z4" s="1015"/>
      <c r="AA4" s="1015"/>
      <c r="AB4" s="1015"/>
      <c r="AC4" s="1015"/>
      <c r="AD4" s="1015"/>
      <c r="AE4" s="1015"/>
      <c r="AF4" s="1015"/>
      <c r="AG4" s="1015"/>
      <c r="AH4" s="1015"/>
      <c r="AI4" s="1015"/>
      <c r="AJ4" s="1015"/>
      <c r="AK4" s="1015"/>
      <c r="AL4" s="1015"/>
      <c r="AM4" s="1015"/>
      <c r="AN4" s="1015"/>
      <c r="AO4" s="1015"/>
      <c r="AP4" s="1015"/>
      <c r="AQ4" s="1015"/>
      <c r="AR4" s="1015"/>
      <c r="AS4" s="1015"/>
      <c r="AT4" s="1015"/>
      <c r="AU4" s="1015"/>
      <c r="AV4" s="1015"/>
      <c r="AW4" s="1015"/>
      <c r="AX4" s="1015"/>
      <c r="AY4" s="1015"/>
      <c r="AZ4" s="1015"/>
      <c r="BA4" s="1015"/>
      <c r="BB4" s="1276" t="s">
        <v>16</v>
      </c>
      <c r="BC4" s="1276"/>
      <c r="BD4" s="1276"/>
      <c r="BE4" s="1276"/>
      <c r="BF4" s="1276"/>
      <c r="BG4" s="1276"/>
      <c r="BH4" s="1276"/>
      <c r="BI4" s="1276"/>
      <c r="BJ4" s="1276"/>
      <c r="BK4" s="1276"/>
      <c r="BL4" s="1276"/>
      <c r="BM4" s="1276"/>
      <c r="BN4" s="1276"/>
      <c r="BO4" s="1276"/>
      <c r="BP4" s="1276"/>
      <c r="BQ4" s="1276"/>
      <c r="BR4" s="1276"/>
      <c r="BS4" s="1276"/>
      <c r="BT4" s="1276"/>
      <c r="BU4" s="1276"/>
      <c r="BV4" s="1276"/>
      <c r="BW4" s="1276"/>
      <c r="BX4" s="1276"/>
      <c r="BY4" s="1276"/>
      <c r="BZ4" s="1276"/>
      <c r="CA4" s="1276"/>
      <c r="CB4" s="1276"/>
      <c r="CC4" s="1276"/>
      <c r="CD4" s="1276"/>
      <c r="CE4" s="1276"/>
      <c r="CF4" s="1276"/>
      <c r="CG4" s="1276"/>
      <c r="CH4" s="1276"/>
      <c r="CI4" s="1276"/>
      <c r="CJ4" s="1276"/>
      <c r="CK4" s="1276"/>
      <c r="CL4" s="1276" t="s">
        <v>16</v>
      </c>
      <c r="CM4" s="1276"/>
      <c r="CN4" s="1276"/>
      <c r="CO4" s="1276"/>
      <c r="CP4" s="1276"/>
      <c r="CQ4" s="1276"/>
      <c r="CR4" s="1276"/>
      <c r="CS4" s="1276"/>
      <c r="CT4" s="1276"/>
      <c r="CU4" s="1276"/>
      <c r="CV4" s="1276"/>
      <c r="CW4" s="1276"/>
      <c r="CX4" s="1276"/>
      <c r="CY4" s="1276"/>
      <c r="CZ4" s="1276"/>
      <c r="DA4" s="1276"/>
      <c r="DB4" s="1276"/>
      <c r="DC4" s="1276"/>
      <c r="DD4" s="1276"/>
      <c r="DE4" s="1276"/>
      <c r="DF4" s="221"/>
      <c r="DG4" s="221"/>
      <c r="DH4" s="221"/>
      <c r="DI4" s="221"/>
    </row>
    <row r="5" spans="1:116" ht="3" customHeight="1" thickBot="1">
      <c r="A5" s="90"/>
      <c r="B5" s="1050"/>
      <c r="C5" s="1050"/>
      <c r="D5" s="1050"/>
      <c r="E5" s="1050"/>
      <c r="F5" s="1050"/>
      <c r="G5" s="1050"/>
      <c r="H5" s="90"/>
      <c r="I5" s="90"/>
      <c r="J5" s="1050"/>
      <c r="K5" s="1050"/>
      <c r="L5" s="1050"/>
      <c r="M5" s="1050"/>
      <c r="N5" s="90"/>
      <c r="O5" s="90"/>
      <c r="P5" s="1050"/>
      <c r="Q5" s="1050"/>
      <c r="R5" s="1050"/>
      <c r="S5" s="1050"/>
      <c r="T5" s="90"/>
      <c r="U5" s="90"/>
      <c r="V5" s="1050"/>
      <c r="W5" s="1050"/>
      <c r="X5" s="1050"/>
      <c r="Y5" s="1050"/>
      <c r="Z5" s="90"/>
      <c r="AA5" s="90"/>
      <c r="AB5" s="1050"/>
      <c r="AC5" s="1050"/>
      <c r="AD5" s="90"/>
      <c r="AE5" s="90"/>
      <c r="AF5" s="90"/>
      <c r="AG5" s="90"/>
      <c r="AH5" s="90"/>
      <c r="AI5" s="90"/>
      <c r="AJ5" s="1050"/>
      <c r="AK5" s="1050"/>
      <c r="AL5" s="90"/>
      <c r="AM5" s="90"/>
      <c r="AN5" s="1050"/>
      <c r="AO5" s="1050"/>
      <c r="AP5" s="1050"/>
      <c r="AQ5" s="1050"/>
      <c r="AR5" s="90"/>
      <c r="AS5" s="90"/>
      <c r="AT5" s="1050"/>
      <c r="AU5" s="1050"/>
      <c r="AV5" s="1050"/>
      <c r="AW5" s="1050"/>
      <c r="AX5" s="90"/>
      <c r="AY5" s="90"/>
      <c r="AZ5" s="1050"/>
      <c r="BA5" s="1050"/>
      <c r="BB5" s="1050"/>
      <c r="BC5" s="1050"/>
      <c r="BD5" s="90"/>
      <c r="BE5" s="90"/>
      <c r="BF5" s="1050"/>
      <c r="BG5" s="1050"/>
      <c r="BH5" s="90"/>
      <c r="BI5" s="90"/>
      <c r="BJ5" s="90"/>
      <c r="BK5" s="90"/>
      <c r="BL5" s="90"/>
      <c r="BM5" s="90"/>
      <c r="BN5" s="90"/>
      <c r="BO5" s="90"/>
      <c r="BP5" s="90"/>
      <c r="BQ5" s="90"/>
      <c r="BR5" s="90"/>
      <c r="BS5" s="90"/>
      <c r="BT5" s="1050"/>
      <c r="BU5" s="1050"/>
      <c r="BV5" s="90"/>
      <c r="BW5" s="90"/>
      <c r="BX5" s="1050"/>
      <c r="BY5" s="1050"/>
      <c r="BZ5" s="1050"/>
      <c r="CA5" s="1050"/>
      <c r="CB5" s="90"/>
      <c r="CC5" s="90"/>
      <c r="CD5" s="1050"/>
      <c r="CE5" s="1050"/>
      <c r="CF5" s="1050"/>
      <c r="CG5" s="1050"/>
      <c r="CH5" s="90"/>
      <c r="CI5" s="90"/>
      <c r="CJ5" s="1050"/>
      <c r="CK5" s="1050"/>
      <c r="CL5" s="1050"/>
      <c r="CM5" s="1050"/>
      <c r="CN5" s="90"/>
      <c r="CO5" s="90"/>
      <c r="CP5" s="1050" t="s">
        <v>98</v>
      </c>
      <c r="CQ5" s="1050"/>
      <c r="CR5" s="90"/>
      <c r="CS5" s="90"/>
      <c r="CT5" s="90"/>
      <c r="CU5" s="90"/>
      <c r="CV5" s="90"/>
      <c r="CW5" s="90"/>
    </row>
    <row r="6" spans="1:116" s="222" customFormat="1" ht="30.75" customHeight="1" thickTop="1">
      <c r="A6" s="1271" t="s">
        <v>13</v>
      </c>
      <c r="B6" s="992" t="s">
        <v>11</v>
      </c>
      <c r="C6" s="993"/>
      <c r="D6" s="993"/>
      <c r="E6" s="1006"/>
      <c r="F6" s="992" t="s">
        <v>45</v>
      </c>
      <c r="G6" s="993"/>
      <c r="H6" s="993"/>
      <c r="I6" s="993"/>
      <c r="J6" s="993"/>
      <c r="K6" s="994"/>
      <c r="L6" s="1005" t="s">
        <v>46</v>
      </c>
      <c r="M6" s="993"/>
      <c r="N6" s="993"/>
      <c r="O6" s="993"/>
      <c r="P6" s="993"/>
      <c r="Q6" s="1006"/>
      <c r="R6" s="992" t="s">
        <v>43</v>
      </c>
      <c r="S6" s="993"/>
      <c r="T6" s="993"/>
      <c r="U6" s="993"/>
      <c r="V6" s="993"/>
      <c r="W6" s="994"/>
      <c r="X6" s="992" t="s">
        <v>78</v>
      </c>
      <c r="Y6" s="993"/>
      <c r="Z6" s="993"/>
      <c r="AA6" s="993"/>
      <c r="AB6" s="993"/>
      <c r="AC6" s="994"/>
      <c r="AD6" s="992" t="s">
        <v>134</v>
      </c>
      <c r="AE6" s="993"/>
      <c r="AF6" s="993"/>
      <c r="AG6" s="993"/>
      <c r="AH6" s="993"/>
      <c r="AI6" s="994"/>
      <c r="AJ6" s="984" t="s">
        <v>12</v>
      </c>
      <c r="AK6" s="985"/>
      <c r="AL6" s="985"/>
      <c r="AM6" s="985"/>
      <c r="AN6" s="985"/>
      <c r="AO6" s="986"/>
      <c r="AP6" s="992" t="s">
        <v>63</v>
      </c>
      <c r="AQ6" s="993"/>
      <c r="AR6" s="993"/>
      <c r="AS6" s="993"/>
      <c r="AT6" s="993"/>
      <c r="AU6" s="994"/>
      <c r="AV6" s="992" t="s">
        <v>46</v>
      </c>
      <c r="AW6" s="993"/>
      <c r="AX6" s="993"/>
      <c r="AY6" s="993"/>
      <c r="AZ6" s="993"/>
      <c r="BA6" s="994"/>
      <c r="BB6" s="1005" t="s">
        <v>44</v>
      </c>
      <c r="BC6" s="993"/>
      <c r="BD6" s="993"/>
      <c r="BE6" s="993"/>
      <c r="BF6" s="993"/>
      <c r="BG6" s="1006"/>
      <c r="BH6" s="992" t="s">
        <v>132</v>
      </c>
      <c r="BI6" s="993"/>
      <c r="BJ6" s="993"/>
      <c r="BK6" s="993"/>
      <c r="BL6" s="993"/>
      <c r="BM6" s="994"/>
      <c r="BN6" s="992" t="s">
        <v>79</v>
      </c>
      <c r="BO6" s="993"/>
      <c r="BP6" s="993"/>
      <c r="BQ6" s="993"/>
      <c r="BR6" s="993"/>
      <c r="BS6" s="994"/>
      <c r="BT6" s="992" t="s">
        <v>85</v>
      </c>
      <c r="BU6" s="993"/>
      <c r="BV6" s="993"/>
      <c r="BW6" s="993"/>
      <c r="BX6" s="993"/>
      <c r="BY6" s="994"/>
      <c r="BZ6" s="992" t="s">
        <v>201</v>
      </c>
      <c r="CA6" s="993"/>
      <c r="CB6" s="993"/>
      <c r="CC6" s="993"/>
      <c r="CD6" s="993"/>
      <c r="CE6" s="994"/>
      <c r="CF6" s="992" t="s">
        <v>52</v>
      </c>
      <c r="CG6" s="993"/>
      <c r="CH6" s="993"/>
      <c r="CI6" s="993"/>
      <c r="CJ6" s="993"/>
      <c r="CK6" s="994"/>
      <c r="CL6" s="1005" t="s">
        <v>47</v>
      </c>
      <c r="CM6" s="993"/>
      <c r="CN6" s="993"/>
      <c r="CO6" s="993"/>
      <c r="CP6" s="993"/>
      <c r="CQ6" s="1006"/>
      <c r="CR6" s="992" t="s">
        <v>115</v>
      </c>
      <c r="CS6" s="993"/>
      <c r="CT6" s="993"/>
      <c r="CU6" s="993"/>
      <c r="CV6" s="993"/>
      <c r="CW6" s="994"/>
      <c r="CX6" s="992" t="s">
        <v>544</v>
      </c>
      <c r="CY6" s="993"/>
      <c r="CZ6" s="993"/>
      <c r="DA6" s="993"/>
      <c r="DB6" s="993"/>
      <c r="DC6" s="994"/>
      <c r="DD6" s="992" t="s">
        <v>545</v>
      </c>
      <c r="DE6" s="994"/>
    </row>
    <row r="7" spans="1:116" s="222" customFormat="1" ht="31.5" customHeight="1">
      <c r="A7" s="1272"/>
      <c r="B7" s="1140" t="s">
        <v>54</v>
      </c>
      <c r="C7" s="1141"/>
      <c r="D7" s="1149" t="s">
        <v>130</v>
      </c>
      <c r="E7" s="1141"/>
      <c r="F7" s="1140" t="s">
        <v>54</v>
      </c>
      <c r="G7" s="1149"/>
      <c r="H7" s="1149" t="s">
        <v>130</v>
      </c>
      <c r="I7" s="1149"/>
      <c r="J7" s="1148" t="s">
        <v>152</v>
      </c>
      <c r="K7" s="1142"/>
      <c r="L7" s="1148" t="s">
        <v>54</v>
      </c>
      <c r="M7" s="1141"/>
      <c r="N7" s="1149" t="s">
        <v>130</v>
      </c>
      <c r="O7" s="1149"/>
      <c r="P7" s="1148" t="s">
        <v>153</v>
      </c>
      <c r="Q7" s="1142"/>
      <c r="R7" s="1140" t="s">
        <v>54</v>
      </c>
      <c r="S7" s="1149"/>
      <c r="T7" s="1149" t="s">
        <v>130</v>
      </c>
      <c r="U7" s="1149"/>
      <c r="V7" s="1148" t="s">
        <v>153</v>
      </c>
      <c r="W7" s="1142"/>
      <c r="X7" s="1140" t="s">
        <v>54</v>
      </c>
      <c r="Y7" s="1141"/>
      <c r="Z7" s="1149" t="s">
        <v>130</v>
      </c>
      <c r="AA7" s="1149"/>
      <c r="AB7" s="1148" t="s">
        <v>153</v>
      </c>
      <c r="AC7" s="1142"/>
      <c r="AD7" s="1140" t="s">
        <v>54</v>
      </c>
      <c r="AE7" s="1141"/>
      <c r="AF7" s="1149" t="s">
        <v>130</v>
      </c>
      <c r="AG7" s="1149"/>
      <c r="AH7" s="1148" t="s">
        <v>153</v>
      </c>
      <c r="AI7" s="1142"/>
      <c r="AJ7" s="1158" t="s">
        <v>54</v>
      </c>
      <c r="AK7" s="1148"/>
      <c r="AL7" s="1149" t="s">
        <v>130</v>
      </c>
      <c r="AM7" s="1149"/>
      <c r="AN7" s="1148" t="s">
        <v>154</v>
      </c>
      <c r="AO7" s="1142"/>
      <c r="AP7" s="1140" t="s">
        <v>54</v>
      </c>
      <c r="AQ7" s="1141"/>
      <c r="AR7" s="1149" t="s">
        <v>130</v>
      </c>
      <c r="AS7" s="1149"/>
      <c r="AT7" s="1148" t="s">
        <v>155</v>
      </c>
      <c r="AU7" s="1142"/>
      <c r="AV7" s="1140" t="s">
        <v>54</v>
      </c>
      <c r="AW7" s="1149"/>
      <c r="AX7" s="1149" t="s">
        <v>130</v>
      </c>
      <c r="AY7" s="1149"/>
      <c r="AZ7" s="1148" t="s">
        <v>156</v>
      </c>
      <c r="BA7" s="1142"/>
      <c r="BB7" s="1148" t="s">
        <v>54</v>
      </c>
      <c r="BC7" s="1141"/>
      <c r="BD7" s="1149" t="s">
        <v>130</v>
      </c>
      <c r="BE7" s="1149"/>
      <c r="BF7" s="1148" t="s">
        <v>158</v>
      </c>
      <c r="BG7" s="1142"/>
      <c r="BH7" s="1148" t="s">
        <v>54</v>
      </c>
      <c r="BI7" s="1141"/>
      <c r="BJ7" s="1149" t="s">
        <v>130</v>
      </c>
      <c r="BK7" s="1149"/>
      <c r="BL7" s="1148" t="s">
        <v>159</v>
      </c>
      <c r="BM7" s="1142"/>
      <c r="BN7" s="1140" t="s">
        <v>54</v>
      </c>
      <c r="BO7" s="1149"/>
      <c r="BP7" s="1149" t="s">
        <v>130</v>
      </c>
      <c r="BQ7" s="1149"/>
      <c r="BR7" s="1148" t="s">
        <v>160</v>
      </c>
      <c r="BS7" s="1142"/>
      <c r="BT7" s="1140" t="s">
        <v>54</v>
      </c>
      <c r="BU7" s="1141"/>
      <c r="BV7" s="1149" t="s">
        <v>130</v>
      </c>
      <c r="BW7" s="1149"/>
      <c r="BX7" s="1148" t="s">
        <v>161</v>
      </c>
      <c r="BY7" s="1142"/>
      <c r="BZ7" s="1140" t="s">
        <v>54</v>
      </c>
      <c r="CA7" s="1141"/>
      <c r="CB7" s="1149" t="s">
        <v>130</v>
      </c>
      <c r="CC7" s="1149"/>
      <c r="CD7" s="1148" t="s">
        <v>165</v>
      </c>
      <c r="CE7" s="1142"/>
      <c r="CF7" s="1140" t="s">
        <v>54</v>
      </c>
      <c r="CG7" s="1149"/>
      <c r="CH7" s="1149" t="s">
        <v>130</v>
      </c>
      <c r="CI7" s="1149"/>
      <c r="CJ7" s="1148" t="s">
        <v>165</v>
      </c>
      <c r="CK7" s="1142"/>
      <c r="CL7" s="1148" t="s">
        <v>54</v>
      </c>
      <c r="CM7" s="1141"/>
      <c r="CN7" s="1149" t="s">
        <v>130</v>
      </c>
      <c r="CO7" s="1149"/>
      <c r="CP7" s="1148" t="s">
        <v>165</v>
      </c>
      <c r="CQ7" s="1142"/>
      <c r="CR7" s="1140" t="s">
        <v>54</v>
      </c>
      <c r="CS7" s="1149"/>
      <c r="CT7" s="1149" t="s">
        <v>130</v>
      </c>
      <c r="CU7" s="1149"/>
      <c r="CV7" s="1148" t="s">
        <v>165</v>
      </c>
      <c r="CW7" s="1142"/>
      <c r="CX7" s="1140" t="s">
        <v>54</v>
      </c>
      <c r="CY7" s="1149"/>
      <c r="CZ7" s="1149" t="s">
        <v>130</v>
      </c>
      <c r="DA7" s="1149"/>
      <c r="DB7" s="1148" t="s">
        <v>213</v>
      </c>
      <c r="DC7" s="1142"/>
      <c r="DD7" s="1158" t="s">
        <v>55</v>
      </c>
      <c r="DE7" s="1157"/>
      <c r="DF7" s="618"/>
      <c r="DG7" s="618"/>
      <c r="DH7" s="618"/>
      <c r="DI7" s="618"/>
      <c r="DJ7" s="618"/>
      <c r="DK7" s="618"/>
      <c r="DL7" s="618"/>
    </row>
    <row r="8" spans="1:116" s="68" customFormat="1" ht="15" customHeight="1">
      <c r="A8" s="1272"/>
      <c r="B8" s="75">
        <v>41639</v>
      </c>
      <c r="C8" s="83">
        <v>42004</v>
      </c>
      <c r="D8" s="1269" t="s">
        <v>54</v>
      </c>
      <c r="E8" s="1269" t="s">
        <v>55</v>
      </c>
      <c r="F8" s="75">
        <v>41639</v>
      </c>
      <c r="G8" s="76">
        <v>42004</v>
      </c>
      <c r="H8" s="1269" t="s">
        <v>54</v>
      </c>
      <c r="I8" s="1256" t="s">
        <v>55</v>
      </c>
      <c r="J8" s="82">
        <v>41639</v>
      </c>
      <c r="K8" s="77">
        <v>42004</v>
      </c>
      <c r="L8" s="75">
        <v>41639</v>
      </c>
      <c r="M8" s="83">
        <v>42004</v>
      </c>
      <c r="N8" s="1269" t="s">
        <v>54</v>
      </c>
      <c r="O8" s="1269" t="s">
        <v>55</v>
      </c>
      <c r="P8" s="76">
        <v>41639</v>
      </c>
      <c r="Q8" s="77">
        <v>42004</v>
      </c>
      <c r="R8" s="75">
        <v>41639</v>
      </c>
      <c r="S8" s="76">
        <v>42004</v>
      </c>
      <c r="T8" s="1269" t="s">
        <v>54</v>
      </c>
      <c r="U8" s="1269" t="s">
        <v>55</v>
      </c>
      <c r="V8" s="82">
        <v>41639</v>
      </c>
      <c r="W8" s="77">
        <v>42004</v>
      </c>
      <c r="X8" s="75">
        <v>41639</v>
      </c>
      <c r="Y8" s="83">
        <v>42004</v>
      </c>
      <c r="Z8" s="1256" t="s">
        <v>54</v>
      </c>
      <c r="AA8" s="1256" t="s">
        <v>55</v>
      </c>
      <c r="AB8" s="76">
        <v>41639</v>
      </c>
      <c r="AC8" s="77">
        <v>42004</v>
      </c>
      <c r="AD8" s="75">
        <v>41639</v>
      </c>
      <c r="AE8" s="83">
        <v>42004</v>
      </c>
      <c r="AF8" s="1256" t="s">
        <v>54</v>
      </c>
      <c r="AG8" s="1256" t="s">
        <v>55</v>
      </c>
      <c r="AH8" s="76">
        <v>41639</v>
      </c>
      <c r="AI8" s="77">
        <v>42004</v>
      </c>
      <c r="AJ8" s="75">
        <v>41639</v>
      </c>
      <c r="AK8" s="76">
        <v>42004</v>
      </c>
      <c r="AL8" s="1256" t="s">
        <v>54</v>
      </c>
      <c r="AM8" s="1256" t="s">
        <v>55</v>
      </c>
      <c r="AN8" s="76">
        <v>41639</v>
      </c>
      <c r="AO8" s="77">
        <v>42004</v>
      </c>
      <c r="AP8" s="75">
        <v>41639</v>
      </c>
      <c r="AQ8" s="83">
        <v>42004</v>
      </c>
      <c r="AR8" s="1256" t="s">
        <v>54</v>
      </c>
      <c r="AS8" s="1256" t="s">
        <v>55</v>
      </c>
      <c r="AT8" s="76">
        <v>41639</v>
      </c>
      <c r="AU8" s="77">
        <v>42004</v>
      </c>
      <c r="AV8" s="75">
        <v>41639</v>
      </c>
      <c r="AW8" s="76">
        <v>42004</v>
      </c>
      <c r="AX8" s="1256" t="s">
        <v>54</v>
      </c>
      <c r="AY8" s="1256" t="s">
        <v>55</v>
      </c>
      <c r="AZ8" s="82">
        <v>41639</v>
      </c>
      <c r="BA8" s="77">
        <v>42004</v>
      </c>
      <c r="BB8" s="75">
        <v>41639</v>
      </c>
      <c r="BC8" s="83">
        <v>42004</v>
      </c>
      <c r="BD8" s="1256" t="s">
        <v>54</v>
      </c>
      <c r="BE8" s="1256" t="s">
        <v>55</v>
      </c>
      <c r="BF8" s="76">
        <v>41639</v>
      </c>
      <c r="BG8" s="77">
        <v>42004</v>
      </c>
      <c r="BH8" s="75">
        <v>41639</v>
      </c>
      <c r="BI8" s="83">
        <v>42004</v>
      </c>
      <c r="BJ8" s="1256" t="s">
        <v>54</v>
      </c>
      <c r="BK8" s="1256" t="s">
        <v>55</v>
      </c>
      <c r="BL8" s="76">
        <v>41639</v>
      </c>
      <c r="BM8" s="77">
        <v>42004</v>
      </c>
      <c r="BN8" s="75">
        <v>41639</v>
      </c>
      <c r="BO8" s="76">
        <v>42004</v>
      </c>
      <c r="BP8" s="1256" t="s">
        <v>54</v>
      </c>
      <c r="BQ8" s="1256" t="s">
        <v>55</v>
      </c>
      <c r="BR8" s="82">
        <v>41639</v>
      </c>
      <c r="BS8" s="77">
        <v>42004</v>
      </c>
      <c r="BT8" s="75">
        <v>41639</v>
      </c>
      <c r="BU8" s="83">
        <v>42004</v>
      </c>
      <c r="BV8" s="1256" t="s">
        <v>54</v>
      </c>
      <c r="BW8" s="1256" t="s">
        <v>55</v>
      </c>
      <c r="BX8" s="76">
        <v>41639</v>
      </c>
      <c r="BY8" s="77">
        <v>42004</v>
      </c>
      <c r="BZ8" s="75">
        <v>41639</v>
      </c>
      <c r="CA8" s="83">
        <v>42004</v>
      </c>
      <c r="CB8" s="1256" t="s">
        <v>54</v>
      </c>
      <c r="CC8" s="1256" t="s">
        <v>55</v>
      </c>
      <c r="CD8" s="76">
        <v>41639</v>
      </c>
      <c r="CE8" s="77">
        <v>42004</v>
      </c>
      <c r="CF8" s="75">
        <v>41639</v>
      </c>
      <c r="CG8" s="76">
        <v>42004</v>
      </c>
      <c r="CH8" s="1256" t="s">
        <v>54</v>
      </c>
      <c r="CI8" s="1256" t="s">
        <v>55</v>
      </c>
      <c r="CJ8" s="82">
        <v>41639</v>
      </c>
      <c r="CK8" s="77">
        <v>42004</v>
      </c>
      <c r="CL8" s="75">
        <v>41639</v>
      </c>
      <c r="CM8" s="83">
        <v>42004</v>
      </c>
      <c r="CN8" s="1256" t="s">
        <v>54</v>
      </c>
      <c r="CO8" s="1256" t="s">
        <v>55</v>
      </c>
      <c r="CP8" s="76">
        <v>41639</v>
      </c>
      <c r="CQ8" s="83">
        <v>42004</v>
      </c>
      <c r="CR8" s="75">
        <v>41639</v>
      </c>
      <c r="CS8" s="76">
        <v>42004</v>
      </c>
      <c r="CT8" s="1256" t="s">
        <v>54</v>
      </c>
      <c r="CU8" s="1256" t="s">
        <v>55</v>
      </c>
      <c r="CV8" s="82">
        <v>41639</v>
      </c>
      <c r="CW8" s="77">
        <v>42004</v>
      </c>
      <c r="CX8" s="75">
        <v>41639</v>
      </c>
      <c r="CY8" s="76">
        <v>42004</v>
      </c>
      <c r="CZ8" s="1256" t="s">
        <v>54</v>
      </c>
      <c r="DA8" s="1256" t="s">
        <v>55</v>
      </c>
      <c r="DB8" s="82">
        <v>41639</v>
      </c>
      <c r="DC8" s="77">
        <v>42004</v>
      </c>
      <c r="DD8" s="76">
        <v>41639</v>
      </c>
      <c r="DE8" s="77">
        <v>42004</v>
      </c>
    </row>
    <row r="9" spans="1:116" s="261" customFormat="1" ht="15.75" customHeight="1" thickBot="1">
      <c r="A9" s="1273"/>
      <c r="B9" s="1279">
        <v>1</v>
      </c>
      <c r="C9" s="1280"/>
      <c r="D9" s="1270"/>
      <c r="E9" s="1270"/>
      <c r="F9" s="1279">
        <v>2</v>
      </c>
      <c r="G9" s="1282"/>
      <c r="H9" s="1270"/>
      <c r="I9" s="1257"/>
      <c r="J9" s="1277" t="s">
        <v>56</v>
      </c>
      <c r="K9" s="1278"/>
      <c r="L9" s="1285">
        <v>3</v>
      </c>
      <c r="M9" s="1280"/>
      <c r="N9" s="1270"/>
      <c r="O9" s="1270"/>
      <c r="P9" s="1281" t="s">
        <v>61</v>
      </c>
      <c r="Q9" s="1286"/>
      <c r="R9" s="1279">
        <v>4</v>
      </c>
      <c r="S9" s="1282"/>
      <c r="T9" s="1270"/>
      <c r="U9" s="1270"/>
      <c r="V9" s="1277" t="s">
        <v>62</v>
      </c>
      <c r="W9" s="1278"/>
      <c r="X9" s="1279">
        <v>5</v>
      </c>
      <c r="Y9" s="1280"/>
      <c r="Z9" s="1257"/>
      <c r="AA9" s="1257"/>
      <c r="AB9" s="1281" t="s">
        <v>81</v>
      </c>
      <c r="AC9" s="1278"/>
      <c r="AD9" s="1279">
        <v>6</v>
      </c>
      <c r="AE9" s="1280"/>
      <c r="AF9" s="1257"/>
      <c r="AG9" s="1257"/>
      <c r="AH9" s="1281" t="s">
        <v>135</v>
      </c>
      <c r="AI9" s="1278"/>
      <c r="AJ9" s="1283">
        <v>7</v>
      </c>
      <c r="AK9" s="1285"/>
      <c r="AL9" s="1257"/>
      <c r="AM9" s="1257"/>
      <c r="AN9" s="1281" t="s">
        <v>136</v>
      </c>
      <c r="AO9" s="1278"/>
      <c r="AP9" s="1279">
        <v>8</v>
      </c>
      <c r="AQ9" s="1280"/>
      <c r="AR9" s="1257"/>
      <c r="AS9" s="1257"/>
      <c r="AT9" s="1281" t="s">
        <v>137</v>
      </c>
      <c r="AU9" s="1278"/>
      <c r="AV9" s="1279">
        <v>9</v>
      </c>
      <c r="AW9" s="1282"/>
      <c r="AX9" s="1257"/>
      <c r="AY9" s="1257"/>
      <c r="AZ9" s="1277" t="s">
        <v>138</v>
      </c>
      <c r="BA9" s="1278"/>
      <c r="BB9" s="1285">
        <v>10</v>
      </c>
      <c r="BC9" s="1280"/>
      <c r="BD9" s="1257"/>
      <c r="BE9" s="1257"/>
      <c r="BF9" s="1281" t="s">
        <v>139</v>
      </c>
      <c r="BG9" s="1286"/>
      <c r="BH9" s="1279">
        <v>11</v>
      </c>
      <c r="BI9" s="1282"/>
      <c r="BJ9" s="1257"/>
      <c r="BK9" s="1257"/>
      <c r="BL9" s="1281" t="s">
        <v>202</v>
      </c>
      <c r="BM9" s="1286"/>
      <c r="BN9" s="1279">
        <v>12</v>
      </c>
      <c r="BO9" s="1282"/>
      <c r="BP9" s="1257"/>
      <c r="BQ9" s="1257"/>
      <c r="BR9" s="1277" t="s">
        <v>203</v>
      </c>
      <c r="BS9" s="1278"/>
      <c r="BT9" s="1279">
        <v>13</v>
      </c>
      <c r="BU9" s="1280"/>
      <c r="BV9" s="1257"/>
      <c r="BW9" s="1257"/>
      <c r="BX9" s="1281" t="s">
        <v>204</v>
      </c>
      <c r="BY9" s="1278"/>
      <c r="BZ9" s="1279">
        <v>14</v>
      </c>
      <c r="CA9" s="1280"/>
      <c r="CB9" s="1257"/>
      <c r="CC9" s="1257"/>
      <c r="CD9" s="1281" t="s">
        <v>162</v>
      </c>
      <c r="CE9" s="1278"/>
      <c r="CF9" s="1279">
        <v>15</v>
      </c>
      <c r="CG9" s="1282"/>
      <c r="CH9" s="1257"/>
      <c r="CI9" s="1257"/>
      <c r="CJ9" s="1277" t="s">
        <v>163</v>
      </c>
      <c r="CK9" s="1278"/>
      <c r="CL9" s="1285">
        <v>16</v>
      </c>
      <c r="CM9" s="1280"/>
      <c r="CN9" s="1257"/>
      <c r="CO9" s="1257"/>
      <c r="CP9" s="1281" t="s">
        <v>164</v>
      </c>
      <c r="CQ9" s="1286"/>
      <c r="CR9" s="1279">
        <v>17</v>
      </c>
      <c r="CS9" s="1282"/>
      <c r="CT9" s="1257"/>
      <c r="CU9" s="1257"/>
      <c r="CV9" s="1277" t="s">
        <v>166</v>
      </c>
      <c r="CW9" s="1278"/>
      <c r="CX9" s="1279">
        <v>18</v>
      </c>
      <c r="CY9" s="1282"/>
      <c r="CZ9" s="1257"/>
      <c r="DA9" s="1257"/>
      <c r="DB9" s="1277" t="s">
        <v>205</v>
      </c>
      <c r="DC9" s="1278"/>
      <c r="DD9" s="1283">
        <v>19</v>
      </c>
      <c r="DE9" s="1284"/>
    </row>
    <row r="10" spans="1:116" s="224" customFormat="1" ht="19.5" customHeight="1">
      <c r="A10" s="93" t="s">
        <v>495</v>
      </c>
      <c r="B10" s="94">
        <v>17727.22</v>
      </c>
      <c r="C10" s="95">
        <v>25280.13</v>
      </c>
      <c r="D10" s="200">
        <v>7552.91</v>
      </c>
      <c r="E10" s="619">
        <v>0.4260628570074721</v>
      </c>
      <c r="F10" s="94">
        <v>14187.98</v>
      </c>
      <c r="G10" s="131">
        <v>19366.27</v>
      </c>
      <c r="H10" s="200">
        <v>5178.2900000000009</v>
      </c>
      <c r="I10" s="620">
        <v>0.36497725539505982</v>
      </c>
      <c r="J10" s="621">
        <v>0.8003499702717064</v>
      </c>
      <c r="K10" s="622">
        <v>0.76606686753588682</v>
      </c>
      <c r="L10" s="94">
        <v>-128.13</v>
      </c>
      <c r="M10" s="95">
        <v>903.99</v>
      </c>
      <c r="N10" s="200">
        <v>1032.1199999999999</v>
      </c>
      <c r="O10" s="620">
        <v>8.05525638023882</v>
      </c>
      <c r="P10" s="621">
        <v>-9.0308838890384678E-3</v>
      </c>
      <c r="Q10" s="622">
        <v>4.6678580852172358E-2</v>
      </c>
      <c r="R10" s="94">
        <v>14316.11</v>
      </c>
      <c r="S10" s="131">
        <v>18462.28</v>
      </c>
      <c r="T10" s="200">
        <v>4146.1699999999983</v>
      </c>
      <c r="U10" s="620">
        <v>0.28961568470764743</v>
      </c>
      <c r="V10" s="621">
        <v>1.0090308838890385</v>
      </c>
      <c r="W10" s="622">
        <v>0.95332141914782753</v>
      </c>
      <c r="X10" s="94">
        <v>11642.45</v>
      </c>
      <c r="Y10" s="95">
        <v>11268.41</v>
      </c>
      <c r="Z10" s="200">
        <v>-374.04000000000087</v>
      </c>
      <c r="AA10" s="620">
        <v>-3.2127258437871828E-2</v>
      </c>
      <c r="AB10" s="623">
        <v>0.82058545332034594</v>
      </c>
      <c r="AC10" s="622">
        <v>0.58185752857932893</v>
      </c>
      <c r="AD10" s="94">
        <v>2673.66</v>
      </c>
      <c r="AE10" s="95">
        <v>7193.87</v>
      </c>
      <c r="AF10" s="200">
        <v>4520.21</v>
      </c>
      <c r="AG10" s="620">
        <v>1.6906450333999088</v>
      </c>
      <c r="AH10" s="623">
        <v>0.18844543056869265</v>
      </c>
      <c r="AI10" s="622">
        <v>0.37146389056849871</v>
      </c>
      <c r="AJ10" s="94">
        <v>15408.24</v>
      </c>
      <c r="AK10" s="131">
        <v>1658.19</v>
      </c>
      <c r="AL10" s="200">
        <v>-13750.05</v>
      </c>
      <c r="AM10" s="620">
        <v>-0.89238290680830512</v>
      </c>
      <c r="AN10" s="623">
        <v>0.86918535450002865</v>
      </c>
      <c r="AO10" s="622">
        <v>6.5592621556930283E-2</v>
      </c>
      <c r="AP10" s="94">
        <v>633.76</v>
      </c>
      <c r="AQ10" s="95">
        <v>1092.1099999999999</v>
      </c>
      <c r="AR10" s="200">
        <v>458.34999999999991</v>
      </c>
      <c r="AS10" s="620">
        <v>0.72322330219641495</v>
      </c>
      <c r="AT10" s="623">
        <v>4.4668797108538355E-2</v>
      </c>
      <c r="AU10" s="622">
        <v>5.6392377055571354E-2</v>
      </c>
      <c r="AV10" s="94">
        <v>742.63</v>
      </c>
      <c r="AW10" s="131">
        <v>367.79</v>
      </c>
      <c r="AX10" s="200">
        <v>-374.84</v>
      </c>
      <c r="AY10" s="620">
        <v>-0.50474664368528066</v>
      </c>
      <c r="AZ10" s="623">
        <v>1.1717842716485736</v>
      </c>
      <c r="BA10" s="622">
        <v>0.33677010557544573</v>
      </c>
      <c r="BB10" s="94">
        <v>1376.38</v>
      </c>
      <c r="BC10" s="95">
        <v>1459.9</v>
      </c>
      <c r="BD10" s="200">
        <v>83.519999999999982</v>
      </c>
      <c r="BE10" s="620">
        <v>6.0680916607332262E-2</v>
      </c>
      <c r="BF10" s="623">
        <v>9.614203858450375E-2</v>
      </c>
      <c r="BG10" s="622">
        <v>7.9074740497923346E-2</v>
      </c>
      <c r="BH10" s="94">
        <v>1376.38</v>
      </c>
      <c r="BI10" s="95">
        <v>1459.9</v>
      </c>
      <c r="BJ10" s="200">
        <v>83.519999999999982</v>
      </c>
      <c r="BK10" s="620">
        <v>6.0680916607332262E-2</v>
      </c>
      <c r="BL10" s="623">
        <v>0.51479245678208907</v>
      </c>
      <c r="BM10" s="622">
        <v>0.20293666691224613</v>
      </c>
      <c r="BN10" s="94">
        <v>919.75</v>
      </c>
      <c r="BO10" s="95">
        <v>1203.6199999999999</v>
      </c>
      <c r="BP10" s="200">
        <v>283.86999999999989</v>
      </c>
      <c r="BQ10" s="620">
        <v>0.30863821690676801</v>
      </c>
      <c r="BR10" s="623">
        <v>5.1883487653450452E-2</v>
      </c>
      <c r="BS10" s="624">
        <v>4.7611305796291387E-2</v>
      </c>
      <c r="BT10" s="94">
        <v>346.12</v>
      </c>
      <c r="BU10" s="131">
        <v>180.59</v>
      </c>
      <c r="BV10" s="200">
        <v>-165.53</v>
      </c>
      <c r="BW10" s="620">
        <v>-0.47824453946608114</v>
      </c>
      <c r="BX10" s="623">
        <v>0.12945550294353059</v>
      </c>
      <c r="BY10" s="622">
        <v>2.5103317129722944E-2</v>
      </c>
      <c r="BZ10" s="94">
        <v>-8.69</v>
      </c>
      <c r="CA10" s="95">
        <v>-21.89</v>
      </c>
      <c r="CB10" s="200">
        <v>-13.200000000000001</v>
      </c>
      <c r="CC10" s="620">
        <v>-1.518987341772152</v>
      </c>
      <c r="CD10" s="623">
        <v>-3.2502262815765656E-3</v>
      </c>
      <c r="CE10" s="622">
        <v>-3.0428684421597834E-3</v>
      </c>
      <c r="CF10" s="94">
        <v>225.19</v>
      </c>
      <c r="CG10" s="131">
        <v>299.45999999999998</v>
      </c>
      <c r="CH10" s="200">
        <v>74.269999999999982</v>
      </c>
      <c r="CI10" s="620">
        <v>0.3298103823437985</v>
      </c>
      <c r="CJ10" s="623">
        <v>8.4225368969876507E-2</v>
      </c>
      <c r="CK10" s="622">
        <v>4.1627107523488749E-2</v>
      </c>
      <c r="CL10" s="94">
        <v>690.22</v>
      </c>
      <c r="CM10" s="95">
        <v>763.45</v>
      </c>
      <c r="CN10" s="200">
        <v>73.230000000000018</v>
      </c>
      <c r="CO10" s="620">
        <v>0.10609660687896615</v>
      </c>
      <c r="CP10" s="623">
        <v>0.25815548723472698</v>
      </c>
      <c r="CQ10" s="622">
        <v>0.10612507593270383</v>
      </c>
      <c r="CR10" s="94">
        <v>23.39</v>
      </c>
      <c r="CS10" s="131">
        <v>10.85</v>
      </c>
      <c r="CT10" s="200">
        <v>-12.540000000000001</v>
      </c>
      <c r="CU10" s="620">
        <v>-0.5361265498076101</v>
      </c>
      <c r="CV10" s="623">
        <v>8.7483075634149452E-3</v>
      </c>
      <c r="CW10" s="622">
        <v>1.5082285334597372E-3</v>
      </c>
      <c r="CX10" s="94">
        <v>21.04</v>
      </c>
      <c r="CY10" s="131">
        <v>4501.51</v>
      </c>
      <c r="CZ10" s="200">
        <v>4480.47</v>
      </c>
      <c r="DA10" s="620">
        <v>212.95009505703425</v>
      </c>
      <c r="DB10" s="623">
        <v>1.1868753250650693E-3</v>
      </c>
      <c r="DC10" s="622">
        <v>0.1780651444434819</v>
      </c>
      <c r="DD10" s="623">
        <v>0.99213063740340957</v>
      </c>
      <c r="DE10" s="622">
        <v>0.37425752758946162</v>
      </c>
      <c r="DF10" s="629"/>
      <c r="DG10" s="629"/>
      <c r="DI10" s="69"/>
      <c r="DJ10" s="69"/>
      <c r="DK10" s="69"/>
      <c r="DL10" s="69"/>
    </row>
    <row r="11" spans="1:116" ht="19.5" customHeight="1">
      <c r="A11" s="93" t="s">
        <v>488</v>
      </c>
      <c r="B11" s="94">
        <v>20907.25</v>
      </c>
      <c r="C11" s="95">
        <v>24134.85</v>
      </c>
      <c r="D11" s="201">
        <v>3227.5999999999985</v>
      </c>
      <c r="E11" s="619">
        <v>0.15437707015508967</v>
      </c>
      <c r="F11" s="94">
        <v>8817.26</v>
      </c>
      <c r="G11" s="131">
        <v>11363.08</v>
      </c>
      <c r="H11" s="201">
        <v>2545.8199999999997</v>
      </c>
      <c r="I11" s="625">
        <v>0.2887314199649324</v>
      </c>
      <c r="J11" s="626">
        <v>0.42173217424577597</v>
      </c>
      <c r="K11" s="622">
        <v>0.47081626776217794</v>
      </c>
      <c r="L11" s="94">
        <v>1121.17</v>
      </c>
      <c r="M11" s="95">
        <v>483.1</v>
      </c>
      <c r="N11" s="201">
        <v>-638.07000000000005</v>
      </c>
      <c r="O11" s="625">
        <v>-0.56911083956937847</v>
      </c>
      <c r="P11" s="626">
        <v>0.12715628211031546</v>
      </c>
      <c r="Q11" s="622">
        <v>4.2514881528599641E-2</v>
      </c>
      <c r="R11" s="94">
        <v>7696.1</v>
      </c>
      <c r="S11" s="131">
        <v>10879.98</v>
      </c>
      <c r="T11" s="201">
        <v>3183.8799999999992</v>
      </c>
      <c r="U11" s="625">
        <v>0.41370044568027947</v>
      </c>
      <c r="V11" s="626">
        <v>0.87284485202886164</v>
      </c>
      <c r="W11" s="622">
        <v>0.95748511847140028</v>
      </c>
      <c r="X11" s="94">
        <v>441.4</v>
      </c>
      <c r="Y11" s="95">
        <v>798.41</v>
      </c>
      <c r="Z11" s="201">
        <v>357.01</v>
      </c>
      <c r="AA11" s="625">
        <v>0.80881286814680564</v>
      </c>
      <c r="AB11" s="627">
        <v>5.0060903273806141E-2</v>
      </c>
      <c r="AC11" s="622">
        <v>7.0263520101944185E-2</v>
      </c>
      <c r="AD11" s="94">
        <v>7254.7</v>
      </c>
      <c r="AE11" s="95">
        <v>10081.57</v>
      </c>
      <c r="AF11" s="201">
        <v>2826.87</v>
      </c>
      <c r="AG11" s="625">
        <v>0.38966049595434682</v>
      </c>
      <c r="AH11" s="627">
        <v>0.82278394875505534</v>
      </c>
      <c r="AI11" s="622">
        <v>0.88722159836945613</v>
      </c>
      <c r="AJ11" s="94">
        <v>14324.62</v>
      </c>
      <c r="AK11" s="131">
        <v>9477.44</v>
      </c>
      <c r="AL11" s="201">
        <v>-4847.18</v>
      </c>
      <c r="AM11" s="625">
        <v>-0.33838105304015048</v>
      </c>
      <c r="AN11" s="627">
        <v>0.68515084480264032</v>
      </c>
      <c r="AO11" s="622">
        <v>0.3926869236809013</v>
      </c>
      <c r="AP11" s="94">
        <v>1032.1600000000001</v>
      </c>
      <c r="AQ11" s="95">
        <v>888.68</v>
      </c>
      <c r="AR11" s="201">
        <v>-143.48000000000013</v>
      </c>
      <c r="AS11" s="625">
        <v>-0.13900945589831046</v>
      </c>
      <c r="AT11" s="627">
        <v>0.11706130929563154</v>
      </c>
      <c r="AU11" s="622">
        <v>7.8207669047476558E-2</v>
      </c>
      <c r="AV11" s="94">
        <v>230.46</v>
      </c>
      <c r="AW11" s="131">
        <v>216.39</v>
      </c>
      <c r="AX11" s="201">
        <v>-14.070000000000022</v>
      </c>
      <c r="AY11" s="625">
        <v>-6.1051809424629094E-2</v>
      </c>
      <c r="AZ11" s="627">
        <v>0.22327933653697099</v>
      </c>
      <c r="BA11" s="622">
        <v>0.24349597155331504</v>
      </c>
      <c r="BB11" s="94">
        <v>1262.6199999999999</v>
      </c>
      <c r="BC11" s="95">
        <v>1105.07</v>
      </c>
      <c r="BD11" s="201">
        <v>-157.54999999999995</v>
      </c>
      <c r="BE11" s="625">
        <v>-0.12478021890988576</v>
      </c>
      <c r="BF11" s="627">
        <v>0.16405971855875051</v>
      </c>
      <c r="BG11" s="622">
        <v>0.10156912053147156</v>
      </c>
      <c r="BH11" s="94">
        <v>1262.6199999999999</v>
      </c>
      <c r="BI11" s="95">
        <v>1105.07</v>
      </c>
      <c r="BJ11" s="201">
        <v>-157.54999999999995</v>
      </c>
      <c r="BK11" s="625">
        <v>-0.12478021890988576</v>
      </c>
      <c r="BL11" s="627">
        <v>0.17404165575420072</v>
      </c>
      <c r="BM11" s="622">
        <v>0.10961288767523313</v>
      </c>
      <c r="BN11" s="94">
        <v>2407</v>
      </c>
      <c r="BO11" s="95">
        <v>2280.94</v>
      </c>
      <c r="BP11" s="201">
        <v>-126.05999999999995</v>
      </c>
      <c r="BQ11" s="625">
        <v>-5.2372247611134168E-2</v>
      </c>
      <c r="BR11" s="627">
        <v>0.11512752753231535</v>
      </c>
      <c r="BS11" s="622">
        <v>9.4508149004447928E-2</v>
      </c>
      <c r="BT11" s="94">
        <v>-818.97</v>
      </c>
      <c r="BU11" s="131">
        <v>-785.18</v>
      </c>
      <c r="BV11" s="201">
        <v>33.790000000000077</v>
      </c>
      <c r="BW11" s="625">
        <v>4.1259142581535437E-2</v>
      </c>
      <c r="BX11" s="627">
        <v>-0.11288819661736529</v>
      </c>
      <c r="BY11" s="622">
        <v>-7.7882710728586907E-2</v>
      </c>
      <c r="BZ11" s="94">
        <v>-490.52</v>
      </c>
      <c r="CA11" s="95">
        <v>-254.53</v>
      </c>
      <c r="CB11" s="201">
        <v>235.98999999999998</v>
      </c>
      <c r="CC11" s="625">
        <v>0.48110168800456654</v>
      </c>
      <c r="CD11" s="627">
        <v>-6.7614098446524315E-2</v>
      </c>
      <c r="CE11" s="622">
        <v>-2.5247059733751787E-2</v>
      </c>
      <c r="CF11" s="94">
        <v>5810.27</v>
      </c>
      <c r="CG11" s="131">
        <v>5248.75</v>
      </c>
      <c r="CH11" s="201">
        <v>-561.52000000000044</v>
      </c>
      <c r="CI11" s="625">
        <v>-9.6642668929326936E-2</v>
      </c>
      <c r="CJ11" s="627">
        <v>0.80089734930458878</v>
      </c>
      <c r="CK11" s="622">
        <v>0.52062823548316384</v>
      </c>
      <c r="CL11" s="94">
        <v>3933.08</v>
      </c>
      <c r="CM11" s="95">
        <v>5611.59</v>
      </c>
      <c r="CN11" s="201">
        <v>1678.5100000000002</v>
      </c>
      <c r="CO11" s="625">
        <v>0.42676731721704114</v>
      </c>
      <c r="CP11" s="627">
        <v>0.54214233531365874</v>
      </c>
      <c r="CQ11" s="622">
        <v>0.55661866157751227</v>
      </c>
      <c r="CR11" s="94">
        <v>127.92</v>
      </c>
      <c r="CS11" s="131">
        <v>211.28</v>
      </c>
      <c r="CT11" s="201">
        <v>83.36</v>
      </c>
      <c r="CU11" s="625">
        <v>0.65165728580362725</v>
      </c>
      <c r="CV11" s="627">
        <v>1.7632707072656347E-2</v>
      </c>
      <c r="CW11" s="622">
        <v>2.0957053316100569E-2</v>
      </c>
      <c r="CX11" s="94">
        <v>-2569.6999999999998</v>
      </c>
      <c r="CY11" s="131">
        <v>-1055.43</v>
      </c>
      <c r="CZ11" s="201">
        <v>1514.2699999999998</v>
      </c>
      <c r="DA11" s="625">
        <v>0.58927890415223561</v>
      </c>
      <c r="DB11" s="627">
        <v>-0.1229095170335649</v>
      </c>
      <c r="DC11" s="622">
        <v>-4.373053903380382E-2</v>
      </c>
      <c r="DD11" s="627">
        <v>1.3542103739644644</v>
      </c>
      <c r="DE11" s="622">
        <v>1.1046890514076677</v>
      </c>
    </row>
    <row r="12" spans="1:116" ht="19.5" customHeight="1">
      <c r="A12" s="93" t="s">
        <v>29</v>
      </c>
      <c r="B12" s="94">
        <v>16257.56</v>
      </c>
      <c r="C12" s="95">
        <v>23804.2</v>
      </c>
      <c r="D12" s="201">
        <v>7546.6400000000012</v>
      </c>
      <c r="E12" s="619">
        <v>0.46419265867694792</v>
      </c>
      <c r="F12" s="94">
        <v>7981.49</v>
      </c>
      <c r="G12" s="131">
        <v>8336.35</v>
      </c>
      <c r="H12" s="201">
        <v>354.86000000000058</v>
      </c>
      <c r="I12" s="625">
        <v>4.4460370181507537E-2</v>
      </c>
      <c r="J12" s="626">
        <v>0.49094021489079542</v>
      </c>
      <c r="K12" s="622">
        <v>0.35020500583930569</v>
      </c>
      <c r="L12" s="94">
        <v>693.8</v>
      </c>
      <c r="M12" s="95">
        <v>-4.9000000000000004</v>
      </c>
      <c r="N12" s="201">
        <v>-698.69999999999993</v>
      </c>
      <c r="O12" s="625">
        <v>-1.0070625540501585</v>
      </c>
      <c r="P12" s="626">
        <v>8.6926125322464853E-2</v>
      </c>
      <c r="Q12" s="622">
        <v>-5.8778722102598862E-4</v>
      </c>
      <c r="R12" s="94">
        <v>7287.7</v>
      </c>
      <c r="S12" s="131">
        <v>8341.25</v>
      </c>
      <c r="T12" s="201">
        <v>1053.5500000000002</v>
      </c>
      <c r="U12" s="625">
        <v>0.14456550077527891</v>
      </c>
      <c r="V12" s="626">
        <v>0.91307512757642995</v>
      </c>
      <c r="W12" s="622">
        <v>1.000587787221026</v>
      </c>
      <c r="X12" s="94">
        <v>0</v>
      </c>
      <c r="Y12" s="95">
        <v>0</v>
      </c>
      <c r="Z12" s="201">
        <v>0</v>
      </c>
      <c r="AA12" s="625">
        <v>0</v>
      </c>
      <c r="AB12" s="627">
        <v>0</v>
      </c>
      <c r="AC12" s="622">
        <v>0</v>
      </c>
      <c r="AD12" s="94">
        <v>7287.7</v>
      </c>
      <c r="AE12" s="95">
        <v>8341.25</v>
      </c>
      <c r="AF12" s="201">
        <v>1053.5500000000002</v>
      </c>
      <c r="AG12" s="625">
        <v>0.14456550077527891</v>
      </c>
      <c r="AH12" s="627">
        <v>0.91307512757642995</v>
      </c>
      <c r="AI12" s="622">
        <v>1.000587787221026</v>
      </c>
      <c r="AJ12" s="94">
        <v>5477.58</v>
      </c>
      <c r="AK12" s="131">
        <v>6031.73</v>
      </c>
      <c r="AL12" s="201">
        <v>554.14999999999964</v>
      </c>
      <c r="AM12" s="625">
        <v>0.10116693868460153</v>
      </c>
      <c r="AN12" s="627">
        <v>0.33692509823122291</v>
      </c>
      <c r="AO12" s="622">
        <v>0.25338931785147156</v>
      </c>
      <c r="AP12" s="94">
        <v>4581.32</v>
      </c>
      <c r="AQ12" s="95">
        <v>5260.9</v>
      </c>
      <c r="AR12" s="201">
        <v>679.57999999999993</v>
      </c>
      <c r="AS12" s="625">
        <v>0.14833716046903511</v>
      </c>
      <c r="AT12" s="627">
        <v>0.57399307648070719</v>
      </c>
      <c r="AU12" s="622">
        <v>0.63107954920318843</v>
      </c>
      <c r="AV12" s="94">
        <v>2014.14</v>
      </c>
      <c r="AW12" s="131">
        <v>4869.0200000000004</v>
      </c>
      <c r="AX12" s="201">
        <v>2854.88</v>
      </c>
      <c r="AY12" s="625">
        <v>1.4174188487394124</v>
      </c>
      <c r="AZ12" s="627">
        <v>0.43964184994717687</v>
      </c>
      <c r="BA12" s="622">
        <v>0.92551084415214147</v>
      </c>
      <c r="BB12" s="94">
        <v>6595.46</v>
      </c>
      <c r="BC12" s="95">
        <v>10129.93</v>
      </c>
      <c r="BD12" s="201">
        <v>3534.4700000000003</v>
      </c>
      <c r="BE12" s="625">
        <v>0.53589438795777711</v>
      </c>
      <c r="BF12" s="627">
        <v>0.905012555401567</v>
      </c>
      <c r="BG12" s="622">
        <v>1.2144378840101904</v>
      </c>
      <c r="BH12" s="94">
        <v>6595.46</v>
      </c>
      <c r="BI12" s="95">
        <v>10129.93</v>
      </c>
      <c r="BJ12" s="201">
        <v>3534.4700000000003</v>
      </c>
      <c r="BK12" s="625">
        <v>0.53589438795777711</v>
      </c>
      <c r="BL12" s="627">
        <v>0.905012555401567</v>
      </c>
      <c r="BM12" s="622">
        <v>1.2144378840101904</v>
      </c>
      <c r="BN12" s="94">
        <v>1905.4</v>
      </c>
      <c r="BO12" s="95">
        <v>2201.56</v>
      </c>
      <c r="BP12" s="201">
        <v>296.15999999999985</v>
      </c>
      <c r="BQ12" s="625">
        <v>0.15543193030334829</v>
      </c>
      <c r="BR12" s="627">
        <v>0.11720085916951868</v>
      </c>
      <c r="BS12" s="622">
        <v>9.2486199914300835E-2</v>
      </c>
      <c r="BT12" s="94">
        <v>143.19999999999999</v>
      </c>
      <c r="BU12" s="131">
        <v>-345.27</v>
      </c>
      <c r="BV12" s="201">
        <v>-488.46999999999997</v>
      </c>
      <c r="BW12" s="625">
        <v>-3.4111033519553073</v>
      </c>
      <c r="BX12" s="627">
        <v>1.9649546496151048E-2</v>
      </c>
      <c r="BY12" s="622">
        <v>-4.1393076577251608E-2</v>
      </c>
      <c r="BZ12" s="94">
        <v>-247.78</v>
      </c>
      <c r="CA12" s="95">
        <v>-526.96</v>
      </c>
      <c r="CB12" s="201">
        <v>-279.18000000000006</v>
      </c>
      <c r="CC12" s="625">
        <v>-1.1267253208491406</v>
      </c>
      <c r="CD12" s="627">
        <v>-3.3999753008493762E-2</v>
      </c>
      <c r="CE12" s="622">
        <v>-6.3175183575603186E-2</v>
      </c>
      <c r="CF12" s="94">
        <v>1416.89</v>
      </c>
      <c r="CG12" s="131">
        <v>1421.82</v>
      </c>
      <c r="CH12" s="201">
        <v>4.9299999999998363</v>
      </c>
      <c r="CI12" s="625">
        <v>3.4794514747085773E-3</v>
      </c>
      <c r="CJ12" s="627">
        <v>0.19442210848415825</v>
      </c>
      <c r="CK12" s="622">
        <v>0.17045646635696088</v>
      </c>
      <c r="CL12" s="94">
        <v>2133.12</v>
      </c>
      <c r="CM12" s="95">
        <v>2631.12</v>
      </c>
      <c r="CN12" s="201">
        <v>498</v>
      </c>
      <c r="CO12" s="625">
        <v>0.23346084608460849</v>
      </c>
      <c r="CP12" s="627">
        <v>0.29270140099071035</v>
      </c>
      <c r="CQ12" s="622">
        <v>0.31543473699985014</v>
      </c>
      <c r="CR12" s="94">
        <v>629.23</v>
      </c>
      <c r="CS12" s="131">
        <v>248.65</v>
      </c>
      <c r="CT12" s="201">
        <v>-380.58000000000004</v>
      </c>
      <c r="CU12" s="625">
        <v>-0.60483448023775099</v>
      </c>
      <c r="CV12" s="627">
        <v>8.6341369705119589E-2</v>
      </c>
      <c r="CW12" s="622">
        <v>2.9809680803236926E-2</v>
      </c>
      <c r="CX12" s="94">
        <v>-3382.42</v>
      </c>
      <c r="CY12" s="131">
        <v>-5218.04</v>
      </c>
      <c r="CZ12" s="201">
        <v>-1835.62</v>
      </c>
      <c r="DA12" s="625">
        <v>-0.54269428397419595</v>
      </c>
      <c r="DB12" s="627">
        <v>-0.20805213082405971</v>
      </c>
      <c r="DC12" s="622">
        <v>-0.21920669461691633</v>
      </c>
      <c r="DD12" s="627">
        <v>1.4641272280692126</v>
      </c>
      <c r="DE12" s="622">
        <v>1.6255705080173837</v>
      </c>
    </row>
    <row r="13" spans="1:116" s="224" customFormat="1" ht="19.5" customHeight="1">
      <c r="A13" s="93" t="s">
        <v>28</v>
      </c>
      <c r="B13" s="94">
        <v>21542.1</v>
      </c>
      <c r="C13" s="95">
        <v>19682.66</v>
      </c>
      <c r="D13" s="201">
        <v>-1859.4399999999987</v>
      </c>
      <c r="E13" s="619">
        <v>-8.6316561523713975E-2</v>
      </c>
      <c r="F13" s="94">
        <v>6830.02</v>
      </c>
      <c r="G13" s="131">
        <v>7493.62</v>
      </c>
      <c r="H13" s="201">
        <v>663.59999999999945</v>
      </c>
      <c r="I13" s="625">
        <v>9.7159305536440504E-2</v>
      </c>
      <c r="J13" s="626">
        <v>0.31705451186281752</v>
      </c>
      <c r="K13" s="622">
        <v>0.38072191461926386</v>
      </c>
      <c r="L13" s="94">
        <v>362.21</v>
      </c>
      <c r="M13" s="95">
        <v>111.73</v>
      </c>
      <c r="N13" s="201">
        <v>-250.47999999999996</v>
      </c>
      <c r="O13" s="625">
        <v>-0.69153253637392664</v>
      </c>
      <c r="P13" s="626">
        <v>5.3032055543029151E-2</v>
      </c>
      <c r="Q13" s="622">
        <v>1.4910016787613998E-2</v>
      </c>
      <c r="R13" s="94">
        <v>6467.82</v>
      </c>
      <c r="S13" s="131">
        <v>7381.89</v>
      </c>
      <c r="T13" s="201">
        <v>914.07000000000062</v>
      </c>
      <c r="U13" s="625">
        <v>0.14132582539402777</v>
      </c>
      <c r="V13" s="626">
        <v>0.94696940858152678</v>
      </c>
      <c r="W13" s="622">
        <v>0.98508998321238606</v>
      </c>
      <c r="X13" s="94">
        <v>0</v>
      </c>
      <c r="Y13" s="95">
        <v>0</v>
      </c>
      <c r="Z13" s="201">
        <v>0</v>
      </c>
      <c r="AA13" s="625">
        <v>0</v>
      </c>
      <c r="AB13" s="627">
        <v>0</v>
      </c>
      <c r="AC13" s="622">
        <v>0</v>
      </c>
      <c r="AD13" s="94">
        <v>6467.82</v>
      </c>
      <c r="AE13" s="95">
        <v>7381.89</v>
      </c>
      <c r="AF13" s="201">
        <v>914.07000000000062</v>
      </c>
      <c r="AG13" s="625">
        <v>0.14132582539402777</v>
      </c>
      <c r="AH13" s="627">
        <v>0.94696940858152678</v>
      </c>
      <c r="AI13" s="622">
        <v>0.98508998321238606</v>
      </c>
      <c r="AJ13" s="94">
        <v>11728.84</v>
      </c>
      <c r="AK13" s="131">
        <v>8308.7199999999993</v>
      </c>
      <c r="AL13" s="201">
        <v>-3420.1200000000008</v>
      </c>
      <c r="AM13" s="625">
        <v>-0.29159916922730644</v>
      </c>
      <c r="AN13" s="627">
        <v>0.54446131064288072</v>
      </c>
      <c r="AO13" s="622">
        <v>0.42213400018086983</v>
      </c>
      <c r="AP13" s="94">
        <v>4261.22</v>
      </c>
      <c r="AQ13" s="95">
        <v>4917.21</v>
      </c>
      <c r="AR13" s="201">
        <v>655.98999999999978</v>
      </c>
      <c r="AS13" s="625">
        <v>0.15394417561167922</v>
      </c>
      <c r="AT13" s="627">
        <v>0.62389568405363383</v>
      </c>
      <c r="AU13" s="622">
        <v>0.65618619572382908</v>
      </c>
      <c r="AV13" s="94">
        <v>-788.09</v>
      </c>
      <c r="AW13" s="131">
        <v>3803.55</v>
      </c>
      <c r="AX13" s="201">
        <v>4591.6400000000003</v>
      </c>
      <c r="AY13" s="625">
        <v>5.826288875636032</v>
      </c>
      <c r="AZ13" s="627">
        <v>-0.18494468720225662</v>
      </c>
      <c r="BA13" s="622">
        <v>0.77351790954626709</v>
      </c>
      <c r="BB13" s="94">
        <v>3473.13</v>
      </c>
      <c r="BC13" s="95">
        <v>8720.76</v>
      </c>
      <c r="BD13" s="201">
        <v>5247.63</v>
      </c>
      <c r="BE13" s="625">
        <v>1.5109224244413539</v>
      </c>
      <c r="BF13" s="627">
        <v>0.53698618699963829</v>
      </c>
      <c r="BG13" s="622">
        <v>1.1813722501960879</v>
      </c>
      <c r="BH13" s="94">
        <v>3473.13</v>
      </c>
      <c r="BI13" s="95">
        <v>8720.76</v>
      </c>
      <c r="BJ13" s="201">
        <v>5247.63</v>
      </c>
      <c r="BK13" s="625">
        <v>1.5109224244413539</v>
      </c>
      <c r="BL13" s="627">
        <v>0.53698618699963829</v>
      </c>
      <c r="BM13" s="622">
        <v>1.1813722501960879</v>
      </c>
      <c r="BN13" s="94">
        <v>1793.17</v>
      </c>
      <c r="BO13" s="95">
        <v>1781.98</v>
      </c>
      <c r="BP13" s="201">
        <v>-11.190000000000055</v>
      </c>
      <c r="BQ13" s="625">
        <v>-6.2403453102606301E-3</v>
      </c>
      <c r="BR13" s="627">
        <v>8.3240259770403086E-2</v>
      </c>
      <c r="BS13" s="622">
        <v>9.0535527210244965E-2</v>
      </c>
      <c r="BT13" s="94">
        <v>-427.57</v>
      </c>
      <c r="BU13" s="131">
        <v>-205.74</v>
      </c>
      <c r="BV13" s="201">
        <v>221.82999999999998</v>
      </c>
      <c r="BW13" s="625">
        <v>0.51881563252800711</v>
      </c>
      <c r="BX13" s="627">
        <v>-6.6107281897146181E-2</v>
      </c>
      <c r="BY13" s="622">
        <v>-2.7870911108130846E-2</v>
      </c>
      <c r="BZ13" s="94">
        <v>-4638.67</v>
      </c>
      <c r="CA13" s="95">
        <v>-1863.21</v>
      </c>
      <c r="CB13" s="201">
        <v>2775.46</v>
      </c>
      <c r="CC13" s="625">
        <v>0.59833098711484112</v>
      </c>
      <c r="CD13" s="627">
        <v>-0.71719219149574354</v>
      </c>
      <c r="CE13" s="622">
        <v>-0.25240283992310913</v>
      </c>
      <c r="CF13" s="94">
        <v>1229.78</v>
      </c>
      <c r="CG13" s="131">
        <v>1047.04</v>
      </c>
      <c r="CH13" s="201">
        <v>-182.74</v>
      </c>
      <c r="CI13" s="625">
        <v>-0.14859568378083887</v>
      </c>
      <c r="CJ13" s="627">
        <v>0.19013825369289808</v>
      </c>
      <c r="CK13" s="622">
        <v>0.14183901412781821</v>
      </c>
      <c r="CL13" s="94">
        <v>1862.43</v>
      </c>
      <c r="CM13" s="95">
        <v>1714.37</v>
      </c>
      <c r="CN13" s="201">
        <v>-148.06000000000017</v>
      </c>
      <c r="CO13" s="625">
        <v>-7.9498289868612598E-2</v>
      </c>
      <c r="CP13" s="627">
        <v>0.28795328255888386</v>
      </c>
      <c r="CQ13" s="622">
        <v>0.23223998190165387</v>
      </c>
      <c r="CR13" s="94">
        <v>3826.94</v>
      </c>
      <c r="CS13" s="131">
        <v>1436.56</v>
      </c>
      <c r="CT13" s="201">
        <v>-2390.38</v>
      </c>
      <c r="CU13" s="625">
        <v>-0.62461914741281543</v>
      </c>
      <c r="CV13" s="627">
        <v>0.59168931726609586</v>
      </c>
      <c r="CW13" s="622">
        <v>0.19460598843927501</v>
      </c>
      <c r="CX13" s="94">
        <v>1141.78</v>
      </c>
      <c r="CY13" s="131">
        <v>-3467.9</v>
      </c>
      <c r="CZ13" s="201">
        <v>-4609.68</v>
      </c>
      <c r="DA13" s="625">
        <v>-4.0372751318117333</v>
      </c>
      <c r="DB13" s="627">
        <v>5.3002260689533523E-2</v>
      </c>
      <c r="DC13" s="622">
        <v>-0.17619061651219906</v>
      </c>
      <c r="DD13" s="627">
        <v>0.82346756712462621</v>
      </c>
      <c r="DE13" s="622">
        <v>1.4697834836335952</v>
      </c>
    </row>
    <row r="14" spans="1:116" ht="19.5" customHeight="1">
      <c r="A14" s="93" t="s">
        <v>31</v>
      </c>
      <c r="B14" s="94">
        <v>32228.82</v>
      </c>
      <c r="C14" s="95">
        <v>17679.46</v>
      </c>
      <c r="D14" s="201">
        <v>-14549.36</v>
      </c>
      <c r="E14" s="619">
        <v>-0.45143942595478209</v>
      </c>
      <c r="F14" s="94">
        <v>3957.9</v>
      </c>
      <c r="G14" s="131">
        <v>4658.7299999999996</v>
      </c>
      <c r="H14" s="201">
        <v>700.82999999999947</v>
      </c>
      <c r="I14" s="625">
        <v>0.17707117410748111</v>
      </c>
      <c r="J14" s="626">
        <v>0.12280623367532538</v>
      </c>
      <c r="K14" s="622">
        <v>0.26351087646342136</v>
      </c>
      <c r="L14" s="94">
        <v>72.41</v>
      </c>
      <c r="M14" s="95">
        <v>331.43</v>
      </c>
      <c r="N14" s="201">
        <v>259.02</v>
      </c>
      <c r="O14" s="625">
        <v>3.5771302306311283</v>
      </c>
      <c r="P14" s="626">
        <v>1.8295055458702848E-2</v>
      </c>
      <c r="Q14" s="622">
        <v>7.1141706001421001E-2</v>
      </c>
      <c r="R14" s="94">
        <v>3885.49</v>
      </c>
      <c r="S14" s="131">
        <v>4327.3</v>
      </c>
      <c r="T14" s="201">
        <v>441.8100000000004</v>
      </c>
      <c r="U14" s="625">
        <v>0.11370766621455734</v>
      </c>
      <c r="V14" s="626">
        <v>0.98170494454129709</v>
      </c>
      <c r="W14" s="622">
        <v>0.92885829399857911</v>
      </c>
      <c r="X14" s="94">
        <v>80.010000000000005</v>
      </c>
      <c r="Y14" s="95">
        <v>76.09</v>
      </c>
      <c r="Z14" s="201">
        <v>-3.9200000000000017</v>
      </c>
      <c r="AA14" s="625">
        <v>-4.8993875765529327E-2</v>
      </c>
      <c r="AB14" s="627">
        <v>2.0215265671189267E-2</v>
      </c>
      <c r="AC14" s="622">
        <v>1.6332777387828873E-2</v>
      </c>
      <c r="AD14" s="94">
        <v>3805.47</v>
      </c>
      <c r="AE14" s="95">
        <v>4251.22</v>
      </c>
      <c r="AF14" s="201">
        <v>445.75000000000045</v>
      </c>
      <c r="AG14" s="625">
        <v>0.11713402023928726</v>
      </c>
      <c r="AH14" s="627">
        <v>0.96148715227772297</v>
      </c>
      <c r="AI14" s="622">
        <v>0.91252766311848954</v>
      </c>
      <c r="AJ14" s="94">
        <v>7073.59</v>
      </c>
      <c r="AK14" s="131">
        <v>8797.35</v>
      </c>
      <c r="AL14" s="201">
        <v>1723.7600000000002</v>
      </c>
      <c r="AM14" s="625">
        <v>0.24368955509154477</v>
      </c>
      <c r="AN14" s="627">
        <v>0.21948026641993099</v>
      </c>
      <c r="AO14" s="622">
        <v>0.49760286796089931</v>
      </c>
      <c r="AP14" s="94">
        <v>1618.97</v>
      </c>
      <c r="AQ14" s="95">
        <v>2060.5500000000002</v>
      </c>
      <c r="AR14" s="201">
        <v>441.58000000000015</v>
      </c>
      <c r="AS14" s="625">
        <v>0.27275366436685061</v>
      </c>
      <c r="AT14" s="627">
        <v>0.40904772733014982</v>
      </c>
      <c r="AU14" s="622">
        <v>0.44229865220779063</v>
      </c>
      <c r="AV14" s="94">
        <v>3511.3</v>
      </c>
      <c r="AW14" s="131">
        <v>2691.92</v>
      </c>
      <c r="AX14" s="201">
        <v>-819.38000000000011</v>
      </c>
      <c r="AY14" s="625">
        <v>-0.23335516760174296</v>
      </c>
      <c r="AZ14" s="627">
        <v>2.1688480947763087</v>
      </c>
      <c r="BA14" s="622">
        <v>1.3064084831719687</v>
      </c>
      <c r="BB14" s="94">
        <v>5130.26</v>
      </c>
      <c r="BC14" s="95">
        <v>4752.47</v>
      </c>
      <c r="BD14" s="201">
        <v>-377.78999999999996</v>
      </c>
      <c r="BE14" s="625">
        <v>-7.3639542635266036E-2</v>
      </c>
      <c r="BF14" s="627">
        <v>1.320363712170151</v>
      </c>
      <c r="BG14" s="622">
        <v>1.0982529521872761</v>
      </c>
      <c r="BH14" s="94">
        <v>5130.26</v>
      </c>
      <c r="BI14" s="95">
        <v>4752.47</v>
      </c>
      <c r="BJ14" s="201">
        <v>-377.78999999999996</v>
      </c>
      <c r="BK14" s="625">
        <v>-7.3639542635266036E-2</v>
      </c>
      <c r="BL14" s="627">
        <v>1.3481278265233994</v>
      </c>
      <c r="BM14" s="622">
        <v>1.1179073301311153</v>
      </c>
      <c r="BN14" s="94">
        <v>1597.27</v>
      </c>
      <c r="BO14" s="95">
        <v>1352.03</v>
      </c>
      <c r="BP14" s="201">
        <v>-245.24</v>
      </c>
      <c r="BQ14" s="625">
        <v>-0.15353697245925862</v>
      </c>
      <c r="BR14" s="627">
        <v>4.9560300377115889E-2</v>
      </c>
      <c r="BS14" s="622">
        <v>7.647462083117923E-2</v>
      </c>
      <c r="BT14" s="94">
        <v>-902.11</v>
      </c>
      <c r="BU14" s="131">
        <v>-50.43</v>
      </c>
      <c r="BV14" s="201">
        <v>851.68000000000006</v>
      </c>
      <c r="BW14" s="625">
        <v>0.94409772644134315</v>
      </c>
      <c r="BX14" s="627">
        <v>-0.23705613235684425</v>
      </c>
      <c r="BY14" s="622">
        <v>-1.1862477124213754E-2</v>
      </c>
      <c r="BZ14" s="94">
        <v>-186.35</v>
      </c>
      <c r="CA14" s="95">
        <v>-35.979999999999997</v>
      </c>
      <c r="CB14" s="201">
        <v>150.37</v>
      </c>
      <c r="CC14" s="625">
        <v>0.80692245774081039</v>
      </c>
      <c r="CD14" s="627">
        <v>-4.896898412022694E-2</v>
      </c>
      <c r="CE14" s="622">
        <v>-8.4634528441247438E-3</v>
      </c>
      <c r="CF14" s="94">
        <v>552.70000000000005</v>
      </c>
      <c r="CG14" s="131">
        <v>872.86</v>
      </c>
      <c r="CH14" s="201">
        <v>320.15999999999997</v>
      </c>
      <c r="CI14" s="625">
        <v>0.57926542428080319</v>
      </c>
      <c r="CJ14" s="627">
        <v>0.14523830170780483</v>
      </c>
      <c r="CK14" s="622">
        <v>0.20531988464487841</v>
      </c>
      <c r="CL14" s="94">
        <v>655.89</v>
      </c>
      <c r="CM14" s="95">
        <v>809.07</v>
      </c>
      <c r="CN14" s="201">
        <v>153.18000000000006</v>
      </c>
      <c r="CO14" s="625">
        <v>0.23354525911357096</v>
      </c>
      <c r="CP14" s="627">
        <v>0.17235453176611562</v>
      </c>
      <c r="CQ14" s="622">
        <v>0.19031478022779344</v>
      </c>
      <c r="CR14" s="94">
        <v>8.17</v>
      </c>
      <c r="CS14" s="131">
        <v>5.17</v>
      </c>
      <c r="CT14" s="201">
        <v>-3</v>
      </c>
      <c r="CU14" s="625">
        <v>-0.36719706242350064</v>
      </c>
      <c r="CV14" s="627">
        <v>2.1469095801569847E-3</v>
      </c>
      <c r="CW14" s="622">
        <v>1.2161214898311543E-3</v>
      </c>
      <c r="CX14" s="94">
        <v>-1453.08</v>
      </c>
      <c r="CY14" s="131">
        <v>-2101.9499999999998</v>
      </c>
      <c r="CZ14" s="201">
        <v>-648.86999999999989</v>
      </c>
      <c r="DA14" s="625">
        <v>-0.44654802213229822</v>
      </c>
      <c r="DB14" s="627">
        <v>-4.5086354387160313E-2</v>
      </c>
      <c r="DC14" s="622">
        <v>-0.11889220598366691</v>
      </c>
      <c r="DD14" s="627">
        <v>1.3818398253041018</v>
      </c>
      <c r="DE14" s="622">
        <v>1.4944321865252796</v>
      </c>
    </row>
    <row r="15" spans="1:116" ht="19.5" customHeight="1">
      <c r="A15" s="93" t="s">
        <v>0</v>
      </c>
      <c r="B15" s="94">
        <v>12215.77</v>
      </c>
      <c r="C15" s="95">
        <v>14279</v>
      </c>
      <c r="D15" s="201">
        <v>2063.2299999999996</v>
      </c>
      <c r="E15" s="619">
        <v>0.16889889053248378</v>
      </c>
      <c r="F15" s="94">
        <v>4180.3100000000004</v>
      </c>
      <c r="G15" s="131">
        <v>4714.6899999999996</v>
      </c>
      <c r="H15" s="201">
        <v>534.3799999999992</v>
      </c>
      <c r="I15" s="625">
        <v>0.12783262485318053</v>
      </c>
      <c r="J15" s="626">
        <v>0.34220601730386219</v>
      </c>
      <c r="K15" s="622">
        <v>0.33018348623853211</v>
      </c>
      <c r="L15" s="94">
        <v>93.05</v>
      </c>
      <c r="M15" s="95">
        <v>173.72</v>
      </c>
      <c r="N15" s="201">
        <v>80.67</v>
      </c>
      <c r="O15" s="625">
        <v>0.86695325094035469</v>
      </c>
      <c r="P15" s="626">
        <v>2.2259114754647379E-2</v>
      </c>
      <c r="Q15" s="622">
        <v>3.6846537100000215E-2</v>
      </c>
      <c r="R15" s="94">
        <v>4087.25</v>
      </c>
      <c r="S15" s="131">
        <v>4540.97</v>
      </c>
      <c r="T15" s="201">
        <v>453.72000000000025</v>
      </c>
      <c r="U15" s="625">
        <v>0.11100862438069613</v>
      </c>
      <c r="V15" s="626">
        <v>0.97773849307826444</v>
      </c>
      <c r="W15" s="622">
        <v>0.96315346289999992</v>
      </c>
      <c r="X15" s="94">
        <v>363.83</v>
      </c>
      <c r="Y15" s="95">
        <v>427.54</v>
      </c>
      <c r="Z15" s="201">
        <v>63.710000000000036</v>
      </c>
      <c r="AA15" s="625">
        <v>0.17510925432207361</v>
      </c>
      <c r="AB15" s="627">
        <v>8.7034215165860893E-2</v>
      </c>
      <c r="AC15" s="622">
        <v>9.0682526316682555E-2</v>
      </c>
      <c r="AD15" s="94">
        <v>3723.43</v>
      </c>
      <c r="AE15" s="95">
        <v>4113.4399999999996</v>
      </c>
      <c r="AF15" s="201">
        <v>390.00999999999976</v>
      </c>
      <c r="AG15" s="625">
        <v>0.10474481862153975</v>
      </c>
      <c r="AH15" s="627">
        <v>0.89070667007949156</v>
      </c>
      <c r="AI15" s="622">
        <v>0.87247305761354399</v>
      </c>
      <c r="AJ15" s="94">
        <v>4683.24</v>
      </c>
      <c r="AK15" s="131">
        <v>9554.81</v>
      </c>
      <c r="AL15" s="201">
        <v>4871.57</v>
      </c>
      <c r="AM15" s="625">
        <v>1.0402136127979775</v>
      </c>
      <c r="AN15" s="627">
        <v>0.38337656979461793</v>
      </c>
      <c r="AO15" s="622">
        <v>0.66915120106450032</v>
      </c>
      <c r="AP15" s="94">
        <v>1144.47</v>
      </c>
      <c r="AQ15" s="95">
        <v>2017.25</v>
      </c>
      <c r="AR15" s="201">
        <v>872.78</v>
      </c>
      <c r="AS15" s="625">
        <v>0.76260627189878283</v>
      </c>
      <c r="AT15" s="627">
        <v>0.27377634673026641</v>
      </c>
      <c r="AU15" s="622">
        <v>0.42786482250158553</v>
      </c>
      <c r="AV15" s="94">
        <v>506.06</v>
      </c>
      <c r="AW15" s="131">
        <v>402.37</v>
      </c>
      <c r="AX15" s="201">
        <v>-103.69</v>
      </c>
      <c r="AY15" s="625">
        <v>-0.20489665257084139</v>
      </c>
      <c r="AZ15" s="627">
        <v>0.44217847562627244</v>
      </c>
      <c r="BA15" s="622">
        <v>0.19946461767257406</v>
      </c>
      <c r="BB15" s="94">
        <v>1650.53</v>
      </c>
      <c r="BC15" s="95">
        <v>2419.62</v>
      </c>
      <c r="BD15" s="201">
        <v>769.08999999999992</v>
      </c>
      <c r="BE15" s="625">
        <v>0.46596547775562996</v>
      </c>
      <c r="BF15" s="627">
        <v>0.40382408710012846</v>
      </c>
      <c r="BG15" s="622">
        <v>0.53284210201785076</v>
      </c>
      <c r="BH15" s="94">
        <v>1650.53</v>
      </c>
      <c r="BI15" s="95">
        <v>2419.62</v>
      </c>
      <c r="BJ15" s="201">
        <v>769.08999999999992</v>
      </c>
      <c r="BK15" s="625">
        <v>0.46596547775562996</v>
      </c>
      <c r="BL15" s="627">
        <v>0.44328213502066643</v>
      </c>
      <c r="BM15" s="622">
        <v>0.58822299583803339</v>
      </c>
      <c r="BN15" s="94">
        <v>1427.09</v>
      </c>
      <c r="BO15" s="95">
        <v>1562.79</v>
      </c>
      <c r="BP15" s="201">
        <v>135.70000000000005</v>
      </c>
      <c r="BQ15" s="625">
        <v>9.5088606885340141E-2</v>
      </c>
      <c r="BR15" s="627">
        <v>0.11682358132152126</v>
      </c>
      <c r="BS15" s="622">
        <v>0.10944673996778485</v>
      </c>
      <c r="BT15" s="94">
        <v>-2839.54</v>
      </c>
      <c r="BU15" s="131">
        <v>-2847.68</v>
      </c>
      <c r="BV15" s="201">
        <v>-8.1399999999998727</v>
      </c>
      <c r="BW15" s="625">
        <v>-2.8666615015107634E-3</v>
      </c>
      <c r="BX15" s="627">
        <v>-0.76261404135434263</v>
      </c>
      <c r="BY15" s="622">
        <v>-0.69228674783149868</v>
      </c>
      <c r="BZ15" s="94">
        <v>-58.92</v>
      </c>
      <c r="CA15" s="95">
        <v>-138.76</v>
      </c>
      <c r="CB15" s="201">
        <v>-79.839999999999989</v>
      </c>
      <c r="CC15" s="625">
        <v>-1.355057705363204</v>
      </c>
      <c r="CD15" s="627">
        <v>-1.582411915894753E-2</v>
      </c>
      <c r="CE15" s="622">
        <v>-3.3733322960830842E-2</v>
      </c>
      <c r="CF15" s="94">
        <v>1360.52</v>
      </c>
      <c r="CG15" s="131">
        <v>1401.01</v>
      </c>
      <c r="CH15" s="201">
        <v>40.490000000000009</v>
      </c>
      <c r="CI15" s="625">
        <v>2.9760679740099379E-2</v>
      </c>
      <c r="CJ15" s="627">
        <v>0.36539427355959425</v>
      </c>
      <c r="CK15" s="622">
        <v>0.34059327472869427</v>
      </c>
      <c r="CL15" s="94">
        <v>3290.49</v>
      </c>
      <c r="CM15" s="95">
        <v>3677.48</v>
      </c>
      <c r="CN15" s="201">
        <v>386.99000000000024</v>
      </c>
      <c r="CO15" s="625">
        <v>0.11760862363964038</v>
      </c>
      <c r="CP15" s="627">
        <v>0.8837254896694714</v>
      </c>
      <c r="CQ15" s="622">
        <v>0.89401571434128135</v>
      </c>
      <c r="CR15" s="94">
        <v>17.79</v>
      </c>
      <c r="CS15" s="131">
        <v>136.59</v>
      </c>
      <c r="CT15" s="201">
        <v>118.80000000000001</v>
      </c>
      <c r="CU15" s="625">
        <v>6.6779089376053973</v>
      </c>
      <c r="CV15" s="627">
        <v>4.777852678847192E-3</v>
      </c>
      <c r="CW15" s="622">
        <v>3.3205783966704268E-2</v>
      </c>
      <c r="CX15" s="94">
        <v>302.55</v>
      </c>
      <c r="CY15" s="131">
        <v>-534.80999999999995</v>
      </c>
      <c r="CZ15" s="201">
        <v>-837.3599999999999</v>
      </c>
      <c r="DA15" s="625">
        <v>-2.7676747645017348</v>
      </c>
      <c r="DB15" s="627">
        <v>2.4767165721031093E-2</v>
      </c>
      <c r="DC15" s="622">
        <v>-3.7454303522655642E-2</v>
      </c>
      <c r="DD15" s="627">
        <v>0.91874159041528913</v>
      </c>
      <c r="DE15" s="622">
        <v>1.1300152670271113</v>
      </c>
      <c r="DF15" s="142"/>
      <c r="DG15" s="224"/>
      <c r="DH15" s="224"/>
    </row>
    <row r="16" spans="1:116" ht="19.5" customHeight="1">
      <c r="A16" s="93" t="s">
        <v>32</v>
      </c>
      <c r="B16" s="94">
        <v>2231.5500000000002</v>
      </c>
      <c r="C16" s="95">
        <v>8557.7999999999993</v>
      </c>
      <c r="D16" s="201">
        <v>6326.2499999999991</v>
      </c>
      <c r="E16" s="619">
        <v>2.8349129528802846</v>
      </c>
      <c r="F16" s="94">
        <v>1454.2</v>
      </c>
      <c r="G16" s="131">
        <v>7692.08</v>
      </c>
      <c r="H16" s="201">
        <v>6237.88</v>
      </c>
      <c r="I16" s="625">
        <v>4.2895612708018156</v>
      </c>
      <c r="J16" s="626">
        <v>0.65165467948287059</v>
      </c>
      <c r="K16" s="622">
        <v>0.89883848652691123</v>
      </c>
      <c r="L16" s="94">
        <v>-22.88</v>
      </c>
      <c r="M16" s="95">
        <v>236.88</v>
      </c>
      <c r="N16" s="201">
        <v>259.76</v>
      </c>
      <c r="O16" s="625">
        <v>11.353146853146853</v>
      </c>
      <c r="P16" s="626">
        <v>-1.5733736762481087E-2</v>
      </c>
      <c r="Q16" s="622">
        <v>3.0795311541221618E-2</v>
      </c>
      <c r="R16" s="94">
        <v>1477.07</v>
      </c>
      <c r="S16" s="131">
        <v>7455.2</v>
      </c>
      <c r="T16" s="201">
        <v>5978.13</v>
      </c>
      <c r="U16" s="625">
        <v>4.0472895665066657</v>
      </c>
      <c r="V16" s="626">
        <v>1.0157268601292806</v>
      </c>
      <c r="W16" s="622">
        <v>0.96920468845877839</v>
      </c>
      <c r="X16" s="94">
        <v>0</v>
      </c>
      <c r="Y16" s="95">
        <v>96.16</v>
      </c>
      <c r="Z16" s="201">
        <v>96.16</v>
      </c>
      <c r="AA16" s="625" t="s">
        <v>555</v>
      </c>
      <c r="AB16" s="627">
        <v>0</v>
      </c>
      <c r="AC16" s="622">
        <v>1.2501170034633025E-2</v>
      </c>
      <c r="AD16" s="94">
        <v>1477.07</v>
      </c>
      <c r="AE16" s="95">
        <v>7359.03</v>
      </c>
      <c r="AF16" s="201">
        <v>5881.96</v>
      </c>
      <c r="AG16" s="625">
        <v>3.9821809392919767</v>
      </c>
      <c r="AH16" s="627">
        <v>1.0157268601292806</v>
      </c>
      <c r="AI16" s="622">
        <v>0.95670221838566416</v>
      </c>
      <c r="AJ16" s="94">
        <v>1055.21</v>
      </c>
      <c r="AK16" s="131">
        <v>7092.62</v>
      </c>
      <c r="AL16" s="201">
        <v>6037.41</v>
      </c>
      <c r="AM16" s="625">
        <v>5.7215246254300087</v>
      </c>
      <c r="AN16" s="627">
        <v>0.47285967152875802</v>
      </c>
      <c r="AO16" s="622">
        <v>0.82879010960760946</v>
      </c>
      <c r="AP16" s="94">
        <v>940.91</v>
      </c>
      <c r="AQ16" s="95">
        <v>7092.62</v>
      </c>
      <c r="AR16" s="201">
        <v>6151.71</v>
      </c>
      <c r="AS16" s="625">
        <v>6.5380429584126007</v>
      </c>
      <c r="AT16" s="627">
        <v>0.64702929445743362</v>
      </c>
      <c r="AU16" s="622">
        <v>0.922067893209639</v>
      </c>
      <c r="AV16" s="94">
        <v>217.62</v>
      </c>
      <c r="AW16" s="131">
        <v>233.41</v>
      </c>
      <c r="AX16" s="201">
        <v>15.789999999999992</v>
      </c>
      <c r="AY16" s="625">
        <v>7.2557669331862848E-2</v>
      </c>
      <c r="AZ16" s="627">
        <v>0.23128673305629657</v>
      </c>
      <c r="BA16" s="622">
        <v>3.2908854555862288E-2</v>
      </c>
      <c r="BB16" s="94">
        <v>1158.54</v>
      </c>
      <c r="BC16" s="95">
        <v>7326.03</v>
      </c>
      <c r="BD16" s="201">
        <v>6167.49</v>
      </c>
      <c r="BE16" s="625">
        <v>5.3235019938888604</v>
      </c>
      <c r="BF16" s="627">
        <v>0.78435009850582571</v>
      </c>
      <c r="BG16" s="622">
        <v>0.98267383839467748</v>
      </c>
      <c r="BH16" s="94">
        <v>1158.54</v>
      </c>
      <c r="BI16" s="95">
        <v>7326.03</v>
      </c>
      <c r="BJ16" s="201">
        <v>6167.49</v>
      </c>
      <c r="BK16" s="625">
        <v>5.3235019938888604</v>
      </c>
      <c r="BL16" s="627">
        <v>0.78435009850582571</v>
      </c>
      <c r="BM16" s="622">
        <v>0.99551571334809075</v>
      </c>
      <c r="BN16" s="94">
        <v>216.53</v>
      </c>
      <c r="BO16" s="95">
        <v>325.44</v>
      </c>
      <c r="BP16" s="201">
        <v>108.91</v>
      </c>
      <c r="BQ16" s="625">
        <v>0.50297880201357781</v>
      </c>
      <c r="BR16" s="627">
        <v>9.7031211489771674E-2</v>
      </c>
      <c r="BS16" s="622">
        <v>3.8028465259763028E-2</v>
      </c>
      <c r="BT16" s="94">
        <v>110.95</v>
      </c>
      <c r="BU16" s="131">
        <v>224.03</v>
      </c>
      <c r="BV16" s="201">
        <v>113.08</v>
      </c>
      <c r="BW16" s="625">
        <v>1.019197836863452</v>
      </c>
      <c r="BX16" s="627">
        <v>7.5114923463342975E-2</v>
      </c>
      <c r="BY16" s="622">
        <v>3.0442870867492047E-2</v>
      </c>
      <c r="BZ16" s="94">
        <v>-75.989999999999995</v>
      </c>
      <c r="CA16" s="95">
        <v>-704.57</v>
      </c>
      <c r="CB16" s="201">
        <v>-628.58000000000004</v>
      </c>
      <c r="CC16" s="625">
        <v>-8.2718778786682474</v>
      </c>
      <c r="CD16" s="627">
        <v>-5.1446444650558198E-2</v>
      </c>
      <c r="CE16" s="622">
        <v>-9.5742237767749289E-2</v>
      </c>
      <c r="CF16" s="94">
        <v>184.59</v>
      </c>
      <c r="CG16" s="131">
        <v>724.44</v>
      </c>
      <c r="CH16" s="201">
        <v>539.85</v>
      </c>
      <c r="CI16" s="625">
        <v>2.9245896310742729</v>
      </c>
      <c r="CJ16" s="627">
        <v>0.12497038055068481</v>
      </c>
      <c r="CK16" s="622">
        <v>9.8442321882095882E-2</v>
      </c>
      <c r="CL16" s="94">
        <v>449.23</v>
      </c>
      <c r="CM16" s="95">
        <v>1899.07</v>
      </c>
      <c r="CN16" s="201">
        <v>1449.84</v>
      </c>
      <c r="CO16" s="625">
        <v>3.2273890879950136</v>
      </c>
      <c r="CP16" s="627">
        <v>0.30413589064837826</v>
      </c>
      <c r="CQ16" s="622">
        <v>0.25805982581943543</v>
      </c>
      <c r="CR16" s="94">
        <v>67.78</v>
      </c>
      <c r="CS16" s="131">
        <v>711.03</v>
      </c>
      <c r="CT16" s="201">
        <v>643.25</v>
      </c>
      <c r="CU16" s="625">
        <v>9.490262614340514</v>
      </c>
      <c r="CV16" s="627">
        <v>4.5888143419066128E-2</v>
      </c>
      <c r="CW16" s="622">
        <v>9.6620070851729106E-2</v>
      </c>
      <c r="CX16" s="94">
        <v>-418.03</v>
      </c>
      <c r="CY16" s="131">
        <v>-2821</v>
      </c>
      <c r="CZ16" s="201">
        <v>-2402.9700000000003</v>
      </c>
      <c r="DA16" s="625">
        <v>-5.7483194986005799</v>
      </c>
      <c r="DB16" s="627">
        <v>-0.18732719410275367</v>
      </c>
      <c r="DC16" s="622">
        <v>-0.32964079553156189</v>
      </c>
      <c r="DD16" s="627">
        <v>1.2830129919367397</v>
      </c>
      <c r="DE16" s="622">
        <v>1.3833385650010941</v>
      </c>
      <c r="DF16" s="511"/>
      <c r="DG16" s="224"/>
      <c r="DH16" s="224"/>
      <c r="DI16" s="224"/>
      <c r="DJ16" s="224"/>
      <c r="DK16" s="224"/>
      <c r="DL16" s="224"/>
    </row>
    <row r="17" spans="1:112" ht="19.5" customHeight="1">
      <c r="A17" s="93" t="s">
        <v>458</v>
      </c>
      <c r="B17" s="94">
        <v>4567.71</v>
      </c>
      <c r="C17" s="95">
        <v>7200.67</v>
      </c>
      <c r="D17" s="201">
        <v>2632.96</v>
      </c>
      <c r="E17" s="619">
        <v>0.57642888887429367</v>
      </c>
      <c r="F17" s="94">
        <v>2973.31</v>
      </c>
      <c r="G17" s="131">
        <v>4455.9399999999996</v>
      </c>
      <c r="H17" s="201">
        <v>1482.6299999999997</v>
      </c>
      <c r="I17" s="625">
        <v>0.49864628982514425</v>
      </c>
      <c r="J17" s="626">
        <v>0.65094106237042193</v>
      </c>
      <c r="K17" s="622">
        <v>0.61882297064023206</v>
      </c>
      <c r="L17" s="94">
        <v>732.43</v>
      </c>
      <c r="M17" s="95">
        <v>-1915.02</v>
      </c>
      <c r="N17" s="201">
        <v>-2647.45</v>
      </c>
      <c r="O17" s="625">
        <v>-3.6146116352415931</v>
      </c>
      <c r="P17" s="626">
        <v>0.24633489276261136</v>
      </c>
      <c r="Q17" s="622">
        <v>-0.4297679053129082</v>
      </c>
      <c r="R17" s="94">
        <v>2240.88</v>
      </c>
      <c r="S17" s="131">
        <v>6370.96</v>
      </c>
      <c r="T17" s="201">
        <v>4130.08</v>
      </c>
      <c r="U17" s="625">
        <v>1.8430616543500766</v>
      </c>
      <c r="V17" s="626">
        <v>0.75366510723738867</v>
      </c>
      <c r="W17" s="622">
        <v>1.4297679053129082</v>
      </c>
      <c r="X17" s="94">
        <v>212.88</v>
      </c>
      <c r="Y17" s="95">
        <v>597.64</v>
      </c>
      <c r="Z17" s="201">
        <v>384.76</v>
      </c>
      <c r="AA17" s="625">
        <v>1.8074032318677189</v>
      </c>
      <c r="AB17" s="627">
        <v>7.1596974415718509E-2</v>
      </c>
      <c r="AC17" s="622">
        <v>0.13412209320592289</v>
      </c>
      <c r="AD17" s="94">
        <v>2028</v>
      </c>
      <c r="AE17" s="95">
        <v>5773.31</v>
      </c>
      <c r="AF17" s="201">
        <v>3745.3100000000004</v>
      </c>
      <c r="AG17" s="625">
        <v>1.8467998027613415</v>
      </c>
      <c r="AH17" s="627">
        <v>0.68206813282167011</v>
      </c>
      <c r="AI17" s="622">
        <v>1.295643567911597</v>
      </c>
      <c r="AJ17" s="94">
        <v>1120.71</v>
      </c>
      <c r="AK17" s="131">
        <v>3659.49</v>
      </c>
      <c r="AL17" s="201">
        <v>2538.7799999999997</v>
      </c>
      <c r="AM17" s="625">
        <v>2.2653317985919639</v>
      </c>
      <c r="AN17" s="627">
        <v>0.24535489337107655</v>
      </c>
      <c r="AO17" s="622">
        <v>0.50821520775150086</v>
      </c>
      <c r="AP17" s="94">
        <v>1039.94</v>
      </c>
      <c r="AQ17" s="95">
        <v>1552.63</v>
      </c>
      <c r="AR17" s="201">
        <v>512.69000000000005</v>
      </c>
      <c r="AS17" s="625">
        <v>0.492999596130546</v>
      </c>
      <c r="AT17" s="627">
        <v>0.34975835012158168</v>
      </c>
      <c r="AU17" s="622">
        <v>0.34844050862444292</v>
      </c>
      <c r="AV17" s="94">
        <v>430.65</v>
      </c>
      <c r="AW17" s="131">
        <v>-1172.3900000000001</v>
      </c>
      <c r="AX17" s="201">
        <v>-1603.04</v>
      </c>
      <c r="AY17" s="625">
        <v>-3.7223731568559155</v>
      </c>
      <c r="AZ17" s="627">
        <v>0.4141104294478527</v>
      </c>
      <c r="BA17" s="622">
        <v>-0.75509941196550368</v>
      </c>
      <c r="BB17" s="94">
        <v>1470.59</v>
      </c>
      <c r="BC17" s="95">
        <v>380.24</v>
      </c>
      <c r="BD17" s="201">
        <v>-1090.3499999999999</v>
      </c>
      <c r="BE17" s="625">
        <v>-0.74143711027546766</v>
      </c>
      <c r="BF17" s="627">
        <v>0.65625557816572055</v>
      </c>
      <c r="BG17" s="622">
        <v>5.9683313032886723E-2</v>
      </c>
      <c r="BH17" s="94">
        <v>1470.59</v>
      </c>
      <c r="BI17" s="95">
        <v>277.95</v>
      </c>
      <c r="BJ17" s="201">
        <v>-1192.6399999999999</v>
      </c>
      <c r="BK17" s="625">
        <v>-0.81099422680692779</v>
      </c>
      <c r="BL17" s="627">
        <v>0.72514299802761339</v>
      </c>
      <c r="BM17" s="622">
        <v>4.814395901138168E-2</v>
      </c>
      <c r="BN17" s="94">
        <v>312.64</v>
      </c>
      <c r="BO17" s="95">
        <v>4508.8100000000004</v>
      </c>
      <c r="BP17" s="201">
        <v>4196.17</v>
      </c>
      <c r="BQ17" s="625">
        <v>13.421731064483112</v>
      </c>
      <c r="BR17" s="627">
        <v>6.8445676279798848E-2</v>
      </c>
      <c r="BS17" s="622">
        <v>0.62616534294725357</v>
      </c>
      <c r="BT17" s="94">
        <v>-38.049999999999997</v>
      </c>
      <c r="BU17" s="131">
        <v>1489.74</v>
      </c>
      <c r="BV17" s="201">
        <v>1527.79</v>
      </c>
      <c r="BW17" s="625">
        <v>40.15216819973719</v>
      </c>
      <c r="BX17" s="627">
        <v>-1.876232741617357E-2</v>
      </c>
      <c r="BY17" s="622">
        <v>0.25803914911896292</v>
      </c>
      <c r="BZ17" s="94">
        <v>-78.31</v>
      </c>
      <c r="CA17" s="95">
        <v>-201.77</v>
      </c>
      <c r="CB17" s="201">
        <v>-123.46000000000001</v>
      </c>
      <c r="CC17" s="625">
        <v>-1.5765547184267654</v>
      </c>
      <c r="CD17" s="627">
        <v>-3.8614398422090732E-2</v>
      </c>
      <c r="CE17" s="622">
        <v>-3.4948755566564065E-2</v>
      </c>
      <c r="CF17" s="94">
        <v>4.12</v>
      </c>
      <c r="CG17" s="131">
        <v>0</v>
      </c>
      <c r="CH17" s="201">
        <v>-4.12</v>
      </c>
      <c r="CI17" s="625">
        <v>-1</v>
      </c>
      <c r="CJ17" s="627">
        <v>2.0315581854043392E-3</v>
      </c>
      <c r="CK17" s="622">
        <v>0</v>
      </c>
      <c r="CL17" s="94">
        <v>173.61</v>
      </c>
      <c r="CM17" s="95">
        <v>82.8</v>
      </c>
      <c r="CN17" s="201">
        <v>-90.810000000000016</v>
      </c>
      <c r="CO17" s="625">
        <v>-0.52306894764126499</v>
      </c>
      <c r="CP17" s="627">
        <v>8.5606508875739645E-2</v>
      </c>
      <c r="CQ17" s="622">
        <v>1.4341859349316076E-2</v>
      </c>
      <c r="CR17" s="94">
        <v>71.069999999999993</v>
      </c>
      <c r="CS17" s="131">
        <v>195.91</v>
      </c>
      <c r="CT17" s="201">
        <v>124.84</v>
      </c>
      <c r="CU17" s="625">
        <v>1.7565780216687774</v>
      </c>
      <c r="CV17" s="627">
        <v>3.5044378698224847E-2</v>
      </c>
      <c r="CW17" s="622">
        <v>3.3933739916962712E-2</v>
      </c>
      <c r="CX17" s="94">
        <v>424.97</v>
      </c>
      <c r="CY17" s="131">
        <v>3928.69</v>
      </c>
      <c r="CZ17" s="201">
        <v>3503.7200000000003</v>
      </c>
      <c r="DA17" s="625">
        <v>8.2446290326375973</v>
      </c>
      <c r="DB17" s="627">
        <v>9.3037867990743719E-2</v>
      </c>
      <c r="DC17" s="622">
        <v>0.54560061772029544</v>
      </c>
      <c r="DD17" s="627">
        <v>0.79044871794871796</v>
      </c>
      <c r="DE17" s="622">
        <v>0.31950821972144228</v>
      </c>
      <c r="DF17" s="628"/>
      <c r="DG17" s="629"/>
      <c r="DH17" s="224"/>
    </row>
    <row r="18" spans="1:112" ht="19.5" customHeight="1">
      <c r="A18" s="93" t="s">
        <v>118</v>
      </c>
      <c r="B18" s="94">
        <v>6203.66</v>
      </c>
      <c r="C18" s="95">
        <v>5650.51</v>
      </c>
      <c r="D18" s="201">
        <v>-553.14999999999964</v>
      </c>
      <c r="E18" s="619">
        <v>-8.9165105760147981E-2</v>
      </c>
      <c r="F18" s="94">
        <v>3137.09</v>
      </c>
      <c r="G18" s="131">
        <v>3415.88</v>
      </c>
      <c r="H18" s="201">
        <v>278.78999999999996</v>
      </c>
      <c r="I18" s="625">
        <v>8.8868983675954458E-2</v>
      </c>
      <c r="J18" s="626">
        <v>0.50568374153322393</v>
      </c>
      <c r="K18" s="622">
        <v>0.60452596314314988</v>
      </c>
      <c r="L18" s="94">
        <v>148.13999999999999</v>
      </c>
      <c r="M18" s="95">
        <v>99.58</v>
      </c>
      <c r="N18" s="201">
        <v>-48.559999999999988</v>
      </c>
      <c r="O18" s="625">
        <v>-0.32779802889158899</v>
      </c>
      <c r="P18" s="626">
        <v>4.7222107112005071E-2</v>
      </c>
      <c r="Q18" s="622">
        <v>2.9152077941848074E-2</v>
      </c>
      <c r="R18" s="94">
        <v>2988.95</v>
      </c>
      <c r="S18" s="131">
        <v>3316.31</v>
      </c>
      <c r="T18" s="201">
        <v>327.36000000000013</v>
      </c>
      <c r="U18" s="625">
        <v>0.10952341123136893</v>
      </c>
      <c r="V18" s="626">
        <v>0.95277789288799486</v>
      </c>
      <c r="W18" s="622">
        <v>0.97085084956145995</v>
      </c>
      <c r="X18" s="94">
        <v>0</v>
      </c>
      <c r="Y18" s="95">
        <v>0</v>
      </c>
      <c r="Z18" s="201">
        <v>0</v>
      </c>
      <c r="AA18" s="625">
        <v>0</v>
      </c>
      <c r="AB18" s="627">
        <v>0</v>
      </c>
      <c r="AC18" s="622">
        <v>0</v>
      </c>
      <c r="AD18" s="94">
        <v>2988.95</v>
      </c>
      <c r="AE18" s="95">
        <v>3316.31</v>
      </c>
      <c r="AF18" s="201">
        <v>327.36000000000013</v>
      </c>
      <c r="AG18" s="625">
        <v>0.10952341123136893</v>
      </c>
      <c r="AH18" s="627">
        <v>0.95277789288799486</v>
      </c>
      <c r="AI18" s="622">
        <v>0.97085084956145995</v>
      </c>
      <c r="AJ18" s="94">
        <v>1368.65</v>
      </c>
      <c r="AK18" s="131">
        <v>1555.36</v>
      </c>
      <c r="AL18" s="201">
        <v>186.70999999999981</v>
      </c>
      <c r="AM18" s="625">
        <v>0.13641909911226377</v>
      </c>
      <c r="AN18" s="627">
        <v>0.22061976317206297</v>
      </c>
      <c r="AO18" s="622">
        <v>0.27526010926447342</v>
      </c>
      <c r="AP18" s="94">
        <v>1241.24</v>
      </c>
      <c r="AQ18" s="95">
        <v>1550.37</v>
      </c>
      <c r="AR18" s="201">
        <v>309.12999999999988</v>
      </c>
      <c r="AS18" s="625">
        <v>0.24904933775901508</v>
      </c>
      <c r="AT18" s="627">
        <v>0.39566604719660575</v>
      </c>
      <c r="AU18" s="622">
        <v>0.45387133037460325</v>
      </c>
      <c r="AV18" s="94">
        <v>569.45000000000005</v>
      </c>
      <c r="AW18" s="131">
        <v>1356.72</v>
      </c>
      <c r="AX18" s="201">
        <v>787.27</v>
      </c>
      <c r="AY18" s="625">
        <v>1.3825094389323029</v>
      </c>
      <c r="AZ18" s="627">
        <v>0.4587750958718701</v>
      </c>
      <c r="BA18" s="622">
        <v>0.87509433232067191</v>
      </c>
      <c r="BB18" s="94">
        <v>1810.7</v>
      </c>
      <c r="BC18" s="95">
        <v>2907.09</v>
      </c>
      <c r="BD18" s="201">
        <v>1096.3900000000001</v>
      </c>
      <c r="BE18" s="625">
        <v>0.60550615783950967</v>
      </c>
      <c r="BF18" s="627">
        <v>0.60579802271700767</v>
      </c>
      <c r="BG18" s="622">
        <v>0.87660381568671208</v>
      </c>
      <c r="BH18" s="94">
        <v>1810.7</v>
      </c>
      <c r="BI18" s="95">
        <v>2907.09</v>
      </c>
      <c r="BJ18" s="201">
        <v>1096.3900000000001</v>
      </c>
      <c r="BK18" s="625">
        <v>0.60550615783950967</v>
      </c>
      <c r="BL18" s="627">
        <v>0.60579802271700767</v>
      </c>
      <c r="BM18" s="622">
        <v>0.87660381568671208</v>
      </c>
      <c r="BN18" s="94">
        <v>841.55</v>
      </c>
      <c r="BO18" s="95">
        <v>929.1</v>
      </c>
      <c r="BP18" s="201">
        <v>87.550000000000068</v>
      </c>
      <c r="BQ18" s="625">
        <v>0.10403422256550422</v>
      </c>
      <c r="BR18" s="627">
        <v>0.13565379147148618</v>
      </c>
      <c r="BS18" s="622">
        <v>0.16442763573553537</v>
      </c>
      <c r="BT18" s="94">
        <v>373.55</v>
      </c>
      <c r="BU18" s="131">
        <v>580.04</v>
      </c>
      <c r="BV18" s="201">
        <v>206.48999999999995</v>
      </c>
      <c r="BW18" s="625">
        <v>0.55277740596974956</v>
      </c>
      <c r="BX18" s="627">
        <v>0.12497699861155256</v>
      </c>
      <c r="BY18" s="622">
        <v>0.17490524106612468</v>
      </c>
      <c r="BZ18" s="94">
        <v>-12.63</v>
      </c>
      <c r="CA18" s="95">
        <v>-71.900000000000006</v>
      </c>
      <c r="CB18" s="201">
        <v>-59.27</v>
      </c>
      <c r="CC18" s="625">
        <v>-4.692794932699921</v>
      </c>
      <c r="CD18" s="627">
        <v>-4.2255641613275574E-3</v>
      </c>
      <c r="CE18" s="622">
        <v>-2.1680723454683068E-2</v>
      </c>
      <c r="CF18" s="94">
        <v>231.09</v>
      </c>
      <c r="CG18" s="131">
        <v>256.10000000000002</v>
      </c>
      <c r="CH18" s="201">
        <v>25.010000000000019</v>
      </c>
      <c r="CI18" s="625">
        <v>0.10822623220390332</v>
      </c>
      <c r="CJ18" s="627">
        <v>7.7314776091938653E-2</v>
      </c>
      <c r="CK18" s="622">
        <v>7.7224384933857221E-2</v>
      </c>
      <c r="CL18" s="94">
        <v>386.03</v>
      </c>
      <c r="CM18" s="95">
        <v>440.49</v>
      </c>
      <c r="CN18" s="201">
        <v>54.460000000000036</v>
      </c>
      <c r="CO18" s="625">
        <v>0.1410771183586769</v>
      </c>
      <c r="CP18" s="627">
        <v>0.12915237792535841</v>
      </c>
      <c r="CQ18" s="622">
        <v>0.13282533900630519</v>
      </c>
      <c r="CR18" s="94">
        <v>108.39</v>
      </c>
      <c r="CS18" s="131">
        <v>879.25</v>
      </c>
      <c r="CT18" s="201">
        <v>770.86</v>
      </c>
      <c r="CU18" s="625">
        <v>7.1119106928683458</v>
      </c>
      <c r="CV18" s="627">
        <v>3.6263570819183993E-2</v>
      </c>
      <c r="CW18" s="622">
        <v>0.26512901387385379</v>
      </c>
      <c r="CX18" s="94">
        <v>91.82</v>
      </c>
      <c r="CY18" s="131">
        <v>-1674.77</v>
      </c>
      <c r="CZ18" s="201">
        <v>-1766.59</v>
      </c>
      <c r="DA18" s="625">
        <v>-19.239708124591594</v>
      </c>
      <c r="DB18" s="627">
        <v>1.4800940090204814E-2</v>
      </c>
      <c r="DC18" s="622">
        <v>-0.29639271499386782</v>
      </c>
      <c r="DD18" s="627">
        <v>0.9692801820037138</v>
      </c>
      <c r="DE18" s="622">
        <v>1.5050070711121697</v>
      </c>
      <c r="DF18" s="628"/>
      <c r="DG18" s="629"/>
      <c r="DH18" s="224"/>
    </row>
    <row r="19" spans="1:112" ht="19.5" customHeight="1">
      <c r="A19" s="93" t="s">
        <v>8</v>
      </c>
      <c r="B19" s="94">
        <v>5183.8100000000004</v>
      </c>
      <c r="C19" s="95">
        <v>5635.58</v>
      </c>
      <c r="D19" s="201">
        <v>451.76999999999953</v>
      </c>
      <c r="E19" s="619">
        <v>8.7150184902610145E-2</v>
      </c>
      <c r="F19" s="94">
        <v>4756.41</v>
      </c>
      <c r="G19" s="131">
        <v>4956.37</v>
      </c>
      <c r="H19" s="201">
        <v>199.96000000000004</v>
      </c>
      <c r="I19" s="625">
        <v>4.2040110083024808E-2</v>
      </c>
      <c r="J19" s="626">
        <v>0.9175509904876914</v>
      </c>
      <c r="K19" s="622">
        <v>0.87947824358806015</v>
      </c>
      <c r="L19" s="94">
        <v>301.19</v>
      </c>
      <c r="M19" s="95">
        <v>140.58000000000001</v>
      </c>
      <c r="N19" s="201">
        <v>-160.60999999999999</v>
      </c>
      <c r="O19" s="625">
        <v>-0.53325143597064972</v>
      </c>
      <c r="P19" s="626">
        <v>6.3322968373205848E-2</v>
      </c>
      <c r="Q19" s="622">
        <v>2.8363499900128524E-2</v>
      </c>
      <c r="R19" s="94">
        <v>4455.22</v>
      </c>
      <c r="S19" s="131">
        <v>4815.79</v>
      </c>
      <c r="T19" s="201">
        <v>360.56999999999971</v>
      </c>
      <c r="U19" s="625">
        <v>8.0932030292555635E-2</v>
      </c>
      <c r="V19" s="626">
        <v>0.93667703162679428</v>
      </c>
      <c r="W19" s="622">
        <v>0.97163650009987146</v>
      </c>
      <c r="X19" s="94">
        <v>39.5</v>
      </c>
      <c r="Y19" s="95">
        <v>18.36</v>
      </c>
      <c r="Z19" s="201">
        <v>-21.14</v>
      </c>
      <c r="AA19" s="625">
        <v>-0.53518987341772151</v>
      </c>
      <c r="AB19" s="627">
        <v>8.3045826579289852E-3</v>
      </c>
      <c r="AC19" s="622">
        <v>3.7043239306185777E-3</v>
      </c>
      <c r="AD19" s="94">
        <v>4415.72</v>
      </c>
      <c r="AE19" s="95">
        <v>4797.43</v>
      </c>
      <c r="AF19" s="201">
        <v>381.71000000000004</v>
      </c>
      <c r="AG19" s="625">
        <v>8.6443433913382189E-2</v>
      </c>
      <c r="AH19" s="627">
        <v>0.92837244896886528</v>
      </c>
      <c r="AI19" s="622">
        <v>0.96793217616925298</v>
      </c>
      <c r="AJ19" s="94">
        <v>810.28</v>
      </c>
      <c r="AK19" s="131">
        <v>658.15</v>
      </c>
      <c r="AL19" s="201">
        <v>-152.13</v>
      </c>
      <c r="AM19" s="625">
        <v>-0.18774991361011009</v>
      </c>
      <c r="AN19" s="627">
        <v>0.15630974129067229</v>
      </c>
      <c r="AO19" s="622">
        <v>0.1167847852394962</v>
      </c>
      <c r="AP19" s="94">
        <v>714.57</v>
      </c>
      <c r="AQ19" s="95">
        <v>588</v>
      </c>
      <c r="AR19" s="201">
        <v>-126.57000000000005</v>
      </c>
      <c r="AS19" s="625">
        <v>-0.17712750325370508</v>
      </c>
      <c r="AT19" s="627">
        <v>0.15023305392091937</v>
      </c>
      <c r="AU19" s="622">
        <v>0.11863521084987602</v>
      </c>
      <c r="AV19" s="94">
        <v>663.55</v>
      </c>
      <c r="AW19" s="131">
        <v>769.33</v>
      </c>
      <c r="AX19" s="201">
        <v>105.78000000000009</v>
      </c>
      <c r="AY19" s="625">
        <v>0.15941526637028119</v>
      </c>
      <c r="AZ19" s="627">
        <v>0.9286004170340203</v>
      </c>
      <c r="BA19" s="622">
        <v>1.3083843537414968</v>
      </c>
      <c r="BB19" s="94">
        <v>1378.12</v>
      </c>
      <c r="BC19" s="95">
        <v>1357.33</v>
      </c>
      <c r="BD19" s="201">
        <v>-20.789999999999964</v>
      </c>
      <c r="BE19" s="625">
        <v>-1.508576901866308E-2</v>
      </c>
      <c r="BF19" s="627">
        <v>0.30932703659976385</v>
      </c>
      <c r="BG19" s="622">
        <v>0.28184991455192188</v>
      </c>
      <c r="BH19" s="94">
        <v>1378.12</v>
      </c>
      <c r="BI19" s="95">
        <v>1357.33</v>
      </c>
      <c r="BJ19" s="201">
        <v>-20.789999999999964</v>
      </c>
      <c r="BK19" s="625">
        <v>-1.508576901866308E-2</v>
      </c>
      <c r="BL19" s="627">
        <v>0.31209406393521322</v>
      </c>
      <c r="BM19" s="622">
        <v>0.28292856800411886</v>
      </c>
      <c r="BN19" s="94">
        <v>761.53</v>
      </c>
      <c r="BO19" s="95">
        <v>857.2</v>
      </c>
      <c r="BP19" s="201">
        <v>95.670000000000073</v>
      </c>
      <c r="BQ19" s="625">
        <v>0.1256286686013684</v>
      </c>
      <c r="BR19" s="627">
        <v>0.14690546142701988</v>
      </c>
      <c r="BS19" s="622">
        <v>0.15210501847192304</v>
      </c>
      <c r="BT19" s="94">
        <v>582.22</v>
      </c>
      <c r="BU19" s="131">
        <v>631.05999999999995</v>
      </c>
      <c r="BV19" s="201">
        <v>48.839999999999918</v>
      </c>
      <c r="BW19" s="625">
        <v>8.3885816358077556E-2</v>
      </c>
      <c r="BX19" s="627">
        <v>0.13185165726087705</v>
      </c>
      <c r="BY19" s="622">
        <v>0.13154126271774677</v>
      </c>
      <c r="BZ19" s="94">
        <v>-136.28</v>
      </c>
      <c r="CA19" s="95">
        <v>-118.56</v>
      </c>
      <c r="CB19" s="201">
        <v>17.72</v>
      </c>
      <c r="CC19" s="625">
        <v>0.13002641620193717</v>
      </c>
      <c r="CD19" s="627">
        <v>-3.0862464105513934E-2</v>
      </c>
      <c r="CE19" s="622">
        <v>-2.4713231876233734E-2</v>
      </c>
      <c r="CF19" s="94">
        <v>633.69000000000005</v>
      </c>
      <c r="CG19" s="131">
        <v>836.49</v>
      </c>
      <c r="CH19" s="201">
        <v>202.79999999999995</v>
      </c>
      <c r="CI19" s="625">
        <v>0.32003029872650657</v>
      </c>
      <c r="CJ19" s="627">
        <v>0.14350774052702617</v>
      </c>
      <c r="CK19" s="622">
        <v>0.17436210637778976</v>
      </c>
      <c r="CL19" s="94">
        <v>614.28</v>
      </c>
      <c r="CM19" s="95">
        <v>688.88</v>
      </c>
      <c r="CN19" s="201">
        <v>74.600000000000023</v>
      </c>
      <c r="CO19" s="625">
        <v>0.12144299016735044</v>
      </c>
      <c r="CP19" s="627">
        <v>0.13911208138197168</v>
      </c>
      <c r="CQ19" s="622">
        <v>0.14359354904605173</v>
      </c>
      <c r="CR19" s="94">
        <v>4.3499999999999996</v>
      </c>
      <c r="CS19" s="131">
        <v>3.55</v>
      </c>
      <c r="CT19" s="201">
        <v>-0.79999999999999982</v>
      </c>
      <c r="CU19" s="625">
        <v>-0.18390804597701146</v>
      </c>
      <c r="CV19" s="627">
        <v>9.8511680994265924E-4</v>
      </c>
      <c r="CW19" s="622">
        <v>7.3997953070706595E-4</v>
      </c>
      <c r="CX19" s="94">
        <v>1339.34</v>
      </c>
      <c r="CY19" s="131">
        <v>1398.68</v>
      </c>
      <c r="CZ19" s="201">
        <v>59.340000000000146</v>
      </c>
      <c r="DA19" s="625">
        <v>4.4305404154285057E-2</v>
      </c>
      <c r="DB19" s="627">
        <v>0.25836980907865059</v>
      </c>
      <c r="DC19" s="622">
        <v>0.2481874092817421</v>
      </c>
      <c r="DD19" s="627">
        <v>0.69668819580951691</v>
      </c>
      <c r="DE19" s="622">
        <v>0.70845223380018052</v>
      </c>
      <c r="DF19" s="628"/>
      <c r="DG19" s="629"/>
      <c r="DH19" s="224"/>
    </row>
    <row r="20" spans="1:112" ht="19.5" customHeight="1">
      <c r="A20" s="93" t="s">
        <v>128</v>
      </c>
      <c r="B20" s="94">
        <v>4011.86</v>
      </c>
      <c r="C20" s="95">
        <v>4060.64</v>
      </c>
      <c r="D20" s="201">
        <v>48.779999999999745</v>
      </c>
      <c r="E20" s="619">
        <v>1.215894871705387E-2</v>
      </c>
      <c r="F20" s="94">
        <v>429.33</v>
      </c>
      <c r="G20" s="131">
        <v>551.57000000000005</v>
      </c>
      <c r="H20" s="201">
        <v>122.24000000000007</v>
      </c>
      <c r="I20" s="625">
        <v>0.28472270747443706</v>
      </c>
      <c r="J20" s="626">
        <v>0.10701519993220102</v>
      </c>
      <c r="K20" s="622">
        <v>0.13583326766224046</v>
      </c>
      <c r="L20" s="94">
        <v>11.11</v>
      </c>
      <c r="M20" s="95">
        <v>24.45</v>
      </c>
      <c r="N20" s="201">
        <v>13.34</v>
      </c>
      <c r="O20" s="625">
        <v>1.2007200720072009</v>
      </c>
      <c r="P20" s="626">
        <v>2.5877530105047401E-2</v>
      </c>
      <c r="Q20" s="622">
        <v>4.4328009137552797E-2</v>
      </c>
      <c r="R20" s="94">
        <v>418.22</v>
      </c>
      <c r="S20" s="131">
        <v>527.12</v>
      </c>
      <c r="T20" s="201">
        <v>108.89999999999998</v>
      </c>
      <c r="U20" s="625">
        <v>0.26038926880589158</v>
      </c>
      <c r="V20" s="626">
        <v>0.97412246989495266</v>
      </c>
      <c r="W20" s="622">
        <v>0.95567199086244714</v>
      </c>
      <c r="X20" s="94">
        <v>0</v>
      </c>
      <c r="Y20" s="95">
        <v>0</v>
      </c>
      <c r="Z20" s="201">
        <v>0</v>
      </c>
      <c r="AA20" s="625">
        <v>0</v>
      </c>
      <c r="AB20" s="627">
        <v>0</v>
      </c>
      <c r="AC20" s="622">
        <v>0</v>
      </c>
      <c r="AD20" s="94">
        <v>418.22</v>
      </c>
      <c r="AE20" s="95">
        <v>527.12</v>
      </c>
      <c r="AF20" s="201">
        <v>108.89999999999998</v>
      </c>
      <c r="AG20" s="625">
        <v>0.26038926880589158</v>
      </c>
      <c r="AH20" s="627">
        <v>0.97412246989495266</v>
      </c>
      <c r="AI20" s="622">
        <v>0.95567199086244714</v>
      </c>
      <c r="AJ20" s="94">
        <v>4141.67</v>
      </c>
      <c r="AK20" s="131">
        <v>229.5</v>
      </c>
      <c r="AL20" s="201">
        <v>-3912.17</v>
      </c>
      <c r="AM20" s="625">
        <v>-0.94458756974843483</v>
      </c>
      <c r="AN20" s="627">
        <v>1.0323565627913238</v>
      </c>
      <c r="AO20" s="622">
        <v>5.6518184325623548E-2</v>
      </c>
      <c r="AP20" s="94">
        <v>85.32</v>
      </c>
      <c r="AQ20" s="95">
        <v>229.5</v>
      </c>
      <c r="AR20" s="201">
        <v>144.18</v>
      </c>
      <c r="AS20" s="625">
        <v>1.6898734177215191</v>
      </c>
      <c r="AT20" s="627">
        <v>0.19872825099573754</v>
      </c>
      <c r="AU20" s="622">
        <v>0.41608499374512753</v>
      </c>
      <c r="AV20" s="94">
        <v>-75.47</v>
      </c>
      <c r="AW20" s="131">
        <v>44.27</v>
      </c>
      <c r="AX20" s="201">
        <v>119.74000000000001</v>
      </c>
      <c r="AY20" s="625">
        <v>1.5865906982907116</v>
      </c>
      <c r="AZ20" s="627">
        <v>-0.88455227379278023</v>
      </c>
      <c r="BA20" s="622">
        <v>0.19289760348583879</v>
      </c>
      <c r="BB20" s="94">
        <v>9.85</v>
      </c>
      <c r="BC20" s="95">
        <v>273.77999999999997</v>
      </c>
      <c r="BD20" s="201">
        <v>263.92999999999995</v>
      </c>
      <c r="BE20" s="625">
        <v>26.794923857868017</v>
      </c>
      <c r="BF20" s="627">
        <v>2.355219740806274E-2</v>
      </c>
      <c r="BG20" s="622">
        <v>0.51938837456366671</v>
      </c>
      <c r="BH20" s="94">
        <v>9.85</v>
      </c>
      <c r="BI20" s="95">
        <v>273.77999999999997</v>
      </c>
      <c r="BJ20" s="201">
        <v>263.92999999999995</v>
      </c>
      <c r="BK20" s="625">
        <v>26.794923857868017</v>
      </c>
      <c r="BL20" s="627">
        <v>2.355219740806274E-2</v>
      </c>
      <c r="BM20" s="622">
        <v>0.51938837456366671</v>
      </c>
      <c r="BN20" s="94">
        <v>74.540000000000006</v>
      </c>
      <c r="BO20" s="95">
        <v>91.61</v>
      </c>
      <c r="BP20" s="201">
        <v>17.069999999999993</v>
      </c>
      <c r="BQ20" s="625">
        <v>0.229004561309364</v>
      </c>
      <c r="BR20" s="627">
        <v>1.857991056517426E-2</v>
      </c>
      <c r="BS20" s="622">
        <v>2.2560483076559362E-2</v>
      </c>
      <c r="BT20" s="94">
        <v>-79.67</v>
      </c>
      <c r="BU20" s="131">
        <v>-62.07</v>
      </c>
      <c r="BV20" s="201">
        <v>17.600000000000001</v>
      </c>
      <c r="BW20" s="625">
        <v>0.22091125894314045</v>
      </c>
      <c r="BX20" s="627">
        <v>-0.19049782411171154</v>
      </c>
      <c r="BY20" s="622">
        <v>-0.1177530733039915</v>
      </c>
      <c r="BZ20" s="94">
        <v>-12.36</v>
      </c>
      <c r="CA20" s="95">
        <v>-10.41</v>
      </c>
      <c r="CB20" s="201">
        <v>1.9499999999999993</v>
      </c>
      <c r="CC20" s="625">
        <v>0.15776699029126209</v>
      </c>
      <c r="CD20" s="627">
        <v>-2.9553823346564007E-2</v>
      </c>
      <c r="CE20" s="622">
        <v>-1.974882379723782E-2</v>
      </c>
      <c r="CF20" s="94">
        <v>36.04</v>
      </c>
      <c r="CG20" s="131">
        <v>38.130000000000003</v>
      </c>
      <c r="CH20" s="201">
        <v>2.0900000000000034</v>
      </c>
      <c r="CI20" s="625">
        <v>5.7991120976692657E-2</v>
      </c>
      <c r="CJ20" s="627">
        <v>8.6174740567165606E-2</v>
      </c>
      <c r="CK20" s="622">
        <v>7.2336469874032486E-2</v>
      </c>
      <c r="CL20" s="94">
        <v>37.909999999999997</v>
      </c>
      <c r="CM20" s="95">
        <v>56.15</v>
      </c>
      <c r="CN20" s="201">
        <v>18.240000000000002</v>
      </c>
      <c r="CO20" s="625">
        <v>0.48113954101820111</v>
      </c>
      <c r="CP20" s="627">
        <v>9.0646071445650594E-2</v>
      </c>
      <c r="CQ20" s="622">
        <v>0.10652223402640765</v>
      </c>
      <c r="CR20" s="94">
        <v>2.4</v>
      </c>
      <c r="CS20" s="131">
        <v>7.37</v>
      </c>
      <c r="CT20" s="201">
        <v>4.9700000000000006</v>
      </c>
      <c r="CU20" s="625">
        <v>2.0708333333333337</v>
      </c>
      <c r="CV20" s="627">
        <v>5.7386064750609717E-3</v>
      </c>
      <c r="CW20" s="622">
        <v>1.3981636060100167E-2</v>
      </c>
      <c r="CX20" s="94">
        <v>424.04</v>
      </c>
      <c r="CY20" s="131">
        <v>224.18</v>
      </c>
      <c r="CZ20" s="201">
        <v>-199.86</v>
      </c>
      <c r="DA20" s="625">
        <v>-0.47132346005093861</v>
      </c>
      <c r="DB20" s="627">
        <v>0.10569660955267632</v>
      </c>
      <c r="DC20" s="622">
        <v>5.5208046022301907E-2</v>
      </c>
      <c r="DD20" s="627">
        <v>-1.3916120702022859E-2</v>
      </c>
      <c r="DE20" s="622">
        <v>0.57472681742297771</v>
      </c>
      <c r="DF20" s="628"/>
      <c r="DG20" s="629"/>
      <c r="DH20" s="224"/>
    </row>
    <row r="21" spans="1:112" ht="19.5" customHeight="1">
      <c r="A21" s="93" t="s">
        <v>33</v>
      </c>
      <c r="B21" s="94">
        <v>3322.64</v>
      </c>
      <c r="C21" s="95">
        <v>3550.8</v>
      </c>
      <c r="D21" s="201">
        <v>228.16000000000031</v>
      </c>
      <c r="E21" s="619">
        <v>6.8668287867478972E-2</v>
      </c>
      <c r="F21" s="94">
        <v>2163.4499999999998</v>
      </c>
      <c r="G21" s="131">
        <v>2180.7399999999998</v>
      </c>
      <c r="H21" s="201">
        <v>17.289999999999964</v>
      </c>
      <c r="I21" s="625">
        <v>7.991864845501382E-3</v>
      </c>
      <c r="J21" s="626">
        <v>0.65112380516697566</v>
      </c>
      <c r="K21" s="622">
        <v>0.61415455671961239</v>
      </c>
      <c r="L21" s="94">
        <v>102.64</v>
      </c>
      <c r="M21" s="95">
        <v>-7.39</v>
      </c>
      <c r="N21" s="201">
        <v>-110.03</v>
      </c>
      <c r="O21" s="625">
        <v>-1.0719992205767732</v>
      </c>
      <c r="P21" s="626">
        <v>4.7442741916845783E-2</v>
      </c>
      <c r="Q21" s="622">
        <v>-3.3887579445509323E-3</v>
      </c>
      <c r="R21" s="94">
        <v>2060.8200000000002</v>
      </c>
      <c r="S21" s="131">
        <v>2188.13</v>
      </c>
      <c r="T21" s="201">
        <v>127.30999999999995</v>
      </c>
      <c r="U21" s="625">
        <v>6.1776380275812511E-2</v>
      </c>
      <c r="V21" s="626">
        <v>0.95256188033002853</v>
      </c>
      <c r="W21" s="622">
        <v>1.0033887579445511</v>
      </c>
      <c r="X21" s="94">
        <v>0</v>
      </c>
      <c r="Y21" s="95">
        <v>0</v>
      </c>
      <c r="Z21" s="201">
        <v>0</v>
      </c>
      <c r="AA21" s="625">
        <v>0</v>
      </c>
      <c r="AB21" s="627">
        <v>0</v>
      </c>
      <c r="AC21" s="622">
        <v>0</v>
      </c>
      <c r="AD21" s="94">
        <v>2060.8200000000002</v>
      </c>
      <c r="AE21" s="95">
        <v>2188.13</v>
      </c>
      <c r="AF21" s="201">
        <v>127.30999999999995</v>
      </c>
      <c r="AG21" s="625">
        <v>6.1776380275812511E-2</v>
      </c>
      <c r="AH21" s="627">
        <v>0.95256188033002853</v>
      </c>
      <c r="AI21" s="622">
        <v>1.0033887579445511</v>
      </c>
      <c r="AJ21" s="94">
        <v>331.04</v>
      </c>
      <c r="AK21" s="131">
        <v>296.66000000000003</v>
      </c>
      <c r="AL21" s="201">
        <v>-34.379999999999995</v>
      </c>
      <c r="AM21" s="625">
        <v>-0.10385451909134846</v>
      </c>
      <c r="AN21" s="627">
        <v>9.9631618231285982E-2</v>
      </c>
      <c r="AO21" s="622">
        <v>8.3547369606849164E-2</v>
      </c>
      <c r="AP21" s="94">
        <v>295.83999999999997</v>
      </c>
      <c r="AQ21" s="95">
        <v>276.08999999999997</v>
      </c>
      <c r="AR21" s="201">
        <v>-19.75</v>
      </c>
      <c r="AS21" s="625">
        <v>-6.6759058950784211E-2</v>
      </c>
      <c r="AT21" s="627">
        <v>0.13674455152649703</v>
      </c>
      <c r="AU21" s="622">
        <v>0.12660381338444748</v>
      </c>
      <c r="AV21" s="94">
        <v>66.900000000000006</v>
      </c>
      <c r="AW21" s="131">
        <v>479.05</v>
      </c>
      <c r="AX21" s="201">
        <v>412.15</v>
      </c>
      <c r="AY21" s="625">
        <v>6.1606875934230185</v>
      </c>
      <c r="AZ21" s="627">
        <v>0.2261357490535425</v>
      </c>
      <c r="BA21" s="622">
        <v>1.7351226049476622</v>
      </c>
      <c r="BB21" s="94">
        <v>362.75</v>
      </c>
      <c r="BC21" s="95">
        <v>755.14</v>
      </c>
      <c r="BD21" s="201">
        <v>392.39</v>
      </c>
      <c r="BE21" s="625">
        <v>1.0817091660923501</v>
      </c>
      <c r="BF21" s="627">
        <v>0.17602216593394862</v>
      </c>
      <c r="BG21" s="622">
        <v>0.34510746619259364</v>
      </c>
      <c r="BH21" s="94">
        <v>362.75</v>
      </c>
      <c r="BI21" s="95">
        <v>755.14</v>
      </c>
      <c r="BJ21" s="201">
        <v>392.39</v>
      </c>
      <c r="BK21" s="625">
        <v>1.0817091660923501</v>
      </c>
      <c r="BL21" s="627">
        <v>0.17602216593394862</v>
      </c>
      <c r="BM21" s="622">
        <v>0.34510746619259364</v>
      </c>
      <c r="BN21" s="94">
        <v>387.24</v>
      </c>
      <c r="BO21" s="95">
        <v>421.22</v>
      </c>
      <c r="BP21" s="201">
        <v>33.980000000000018</v>
      </c>
      <c r="BQ21" s="625">
        <v>8.7749199462865454E-2</v>
      </c>
      <c r="BR21" s="627">
        <v>0.11654587918041076</v>
      </c>
      <c r="BS21" s="622">
        <v>0.11862678832939057</v>
      </c>
      <c r="BT21" s="94">
        <v>56.87</v>
      </c>
      <c r="BU21" s="131">
        <v>218.32</v>
      </c>
      <c r="BV21" s="201">
        <v>161.44999999999999</v>
      </c>
      <c r="BW21" s="625">
        <v>2.8389308950237382</v>
      </c>
      <c r="BX21" s="627">
        <v>2.7595811376054189E-2</v>
      </c>
      <c r="BY21" s="622">
        <v>9.9774693459712169E-2</v>
      </c>
      <c r="BZ21" s="94">
        <v>-87.8</v>
      </c>
      <c r="CA21" s="95">
        <v>-79.3</v>
      </c>
      <c r="CB21" s="201">
        <v>8.5</v>
      </c>
      <c r="CC21" s="625">
        <v>9.6810933940774488E-2</v>
      </c>
      <c r="CD21" s="627">
        <v>-4.2604400190215538E-2</v>
      </c>
      <c r="CE21" s="622">
        <v>-3.624099116597277E-2</v>
      </c>
      <c r="CF21" s="94">
        <v>256.02999999999997</v>
      </c>
      <c r="CG21" s="131">
        <v>334.43</v>
      </c>
      <c r="CH21" s="201">
        <v>78.400000000000034</v>
      </c>
      <c r="CI21" s="625">
        <v>0.30621411553333611</v>
      </c>
      <c r="CJ21" s="627">
        <v>0.12423695422210575</v>
      </c>
      <c r="CK21" s="622">
        <v>0.15283826829301733</v>
      </c>
      <c r="CL21" s="94">
        <v>410.03</v>
      </c>
      <c r="CM21" s="95">
        <v>518.79999999999995</v>
      </c>
      <c r="CN21" s="201">
        <v>108.76999999999998</v>
      </c>
      <c r="CO21" s="625">
        <v>0.26527327268736434</v>
      </c>
      <c r="CP21" s="627">
        <v>0.19896448986325829</v>
      </c>
      <c r="CQ21" s="622">
        <v>0.23709743022580923</v>
      </c>
      <c r="CR21" s="94">
        <v>12.71</v>
      </c>
      <c r="CS21" s="131">
        <v>32.49</v>
      </c>
      <c r="CT21" s="201">
        <v>19.78</v>
      </c>
      <c r="CU21" s="625">
        <v>1.5562549173878835</v>
      </c>
      <c r="CV21" s="627">
        <v>6.1674479090847332E-3</v>
      </c>
      <c r="CW21" s="622">
        <v>1.484829511957699E-2</v>
      </c>
      <c r="CX21" s="94">
        <v>1050.25</v>
      </c>
      <c r="CY21" s="131">
        <v>408.24</v>
      </c>
      <c r="CZ21" s="201">
        <v>-642.01</v>
      </c>
      <c r="DA21" s="625">
        <v>-0.61129254939300171</v>
      </c>
      <c r="DB21" s="627">
        <v>0.31608901355548602</v>
      </c>
      <c r="DC21" s="622">
        <v>0.11497127407908077</v>
      </c>
      <c r="DD21" s="627">
        <v>0.49037276423947745</v>
      </c>
      <c r="DE21" s="622">
        <v>0.8134251621247367</v>
      </c>
      <c r="DF21" s="628"/>
      <c r="DG21" s="629"/>
      <c r="DH21" s="224"/>
    </row>
    <row r="22" spans="1:112" ht="19.5" customHeight="1">
      <c r="A22" s="93" t="s">
        <v>122</v>
      </c>
      <c r="B22" s="94">
        <v>3650.14</v>
      </c>
      <c r="C22" s="95">
        <v>3286.78</v>
      </c>
      <c r="D22" s="201">
        <v>-363.35999999999967</v>
      </c>
      <c r="E22" s="619">
        <v>-9.9546866695523928E-2</v>
      </c>
      <c r="F22" s="94">
        <v>1564.85</v>
      </c>
      <c r="G22" s="131">
        <v>1895.56</v>
      </c>
      <c r="H22" s="201">
        <v>330.71000000000004</v>
      </c>
      <c r="I22" s="625">
        <v>0.21133654982905714</v>
      </c>
      <c r="J22" s="626">
        <v>0.42870958374199347</v>
      </c>
      <c r="K22" s="622">
        <v>0.5767225065261441</v>
      </c>
      <c r="L22" s="94">
        <v>-4.1500000000000004</v>
      </c>
      <c r="M22" s="95">
        <v>323.73</v>
      </c>
      <c r="N22" s="201">
        <v>327.88</v>
      </c>
      <c r="O22" s="625">
        <v>79.007228915662637</v>
      </c>
      <c r="P22" s="626">
        <v>-2.6520113748921626E-3</v>
      </c>
      <c r="Q22" s="622">
        <v>0.17078330414231152</v>
      </c>
      <c r="R22" s="94">
        <v>1569.01</v>
      </c>
      <c r="S22" s="131">
        <v>1571.83</v>
      </c>
      <c r="T22" s="201">
        <v>2.8199999999999363</v>
      </c>
      <c r="U22" s="625">
        <v>1.7973116806138498E-3</v>
      </c>
      <c r="V22" s="626">
        <v>1.0026584017637474</v>
      </c>
      <c r="W22" s="622">
        <v>0.82921669585768842</v>
      </c>
      <c r="X22" s="94">
        <v>682.51</v>
      </c>
      <c r="Y22" s="95">
        <v>622.02</v>
      </c>
      <c r="Z22" s="201">
        <v>-60.490000000000009</v>
      </c>
      <c r="AA22" s="625">
        <v>-8.862873804046828E-2</v>
      </c>
      <c r="AB22" s="627">
        <v>0.43615042975365054</v>
      </c>
      <c r="AC22" s="622">
        <v>0.32814577222562197</v>
      </c>
      <c r="AD22" s="94">
        <v>886.5</v>
      </c>
      <c r="AE22" s="95">
        <v>949.81</v>
      </c>
      <c r="AF22" s="201">
        <v>63.309999999999945</v>
      </c>
      <c r="AG22" s="625">
        <v>7.1415679639029825E-2</v>
      </c>
      <c r="AH22" s="627">
        <v>0.56650797201009684</v>
      </c>
      <c r="AI22" s="622">
        <v>0.50107092363206651</v>
      </c>
      <c r="AJ22" s="94">
        <v>1390.39</v>
      </c>
      <c r="AK22" s="131">
        <v>934.15</v>
      </c>
      <c r="AL22" s="201">
        <v>-456.24000000000012</v>
      </c>
      <c r="AM22" s="625">
        <v>-0.32813814828932897</v>
      </c>
      <c r="AN22" s="627">
        <v>0.38091415671727663</v>
      </c>
      <c r="AO22" s="622">
        <v>0.2842143374366401</v>
      </c>
      <c r="AP22" s="94">
        <v>480.96</v>
      </c>
      <c r="AQ22" s="95">
        <v>490.54</v>
      </c>
      <c r="AR22" s="201">
        <v>9.5800000000000409</v>
      </c>
      <c r="AS22" s="625">
        <v>1.9918496340652115E-2</v>
      </c>
      <c r="AT22" s="627">
        <v>0.30735214237786368</v>
      </c>
      <c r="AU22" s="622">
        <v>0.25878368397729434</v>
      </c>
      <c r="AV22" s="94">
        <v>1247.9100000000001</v>
      </c>
      <c r="AW22" s="131">
        <v>1939.66</v>
      </c>
      <c r="AX22" s="201">
        <v>691.75</v>
      </c>
      <c r="AY22" s="625">
        <v>0.55432683446722919</v>
      </c>
      <c r="AZ22" s="627">
        <v>2.594623253493014</v>
      </c>
      <c r="BA22" s="622">
        <v>3.9541321808619072</v>
      </c>
      <c r="BB22" s="94">
        <v>1728.87</v>
      </c>
      <c r="BC22" s="95">
        <v>2430.1999999999998</v>
      </c>
      <c r="BD22" s="201">
        <v>701.32999999999993</v>
      </c>
      <c r="BE22" s="625">
        <v>0.40565803096820463</v>
      </c>
      <c r="BF22" s="627">
        <v>1.1018859025755092</v>
      </c>
      <c r="BG22" s="622">
        <v>1.5460959518522994</v>
      </c>
      <c r="BH22" s="94">
        <v>1728.87</v>
      </c>
      <c r="BI22" s="95">
        <v>2424.9</v>
      </c>
      <c r="BJ22" s="201">
        <v>696.0300000000002</v>
      </c>
      <c r="BK22" s="625">
        <v>0.40259244477606776</v>
      </c>
      <c r="BL22" s="627">
        <v>1.9502199661590522</v>
      </c>
      <c r="BM22" s="622">
        <v>2.5530369231741088</v>
      </c>
      <c r="BN22" s="94">
        <v>160.01</v>
      </c>
      <c r="BO22" s="95">
        <v>204.91</v>
      </c>
      <c r="BP22" s="201">
        <v>44.900000000000006</v>
      </c>
      <c r="BQ22" s="625">
        <v>0.28060746203362297</v>
      </c>
      <c r="BR22" s="627">
        <v>4.3836674757680529E-2</v>
      </c>
      <c r="BS22" s="622">
        <v>6.2343692002507008E-2</v>
      </c>
      <c r="BT22" s="94">
        <v>-371.25</v>
      </c>
      <c r="BU22" s="131">
        <v>-99.21</v>
      </c>
      <c r="BV22" s="201">
        <v>272.04000000000002</v>
      </c>
      <c r="BW22" s="625">
        <v>0.73276767676767685</v>
      </c>
      <c r="BX22" s="627">
        <v>-0.41878172588832485</v>
      </c>
      <c r="BY22" s="622">
        <v>-0.10445246944125668</v>
      </c>
      <c r="BZ22" s="94">
        <v>-72.62</v>
      </c>
      <c r="CA22" s="95">
        <v>-449.32</v>
      </c>
      <c r="CB22" s="201">
        <v>-376.7</v>
      </c>
      <c r="CC22" s="625">
        <v>-5.1872762324428523</v>
      </c>
      <c r="CD22" s="627">
        <v>-8.1917653694303441E-2</v>
      </c>
      <c r="CE22" s="622">
        <v>-0.47306303365936347</v>
      </c>
      <c r="CF22" s="94">
        <v>183.27</v>
      </c>
      <c r="CG22" s="131">
        <v>167.66</v>
      </c>
      <c r="CH22" s="201">
        <v>-15.610000000000014</v>
      </c>
      <c r="CI22" s="625">
        <v>-8.5174878594423603E-2</v>
      </c>
      <c r="CJ22" s="627">
        <v>0.20673434856175973</v>
      </c>
      <c r="CK22" s="622">
        <v>0.17651951442920163</v>
      </c>
      <c r="CL22" s="94">
        <v>323.14999999999998</v>
      </c>
      <c r="CM22" s="95">
        <v>350.64</v>
      </c>
      <c r="CN22" s="201">
        <v>27.490000000000009</v>
      </c>
      <c r="CO22" s="625">
        <v>8.5068853473619102E-2</v>
      </c>
      <c r="CP22" s="627">
        <v>0.36452340665538635</v>
      </c>
      <c r="CQ22" s="622">
        <v>0.36916857055621649</v>
      </c>
      <c r="CR22" s="94">
        <v>310.16000000000003</v>
      </c>
      <c r="CS22" s="131">
        <v>315.45999999999998</v>
      </c>
      <c r="CT22" s="201">
        <v>5.2999999999999545</v>
      </c>
      <c r="CU22" s="625">
        <v>1.7087954604075167E-2</v>
      </c>
      <c r="CV22" s="627">
        <v>0.34987027636773832</v>
      </c>
      <c r="CW22" s="622">
        <v>0.33212958381149915</v>
      </c>
      <c r="CX22" s="94">
        <v>-1215.07</v>
      </c>
      <c r="CY22" s="131">
        <v>-1760.32</v>
      </c>
      <c r="CZ22" s="201">
        <v>-545.25</v>
      </c>
      <c r="DA22" s="625">
        <v>-0.44873957878969939</v>
      </c>
      <c r="DB22" s="627">
        <v>-0.33288312229119976</v>
      </c>
      <c r="DC22" s="622">
        <v>-0.53557585235397553</v>
      </c>
      <c r="DD22" s="627">
        <v>2.3706373378454599</v>
      </c>
      <c r="DE22" s="622">
        <v>2.8533390888704058</v>
      </c>
      <c r="DF22" s="628"/>
      <c r="DG22" s="629"/>
      <c r="DH22" s="224"/>
    </row>
    <row r="23" spans="1:112" ht="19.5" customHeight="1">
      <c r="A23" s="93" t="s">
        <v>36</v>
      </c>
      <c r="B23" s="94">
        <v>2643.1</v>
      </c>
      <c r="C23" s="95">
        <v>2773.84</v>
      </c>
      <c r="D23" s="201">
        <v>130.74000000000024</v>
      </c>
      <c r="E23" s="619">
        <v>4.9464643789489705E-2</v>
      </c>
      <c r="F23" s="94">
        <v>1910.4</v>
      </c>
      <c r="G23" s="131">
        <v>1639.82</v>
      </c>
      <c r="H23" s="201">
        <v>-270.58000000000015</v>
      </c>
      <c r="I23" s="625">
        <v>-0.14163525963149087</v>
      </c>
      <c r="J23" s="626">
        <v>0.72278763573077076</v>
      </c>
      <c r="K23" s="622">
        <v>0.59117324719522391</v>
      </c>
      <c r="L23" s="94">
        <v>257.98</v>
      </c>
      <c r="M23" s="95">
        <v>-35.909999999999997</v>
      </c>
      <c r="N23" s="201">
        <v>-293.89</v>
      </c>
      <c r="O23" s="625">
        <v>-1.1391968369641057</v>
      </c>
      <c r="P23" s="626">
        <v>0.13503978224455612</v>
      </c>
      <c r="Q23" s="622">
        <v>-2.1898744984205583E-2</v>
      </c>
      <c r="R23" s="94">
        <v>1652.41</v>
      </c>
      <c r="S23" s="131">
        <v>1675.73</v>
      </c>
      <c r="T23" s="201">
        <v>23.319999999999936</v>
      </c>
      <c r="U23" s="625">
        <v>1.4112720208664881E-2</v>
      </c>
      <c r="V23" s="626">
        <v>0.8649549832495812</v>
      </c>
      <c r="W23" s="622">
        <v>1.0218987449842056</v>
      </c>
      <c r="X23" s="94">
        <v>0</v>
      </c>
      <c r="Y23" s="95">
        <v>0</v>
      </c>
      <c r="Z23" s="201">
        <v>0</v>
      </c>
      <c r="AA23" s="625">
        <v>0</v>
      </c>
      <c r="AB23" s="627">
        <v>0</v>
      </c>
      <c r="AC23" s="622">
        <v>0</v>
      </c>
      <c r="AD23" s="94">
        <v>1652.41</v>
      </c>
      <c r="AE23" s="95">
        <v>1675.73</v>
      </c>
      <c r="AF23" s="201">
        <v>23.319999999999936</v>
      </c>
      <c r="AG23" s="625">
        <v>1.4112720208664881E-2</v>
      </c>
      <c r="AH23" s="627">
        <v>0.8649549832495812</v>
      </c>
      <c r="AI23" s="622">
        <v>1.0218987449842056</v>
      </c>
      <c r="AJ23" s="94">
        <v>465.91</v>
      </c>
      <c r="AK23" s="131">
        <v>769.47</v>
      </c>
      <c r="AL23" s="201">
        <v>303.56</v>
      </c>
      <c r="AM23" s="625">
        <v>0.65154214333240323</v>
      </c>
      <c r="AN23" s="627">
        <v>0.1762740721122924</v>
      </c>
      <c r="AO23" s="622">
        <v>0.27740244570703426</v>
      </c>
      <c r="AP23" s="94">
        <v>387.51</v>
      </c>
      <c r="AQ23" s="95">
        <v>603.11</v>
      </c>
      <c r="AR23" s="201">
        <v>215.60000000000002</v>
      </c>
      <c r="AS23" s="625">
        <v>0.55637273876803184</v>
      </c>
      <c r="AT23" s="627">
        <v>0.20284233668341706</v>
      </c>
      <c r="AU23" s="622">
        <v>0.36779036723542829</v>
      </c>
      <c r="AV23" s="94">
        <v>-4.67</v>
      </c>
      <c r="AW23" s="131">
        <v>379.21</v>
      </c>
      <c r="AX23" s="201">
        <v>383.88</v>
      </c>
      <c r="AY23" s="625">
        <v>82.201284796573873</v>
      </c>
      <c r="AZ23" s="627">
        <v>-1.2051301901886403E-2</v>
      </c>
      <c r="BA23" s="622">
        <v>0.62875760640679146</v>
      </c>
      <c r="BB23" s="94">
        <v>382.84</v>
      </c>
      <c r="BC23" s="95">
        <v>982.32</v>
      </c>
      <c r="BD23" s="201">
        <v>599.48</v>
      </c>
      <c r="BE23" s="625">
        <v>1.5658760840037615</v>
      </c>
      <c r="BF23" s="627">
        <v>0.23168584068118683</v>
      </c>
      <c r="BG23" s="622">
        <v>0.5862042214437887</v>
      </c>
      <c r="BH23" s="94">
        <v>382.84</v>
      </c>
      <c r="BI23" s="95">
        <v>982.32</v>
      </c>
      <c r="BJ23" s="201">
        <v>599.48</v>
      </c>
      <c r="BK23" s="625">
        <v>1.5658760840037615</v>
      </c>
      <c r="BL23" s="627">
        <v>0.23168584068118683</v>
      </c>
      <c r="BM23" s="622">
        <v>0.5862042214437887</v>
      </c>
      <c r="BN23" s="94">
        <v>146.53</v>
      </c>
      <c r="BO23" s="95">
        <v>155.77000000000001</v>
      </c>
      <c r="BP23" s="201">
        <v>9.2400000000000091</v>
      </c>
      <c r="BQ23" s="625">
        <v>6.3058759298437239E-2</v>
      </c>
      <c r="BR23" s="627">
        <v>5.5438689417729184E-2</v>
      </c>
      <c r="BS23" s="622">
        <v>5.6156807890866092E-2</v>
      </c>
      <c r="BT23" s="94">
        <v>52.79</v>
      </c>
      <c r="BU23" s="131">
        <v>-691.11</v>
      </c>
      <c r="BV23" s="201">
        <v>-743.9</v>
      </c>
      <c r="BW23" s="625">
        <v>-14.091684031066489</v>
      </c>
      <c r="BX23" s="627">
        <v>3.1947277007522347E-2</v>
      </c>
      <c r="BY23" s="622">
        <v>-0.41242324240778644</v>
      </c>
      <c r="BZ23" s="94">
        <v>-288.95999999999998</v>
      </c>
      <c r="CA23" s="95">
        <v>-329.53</v>
      </c>
      <c r="CB23" s="201">
        <v>-40.569999999999993</v>
      </c>
      <c r="CC23" s="625">
        <v>-0.1404000553709856</v>
      </c>
      <c r="CD23" s="627">
        <v>-0.17487185383772791</v>
      </c>
      <c r="CE23" s="622">
        <v>-0.19664862477845474</v>
      </c>
      <c r="CF23" s="94">
        <v>225.65</v>
      </c>
      <c r="CG23" s="131">
        <v>272.70999999999998</v>
      </c>
      <c r="CH23" s="201">
        <v>47.059999999999974</v>
      </c>
      <c r="CI23" s="625">
        <v>0.20855306891203179</v>
      </c>
      <c r="CJ23" s="627">
        <v>0.13655811814259172</v>
      </c>
      <c r="CK23" s="622">
        <v>0.16274101436388916</v>
      </c>
      <c r="CL23" s="94">
        <v>600.85</v>
      </c>
      <c r="CM23" s="95">
        <v>863.6</v>
      </c>
      <c r="CN23" s="201">
        <v>262.75</v>
      </c>
      <c r="CO23" s="625">
        <v>0.43729716235333277</v>
      </c>
      <c r="CP23" s="627">
        <v>0.36362040897840125</v>
      </c>
      <c r="CQ23" s="622">
        <v>0.51535748599117992</v>
      </c>
      <c r="CR23" s="94">
        <v>257.89999999999998</v>
      </c>
      <c r="CS23" s="131">
        <v>154.65</v>
      </c>
      <c r="CT23" s="201">
        <v>-103.24999999999997</v>
      </c>
      <c r="CU23" s="625">
        <v>-0.40034897246994949</v>
      </c>
      <c r="CV23" s="627">
        <v>0.15607506611555241</v>
      </c>
      <c r="CW23" s="622">
        <v>9.2288137110393687E-2</v>
      </c>
      <c r="CX23" s="94">
        <v>421.36</v>
      </c>
      <c r="CY23" s="131">
        <v>423.09</v>
      </c>
      <c r="CZ23" s="201">
        <v>1.7299999999999613</v>
      </c>
      <c r="DA23" s="625">
        <v>4.1057528004555758E-3</v>
      </c>
      <c r="DB23" s="627">
        <v>0.15941886421247778</v>
      </c>
      <c r="DC23" s="622">
        <v>0.15252862457820204</v>
      </c>
      <c r="DD23" s="627">
        <v>0.7450027535539</v>
      </c>
      <c r="DE23" s="622">
        <v>0.74751899172301028</v>
      </c>
      <c r="DF23" s="628"/>
      <c r="DG23" s="629"/>
      <c r="DH23" s="224"/>
    </row>
    <row r="24" spans="1:112" ht="19.5" customHeight="1">
      <c r="A24" s="93" t="s">
        <v>14</v>
      </c>
      <c r="B24" s="94">
        <v>2453.0300000000002</v>
      </c>
      <c r="C24" s="95">
        <v>2314.7399999999998</v>
      </c>
      <c r="D24" s="201">
        <v>-138.29000000000042</v>
      </c>
      <c r="E24" s="619">
        <v>-5.6375176822134422E-2</v>
      </c>
      <c r="F24" s="94">
        <v>2236.4499999999998</v>
      </c>
      <c r="G24" s="131">
        <v>2137.38</v>
      </c>
      <c r="H24" s="201">
        <v>-99.069999999999709</v>
      </c>
      <c r="I24" s="625">
        <v>-4.4297882805338688E-2</v>
      </c>
      <c r="J24" s="626">
        <v>0.91170919230502667</v>
      </c>
      <c r="K24" s="622">
        <v>0.92337800357707578</v>
      </c>
      <c r="L24" s="94">
        <v>107.49</v>
      </c>
      <c r="M24" s="95">
        <v>-26.89</v>
      </c>
      <c r="N24" s="201">
        <v>-134.38</v>
      </c>
      <c r="O24" s="625">
        <v>-1.2501628058424039</v>
      </c>
      <c r="P24" s="626">
        <v>4.8062778063448768E-2</v>
      </c>
      <c r="Q24" s="622">
        <v>-1.2580823250895956E-2</v>
      </c>
      <c r="R24" s="94">
        <v>2128.96</v>
      </c>
      <c r="S24" s="131">
        <v>2164.27</v>
      </c>
      <c r="T24" s="201">
        <v>35.309999999999945</v>
      </c>
      <c r="U24" s="625">
        <v>1.6585562903953077E-2</v>
      </c>
      <c r="V24" s="626">
        <v>0.95193722193655128</v>
      </c>
      <c r="W24" s="622">
        <v>1.0125808232508959</v>
      </c>
      <c r="X24" s="94">
        <v>3813.08</v>
      </c>
      <c r="Y24" s="95">
        <v>4902.01</v>
      </c>
      <c r="Z24" s="201">
        <v>1088.9300000000003</v>
      </c>
      <c r="AA24" s="625">
        <v>0.28557753836793359</v>
      </c>
      <c r="AB24" s="627">
        <v>1.7049699300230277</v>
      </c>
      <c r="AC24" s="622">
        <v>2.2934667677249716</v>
      </c>
      <c r="AD24" s="94">
        <v>-1684.12</v>
      </c>
      <c r="AE24" s="95">
        <v>-2737.74</v>
      </c>
      <c r="AF24" s="201">
        <v>-1053.6199999999999</v>
      </c>
      <c r="AG24" s="625">
        <v>-0.62562050210198794</v>
      </c>
      <c r="AH24" s="627">
        <v>-0.75303270808647638</v>
      </c>
      <c r="AI24" s="622">
        <v>-1.2808859444740757</v>
      </c>
      <c r="AJ24" s="94">
        <v>1306.93</v>
      </c>
      <c r="AK24" s="131">
        <v>707.48</v>
      </c>
      <c r="AL24" s="201">
        <v>-599.45000000000005</v>
      </c>
      <c r="AM24" s="625">
        <v>-0.45867031899183586</v>
      </c>
      <c r="AN24" s="627">
        <v>0.53278190645854306</v>
      </c>
      <c r="AO24" s="622">
        <v>0.30564123832482271</v>
      </c>
      <c r="AP24" s="94">
        <v>1207.4100000000001</v>
      </c>
      <c r="AQ24" s="95">
        <v>694.86</v>
      </c>
      <c r="AR24" s="201">
        <v>-512.55000000000007</v>
      </c>
      <c r="AS24" s="625">
        <v>-0.42450368971600372</v>
      </c>
      <c r="AT24" s="627">
        <v>0.53987793154329411</v>
      </c>
      <c r="AU24" s="622">
        <v>0.32509895292367291</v>
      </c>
      <c r="AV24" s="94">
        <v>117.92</v>
      </c>
      <c r="AW24" s="131">
        <v>-41.49</v>
      </c>
      <c r="AX24" s="201">
        <v>-159.41</v>
      </c>
      <c r="AY24" s="625">
        <v>-1.351848710990502</v>
      </c>
      <c r="AZ24" s="627">
        <v>9.7663593973877971E-2</v>
      </c>
      <c r="BA24" s="622">
        <v>-5.970986961402297E-2</v>
      </c>
      <c r="BB24" s="94">
        <v>1325.33</v>
      </c>
      <c r="BC24" s="95">
        <v>653.37</v>
      </c>
      <c r="BD24" s="201">
        <v>-671.95999999999992</v>
      </c>
      <c r="BE24" s="625">
        <v>-0.50701334761908357</v>
      </c>
      <c r="BF24" s="627">
        <v>0.62252461295656092</v>
      </c>
      <c r="BG24" s="622">
        <v>0.30188932064853274</v>
      </c>
      <c r="BH24" s="94">
        <v>1287.52</v>
      </c>
      <c r="BI24" s="95">
        <v>653.37</v>
      </c>
      <c r="BJ24" s="201">
        <v>-634.15</v>
      </c>
      <c r="BK24" s="625">
        <v>-0.49253603827513359</v>
      </c>
      <c r="BL24" s="627" t="s">
        <v>181</v>
      </c>
      <c r="BM24" s="622" t="s">
        <v>181</v>
      </c>
      <c r="BN24" s="94">
        <v>148.47999999999999</v>
      </c>
      <c r="BO24" s="95">
        <v>125.1</v>
      </c>
      <c r="BP24" s="201">
        <v>-23.379999999999995</v>
      </c>
      <c r="BQ24" s="625">
        <v>-0.15746228448275859</v>
      </c>
      <c r="BR24" s="627">
        <v>6.0529223042522909E-2</v>
      </c>
      <c r="BS24" s="622">
        <v>5.4044946732678401E-2</v>
      </c>
      <c r="BT24" s="94">
        <v>101.64</v>
      </c>
      <c r="BU24" s="131">
        <v>90.88</v>
      </c>
      <c r="BV24" s="201">
        <v>-10.760000000000005</v>
      </c>
      <c r="BW24" s="625">
        <v>-0.10586383313656046</v>
      </c>
      <c r="BX24" s="627" t="s">
        <v>181</v>
      </c>
      <c r="BY24" s="622" t="s">
        <v>181</v>
      </c>
      <c r="BZ24" s="94">
        <v>-1.99</v>
      </c>
      <c r="CA24" s="95">
        <v>-9.74</v>
      </c>
      <c r="CB24" s="201">
        <v>-7.75</v>
      </c>
      <c r="CC24" s="625">
        <v>-3.8944723618090453</v>
      </c>
      <c r="CD24" s="627" t="s">
        <v>181</v>
      </c>
      <c r="CE24" s="622" t="s">
        <v>181</v>
      </c>
      <c r="CF24" s="94">
        <v>81.93</v>
      </c>
      <c r="CG24" s="131">
        <v>55.92</v>
      </c>
      <c r="CH24" s="201">
        <v>-26.010000000000005</v>
      </c>
      <c r="CI24" s="625">
        <v>-0.31746612962284881</v>
      </c>
      <c r="CJ24" s="627" t="s">
        <v>181</v>
      </c>
      <c r="CK24" s="622" t="s">
        <v>181</v>
      </c>
      <c r="CL24" s="94">
        <v>244.22</v>
      </c>
      <c r="CM24" s="95">
        <v>196.65</v>
      </c>
      <c r="CN24" s="201">
        <v>-47.569999999999993</v>
      </c>
      <c r="CO24" s="625">
        <v>-0.19478339202358527</v>
      </c>
      <c r="CP24" s="627" t="s">
        <v>181</v>
      </c>
      <c r="CQ24" s="622" t="s">
        <v>181</v>
      </c>
      <c r="CR24" s="94">
        <v>6.95</v>
      </c>
      <c r="CS24" s="131">
        <v>0</v>
      </c>
      <c r="CT24" s="201">
        <v>-6.95</v>
      </c>
      <c r="CU24" s="625">
        <v>-1</v>
      </c>
      <c r="CV24" s="627" t="s">
        <v>181</v>
      </c>
      <c r="CW24" s="622" t="s">
        <v>181</v>
      </c>
      <c r="CX24" s="94">
        <v>-3404.38</v>
      </c>
      <c r="CY24" s="131">
        <v>-3724.81</v>
      </c>
      <c r="CZ24" s="201">
        <v>-320.42999999999984</v>
      </c>
      <c r="DA24" s="625">
        <v>-9.4122865250060167E-2</v>
      </c>
      <c r="DB24" s="627">
        <v>-1.3878264839810357</v>
      </c>
      <c r="DC24" s="622">
        <v>-1.6091699283720851</v>
      </c>
      <c r="DD24" s="627">
        <v>-1.021459278436216</v>
      </c>
      <c r="DE24" s="622">
        <v>-0.36054190682825987</v>
      </c>
      <c r="DF24" s="628"/>
      <c r="DG24" s="629"/>
      <c r="DH24" s="224"/>
    </row>
    <row r="25" spans="1:112" ht="19.5" customHeight="1">
      <c r="A25" s="93" t="s">
        <v>182</v>
      </c>
      <c r="B25" s="94">
        <v>2250.34</v>
      </c>
      <c r="C25" s="95">
        <v>2091.83</v>
      </c>
      <c r="D25" s="201">
        <v>-158.51000000000022</v>
      </c>
      <c r="E25" s="619">
        <v>-7.0438244887439327E-2</v>
      </c>
      <c r="F25" s="94">
        <v>2192.8000000000002</v>
      </c>
      <c r="G25" s="131">
        <v>1599.46</v>
      </c>
      <c r="H25" s="201">
        <v>-593.34000000000015</v>
      </c>
      <c r="I25" s="625">
        <v>-0.27058555271798618</v>
      </c>
      <c r="J25" s="626">
        <v>0.97443053049761374</v>
      </c>
      <c r="K25" s="622">
        <v>0.76462236415005047</v>
      </c>
      <c r="L25" s="94">
        <v>786.57</v>
      </c>
      <c r="M25" s="95">
        <v>-656.17</v>
      </c>
      <c r="N25" s="201">
        <v>-1442.74</v>
      </c>
      <c r="O25" s="625">
        <v>-1.8342169164855002</v>
      </c>
      <c r="P25" s="626">
        <v>0.35870576431959139</v>
      </c>
      <c r="Q25" s="622">
        <v>-0.41024470758881121</v>
      </c>
      <c r="R25" s="94">
        <v>1406.23</v>
      </c>
      <c r="S25" s="131">
        <v>2255.62</v>
      </c>
      <c r="T25" s="201">
        <v>849.38999999999987</v>
      </c>
      <c r="U25" s="625">
        <v>0.60401925716276839</v>
      </c>
      <c r="V25" s="626">
        <v>0.64129423568040855</v>
      </c>
      <c r="W25" s="622">
        <v>1.410238455478724</v>
      </c>
      <c r="X25" s="94">
        <v>113.66</v>
      </c>
      <c r="Y25" s="95">
        <v>725.9</v>
      </c>
      <c r="Z25" s="201">
        <v>612.24</v>
      </c>
      <c r="AA25" s="625">
        <v>5.3865915889494991</v>
      </c>
      <c r="AB25" s="627">
        <v>5.1833272528274348E-2</v>
      </c>
      <c r="AC25" s="622">
        <v>0.45384067122653893</v>
      </c>
      <c r="AD25" s="94">
        <v>1292.57</v>
      </c>
      <c r="AE25" s="95">
        <v>1529.73</v>
      </c>
      <c r="AF25" s="201">
        <v>237.16000000000008</v>
      </c>
      <c r="AG25" s="625">
        <v>0.18347942471200793</v>
      </c>
      <c r="AH25" s="627">
        <v>0.58946096315213414</v>
      </c>
      <c r="AI25" s="622">
        <v>0.95640403636227223</v>
      </c>
      <c r="AJ25" s="94">
        <v>1496.98</v>
      </c>
      <c r="AK25" s="131">
        <v>1672.94</v>
      </c>
      <c r="AL25" s="201">
        <v>175.96000000000004</v>
      </c>
      <c r="AM25" s="625">
        <v>0.11754332055204481</v>
      </c>
      <c r="AN25" s="627">
        <v>0.66522392171849587</v>
      </c>
      <c r="AO25" s="622">
        <v>0.79974950163254188</v>
      </c>
      <c r="AP25" s="94">
        <v>1196.19</v>
      </c>
      <c r="AQ25" s="95">
        <v>1036.94</v>
      </c>
      <c r="AR25" s="201">
        <v>-159.25</v>
      </c>
      <c r="AS25" s="625">
        <v>-0.13313102433559884</v>
      </c>
      <c r="AT25" s="627">
        <v>0.5455080262677855</v>
      </c>
      <c r="AU25" s="622">
        <v>0.64830630337738993</v>
      </c>
      <c r="AV25" s="94">
        <v>800.48</v>
      </c>
      <c r="AW25" s="131">
        <v>54.44</v>
      </c>
      <c r="AX25" s="201">
        <v>-746.04</v>
      </c>
      <c r="AY25" s="625">
        <v>-0.93199080551668989</v>
      </c>
      <c r="AZ25" s="627">
        <v>0.66919134920037782</v>
      </c>
      <c r="BA25" s="622">
        <v>5.2500626844369007E-2</v>
      </c>
      <c r="BB25" s="94">
        <v>1996.67</v>
      </c>
      <c r="BC25" s="95">
        <v>1091.3800000000001</v>
      </c>
      <c r="BD25" s="201">
        <v>-905.29</v>
      </c>
      <c r="BE25" s="625">
        <v>-0.45339991085156783</v>
      </c>
      <c r="BF25" s="627">
        <v>1.4198744159916941</v>
      </c>
      <c r="BG25" s="622">
        <v>0.48384922992348012</v>
      </c>
      <c r="BH25" s="94">
        <v>1980.26</v>
      </c>
      <c r="BI25" s="95">
        <v>1064.52</v>
      </c>
      <c r="BJ25" s="201">
        <v>-915.74</v>
      </c>
      <c r="BK25" s="625">
        <v>-0.46243422580873217</v>
      </c>
      <c r="BL25" s="627">
        <v>1.5320330813805056</v>
      </c>
      <c r="BM25" s="622">
        <v>0.69588750956051071</v>
      </c>
      <c r="BN25" s="94">
        <v>136.47</v>
      </c>
      <c r="BO25" s="95">
        <v>432.84</v>
      </c>
      <c r="BP25" s="201">
        <v>296.37</v>
      </c>
      <c r="BQ25" s="625">
        <v>2.171686084853814</v>
      </c>
      <c r="BR25" s="627">
        <v>6.064416932552414E-2</v>
      </c>
      <c r="BS25" s="622">
        <v>0.20691930032555225</v>
      </c>
      <c r="BT25" s="94">
        <v>134.11000000000001</v>
      </c>
      <c r="BU25" s="131">
        <v>432.74</v>
      </c>
      <c r="BV25" s="201">
        <v>298.63</v>
      </c>
      <c r="BW25" s="625">
        <v>2.2267541570352694</v>
      </c>
      <c r="BX25" s="627">
        <v>0.10375453553772718</v>
      </c>
      <c r="BY25" s="622">
        <v>0.28288652245821161</v>
      </c>
      <c r="BZ25" s="94">
        <v>-29.32</v>
      </c>
      <c r="CA25" s="95">
        <v>-92.78</v>
      </c>
      <c r="CB25" s="201">
        <v>-63.46</v>
      </c>
      <c r="CC25" s="625">
        <v>-2.1643929058663027</v>
      </c>
      <c r="CD25" s="627">
        <v>-2.2683491029499372E-2</v>
      </c>
      <c r="CE25" s="622">
        <v>-6.0651226033352289E-2</v>
      </c>
      <c r="CF25" s="94">
        <v>100.9</v>
      </c>
      <c r="CG25" s="131">
        <v>293.89</v>
      </c>
      <c r="CH25" s="201">
        <v>192.98999999999998</v>
      </c>
      <c r="CI25" s="625">
        <v>1.9126858275520313</v>
      </c>
      <c r="CJ25" s="627">
        <v>7.8061536319116193E-2</v>
      </c>
      <c r="CK25" s="622">
        <v>0.19211887065037619</v>
      </c>
      <c r="CL25" s="94">
        <v>231.61</v>
      </c>
      <c r="CM25" s="95">
        <v>339.81</v>
      </c>
      <c r="CN25" s="201">
        <v>108.19999999999999</v>
      </c>
      <c r="CO25" s="625">
        <v>0.46716463019731436</v>
      </c>
      <c r="CP25" s="627">
        <v>0.1791856533882111</v>
      </c>
      <c r="CQ25" s="622">
        <v>0.22213723990508127</v>
      </c>
      <c r="CR25" s="94">
        <v>4.8499999999999996</v>
      </c>
      <c r="CS25" s="131">
        <v>0.78</v>
      </c>
      <c r="CT25" s="201">
        <v>-4.0699999999999994</v>
      </c>
      <c r="CU25" s="625">
        <v>-0.83917525773195867</v>
      </c>
      <c r="CV25" s="627">
        <v>3.7522145802548409E-3</v>
      </c>
      <c r="CW25" s="622">
        <v>5.0989390284560023E-4</v>
      </c>
      <c r="CX25" s="94">
        <v>-1129.8499999999999</v>
      </c>
      <c r="CY25" s="131">
        <v>-509.24</v>
      </c>
      <c r="CZ25" s="201">
        <v>620.6099999999999</v>
      </c>
      <c r="DA25" s="625">
        <v>0.54928530335885295</v>
      </c>
      <c r="DB25" s="627">
        <v>-0.50207968573637751</v>
      </c>
      <c r="DC25" s="622">
        <v>-0.24344234474120746</v>
      </c>
      <c r="DD25" s="627">
        <v>1.8741112667012232</v>
      </c>
      <c r="DE25" s="622">
        <v>1.3328953475449916</v>
      </c>
      <c r="DF25" s="628"/>
      <c r="DG25" s="629"/>
      <c r="DH25" s="224"/>
    </row>
    <row r="26" spans="1:112" ht="19.5" customHeight="1">
      <c r="A26" s="93" t="s">
        <v>25</v>
      </c>
      <c r="B26" s="94">
        <v>4424.95</v>
      </c>
      <c r="C26" s="95">
        <v>814.37</v>
      </c>
      <c r="D26" s="201">
        <v>-3610.58</v>
      </c>
      <c r="E26" s="619">
        <v>-0.81595950236725845</v>
      </c>
      <c r="F26" s="94">
        <v>1213.83</v>
      </c>
      <c r="G26" s="131">
        <v>742.82</v>
      </c>
      <c r="H26" s="201">
        <v>-471.00999999999988</v>
      </c>
      <c r="I26" s="625">
        <v>-0.38803621594457205</v>
      </c>
      <c r="J26" s="626">
        <v>0.27431496401089278</v>
      </c>
      <c r="K26" s="622">
        <v>0.91214067315839242</v>
      </c>
      <c r="L26" s="94">
        <v>-0.1</v>
      </c>
      <c r="M26" s="95">
        <v>-187.85</v>
      </c>
      <c r="N26" s="201">
        <v>-187.75</v>
      </c>
      <c r="O26" s="625">
        <v>-1877.5</v>
      </c>
      <c r="P26" s="626">
        <v>-8.2383859354275322E-5</v>
      </c>
      <c r="Q26" s="622">
        <v>-0.25288764438221911</v>
      </c>
      <c r="R26" s="94">
        <v>1213.93</v>
      </c>
      <c r="S26" s="131">
        <v>930.66</v>
      </c>
      <c r="T26" s="201">
        <v>-283.2700000000001</v>
      </c>
      <c r="U26" s="625">
        <v>-0.2333495341576533</v>
      </c>
      <c r="V26" s="626">
        <v>1.0000823838593544</v>
      </c>
      <c r="W26" s="622">
        <v>1.2528741821706468</v>
      </c>
      <c r="X26" s="94">
        <v>0</v>
      </c>
      <c r="Y26" s="95">
        <v>0</v>
      </c>
      <c r="Z26" s="201">
        <v>0</v>
      </c>
      <c r="AA26" s="625">
        <v>0</v>
      </c>
      <c r="AB26" s="627">
        <v>0</v>
      </c>
      <c r="AC26" s="622">
        <v>0</v>
      </c>
      <c r="AD26" s="94">
        <v>1213.93</v>
      </c>
      <c r="AE26" s="95">
        <v>930.66</v>
      </c>
      <c r="AF26" s="201">
        <v>-283.2700000000001</v>
      </c>
      <c r="AG26" s="625">
        <v>-0.2333495341576533</v>
      </c>
      <c r="AH26" s="627">
        <v>1.0000823838593544</v>
      </c>
      <c r="AI26" s="622">
        <v>1.2528741821706468</v>
      </c>
      <c r="AJ26" s="94">
        <v>2906.69</v>
      </c>
      <c r="AK26" s="131">
        <v>2276.27</v>
      </c>
      <c r="AL26" s="201">
        <v>-630.42000000000007</v>
      </c>
      <c r="AM26" s="625">
        <v>-0.21688587362257414</v>
      </c>
      <c r="AN26" s="627">
        <v>0.65688651849173441</v>
      </c>
      <c r="AO26" s="622">
        <v>2.7951299777742302</v>
      </c>
      <c r="AP26" s="94">
        <v>626.85</v>
      </c>
      <c r="AQ26" s="95">
        <v>519.13</v>
      </c>
      <c r="AR26" s="201">
        <v>-107.72000000000003</v>
      </c>
      <c r="AS26" s="625">
        <v>-0.17184334370264023</v>
      </c>
      <c r="AT26" s="627">
        <v>0.51642322236227478</v>
      </c>
      <c r="AU26" s="622">
        <v>0.69886378934331328</v>
      </c>
      <c r="AV26" s="94">
        <v>63.73</v>
      </c>
      <c r="AW26" s="131">
        <v>-104.87</v>
      </c>
      <c r="AX26" s="201">
        <v>-168.6</v>
      </c>
      <c r="AY26" s="625">
        <v>-2.6455358543856895</v>
      </c>
      <c r="AZ26" s="627">
        <v>0.10166706548616096</v>
      </c>
      <c r="BA26" s="622">
        <v>-0.20201105696068422</v>
      </c>
      <c r="BB26" s="94">
        <v>690.58</v>
      </c>
      <c r="BC26" s="95">
        <v>414.26</v>
      </c>
      <c r="BD26" s="201">
        <v>-276.32000000000005</v>
      </c>
      <c r="BE26" s="625">
        <v>-0.40012742911755339</v>
      </c>
      <c r="BF26" s="627">
        <v>0.56887958943266914</v>
      </c>
      <c r="BG26" s="622">
        <v>0.44512496507854643</v>
      </c>
      <c r="BH26" s="94">
        <v>690.58</v>
      </c>
      <c r="BI26" s="95">
        <v>414.26</v>
      </c>
      <c r="BJ26" s="201">
        <v>-276.32000000000005</v>
      </c>
      <c r="BK26" s="625">
        <v>-0.40012742911755339</v>
      </c>
      <c r="BL26" s="627">
        <v>0.56887958943266914</v>
      </c>
      <c r="BM26" s="622">
        <v>0.44512496507854643</v>
      </c>
      <c r="BN26" s="94">
        <v>218.17</v>
      </c>
      <c r="BO26" s="95">
        <v>159.66</v>
      </c>
      <c r="BP26" s="201">
        <v>-58.509999999999991</v>
      </c>
      <c r="BQ26" s="625">
        <v>-0.2681853600403355</v>
      </c>
      <c r="BR26" s="627">
        <v>4.9304511915388871E-2</v>
      </c>
      <c r="BS26" s="622">
        <v>0.19605339096479488</v>
      </c>
      <c r="BT26" s="94">
        <v>-81.430000000000007</v>
      </c>
      <c r="BU26" s="131">
        <v>149.55000000000001</v>
      </c>
      <c r="BV26" s="201">
        <v>230.98000000000002</v>
      </c>
      <c r="BW26" s="625">
        <v>2.8365467272503992</v>
      </c>
      <c r="BX26" s="627">
        <v>-6.707965039170298E-2</v>
      </c>
      <c r="BY26" s="622">
        <v>0.16069241183676103</v>
      </c>
      <c r="BZ26" s="94">
        <v>-37.6</v>
      </c>
      <c r="CA26" s="95">
        <v>-11.53</v>
      </c>
      <c r="CB26" s="201">
        <v>26.07</v>
      </c>
      <c r="CC26" s="625">
        <v>0.69335106382978717</v>
      </c>
      <c r="CD26" s="627">
        <v>-3.0973779377723592E-2</v>
      </c>
      <c r="CE26" s="622">
        <v>-1.238905722820364E-2</v>
      </c>
      <c r="CF26" s="94">
        <v>96.34</v>
      </c>
      <c r="CG26" s="131">
        <v>82.38</v>
      </c>
      <c r="CH26" s="201">
        <v>-13.960000000000008</v>
      </c>
      <c r="CI26" s="625">
        <v>-0.14490346688810471</v>
      </c>
      <c r="CJ26" s="627">
        <v>7.9362071948135396E-2</v>
      </c>
      <c r="CK26" s="622">
        <v>8.8517826058925927E-2</v>
      </c>
      <c r="CL26" s="94">
        <v>92.2</v>
      </c>
      <c r="CM26" s="95">
        <v>95.86</v>
      </c>
      <c r="CN26" s="201">
        <v>3.6599999999999966</v>
      </c>
      <c r="CO26" s="625">
        <v>3.9696312364425126E-2</v>
      </c>
      <c r="CP26" s="627">
        <v>7.5951661133673271E-2</v>
      </c>
      <c r="CQ26" s="622">
        <v>0.10300217050265403</v>
      </c>
      <c r="CR26" s="94">
        <v>30.05</v>
      </c>
      <c r="CS26" s="131">
        <v>0</v>
      </c>
      <c r="CT26" s="201">
        <v>-30.05</v>
      </c>
      <c r="CU26" s="625">
        <v>-1</v>
      </c>
      <c r="CV26" s="627">
        <v>2.4754310380334946E-2</v>
      </c>
      <c r="CW26" s="622">
        <v>0</v>
      </c>
      <c r="CX26" s="94">
        <v>423.79</v>
      </c>
      <c r="CY26" s="131">
        <v>200.14</v>
      </c>
      <c r="CZ26" s="201">
        <v>-223.65000000000003</v>
      </c>
      <c r="DA26" s="625">
        <v>-0.52773779466245074</v>
      </c>
      <c r="DB26" s="627">
        <v>9.577283359134002E-2</v>
      </c>
      <c r="DC26" s="622">
        <v>0.24576052654198949</v>
      </c>
      <c r="DD26" s="627">
        <v>0.65089420312538615</v>
      </c>
      <c r="DE26" s="622">
        <v>0.78494831624868378</v>
      </c>
      <c r="DF26" s="628"/>
      <c r="DG26" s="629"/>
      <c r="DH26" s="224"/>
    </row>
    <row r="27" spans="1:112" ht="19.5" customHeight="1">
      <c r="A27" s="93" t="s">
        <v>30</v>
      </c>
      <c r="B27" s="94">
        <v>20.12</v>
      </c>
      <c r="C27" s="95">
        <v>18.36</v>
      </c>
      <c r="D27" s="201">
        <v>-1.7600000000000016</v>
      </c>
      <c r="E27" s="619">
        <v>-8.7475149105367869E-2</v>
      </c>
      <c r="F27" s="94">
        <v>20.12</v>
      </c>
      <c r="G27" s="131">
        <v>18.36</v>
      </c>
      <c r="H27" s="201">
        <v>-1.7600000000000016</v>
      </c>
      <c r="I27" s="625">
        <v>-8.7475149105367869E-2</v>
      </c>
      <c r="J27" s="626">
        <v>1</v>
      </c>
      <c r="K27" s="622">
        <v>1</v>
      </c>
      <c r="L27" s="94">
        <v>-9.99</v>
      </c>
      <c r="M27" s="95">
        <v>-0.14000000000000001</v>
      </c>
      <c r="N27" s="201">
        <v>9.85</v>
      </c>
      <c r="O27" s="625">
        <v>0.98598598598598597</v>
      </c>
      <c r="P27" s="626">
        <v>-0.49652087475149104</v>
      </c>
      <c r="Q27" s="622">
        <v>-7.6252723311546851E-3</v>
      </c>
      <c r="R27" s="94">
        <v>30.11</v>
      </c>
      <c r="S27" s="131">
        <v>18.5</v>
      </c>
      <c r="T27" s="201">
        <v>-11.61</v>
      </c>
      <c r="U27" s="625">
        <v>-0.38558618399202921</v>
      </c>
      <c r="V27" s="626">
        <v>1.4965208747514909</v>
      </c>
      <c r="W27" s="622">
        <v>1.0076252723311547</v>
      </c>
      <c r="X27" s="94">
        <v>4.6399999999999997</v>
      </c>
      <c r="Y27" s="95">
        <v>3.73</v>
      </c>
      <c r="Z27" s="201">
        <v>-0.9099999999999997</v>
      </c>
      <c r="AA27" s="625">
        <v>-0.19612068965517238</v>
      </c>
      <c r="AB27" s="627">
        <v>0.2306163021868787</v>
      </c>
      <c r="AC27" s="622">
        <v>0.20315904139433552</v>
      </c>
      <c r="AD27" s="94">
        <v>25.47</v>
      </c>
      <c r="AE27" s="95">
        <v>14.78</v>
      </c>
      <c r="AF27" s="201">
        <v>-10.69</v>
      </c>
      <c r="AG27" s="625">
        <v>-0.41970946211228899</v>
      </c>
      <c r="AH27" s="627">
        <v>1.2659045725646123</v>
      </c>
      <c r="AI27" s="622">
        <v>0.80501089324618735</v>
      </c>
      <c r="AJ27" s="94">
        <v>161.21</v>
      </c>
      <c r="AK27" s="131">
        <v>121.78</v>
      </c>
      <c r="AL27" s="201">
        <v>-39.430000000000007</v>
      </c>
      <c r="AM27" s="625">
        <v>-0.24458780472675395</v>
      </c>
      <c r="AN27" s="627">
        <v>8.0124254473161027</v>
      </c>
      <c r="AO27" s="622">
        <v>6.6328976034858389</v>
      </c>
      <c r="AP27" s="94">
        <v>3</v>
      </c>
      <c r="AQ27" s="95">
        <v>0.23</v>
      </c>
      <c r="AR27" s="201">
        <v>-2.77</v>
      </c>
      <c r="AS27" s="625">
        <v>-0.92333333333333334</v>
      </c>
      <c r="AT27" s="627">
        <v>0.14910536779324055</v>
      </c>
      <c r="AU27" s="622">
        <v>1.2527233115468411E-2</v>
      </c>
      <c r="AV27" s="94">
        <v>-314.58</v>
      </c>
      <c r="AW27" s="131">
        <v>-7.61</v>
      </c>
      <c r="AX27" s="201">
        <v>306.96999999999997</v>
      </c>
      <c r="AY27" s="625">
        <v>0.97580901519486296</v>
      </c>
      <c r="AZ27" s="627">
        <v>-104.86</v>
      </c>
      <c r="BA27" s="622">
        <v>-33.086956521739133</v>
      </c>
      <c r="BB27" s="94">
        <v>-311.58</v>
      </c>
      <c r="BC27" s="95">
        <v>-7.38</v>
      </c>
      <c r="BD27" s="201">
        <v>304.2</v>
      </c>
      <c r="BE27" s="625">
        <v>0.97631426920855002</v>
      </c>
      <c r="BF27" s="627">
        <v>-10.34805712387911</v>
      </c>
      <c r="BG27" s="622">
        <v>-0.3989189189189189</v>
      </c>
      <c r="BH27" s="94">
        <v>-311.58</v>
      </c>
      <c r="BI27" s="95">
        <v>-7.38</v>
      </c>
      <c r="BJ27" s="201">
        <v>304.2</v>
      </c>
      <c r="BK27" s="625">
        <v>0.97631426920855002</v>
      </c>
      <c r="BL27" s="627">
        <v>-12.23321554770318</v>
      </c>
      <c r="BM27" s="622">
        <v>-0.49932341001353181</v>
      </c>
      <c r="BN27" s="94">
        <v>0.15</v>
      </c>
      <c r="BO27" s="95">
        <v>0</v>
      </c>
      <c r="BP27" s="201">
        <v>-0.15</v>
      </c>
      <c r="BQ27" s="625">
        <v>-1</v>
      </c>
      <c r="BR27" s="627">
        <v>7.4552683896620276E-3</v>
      </c>
      <c r="BS27" s="622">
        <v>0</v>
      </c>
      <c r="BT27" s="94">
        <v>0.15</v>
      </c>
      <c r="BU27" s="131">
        <v>0</v>
      </c>
      <c r="BV27" s="201">
        <v>-0.15</v>
      </c>
      <c r="BW27" s="625">
        <v>-1</v>
      </c>
      <c r="BX27" s="627">
        <v>5.8892815076560662E-3</v>
      </c>
      <c r="BY27" s="622">
        <v>0</v>
      </c>
      <c r="BZ27" s="94">
        <v>-1.25</v>
      </c>
      <c r="CA27" s="95">
        <v>-1.1200000000000001</v>
      </c>
      <c r="CB27" s="201">
        <v>0.12999999999999989</v>
      </c>
      <c r="CC27" s="625">
        <v>0.10399999999999991</v>
      </c>
      <c r="CD27" s="627">
        <v>-4.9077345897133882E-2</v>
      </c>
      <c r="CE27" s="622">
        <v>-7.5778078484438446E-2</v>
      </c>
      <c r="CF27" s="94">
        <v>0.06</v>
      </c>
      <c r="CG27" s="131">
        <v>0.01</v>
      </c>
      <c r="CH27" s="201">
        <v>-4.9999999999999996E-2</v>
      </c>
      <c r="CI27" s="625">
        <v>-0.83333333333333326</v>
      </c>
      <c r="CJ27" s="627">
        <v>2.3557126030624262E-3</v>
      </c>
      <c r="CK27" s="622">
        <v>6.7658998646820032E-4</v>
      </c>
      <c r="CL27" s="94">
        <v>2.02</v>
      </c>
      <c r="CM27" s="95">
        <v>1.75</v>
      </c>
      <c r="CN27" s="201">
        <v>-0.27</v>
      </c>
      <c r="CO27" s="625">
        <v>-0.13366336633663367</v>
      </c>
      <c r="CP27" s="627">
        <v>7.9308990969768359E-2</v>
      </c>
      <c r="CQ27" s="622">
        <v>0.11840324763193505</v>
      </c>
      <c r="CR27" s="94">
        <v>1.25</v>
      </c>
      <c r="CS27" s="131">
        <v>0.78</v>
      </c>
      <c r="CT27" s="201">
        <v>-0.47</v>
      </c>
      <c r="CU27" s="625">
        <v>-0.376</v>
      </c>
      <c r="CV27" s="627">
        <v>4.9077345897133882E-2</v>
      </c>
      <c r="CW27" s="622">
        <v>5.2774018944519628E-2</v>
      </c>
      <c r="CX27" s="94">
        <v>334.82</v>
      </c>
      <c r="CY27" s="131">
        <v>20.73</v>
      </c>
      <c r="CZ27" s="201">
        <v>-314.08999999999997</v>
      </c>
      <c r="DA27" s="625">
        <v>-0.93808613583417955</v>
      </c>
      <c r="DB27" s="627">
        <v>16.641153081510932</v>
      </c>
      <c r="DC27" s="622">
        <v>1.1290849673202614</v>
      </c>
      <c r="DD27" s="627">
        <v>-12.145268943855516</v>
      </c>
      <c r="DE27" s="622">
        <v>-0.40257104194857918</v>
      </c>
      <c r="DF27" s="628"/>
      <c r="DG27" s="629"/>
      <c r="DH27" s="224"/>
    </row>
    <row r="28" spans="1:112" ht="19.5" customHeight="1" thickBot="1">
      <c r="A28" s="93" t="s">
        <v>1</v>
      </c>
      <c r="B28" s="94">
        <v>282.68</v>
      </c>
      <c r="C28" s="95">
        <v>0</v>
      </c>
      <c r="D28" s="201">
        <v>-282.68</v>
      </c>
      <c r="E28" s="619">
        <v>-1</v>
      </c>
      <c r="F28" s="94">
        <v>282.68</v>
      </c>
      <c r="G28" s="131">
        <v>0</v>
      </c>
      <c r="H28" s="201">
        <v>-282.68</v>
      </c>
      <c r="I28" s="625">
        <v>-1</v>
      </c>
      <c r="J28" s="626">
        <v>1</v>
      </c>
      <c r="K28" s="622" t="s">
        <v>181</v>
      </c>
      <c r="L28" s="94">
        <v>-9.1999999999999993</v>
      </c>
      <c r="M28" s="95">
        <v>0</v>
      </c>
      <c r="N28" s="201">
        <v>9.1999999999999993</v>
      </c>
      <c r="O28" s="625">
        <v>1</v>
      </c>
      <c r="P28" s="626">
        <v>-3.2545634639875476E-2</v>
      </c>
      <c r="Q28" s="622" t="s">
        <v>181</v>
      </c>
      <c r="R28" s="94">
        <v>291.88</v>
      </c>
      <c r="S28" s="131">
        <v>0</v>
      </c>
      <c r="T28" s="201">
        <v>-291.88</v>
      </c>
      <c r="U28" s="625">
        <v>-1</v>
      </c>
      <c r="V28" s="626">
        <v>1.0325456346398754</v>
      </c>
      <c r="W28" s="622" t="s">
        <v>181</v>
      </c>
      <c r="X28" s="94">
        <v>0</v>
      </c>
      <c r="Y28" s="95">
        <v>0</v>
      </c>
      <c r="Z28" s="201">
        <v>0</v>
      </c>
      <c r="AA28" s="625">
        <v>0</v>
      </c>
      <c r="AB28" s="627">
        <v>0</v>
      </c>
      <c r="AC28" s="622" t="s">
        <v>181</v>
      </c>
      <c r="AD28" s="94">
        <v>291.88</v>
      </c>
      <c r="AE28" s="95">
        <v>0</v>
      </c>
      <c r="AF28" s="201">
        <v>-291.88</v>
      </c>
      <c r="AG28" s="625">
        <v>-1</v>
      </c>
      <c r="AH28" s="627">
        <v>1.0325456346398754</v>
      </c>
      <c r="AI28" s="622" t="s">
        <v>181</v>
      </c>
      <c r="AJ28" s="94">
        <v>84.73</v>
      </c>
      <c r="AK28" s="131">
        <v>0</v>
      </c>
      <c r="AL28" s="201">
        <v>-84.73</v>
      </c>
      <c r="AM28" s="625">
        <v>-1</v>
      </c>
      <c r="AN28" s="627">
        <v>0.29973821989528798</v>
      </c>
      <c r="AO28" s="622" t="s">
        <v>181</v>
      </c>
      <c r="AP28" s="94">
        <v>84.73</v>
      </c>
      <c r="AQ28" s="95">
        <v>0</v>
      </c>
      <c r="AR28" s="201">
        <v>-84.73</v>
      </c>
      <c r="AS28" s="625">
        <v>-1</v>
      </c>
      <c r="AT28" s="627">
        <v>0.29973821989528798</v>
      </c>
      <c r="AU28" s="622" t="s">
        <v>181</v>
      </c>
      <c r="AV28" s="94">
        <v>12.33</v>
      </c>
      <c r="AW28" s="131">
        <v>0</v>
      </c>
      <c r="AX28" s="201">
        <v>-12.33</v>
      </c>
      <c r="AY28" s="625">
        <v>-1</v>
      </c>
      <c r="AZ28" s="627">
        <v>0.14552106691844682</v>
      </c>
      <c r="BA28" s="622" t="s">
        <v>181</v>
      </c>
      <c r="BB28" s="94">
        <v>97.06</v>
      </c>
      <c r="BC28" s="95">
        <v>0</v>
      </c>
      <c r="BD28" s="201">
        <v>-97.06</v>
      </c>
      <c r="BE28" s="625">
        <v>-1</v>
      </c>
      <c r="BF28" s="627">
        <v>0.33253391804851312</v>
      </c>
      <c r="BG28" s="622" t="s">
        <v>181</v>
      </c>
      <c r="BH28" s="94">
        <v>97.06</v>
      </c>
      <c r="BI28" s="95">
        <v>0</v>
      </c>
      <c r="BJ28" s="201">
        <v>-97.06</v>
      </c>
      <c r="BK28" s="625">
        <v>-1</v>
      </c>
      <c r="BL28" s="627">
        <v>0.33253391804851312</v>
      </c>
      <c r="BM28" s="622" t="s">
        <v>181</v>
      </c>
      <c r="BN28" s="94">
        <v>56.61</v>
      </c>
      <c r="BO28" s="95">
        <v>0</v>
      </c>
      <c r="BP28" s="201">
        <v>-56.61</v>
      </c>
      <c r="BQ28" s="625">
        <v>-1</v>
      </c>
      <c r="BR28" s="627">
        <v>0.20026178010471204</v>
      </c>
      <c r="BS28" s="622" t="s">
        <v>181</v>
      </c>
      <c r="BT28" s="94">
        <v>56.61</v>
      </c>
      <c r="BU28" s="131">
        <v>0</v>
      </c>
      <c r="BV28" s="201">
        <v>-56.61</v>
      </c>
      <c r="BW28" s="625">
        <v>-1</v>
      </c>
      <c r="BX28" s="627">
        <v>0.1939495683157462</v>
      </c>
      <c r="BY28" s="622" t="s">
        <v>181</v>
      </c>
      <c r="BZ28" s="94">
        <v>-60.37</v>
      </c>
      <c r="CA28" s="95">
        <v>0</v>
      </c>
      <c r="CB28" s="201">
        <v>60.37</v>
      </c>
      <c r="CC28" s="625">
        <v>1</v>
      </c>
      <c r="CD28" s="627">
        <v>-0.20683157461970672</v>
      </c>
      <c r="CE28" s="622" t="s">
        <v>181</v>
      </c>
      <c r="CF28" s="94">
        <v>146.32</v>
      </c>
      <c r="CG28" s="131">
        <v>0</v>
      </c>
      <c r="CH28" s="201">
        <v>-146.32</v>
      </c>
      <c r="CI28" s="625">
        <v>-1</v>
      </c>
      <c r="CJ28" s="627">
        <v>0.50130190489242155</v>
      </c>
      <c r="CK28" s="622" t="s">
        <v>181</v>
      </c>
      <c r="CL28" s="94">
        <v>214.2</v>
      </c>
      <c r="CM28" s="95">
        <v>0</v>
      </c>
      <c r="CN28" s="201">
        <v>-214.2</v>
      </c>
      <c r="CO28" s="625">
        <v>-1</v>
      </c>
      <c r="CP28" s="627">
        <v>0.73386323146498555</v>
      </c>
      <c r="CQ28" s="622" t="s">
        <v>181</v>
      </c>
      <c r="CR28" s="94">
        <v>34.53</v>
      </c>
      <c r="CS28" s="131">
        <v>0</v>
      </c>
      <c r="CT28" s="201">
        <v>-34.53</v>
      </c>
      <c r="CU28" s="625">
        <v>-1</v>
      </c>
      <c r="CV28" s="627">
        <v>0.1183020419350418</v>
      </c>
      <c r="CW28" s="622" t="s">
        <v>181</v>
      </c>
      <c r="CX28" s="94">
        <v>-196.48</v>
      </c>
      <c r="CY28" s="131">
        <v>0</v>
      </c>
      <c r="CZ28" s="201">
        <v>196.48</v>
      </c>
      <c r="DA28" s="625">
        <v>1</v>
      </c>
      <c r="DB28" s="627">
        <v>-0.6950615537002971</v>
      </c>
      <c r="DC28" s="622" t="s">
        <v>181</v>
      </c>
      <c r="DD28" s="627">
        <v>1.6731533506920653</v>
      </c>
      <c r="DE28" s="622">
        <v>0</v>
      </c>
      <c r="DF28" s="628"/>
      <c r="DG28" s="629"/>
      <c r="DH28" s="224"/>
    </row>
    <row r="29" spans="1:112" s="226" customFormat="1" ht="24" customHeight="1" thickTop="1" thickBot="1">
      <c r="A29" s="72" t="s">
        <v>10</v>
      </c>
      <c r="B29" s="73">
        <v>162124.31000000003</v>
      </c>
      <c r="C29" s="74">
        <v>170816.21999999997</v>
      </c>
      <c r="D29" s="132">
        <v>8691.9099999999962</v>
      </c>
      <c r="E29" s="565">
        <v>5.3612626015185162E-2</v>
      </c>
      <c r="F29" s="73">
        <v>70289.879999999976</v>
      </c>
      <c r="G29" s="81">
        <v>87218.720000000045</v>
      </c>
      <c r="H29" s="132">
        <v>16928.84</v>
      </c>
      <c r="I29" s="632">
        <v>0.24084320530921485</v>
      </c>
      <c r="J29" s="361">
        <v>0.43355546123835448</v>
      </c>
      <c r="K29" s="565">
        <v>0.51059975451979944</v>
      </c>
      <c r="L29" s="73">
        <v>4615.7399999999989</v>
      </c>
      <c r="M29" s="74">
        <v>-5.0799999999997283</v>
      </c>
      <c r="N29" s="132">
        <v>-4620.82</v>
      </c>
      <c r="O29" s="632">
        <v>-1.0011005819218586</v>
      </c>
      <c r="P29" s="361">
        <v>6.566720557781576E-2</v>
      </c>
      <c r="Q29" s="565">
        <v>-5.8244376895232187E-5</v>
      </c>
      <c r="R29" s="126">
        <v>65674.16</v>
      </c>
      <c r="S29" s="135">
        <v>87223.79</v>
      </c>
      <c r="T29" s="132">
        <v>21549.629999999997</v>
      </c>
      <c r="U29" s="632">
        <v>0.3281295109065725</v>
      </c>
      <c r="V29" s="361">
        <v>0.9343330789581662</v>
      </c>
      <c r="W29" s="565">
        <v>1.0000581297226094</v>
      </c>
      <c r="X29" s="126">
        <v>17393.96</v>
      </c>
      <c r="Y29" s="127">
        <v>19536.27</v>
      </c>
      <c r="Z29" s="132">
        <v>2142.3099999999995</v>
      </c>
      <c r="AA29" s="632">
        <v>0.1231640178544737</v>
      </c>
      <c r="AB29" s="356">
        <v>0.24746037409652719</v>
      </c>
      <c r="AC29" s="352">
        <v>0.22399170728485801</v>
      </c>
      <c r="AD29" s="126">
        <v>48280.19999999999</v>
      </c>
      <c r="AE29" s="127">
        <v>67687.539999999979</v>
      </c>
      <c r="AF29" s="132">
        <v>19407.340000000004</v>
      </c>
      <c r="AG29" s="632">
        <v>0.40197306556310852</v>
      </c>
      <c r="AH29" s="356">
        <v>0.68687270486163876</v>
      </c>
      <c r="AI29" s="352">
        <v>0.77606665174632172</v>
      </c>
      <c r="AJ29" s="126">
        <v>75336.509999999995</v>
      </c>
      <c r="AK29" s="135">
        <v>63802.110000000008</v>
      </c>
      <c r="AL29" s="132">
        <v>-11534.400000000001</v>
      </c>
      <c r="AM29" s="632">
        <v>-0.15310504826942459</v>
      </c>
      <c r="AN29" s="357">
        <v>0.46468361222323773</v>
      </c>
      <c r="AO29" s="352">
        <v>0.37351318276449402</v>
      </c>
      <c r="AP29" s="126">
        <v>21576.369999999995</v>
      </c>
      <c r="AQ29" s="127">
        <v>30870.720000000001</v>
      </c>
      <c r="AR29" s="132">
        <v>9294.3500000000022</v>
      </c>
      <c r="AS29" s="633">
        <v>0.43076523066669731</v>
      </c>
      <c r="AT29" s="356">
        <v>0.30696268082972972</v>
      </c>
      <c r="AU29" s="352">
        <v>0.35394603360379501</v>
      </c>
      <c r="AV29" s="126">
        <v>10012.32</v>
      </c>
      <c r="AW29" s="135">
        <v>16280.769999999999</v>
      </c>
      <c r="AX29" s="132">
        <v>6268.45</v>
      </c>
      <c r="AY29" s="633">
        <v>0.62607367722965301</v>
      </c>
      <c r="AZ29" s="356">
        <v>0.46404098557820439</v>
      </c>
      <c r="BA29" s="352">
        <v>0.52738549667775803</v>
      </c>
      <c r="BB29" s="126">
        <v>31588.7</v>
      </c>
      <c r="BC29" s="127">
        <v>47151.51</v>
      </c>
      <c r="BD29" s="132">
        <v>15562.810000000003</v>
      </c>
      <c r="BE29" s="632">
        <v>0.49267016369777805</v>
      </c>
      <c r="BF29" s="356">
        <v>0.48099130616973251</v>
      </c>
      <c r="BG29" s="352">
        <v>0.54058084382712568</v>
      </c>
      <c r="BH29" s="126">
        <v>31534.479999999996</v>
      </c>
      <c r="BI29" s="127">
        <v>47017.060000000012</v>
      </c>
      <c r="BJ29" s="132">
        <v>15482.580000000004</v>
      </c>
      <c r="BK29" s="632">
        <v>0.49097305552525422</v>
      </c>
      <c r="BL29" s="356">
        <v>0.65315553788095337</v>
      </c>
      <c r="BM29" s="352">
        <v>0.69461912783357216</v>
      </c>
      <c r="BN29" s="126">
        <v>13510.130000000001</v>
      </c>
      <c r="BO29" s="127">
        <v>18594.580000000002</v>
      </c>
      <c r="BP29" s="132">
        <v>5084.4499999999989</v>
      </c>
      <c r="BQ29" s="632">
        <v>0.37634352889276418</v>
      </c>
      <c r="BR29" s="356">
        <v>8.3331919808941668E-2</v>
      </c>
      <c r="BS29" s="352">
        <v>0.10885722679028961</v>
      </c>
      <c r="BT29" s="126">
        <v>-3600.3799999999997</v>
      </c>
      <c r="BU29" s="135">
        <v>-1089.74</v>
      </c>
      <c r="BV29" s="132">
        <v>2510.6399999999994</v>
      </c>
      <c r="BW29" s="633">
        <v>0.6973263933251489</v>
      </c>
      <c r="BX29" s="356">
        <v>-7.457259911930772E-2</v>
      </c>
      <c r="BY29" s="352">
        <v>-1.6099565739868819E-2</v>
      </c>
      <c r="BZ29" s="126">
        <v>-6526.4099999999989</v>
      </c>
      <c r="CA29" s="127">
        <v>-4921.8599999999988</v>
      </c>
      <c r="CB29" s="132">
        <v>1604.5499999999997</v>
      </c>
      <c r="CC29" s="633">
        <v>0.24585491870722195</v>
      </c>
      <c r="CD29" s="356">
        <v>-0.13517777473995551</v>
      </c>
      <c r="CE29" s="352">
        <v>-7.2714416863133166E-2</v>
      </c>
      <c r="CF29" s="126">
        <v>12775.380000000003</v>
      </c>
      <c r="CG29" s="135">
        <v>13353.099999999997</v>
      </c>
      <c r="CH29" s="132">
        <v>577.71999999999935</v>
      </c>
      <c r="CI29" s="633">
        <v>4.5221355450874551E-2</v>
      </c>
      <c r="CJ29" s="356">
        <v>0.2646090944113737</v>
      </c>
      <c r="CK29" s="352">
        <v>0.19727559902457675</v>
      </c>
      <c r="CL29" s="126">
        <v>16344.570000000003</v>
      </c>
      <c r="CM29" s="127">
        <v>20741.580000000005</v>
      </c>
      <c r="CN29" s="132">
        <v>4397.0099999999993</v>
      </c>
      <c r="CO29" s="632">
        <v>0.26901961935982416</v>
      </c>
      <c r="CP29" s="356">
        <v>0.33853567300881121</v>
      </c>
      <c r="CQ29" s="352">
        <v>0.30643128705815004</v>
      </c>
      <c r="CR29" s="126">
        <v>5545.83</v>
      </c>
      <c r="CS29" s="135">
        <v>4350.369999999999</v>
      </c>
      <c r="CT29" s="132">
        <v>-1195.4600000000003</v>
      </c>
      <c r="CU29" s="632">
        <v>-0.21556015961542294</v>
      </c>
      <c r="CV29" s="356">
        <v>0.11486758546981995</v>
      </c>
      <c r="CW29" s="352">
        <v>6.427135629393535E-2</v>
      </c>
      <c r="CX29" s="126">
        <v>-7793.2499999999991</v>
      </c>
      <c r="CY29" s="135">
        <v>-11763.009999999998</v>
      </c>
      <c r="CZ29" s="132">
        <v>-3969.7599999999993</v>
      </c>
      <c r="DA29" s="633">
        <v>-0.50938440316940936</v>
      </c>
      <c r="DB29" s="356">
        <v>-4.806959548509411E-2</v>
      </c>
      <c r="DC29" s="352">
        <v>-6.8863542349783882E-2</v>
      </c>
      <c r="DD29" s="356">
        <v>1.1614168955389579</v>
      </c>
      <c r="DE29" s="352">
        <v>1.1737835353449095</v>
      </c>
      <c r="DF29" s="628"/>
      <c r="DG29" s="629"/>
      <c r="DH29" s="225"/>
    </row>
    <row r="30" spans="1:112" ht="13.5" thickTop="1">
      <c r="A30" s="10"/>
      <c r="B30" s="9" t="s">
        <v>557</v>
      </c>
      <c r="C30" s="10"/>
      <c r="D30" s="10"/>
      <c r="E30" s="10"/>
      <c r="F30" s="10"/>
      <c r="G30" s="10"/>
      <c r="H30" s="10"/>
      <c r="I30" s="10"/>
      <c r="J30" s="10"/>
      <c r="K30" s="10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38"/>
      <c r="Y30" s="10"/>
      <c r="Z30" s="10"/>
      <c r="AA30" s="10"/>
      <c r="AB30" s="10"/>
      <c r="AC30" s="10"/>
      <c r="AD30" s="38"/>
      <c r="AE30" s="10"/>
      <c r="AF30" s="10"/>
      <c r="AG30" s="10"/>
      <c r="AH30" s="10"/>
      <c r="AI30" s="10"/>
      <c r="AJ30" s="19"/>
      <c r="AK30" s="18"/>
      <c r="AL30" s="18"/>
      <c r="AM30" s="18"/>
      <c r="AN30" s="19"/>
      <c r="AO30" s="18"/>
      <c r="AP30" s="19"/>
      <c r="AQ30" s="18"/>
      <c r="AR30" s="18"/>
      <c r="AS30" s="18"/>
      <c r="AT30" s="10"/>
      <c r="AU30" s="10"/>
      <c r="AV30" s="10"/>
      <c r="AW30" s="10"/>
      <c r="AX30" s="10"/>
      <c r="AY30" s="10"/>
      <c r="AZ30" s="10"/>
      <c r="BA30" s="10"/>
      <c r="BB30" s="38"/>
      <c r="BC30" s="10"/>
      <c r="BD30" s="10"/>
      <c r="BE30" s="10"/>
      <c r="BF30" s="10"/>
      <c r="BG30" s="10"/>
      <c r="BU30" s="10"/>
      <c r="BV30" s="10"/>
      <c r="BW30" s="10"/>
      <c r="BX30" s="10"/>
      <c r="BY30" s="10"/>
      <c r="BZ30" s="10"/>
      <c r="CA30" s="10"/>
      <c r="CB30" s="10"/>
      <c r="CC30" s="10"/>
      <c r="CD30" s="10"/>
      <c r="CE30" s="10"/>
      <c r="CF30" s="10"/>
      <c r="CG30" s="10"/>
      <c r="CH30" s="10"/>
      <c r="CI30" s="10"/>
      <c r="CJ30" s="10"/>
      <c r="CK30" s="10"/>
      <c r="CL30" s="38"/>
      <c r="CM30" s="10"/>
      <c r="CN30" s="10"/>
      <c r="CO30" s="10"/>
      <c r="CP30" s="10"/>
      <c r="CQ30" s="10"/>
      <c r="CR30" s="10"/>
      <c r="CS30" s="10"/>
      <c r="CT30" s="10"/>
      <c r="CU30" s="10"/>
      <c r="CV30" s="10"/>
      <c r="CW30" s="10"/>
      <c r="CX30" s="10"/>
      <c r="CY30" s="10"/>
      <c r="CZ30" s="10"/>
      <c r="DA30" s="10"/>
      <c r="DB30" s="10"/>
      <c r="DC30" s="10"/>
      <c r="DD30" s="10"/>
      <c r="DE30" s="10"/>
    </row>
    <row r="31" spans="1:112">
      <c r="A31" s="10"/>
      <c r="C31" s="10"/>
      <c r="D31" s="10"/>
      <c r="E31" s="10"/>
      <c r="F31" s="10"/>
      <c r="G31" s="10"/>
      <c r="H31" s="10"/>
      <c r="I31" s="10"/>
      <c r="J31" s="10"/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38"/>
      <c r="Y31" s="10"/>
      <c r="Z31" s="10"/>
      <c r="AA31" s="10"/>
      <c r="AB31" s="10"/>
      <c r="AC31" s="10"/>
      <c r="AD31" s="38"/>
      <c r="AE31" s="10"/>
      <c r="AF31" s="10"/>
      <c r="AG31" s="10"/>
      <c r="AH31" s="10"/>
      <c r="AI31" s="10"/>
      <c r="AJ31" s="19"/>
      <c r="AK31" s="18"/>
      <c r="AL31" s="18"/>
      <c r="AM31" s="18"/>
      <c r="AN31" s="19"/>
      <c r="AO31" s="18"/>
      <c r="AP31" s="19"/>
      <c r="AQ31" s="18"/>
      <c r="AR31" s="18"/>
      <c r="AS31" s="18"/>
      <c r="AT31" s="10"/>
      <c r="AU31" s="10"/>
      <c r="AV31" s="10"/>
      <c r="AW31" s="10"/>
      <c r="AX31" s="10"/>
      <c r="AY31" s="10"/>
      <c r="AZ31" s="10"/>
      <c r="BA31" s="10"/>
      <c r="BB31" s="38"/>
      <c r="BC31" s="10"/>
      <c r="BD31" s="10"/>
      <c r="BE31" s="10"/>
      <c r="BF31" s="10"/>
      <c r="BG31" s="10"/>
      <c r="BU31" s="10"/>
      <c r="BV31" s="10"/>
      <c r="BW31" s="10"/>
      <c r="BX31" s="10"/>
      <c r="BY31" s="10"/>
      <c r="BZ31" s="10"/>
      <c r="CA31" s="10"/>
      <c r="CB31" s="10"/>
      <c r="CC31" s="10"/>
      <c r="CD31" s="10"/>
      <c r="CE31" s="10"/>
      <c r="CF31" s="10"/>
      <c r="CG31" s="10"/>
      <c r="CH31" s="10"/>
      <c r="CI31" s="10"/>
      <c r="CJ31" s="10"/>
      <c r="CK31" s="10"/>
      <c r="CL31" s="38"/>
      <c r="CM31" s="10"/>
      <c r="CN31" s="10"/>
      <c r="CO31" s="10"/>
      <c r="CP31" s="10"/>
      <c r="CQ31" s="10"/>
      <c r="CR31" s="10"/>
      <c r="CS31" s="10"/>
      <c r="CT31" s="10"/>
      <c r="CU31" s="10"/>
      <c r="CV31" s="10"/>
      <c r="CW31" s="10"/>
      <c r="CX31" s="10"/>
      <c r="CY31" s="10"/>
      <c r="CZ31" s="10"/>
      <c r="DA31" s="10"/>
      <c r="DB31" s="10"/>
      <c r="DC31" s="10"/>
      <c r="DD31" s="10"/>
      <c r="DE31" s="10"/>
    </row>
    <row r="32" spans="1:112" ht="15">
      <c r="AJ32" s="101"/>
      <c r="AK32" s="102"/>
      <c r="AL32" s="102"/>
      <c r="AM32" s="102"/>
      <c r="AN32" s="101"/>
      <c r="AT32" s="88"/>
      <c r="AU32" s="88"/>
      <c r="AV32" s="88"/>
      <c r="AW32" s="88"/>
      <c r="AX32" s="88"/>
      <c r="AY32" s="88"/>
      <c r="DE32" s="189"/>
      <c r="DF32" s="636"/>
      <c r="DG32" s="636"/>
      <c r="DH32" s="224"/>
    </row>
    <row r="33" spans="1:109">
      <c r="B33" s="88" t="s">
        <v>67</v>
      </c>
      <c r="X33" s="88" t="s">
        <v>68</v>
      </c>
      <c r="AJ33" s="102"/>
      <c r="AK33" s="101"/>
      <c r="AL33" s="101"/>
      <c r="AM33" s="101"/>
      <c r="AN33" s="102"/>
      <c r="AO33" s="101"/>
      <c r="AP33" s="102"/>
      <c r="AQ33" s="88"/>
      <c r="AR33" s="88"/>
      <c r="AS33" s="88"/>
      <c r="AT33" s="88"/>
      <c r="AU33" s="88"/>
      <c r="AV33" s="88"/>
      <c r="AW33" s="88"/>
      <c r="AX33" s="88"/>
      <c r="AY33" s="88"/>
      <c r="BB33" s="88" t="s">
        <v>80</v>
      </c>
      <c r="CL33" s="88" t="s">
        <v>90</v>
      </c>
      <c r="DE33" s="189"/>
    </row>
    <row r="34" spans="1:109">
      <c r="B34" s="88" t="s">
        <v>69</v>
      </c>
      <c r="X34" s="88" t="s">
        <v>70</v>
      </c>
      <c r="AJ34" s="102"/>
      <c r="AK34" s="101"/>
      <c r="AL34" s="101"/>
      <c r="AM34" s="101"/>
      <c r="AN34" s="102"/>
      <c r="AO34" s="101"/>
      <c r="AP34" s="102"/>
      <c r="AQ34" s="88"/>
      <c r="AR34" s="88"/>
      <c r="AS34" s="88"/>
      <c r="AT34" s="88"/>
      <c r="AU34" s="88"/>
      <c r="AV34" s="88"/>
      <c r="AW34" s="88"/>
      <c r="AX34" s="88"/>
      <c r="AY34" s="88"/>
      <c r="DE34" s="189"/>
    </row>
    <row r="35" spans="1:109">
      <c r="B35" s="88" t="s">
        <v>71</v>
      </c>
      <c r="X35" s="88" t="s">
        <v>72</v>
      </c>
      <c r="AJ35" s="102"/>
      <c r="AK35" s="101"/>
      <c r="AL35" s="101"/>
      <c r="AM35" s="101"/>
      <c r="AN35" s="102"/>
      <c r="AO35" s="101"/>
      <c r="AP35" s="102"/>
      <c r="AQ35" s="88"/>
      <c r="AR35" s="88"/>
      <c r="AS35" s="88"/>
      <c r="AT35" s="88"/>
      <c r="AU35" s="88"/>
      <c r="AV35" s="88"/>
      <c r="AW35" s="88"/>
      <c r="AX35" s="88"/>
      <c r="AY35" s="88"/>
    </row>
    <row r="36" spans="1:109">
      <c r="X36" s="88" t="s">
        <v>73</v>
      </c>
      <c r="AJ36" s="102"/>
      <c r="AK36" s="101"/>
      <c r="AL36" s="101"/>
      <c r="AM36" s="101"/>
      <c r="AN36" s="102"/>
      <c r="AO36" s="101"/>
      <c r="AP36" s="102"/>
      <c r="AQ36" s="88"/>
      <c r="AR36" s="88"/>
      <c r="AS36" s="88"/>
      <c r="AT36" s="88"/>
      <c r="AU36" s="88"/>
      <c r="AV36" s="88"/>
      <c r="AW36" s="88"/>
      <c r="AX36" s="88"/>
      <c r="AY36" s="88"/>
    </row>
    <row r="39" spans="1:109">
      <c r="A39" s="637"/>
    </row>
    <row r="40" spans="1:109">
      <c r="A40" s="637"/>
    </row>
    <row r="41" spans="1:109">
      <c r="A41" s="637"/>
    </row>
    <row r="42" spans="1:109">
      <c r="A42" s="638"/>
    </row>
    <row r="45" spans="1:109">
      <c r="A45" s="637"/>
    </row>
    <row r="46" spans="1:109">
      <c r="A46" s="637"/>
    </row>
    <row r="47" spans="1:109">
      <c r="A47" s="637"/>
    </row>
    <row r="48" spans="1:109">
      <c r="A48" s="637"/>
    </row>
    <row r="49" spans="1:109">
      <c r="A49" s="637"/>
    </row>
    <row r="50" spans="1:109">
      <c r="A50" s="637"/>
    </row>
    <row r="51" spans="1:109">
      <c r="A51" s="637"/>
    </row>
    <row r="52" spans="1:109">
      <c r="A52" s="637"/>
    </row>
    <row r="53" spans="1:109">
      <c r="A53" s="637"/>
    </row>
    <row r="58" spans="1:109">
      <c r="A58" s="637"/>
    </row>
    <row r="59" spans="1:109">
      <c r="A59" s="228"/>
    </row>
    <row r="62" spans="1:109">
      <c r="A62" s="69"/>
      <c r="B62" s="69"/>
      <c r="C62" s="69"/>
      <c r="D62" s="69"/>
      <c r="E62" s="69"/>
      <c r="F62" s="69"/>
      <c r="G62" s="69"/>
      <c r="H62" s="69"/>
      <c r="I62" s="69"/>
      <c r="J62" s="69"/>
      <c r="K62" s="69"/>
      <c r="L62" s="69"/>
      <c r="M62" s="69"/>
      <c r="N62" s="69"/>
      <c r="O62" s="69"/>
      <c r="P62" s="69"/>
      <c r="Q62" s="69"/>
      <c r="R62" s="69"/>
      <c r="S62" s="69"/>
      <c r="T62" s="69"/>
      <c r="U62" s="69"/>
      <c r="V62" s="69"/>
      <c r="W62" s="69"/>
      <c r="X62" s="69"/>
      <c r="Y62" s="69"/>
      <c r="Z62" s="69"/>
      <c r="AA62" s="69"/>
      <c r="AB62" s="69"/>
      <c r="AC62" s="69"/>
      <c r="AD62" s="69"/>
      <c r="AE62" s="69"/>
      <c r="AF62" s="69"/>
      <c r="AG62" s="69"/>
      <c r="AH62" s="69"/>
      <c r="AI62" s="69"/>
      <c r="AJ62" s="69"/>
      <c r="AK62" s="69"/>
      <c r="AL62" s="69"/>
      <c r="AM62" s="69"/>
      <c r="AN62" s="69"/>
      <c r="AZ62" s="69"/>
      <c r="BA62" s="69"/>
      <c r="BB62" s="69"/>
      <c r="BC62" s="69"/>
      <c r="BD62" s="69"/>
      <c r="BE62" s="69"/>
      <c r="BF62" s="69"/>
      <c r="BG62" s="69"/>
      <c r="BH62" s="69"/>
      <c r="BI62" s="69"/>
      <c r="BJ62" s="69"/>
      <c r="BK62" s="69"/>
      <c r="BL62" s="69"/>
      <c r="BM62" s="69"/>
      <c r="BN62" s="69"/>
      <c r="BO62" s="69"/>
      <c r="BP62" s="69"/>
      <c r="BQ62" s="69"/>
      <c r="BR62" s="69"/>
      <c r="BS62" s="69"/>
      <c r="BT62" s="69"/>
      <c r="BU62" s="69"/>
      <c r="BV62" s="69"/>
      <c r="BW62" s="69"/>
      <c r="BX62" s="69"/>
      <c r="BY62" s="69"/>
      <c r="BZ62" s="69"/>
      <c r="CA62" s="69"/>
      <c r="CB62" s="69"/>
      <c r="CC62" s="69"/>
      <c r="CD62" s="69"/>
      <c r="CE62" s="69"/>
      <c r="CF62" s="69"/>
      <c r="CG62" s="69"/>
      <c r="CH62" s="69"/>
      <c r="CI62" s="69"/>
      <c r="CJ62" s="69"/>
      <c r="CK62" s="69"/>
      <c r="CL62" s="69"/>
      <c r="CM62" s="69"/>
      <c r="CN62" s="69"/>
      <c r="CO62" s="69"/>
      <c r="CP62" s="69"/>
      <c r="CQ62" s="69"/>
      <c r="CR62" s="69"/>
      <c r="CS62" s="69"/>
      <c r="CT62" s="69"/>
      <c r="CU62" s="69"/>
      <c r="CV62" s="69"/>
      <c r="CW62" s="69"/>
      <c r="CX62" s="69"/>
      <c r="CY62" s="69"/>
      <c r="CZ62" s="69"/>
      <c r="DA62" s="69"/>
      <c r="DB62" s="69"/>
      <c r="DC62" s="69"/>
      <c r="DD62" s="69"/>
      <c r="DE62" s="69"/>
    </row>
    <row r="63" spans="1:109">
      <c r="A63" s="69"/>
      <c r="B63" s="69"/>
      <c r="C63" s="69"/>
      <c r="D63" s="69"/>
      <c r="E63" s="69"/>
      <c r="F63" s="69"/>
      <c r="G63" s="69"/>
      <c r="H63" s="69"/>
      <c r="I63" s="69"/>
      <c r="J63" s="69"/>
      <c r="K63" s="69"/>
      <c r="L63" s="69"/>
      <c r="M63" s="69"/>
      <c r="N63" s="69"/>
      <c r="O63" s="69"/>
      <c r="P63" s="69"/>
      <c r="Q63" s="69"/>
      <c r="R63" s="69"/>
      <c r="S63" s="69"/>
      <c r="T63" s="69"/>
      <c r="U63" s="69"/>
      <c r="V63" s="69"/>
      <c r="W63" s="69"/>
      <c r="X63" s="69"/>
      <c r="Y63" s="69"/>
      <c r="Z63" s="69"/>
      <c r="AA63" s="69"/>
      <c r="AB63" s="69"/>
      <c r="AC63" s="69"/>
      <c r="AD63" s="69"/>
      <c r="AE63" s="69"/>
      <c r="AF63" s="69"/>
      <c r="AG63" s="69"/>
      <c r="AH63" s="69"/>
      <c r="AI63" s="69"/>
      <c r="AJ63" s="69"/>
      <c r="AK63" s="69"/>
      <c r="AL63" s="69"/>
      <c r="AM63" s="69"/>
      <c r="AN63" s="69"/>
      <c r="AZ63" s="69"/>
      <c r="BA63" s="69"/>
      <c r="BB63" s="69"/>
      <c r="BC63" s="69"/>
      <c r="BD63" s="69"/>
      <c r="BE63" s="69"/>
      <c r="BF63" s="69"/>
      <c r="BG63" s="69"/>
      <c r="BH63" s="69"/>
      <c r="BI63" s="69"/>
      <c r="BJ63" s="69"/>
      <c r="BK63" s="69"/>
      <c r="BL63" s="69"/>
      <c r="BM63" s="69"/>
      <c r="BN63" s="69"/>
      <c r="BO63" s="69"/>
      <c r="BP63" s="69"/>
      <c r="BQ63" s="69"/>
      <c r="BR63" s="69"/>
      <c r="BS63" s="69"/>
      <c r="BT63" s="69"/>
      <c r="BU63" s="69"/>
      <c r="BV63" s="69"/>
      <c r="BW63" s="69"/>
      <c r="BX63" s="69"/>
      <c r="BY63" s="69"/>
      <c r="BZ63" s="69"/>
      <c r="CA63" s="69"/>
      <c r="CB63" s="69"/>
      <c r="CC63" s="69"/>
      <c r="CD63" s="69"/>
      <c r="CE63" s="69"/>
      <c r="CF63" s="69"/>
      <c r="CG63" s="69"/>
      <c r="CH63" s="69"/>
      <c r="CI63" s="69"/>
      <c r="CJ63" s="69"/>
      <c r="CK63" s="69"/>
      <c r="CL63" s="69"/>
      <c r="CM63" s="69"/>
      <c r="CN63" s="69"/>
      <c r="CO63" s="69"/>
      <c r="CP63" s="69"/>
      <c r="CQ63" s="69"/>
      <c r="CR63" s="69"/>
      <c r="CS63" s="69"/>
      <c r="CT63" s="69"/>
      <c r="CU63" s="69"/>
      <c r="CV63" s="69"/>
      <c r="CW63" s="69"/>
      <c r="CX63" s="69"/>
      <c r="CY63" s="69"/>
      <c r="CZ63" s="69"/>
      <c r="DA63" s="69"/>
      <c r="DB63" s="69"/>
      <c r="DC63" s="69"/>
      <c r="DD63" s="69"/>
      <c r="DE63" s="69"/>
    </row>
    <row r="64" spans="1:109">
      <c r="A64" s="69"/>
      <c r="B64" s="69"/>
      <c r="C64" s="69"/>
      <c r="D64" s="69"/>
      <c r="E64" s="69"/>
      <c r="F64" s="69"/>
      <c r="G64" s="69"/>
      <c r="H64" s="69"/>
      <c r="I64" s="69"/>
      <c r="J64" s="69"/>
      <c r="K64" s="69"/>
      <c r="L64" s="69"/>
      <c r="M64" s="69"/>
      <c r="N64" s="69"/>
      <c r="O64" s="69"/>
      <c r="P64" s="69"/>
      <c r="Q64" s="69"/>
      <c r="R64" s="69"/>
      <c r="S64" s="69"/>
      <c r="T64" s="69"/>
      <c r="U64" s="69"/>
      <c r="V64" s="69"/>
      <c r="W64" s="69"/>
      <c r="X64" s="69"/>
      <c r="Y64" s="69"/>
      <c r="Z64" s="69"/>
      <c r="AA64" s="69"/>
      <c r="AB64" s="69"/>
      <c r="AC64" s="69"/>
      <c r="AD64" s="69"/>
      <c r="AE64" s="69"/>
      <c r="AF64" s="69"/>
      <c r="AG64" s="69"/>
      <c r="AH64" s="69"/>
      <c r="AI64" s="69"/>
      <c r="AJ64" s="69"/>
      <c r="AK64" s="69"/>
      <c r="AL64" s="69"/>
      <c r="AM64" s="69"/>
      <c r="AN64" s="69"/>
      <c r="AZ64" s="69"/>
      <c r="BA64" s="69"/>
      <c r="BB64" s="69"/>
      <c r="BC64" s="69"/>
      <c r="BD64" s="69"/>
      <c r="BE64" s="69"/>
      <c r="BF64" s="69"/>
      <c r="BG64" s="69"/>
      <c r="BH64" s="69"/>
      <c r="BI64" s="69"/>
      <c r="BJ64" s="69"/>
      <c r="BK64" s="69"/>
      <c r="BL64" s="69"/>
      <c r="BM64" s="69"/>
      <c r="BN64" s="69"/>
      <c r="BO64" s="69"/>
      <c r="BP64" s="69"/>
      <c r="BQ64" s="69"/>
      <c r="BR64" s="69"/>
      <c r="BS64" s="69"/>
      <c r="BT64" s="69"/>
      <c r="BU64" s="69"/>
      <c r="BV64" s="69"/>
      <c r="BW64" s="69"/>
      <c r="BX64" s="69"/>
      <c r="BY64" s="69"/>
      <c r="BZ64" s="69"/>
      <c r="CA64" s="69"/>
      <c r="CB64" s="69"/>
      <c r="CC64" s="69"/>
      <c r="CD64" s="69"/>
      <c r="CE64" s="69"/>
      <c r="CF64" s="69"/>
      <c r="CG64" s="69"/>
      <c r="CH64" s="69"/>
      <c r="CI64" s="69"/>
      <c r="CJ64" s="69"/>
      <c r="CK64" s="69"/>
      <c r="CL64" s="69"/>
      <c r="CM64" s="69"/>
      <c r="CN64" s="69"/>
      <c r="CO64" s="69"/>
      <c r="CP64" s="69"/>
      <c r="CQ64" s="69"/>
      <c r="CR64" s="69"/>
      <c r="CS64" s="69"/>
      <c r="CT64" s="69"/>
      <c r="CU64" s="69"/>
      <c r="CV64" s="69"/>
      <c r="CW64" s="69"/>
      <c r="CX64" s="69"/>
      <c r="CY64" s="69"/>
      <c r="CZ64" s="69"/>
      <c r="DA64" s="69"/>
      <c r="DB64" s="69"/>
      <c r="DC64" s="69"/>
      <c r="DD64" s="69"/>
      <c r="DE64" s="69"/>
    </row>
    <row r="65" spans="1:109">
      <c r="A65" s="69"/>
      <c r="B65" s="69"/>
      <c r="C65" s="69"/>
      <c r="D65" s="69"/>
      <c r="E65" s="69"/>
      <c r="F65" s="69"/>
      <c r="G65" s="69"/>
      <c r="H65" s="69"/>
      <c r="I65" s="69"/>
      <c r="J65" s="69"/>
      <c r="K65" s="69"/>
      <c r="L65" s="69"/>
      <c r="M65" s="69"/>
      <c r="N65" s="69"/>
      <c r="O65" s="69"/>
      <c r="P65" s="69"/>
      <c r="Q65" s="69"/>
      <c r="R65" s="69"/>
      <c r="S65" s="69"/>
      <c r="T65" s="69"/>
      <c r="U65" s="69"/>
      <c r="V65" s="69"/>
      <c r="W65" s="69"/>
      <c r="X65" s="69"/>
      <c r="Y65" s="69"/>
      <c r="Z65" s="69"/>
      <c r="AA65" s="69"/>
      <c r="AB65" s="69"/>
      <c r="AC65" s="69"/>
      <c r="AD65" s="69"/>
      <c r="AE65" s="69"/>
      <c r="AF65" s="69"/>
      <c r="AG65" s="69"/>
      <c r="AH65" s="69"/>
      <c r="AI65" s="69"/>
      <c r="AJ65" s="69"/>
      <c r="AK65" s="69"/>
      <c r="AL65" s="69"/>
      <c r="AM65" s="69"/>
      <c r="AN65" s="69"/>
      <c r="AZ65" s="69"/>
      <c r="BA65" s="69"/>
      <c r="BB65" s="69"/>
      <c r="BC65" s="69"/>
      <c r="BD65" s="69"/>
      <c r="BE65" s="69"/>
      <c r="BF65" s="69"/>
      <c r="BG65" s="69"/>
      <c r="BH65" s="69"/>
      <c r="BI65" s="69"/>
      <c r="BJ65" s="69"/>
      <c r="BK65" s="69"/>
      <c r="BL65" s="69"/>
      <c r="BM65" s="69"/>
      <c r="BN65" s="69"/>
      <c r="BO65" s="69"/>
      <c r="BP65" s="69"/>
      <c r="BQ65" s="69"/>
      <c r="BR65" s="69"/>
      <c r="BS65" s="69"/>
      <c r="BT65" s="69"/>
      <c r="BU65" s="69"/>
      <c r="BV65" s="69"/>
      <c r="BW65" s="69"/>
      <c r="BX65" s="69"/>
      <c r="BY65" s="69"/>
      <c r="BZ65" s="69"/>
      <c r="CA65" s="69"/>
      <c r="CB65" s="69"/>
      <c r="CC65" s="69"/>
      <c r="CD65" s="69"/>
      <c r="CE65" s="69"/>
      <c r="CF65" s="69"/>
      <c r="CG65" s="69"/>
      <c r="CH65" s="69"/>
      <c r="CI65" s="69"/>
      <c r="CJ65" s="69"/>
      <c r="CK65" s="69"/>
      <c r="CL65" s="69"/>
      <c r="CM65" s="69"/>
      <c r="CN65" s="69"/>
      <c r="CO65" s="69"/>
      <c r="CP65" s="69"/>
      <c r="CQ65" s="69"/>
      <c r="CR65" s="69"/>
      <c r="CS65" s="69"/>
      <c r="CT65" s="69"/>
      <c r="CU65" s="69"/>
      <c r="CV65" s="69"/>
      <c r="CW65" s="69"/>
      <c r="CX65" s="69"/>
      <c r="CY65" s="69"/>
      <c r="CZ65" s="69"/>
      <c r="DA65" s="69"/>
      <c r="DB65" s="69"/>
      <c r="DC65" s="69"/>
      <c r="DD65" s="69"/>
      <c r="DE65" s="69"/>
    </row>
    <row r="66" spans="1:109">
      <c r="A66" s="69"/>
      <c r="B66" s="69"/>
      <c r="C66" s="69"/>
      <c r="D66" s="69"/>
      <c r="E66" s="69"/>
      <c r="F66" s="69"/>
      <c r="G66" s="69"/>
      <c r="H66" s="69"/>
      <c r="I66" s="69"/>
      <c r="J66" s="69"/>
      <c r="K66" s="69"/>
      <c r="L66" s="69"/>
      <c r="M66" s="69"/>
      <c r="N66" s="69"/>
      <c r="O66" s="69"/>
      <c r="P66" s="69"/>
      <c r="Q66" s="69"/>
      <c r="R66" s="69"/>
      <c r="S66" s="69"/>
      <c r="T66" s="69"/>
      <c r="U66" s="69"/>
      <c r="V66" s="69"/>
      <c r="W66" s="69"/>
      <c r="X66" s="69"/>
      <c r="Y66" s="69"/>
      <c r="Z66" s="69"/>
      <c r="AA66" s="69"/>
      <c r="AB66" s="69"/>
      <c r="AC66" s="69"/>
      <c r="AD66" s="69"/>
      <c r="AE66" s="69"/>
      <c r="AF66" s="69"/>
      <c r="AG66" s="69"/>
      <c r="AH66" s="69"/>
      <c r="AI66" s="69"/>
      <c r="AJ66" s="69"/>
      <c r="AK66" s="69"/>
      <c r="AL66" s="69"/>
      <c r="AM66" s="69"/>
      <c r="AN66" s="69"/>
      <c r="AZ66" s="69"/>
      <c r="BA66" s="69"/>
      <c r="BB66" s="69"/>
      <c r="BC66" s="69"/>
      <c r="BD66" s="69"/>
      <c r="BE66" s="69"/>
      <c r="BF66" s="69"/>
      <c r="BG66" s="69"/>
      <c r="BH66" s="69"/>
      <c r="BI66" s="69"/>
      <c r="BJ66" s="69"/>
      <c r="BK66" s="69"/>
      <c r="BL66" s="69"/>
      <c r="BM66" s="69"/>
      <c r="BN66" s="69"/>
      <c r="BO66" s="69"/>
      <c r="BP66" s="69"/>
      <c r="BQ66" s="69"/>
      <c r="BR66" s="69"/>
      <c r="BS66" s="69"/>
      <c r="BT66" s="69"/>
      <c r="BU66" s="69"/>
      <c r="BV66" s="69"/>
      <c r="BW66" s="69"/>
      <c r="BX66" s="69"/>
      <c r="BY66" s="69"/>
      <c r="BZ66" s="69"/>
      <c r="CA66" s="69"/>
      <c r="CB66" s="69"/>
      <c r="CC66" s="69"/>
      <c r="CD66" s="69"/>
      <c r="CE66" s="69"/>
      <c r="CF66" s="69"/>
      <c r="CG66" s="69"/>
      <c r="CH66" s="69"/>
      <c r="CI66" s="69"/>
      <c r="CJ66" s="69"/>
      <c r="CK66" s="69"/>
      <c r="CL66" s="69"/>
      <c r="CM66" s="69"/>
      <c r="CN66" s="69"/>
      <c r="CO66" s="69"/>
      <c r="CP66" s="69"/>
      <c r="CQ66" s="69"/>
      <c r="CR66" s="69"/>
      <c r="CS66" s="69"/>
      <c r="CT66" s="69"/>
      <c r="CU66" s="69"/>
      <c r="CV66" s="69"/>
      <c r="CW66" s="69"/>
      <c r="CX66" s="69"/>
      <c r="CY66" s="69"/>
      <c r="CZ66" s="69"/>
      <c r="DA66" s="69"/>
      <c r="DB66" s="69"/>
      <c r="DC66" s="69"/>
      <c r="DD66" s="69"/>
      <c r="DE66" s="69"/>
    </row>
    <row r="67" spans="1:109">
      <c r="A67" s="69"/>
      <c r="B67" s="69"/>
      <c r="C67" s="69"/>
      <c r="D67" s="69"/>
      <c r="E67" s="69"/>
      <c r="F67" s="69"/>
      <c r="G67" s="69"/>
      <c r="H67" s="69"/>
      <c r="I67" s="69"/>
      <c r="J67" s="69"/>
      <c r="K67" s="69"/>
      <c r="L67" s="69"/>
      <c r="M67" s="69"/>
      <c r="N67" s="69"/>
      <c r="O67" s="69"/>
      <c r="P67" s="69"/>
      <c r="Q67" s="69"/>
      <c r="R67" s="69"/>
      <c r="S67" s="69"/>
      <c r="T67" s="69"/>
      <c r="U67" s="69"/>
      <c r="V67" s="69"/>
      <c r="W67" s="69"/>
      <c r="X67" s="69"/>
      <c r="Y67" s="69"/>
      <c r="Z67" s="69"/>
      <c r="AA67" s="69"/>
      <c r="AB67" s="69"/>
      <c r="AC67" s="69"/>
      <c r="AD67" s="69"/>
      <c r="AE67" s="69"/>
      <c r="AF67" s="69"/>
      <c r="AG67" s="69"/>
      <c r="AH67" s="69"/>
      <c r="AI67" s="69"/>
      <c r="AJ67" s="69"/>
      <c r="AK67" s="69"/>
      <c r="AL67" s="69"/>
      <c r="AM67" s="69"/>
      <c r="AN67" s="69"/>
      <c r="AZ67" s="69"/>
      <c r="BA67" s="69"/>
      <c r="BB67" s="69"/>
      <c r="BC67" s="69"/>
      <c r="BD67" s="69"/>
      <c r="BE67" s="69"/>
      <c r="BF67" s="69"/>
      <c r="BG67" s="69"/>
      <c r="BH67" s="69"/>
      <c r="BI67" s="69"/>
      <c r="BJ67" s="69"/>
      <c r="BK67" s="69"/>
      <c r="BL67" s="69"/>
      <c r="BM67" s="69"/>
      <c r="BN67" s="69"/>
      <c r="BO67" s="69"/>
      <c r="BP67" s="69"/>
      <c r="BQ67" s="69"/>
      <c r="BR67" s="69"/>
      <c r="BS67" s="69"/>
      <c r="BT67" s="69"/>
      <c r="BU67" s="69"/>
      <c r="BV67" s="69"/>
      <c r="BW67" s="69"/>
      <c r="BX67" s="69"/>
      <c r="BY67" s="69"/>
      <c r="BZ67" s="69"/>
      <c r="CA67" s="69"/>
      <c r="CB67" s="69"/>
      <c r="CC67" s="69"/>
      <c r="CD67" s="69"/>
      <c r="CE67" s="69"/>
      <c r="CF67" s="69"/>
      <c r="CG67" s="69"/>
      <c r="CH67" s="69"/>
      <c r="CI67" s="69"/>
      <c r="CJ67" s="69"/>
      <c r="CK67" s="69"/>
      <c r="CL67" s="69"/>
      <c r="CM67" s="69"/>
      <c r="CN67" s="69"/>
      <c r="CO67" s="69"/>
      <c r="CP67" s="69"/>
      <c r="CQ67" s="69"/>
      <c r="CR67" s="69"/>
      <c r="CS67" s="69"/>
      <c r="CT67" s="69"/>
      <c r="CU67" s="69"/>
      <c r="CV67" s="69"/>
      <c r="CW67" s="69"/>
      <c r="CX67" s="69"/>
      <c r="CY67" s="69"/>
      <c r="CZ67" s="69"/>
      <c r="DA67" s="69"/>
      <c r="DB67" s="69"/>
      <c r="DC67" s="69"/>
      <c r="DD67" s="69"/>
      <c r="DE67" s="69"/>
    </row>
    <row r="68" spans="1:109">
      <c r="A68" s="69"/>
      <c r="B68" s="69"/>
      <c r="C68" s="69"/>
      <c r="D68" s="69"/>
      <c r="E68" s="69"/>
      <c r="F68" s="69"/>
      <c r="G68" s="69"/>
      <c r="H68" s="69"/>
      <c r="I68" s="69"/>
      <c r="J68" s="69"/>
      <c r="K68" s="69"/>
      <c r="L68" s="69"/>
      <c r="M68" s="69"/>
      <c r="N68" s="69"/>
      <c r="O68" s="69"/>
      <c r="P68" s="69"/>
      <c r="Q68" s="69"/>
      <c r="R68" s="69"/>
      <c r="S68" s="69"/>
      <c r="T68" s="69"/>
      <c r="U68" s="69"/>
      <c r="V68" s="69"/>
      <c r="W68" s="69"/>
      <c r="X68" s="69"/>
      <c r="Y68" s="69"/>
      <c r="Z68" s="69"/>
      <c r="AA68" s="69"/>
      <c r="AB68" s="69"/>
      <c r="AC68" s="69"/>
      <c r="AD68" s="69"/>
      <c r="AE68" s="69"/>
      <c r="AF68" s="69"/>
      <c r="AG68" s="69"/>
      <c r="AH68" s="69"/>
      <c r="AI68" s="69"/>
      <c r="AJ68" s="69"/>
      <c r="AK68" s="69"/>
      <c r="AL68" s="69"/>
      <c r="AM68" s="69"/>
      <c r="AN68" s="69"/>
      <c r="AZ68" s="69"/>
      <c r="BA68" s="69"/>
      <c r="BB68" s="69"/>
      <c r="BC68" s="69"/>
      <c r="BD68" s="69"/>
      <c r="BE68" s="69"/>
      <c r="BF68" s="69"/>
      <c r="BG68" s="69"/>
      <c r="BH68" s="69"/>
      <c r="BI68" s="69"/>
      <c r="BJ68" s="69"/>
      <c r="BK68" s="69"/>
      <c r="BL68" s="69"/>
      <c r="BM68" s="69"/>
      <c r="BN68" s="69"/>
      <c r="BO68" s="69"/>
      <c r="BP68" s="69"/>
      <c r="BQ68" s="69"/>
      <c r="BR68" s="69"/>
      <c r="BS68" s="69"/>
      <c r="BT68" s="69"/>
      <c r="BU68" s="69"/>
      <c r="BV68" s="69"/>
      <c r="BW68" s="69"/>
      <c r="BX68" s="69"/>
      <c r="BY68" s="69"/>
      <c r="BZ68" s="69"/>
      <c r="CA68" s="69"/>
      <c r="CB68" s="69"/>
      <c r="CC68" s="69"/>
      <c r="CD68" s="69"/>
      <c r="CE68" s="69"/>
      <c r="CF68" s="69"/>
      <c r="CG68" s="69"/>
      <c r="CH68" s="69"/>
      <c r="CI68" s="69"/>
      <c r="CJ68" s="69"/>
      <c r="CK68" s="69"/>
      <c r="CL68" s="69"/>
      <c r="CM68" s="69"/>
      <c r="CN68" s="69"/>
      <c r="CO68" s="69"/>
      <c r="CP68" s="69"/>
      <c r="CQ68" s="69"/>
      <c r="CR68" s="69"/>
      <c r="CS68" s="69"/>
      <c r="CT68" s="69"/>
      <c r="CU68" s="69"/>
      <c r="CV68" s="69"/>
      <c r="CW68" s="69"/>
      <c r="CX68" s="69"/>
      <c r="CY68" s="69"/>
      <c r="CZ68" s="69"/>
      <c r="DA68" s="69"/>
      <c r="DB68" s="69"/>
      <c r="DC68" s="69"/>
      <c r="DD68" s="69"/>
      <c r="DE68" s="69"/>
    </row>
    <row r="69" spans="1:109">
      <c r="A69" s="69"/>
      <c r="B69" s="69"/>
      <c r="C69" s="69"/>
      <c r="D69" s="69"/>
      <c r="E69" s="69"/>
      <c r="F69" s="69"/>
      <c r="G69" s="69"/>
      <c r="H69" s="69"/>
      <c r="I69" s="69"/>
      <c r="J69" s="69"/>
      <c r="K69" s="69"/>
      <c r="L69" s="69"/>
      <c r="M69" s="69"/>
      <c r="N69" s="69"/>
      <c r="O69" s="69"/>
      <c r="P69" s="69"/>
      <c r="Q69" s="69"/>
      <c r="R69" s="69"/>
      <c r="S69" s="69"/>
      <c r="T69" s="69"/>
      <c r="U69" s="69"/>
      <c r="V69" s="69"/>
      <c r="W69" s="69"/>
      <c r="X69" s="69"/>
      <c r="Y69" s="69"/>
      <c r="Z69" s="69"/>
      <c r="AA69" s="69"/>
      <c r="AB69" s="69"/>
      <c r="AC69" s="69"/>
      <c r="AD69" s="69"/>
      <c r="AE69" s="69"/>
      <c r="AF69" s="69"/>
      <c r="AG69" s="69"/>
      <c r="AH69" s="69"/>
      <c r="AI69" s="69"/>
      <c r="AJ69" s="69"/>
      <c r="AK69" s="69"/>
      <c r="AL69" s="69"/>
      <c r="AM69" s="69"/>
      <c r="AN69" s="69"/>
      <c r="AZ69" s="69"/>
      <c r="BA69" s="69"/>
      <c r="BB69" s="69"/>
      <c r="BC69" s="69"/>
      <c r="BD69" s="69"/>
      <c r="BE69" s="69"/>
      <c r="BF69" s="69"/>
      <c r="BG69" s="69"/>
      <c r="BH69" s="69"/>
      <c r="BI69" s="69"/>
      <c r="BJ69" s="69"/>
      <c r="BK69" s="69"/>
      <c r="BL69" s="69"/>
      <c r="BM69" s="69"/>
      <c r="BN69" s="69"/>
      <c r="BO69" s="69"/>
      <c r="BP69" s="69"/>
      <c r="BQ69" s="69"/>
      <c r="BR69" s="69"/>
      <c r="BS69" s="69"/>
      <c r="BT69" s="69"/>
      <c r="BU69" s="69"/>
      <c r="BV69" s="69"/>
      <c r="BW69" s="69"/>
      <c r="BX69" s="69"/>
      <c r="BY69" s="69"/>
      <c r="BZ69" s="69"/>
      <c r="CA69" s="69"/>
      <c r="CB69" s="69"/>
      <c r="CC69" s="69"/>
      <c r="CD69" s="69"/>
      <c r="CE69" s="69"/>
      <c r="CF69" s="69"/>
      <c r="CG69" s="69"/>
      <c r="CH69" s="69"/>
      <c r="CI69" s="69"/>
      <c r="CJ69" s="69"/>
      <c r="CK69" s="69"/>
      <c r="CL69" s="69"/>
      <c r="CM69" s="69"/>
      <c r="CN69" s="69"/>
      <c r="CO69" s="69"/>
      <c r="CP69" s="69"/>
      <c r="CQ69" s="69"/>
      <c r="CR69" s="69"/>
      <c r="CS69" s="69"/>
      <c r="CT69" s="69"/>
      <c r="CU69" s="69"/>
      <c r="CV69" s="69"/>
      <c r="CW69" s="69"/>
      <c r="CX69" s="69"/>
      <c r="CY69" s="69"/>
      <c r="CZ69" s="69"/>
      <c r="DA69" s="69"/>
      <c r="DB69" s="69"/>
      <c r="DC69" s="69"/>
      <c r="DD69" s="69"/>
      <c r="DE69" s="69"/>
    </row>
    <row r="70" spans="1:109">
      <c r="A70" s="69"/>
      <c r="B70" s="69"/>
      <c r="C70" s="69"/>
      <c r="D70" s="69"/>
      <c r="E70" s="69"/>
      <c r="F70" s="69"/>
      <c r="G70" s="69"/>
      <c r="H70" s="69"/>
      <c r="I70" s="69"/>
      <c r="J70" s="69"/>
      <c r="K70" s="69"/>
      <c r="L70" s="69"/>
      <c r="M70" s="69"/>
      <c r="N70" s="69"/>
      <c r="O70" s="69"/>
      <c r="P70" s="69"/>
      <c r="Q70" s="69"/>
      <c r="R70" s="69"/>
      <c r="S70" s="69"/>
      <c r="T70" s="69"/>
      <c r="U70" s="69"/>
      <c r="V70" s="69"/>
      <c r="W70" s="69"/>
      <c r="X70" s="69"/>
      <c r="Y70" s="69"/>
      <c r="Z70" s="69"/>
      <c r="AA70" s="69"/>
      <c r="AB70" s="69"/>
      <c r="AC70" s="69"/>
      <c r="AD70" s="69"/>
      <c r="AE70" s="69"/>
      <c r="AF70" s="69"/>
      <c r="AG70" s="69"/>
      <c r="AH70" s="69"/>
      <c r="AI70" s="69"/>
      <c r="AJ70" s="69"/>
      <c r="AK70" s="69"/>
      <c r="AL70" s="69"/>
      <c r="AM70" s="69"/>
      <c r="AN70" s="69"/>
      <c r="AZ70" s="69"/>
      <c r="BA70" s="69"/>
      <c r="BB70" s="69"/>
      <c r="BC70" s="69"/>
      <c r="BD70" s="69"/>
      <c r="BE70" s="69"/>
      <c r="BF70" s="69"/>
      <c r="BG70" s="69"/>
      <c r="BH70" s="69"/>
      <c r="BI70" s="69"/>
      <c r="BJ70" s="69"/>
      <c r="BK70" s="69"/>
      <c r="BL70" s="69"/>
      <c r="BM70" s="69"/>
      <c r="BN70" s="69"/>
      <c r="BO70" s="69"/>
      <c r="BP70" s="69"/>
      <c r="BQ70" s="69"/>
      <c r="BR70" s="69"/>
      <c r="BS70" s="69"/>
      <c r="BT70" s="69"/>
      <c r="BU70" s="69"/>
      <c r="BV70" s="69"/>
      <c r="BW70" s="69"/>
      <c r="BX70" s="69"/>
      <c r="BY70" s="69"/>
      <c r="BZ70" s="69"/>
      <c r="CA70" s="69"/>
      <c r="CB70" s="69"/>
      <c r="CC70" s="69"/>
      <c r="CD70" s="69"/>
      <c r="CE70" s="69"/>
      <c r="CF70" s="69"/>
      <c r="CG70" s="69"/>
      <c r="CH70" s="69"/>
      <c r="CI70" s="69"/>
      <c r="CJ70" s="69"/>
      <c r="CK70" s="69"/>
      <c r="CL70" s="69"/>
      <c r="CM70" s="69"/>
      <c r="CN70" s="69"/>
      <c r="CO70" s="69"/>
      <c r="CP70" s="69"/>
      <c r="CQ70" s="69"/>
      <c r="CR70" s="69"/>
      <c r="CS70" s="69"/>
      <c r="CT70" s="69"/>
      <c r="CU70" s="69"/>
      <c r="CV70" s="69"/>
      <c r="CW70" s="69"/>
      <c r="CX70" s="69"/>
      <c r="CY70" s="69"/>
      <c r="CZ70" s="69"/>
      <c r="DA70" s="69"/>
      <c r="DB70" s="69"/>
      <c r="DC70" s="69"/>
      <c r="DD70" s="69"/>
      <c r="DE70" s="69"/>
    </row>
    <row r="71" spans="1:109">
      <c r="A71" s="69"/>
      <c r="B71" s="69"/>
      <c r="C71" s="69"/>
      <c r="D71" s="69"/>
      <c r="E71" s="69"/>
      <c r="F71" s="69"/>
      <c r="G71" s="69"/>
      <c r="H71" s="69"/>
      <c r="I71" s="69"/>
      <c r="J71" s="69"/>
      <c r="K71" s="69"/>
      <c r="L71" s="69"/>
      <c r="M71" s="69"/>
      <c r="N71" s="69"/>
      <c r="O71" s="69"/>
      <c r="P71" s="69"/>
      <c r="Q71" s="69"/>
      <c r="R71" s="69"/>
      <c r="S71" s="69"/>
      <c r="T71" s="69"/>
      <c r="U71" s="69"/>
      <c r="V71" s="69"/>
      <c r="W71" s="69"/>
      <c r="X71" s="69"/>
      <c r="Y71" s="69"/>
      <c r="Z71" s="69"/>
      <c r="AA71" s="69"/>
      <c r="AB71" s="69"/>
      <c r="AC71" s="69"/>
      <c r="AD71" s="69"/>
      <c r="AE71" s="69"/>
      <c r="AF71" s="69"/>
      <c r="AG71" s="69"/>
      <c r="AH71" s="69"/>
      <c r="AI71" s="69"/>
      <c r="AJ71" s="69"/>
      <c r="AK71" s="69"/>
      <c r="AL71" s="69"/>
      <c r="AM71" s="69"/>
      <c r="AN71" s="69"/>
      <c r="AZ71" s="69"/>
      <c r="BA71" s="69"/>
      <c r="BB71" s="69"/>
      <c r="BC71" s="69"/>
      <c r="BD71" s="69"/>
      <c r="BE71" s="69"/>
      <c r="BF71" s="69"/>
      <c r="BG71" s="69"/>
      <c r="BH71" s="69"/>
      <c r="BI71" s="69"/>
      <c r="BJ71" s="69"/>
      <c r="BK71" s="69"/>
      <c r="BL71" s="69"/>
      <c r="BM71" s="69"/>
      <c r="BN71" s="69"/>
      <c r="BO71" s="69"/>
      <c r="BP71" s="69"/>
      <c r="BQ71" s="69"/>
      <c r="BR71" s="69"/>
      <c r="BS71" s="69"/>
      <c r="BT71" s="69"/>
      <c r="BU71" s="69"/>
      <c r="BV71" s="69"/>
      <c r="BW71" s="69"/>
      <c r="BX71" s="69"/>
      <c r="BY71" s="69"/>
      <c r="BZ71" s="69"/>
      <c r="CA71" s="69"/>
      <c r="CB71" s="69"/>
      <c r="CC71" s="69"/>
      <c r="CD71" s="69"/>
      <c r="CE71" s="69"/>
      <c r="CF71" s="69"/>
      <c r="CG71" s="69"/>
      <c r="CH71" s="69"/>
      <c r="CI71" s="69"/>
      <c r="CJ71" s="69"/>
      <c r="CK71" s="69"/>
      <c r="CL71" s="69"/>
      <c r="CM71" s="69"/>
      <c r="CN71" s="69"/>
      <c r="CO71" s="69"/>
      <c r="CP71" s="69"/>
      <c r="CQ71" s="69"/>
      <c r="CR71" s="69"/>
      <c r="CS71" s="69"/>
      <c r="CT71" s="69"/>
      <c r="CU71" s="69"/>
      <c r="CV71" s="69"/>
      <c r="CW71" s="69"/>
      <c r="CX71" s="69"/>
      <c r="CY71" s="69"/>
      <c r="CZ71" s="69"/>
      <c r="DA71" s="69"/>
      <c r="DB71" s="69"/>
      <c r="DC71" s="69"/>
      <c r="DD71" s="69"/>
      <c r="DE71" s="69"/>
    </row>
    <row r="72" spans="1:109">
      <c r="A72" s="69"/>
      <c r="B72" s="69"/>
      <c r="C72" s="69"/>
      <c r="D72" s="69"/>
      <c r="E72" s="69"/>
      <c r="F72" s="69"/>
      <c r="G72" s="69"/>
      <c r="H72" s="69"/>
      <c r="I72" s="69"/>
      <c r="J72" s="69"/>
      <c r="K72" s="69"/>
      <c r="L72" s="69"/>
      <c r="M72" s="69"/>
      <c r="N72" s="69"/>
      <c r="O72" s="69"/>
      <c r="P72" s="69"/>
      <c r="Q72" s="69"/>
      <c r="R72" s="69"/>
      <c r="S72" s="69"/>
      <c r="T72" s="69"/>
      <c r="U72" s="69"/>
      <c r="V72" s="69"/>
      <c r="W72" s="69"/>
      <c r="X72" s="69"/>
      <c r="Y72" s="69"/>
      <c r="Z72" s="69"/>
      <c r="AA72" s="69"/>
      <c r="AB72" s="69"/>
      <c r="AC72" s="69"/>
      <c r="AD72" s="69"/>
      <c r="AE72" s="69"/>
      <c r="AF72" s="69"/>
      <c r="AG72" s="69"/>
      <c r="AH72" s="69"/>
      <c r="AI72" s="69"/>
      <c r="AJ72" s="69"/>
      <c r="AK72" s="69"/>
      <c r="AL72" s="69"/>
      <c r="AM72" s="69"/>
      <c r="AN72" s="69"/>
      <c r="AZ72" s="69"/>
      <c r="BA72" s="69"/>
      <c r="BB72" s="69"/>
      <c r="BC72" s="69"/>
      <c r="BD72" s="69"/>
      <c r="BE72" s="69"/>
      <c r="BF72" s="69"/>
      <c r="BG72" s="69"/>
      <c r="BH72" s="69"/>
      <c r="BI72" s="69"/>
      <c r="BJ72" s="69"/>
      <c r="BK72" s="69"/>
      <c r="BL72" s="69"/>
      <c r="BM72" s="69"/>
      <c r="BN72" s="69"/>
      <c r="BO72" s="69"/>
      <c r="BP72" s="69"/>
      <c r="BQ72" s="69"/>
      <c r="BR72" s="69"/>
      <c r="BS72" s="69"/>
      <c r="BT72" s="69"/>
      <c r="BU72" s="69"/>
      <c r="BV72" s="69"/>
      <c r="BW72" s="69"/>
      <c r="BX72" s="69"/>
      <c r="BY72" s="69"/>
      <c r="BZ72" s="69"/>
      <c r="CA72" s="69"/>
      <c r="CB72" s="69"/>
      <c r="CC72" s="69"/>
      <c r="CD72" s="69"/>
      <c r="CE72" s="69"/>
      <c r="CF72" s="69"/>
      <c r="CG72" s="69"/>
      <c r="CH72" s="69"/>
      <c r="CI72" s="69"/>
      <c r="CJ72" s="69"/>
      <c r="CK72" s="69"/>
      <c r="CL72" s="69"/>
      <c r="CM72" s="69"/>
      <c r="CN72" s="69"/>
      <c r="CO72" s="69"/>
      <c r="CP72" s="69"/>
      <c r="CQ72" s="69"/>
      <c r="CR72" s="69"/>
      <c r="CS72" s="69"/>
      <c r="CT72" s="69"/>
      <c r="CU72" s="69"/>
      <c r="CV72" s="69"/>
      <c r="CW72" s="69"/>
      <c r="CX72" s="69"/>
      <c r="CY72" s="69"/>
      <c r="CZ72" s="69"/>
      <c r="DA72" s="69"/>
      <c r="DB72" s="69"/>
      <c r="DC72" s="69"/>
      <c r="DD72" s="69"/>
      <c r="DE72" s="69"/>
    </row>
    <row r="73" spans="1:109">
      <c r="A73" s="69"/>
      <c r="B73" s="69"/>
      <c r="C73" s="69"/>
      <c r="D73" s="69"/>
      <c r="E73" s="69"/>
      <c r="F73" s="69"/>
      <c r="G73" s="69"/>
      <c r="H73" s="69"/>
      <c r="I73" s="69"/>
      <c r="J73" s="69"/>
      <c r="K73" s="69"/>
      <c r="L73" s="69"/>
      <c r="M73" s="69"/>
      <c r="N73" s="69"/>
      <c r="O73" s="69"/>
      <c r="P73" s="69"/>
      <c r="Q73" s="69"/>
      <c r="R73" s="69"/>
      <c r="S73" s="69"/>
      <c r="T73" s="69"/>
      <c r="U73" s="69"/>
      <c r="V73" s="69"/>
      <c r="W73" s="69"/>
      <c r="X73" s="69"/>
      <c r="Y73" s="69"/>
      <c r="Z73" s="69"/>
      <c r="AA73" s="69"/>
      <c r="AB73" s="69"/>
      <c r="AC73" s="69"/>
      <c r="AD73" s="69"/>
      <c r="AE73" s="69"/>
      <c r="AF73" s="69"/>
      <c r="AG73" s="69"/>
      <c r="AH73" s="69"/>
      <c r="AI73" s="69"/>
      <c r="AJ73" s="69"/>
      <c r="AK73" s="69"/>
      <c r="AL73" s="69"/>
      <c r="AM73" s="69"/>
      <c r="AN73" s="69"/>
      <c r="AZ73" s="69"/>
      <c r="BA73" s="69"/>
      <c r="BB73" s="69"/>
      <c r="BC73" s="69"/>
      <c r="BD73" s="69"/>
      <c r="BE73" s="69"/>
      <c r="BF73" s="69"/>
      <c r="BG73" s="69"/>
      <c r="BH73" s="69"/>
      <c r="BI73" s="69"/>
      <c r="BJ73" s="69"/>
      <c r="BK73" s="69"/>
      <c r="BL73" s="69"/>
      <c r="BM73" s="69"/>
      <c r="BN73" s="69"/>
      <c r="BO73" s="69"/>
      <c r="BP73" s="69"/>
      <c r="BQ73" s="69"/>
      <c r="BR73" s="69"/>
      <c r="BS73" s="69"/>
      <c r="BT73" s="69"/>
      <c r="BU73" s="69"/>
      <c r="BV73" s="69"/>
      <c r="BW73" s="69"/>
      <c r="BX73" s="69"/>
      <c r="BY73" s="69"/>
      <c r="BZ73" s="69"/>
      <c r="CA73" s="69"/>
      <c r="CB73" s="69"/>
      <c r="CC73" s="69"/>
      <c r="CD73" s="69"/>
      <c r="CE73" s="69"/>
      <c r="CF73" s="69"/>
      <c r="CG73" s="69"/>
      <c r="CH73" s="69"/>
      <c r="CI73" s="69"/>
      <c r="CJ73" s="69"/>
      <c r="CK73" s="69"/>
      <c r="CL73" s="69"/>
      <c r="CM73" s="69"/>
      <c r="CN73" s="69"/>
      <c r="CO73" s="69"/>
      <c r="CP73" s="69"/>
      <c r="CQ73" s="69"/>
      <c r="CR73" s="69"/>
      <c r="CS73" s="69"/>
      <c r="CT73" s="69"/>
      <c r="CU73" s="69"/>
      <c r="CV73" s="69"/>
      <c r="CW73" s="69"/>
      <c r="CX73" s="69"/>
      <c r="CY73" s="69"/>
      <c r="CZ73" s="69"/>
      <c r="DA73" s="69"/>
      <c r="DB73" s="69"/>
      <c r="DC73" s="69"/>
      <c r="DD73" s="69"/>
      <c r="DE73" s="69"/>
    </row>
    <row r="74" spans="1:109">
      <c r="A74" s="69"/>
      <c r="B74" s="69"/>
      <c r="C74" s="69"/>
      <c r="D74" s="69"/>
      <c r="E74" s="69"/>
      <c r="F74" s="69"/>
      <c r="G74" s="69"/>
      <c r="H74" s="69"/>
      <c r="I74" s="69"/>
      <c r="J74" s="69"/>
      <c r="K74" s="69"/>
      <c r="L74" s="69"/>
      <c r="M74" s="69"/>
      <c r="N74" s="69"/>
      <c r="O74" s="69"/>
      <c r="P74" s="69"/>
      <c r="Q74" s="69"/>
      <c r="R74" s="69"/>
      <c r="S74" s="69"/>
      <c r="T74" s="69"/>
      <c r="U74" s="69"/>
      <c r="V74" s="69"/>
      <c r="W74" s="69"/>
      <c r="X74" s="69"/>
      <c r="Y74" s="69"/>
      <c r="Z74" s="69"/>
      <c r="AA74" s="69"/>
      <c r="AB74" s="69"/>
      <c r="AC74" s="69"/>
      <c r="AD74" s="69"/>
      <c r="AE74" s="69"/>
      <c r="AF74" s="69"/>
      <c r="AG74" s="69"/>
      <c r="AH74" s="69"/>
      <c r="AI74" s="69"/>
      <c r="AJ74" s="69"/>
      <c r="AK74" s="69"/>
      <c r="AL74" s="69"/>
      <c r="AM74" s="69"/>
      <c r="AN74" s="69"/>
      <c r="AZ74" s="69"/>
      <c r="BA74" s="69"/>
      <c r="BB74" s="69"/>
      <c r="BC74" s="69"/>
      <c r="BD74" s="69"/>
      <c r="BE74" s="69"/>
      <c r="BF74" s="69"/>
      <c r="BG74" s="69"/>
      <c r="BH74" s="69"/>
      <c r="BI74" s="69"/>
      <c r="BJ74" s="69"/>
      <c r="BK74" s="69"/>
      <c r="BL74" s="69"/>
      <c r="BM74" s="69"/>
      <c r="BN74" s="69"/>
      <c r="BO74" s="69"/>
      <c r="BP74" s="69"/>
      <c r="BQ74" s="69"/>
      <c r="BR74" s="69"/>
      <c r="BS74" s="69"/>
      <c r="BT74" s="69"/>
      <c r="BU74" s="69"/>
      <c r="BV74" s="69"/>
      <c r="BW74" s="69"/>
      <c r="BX74" s="69"/>
      <c r="BY74" s="69"/>
      <c r="BZ74" s="69"/>
      <c r="CA74" s="69"/>
      <c r="CB74" s="69"/>
      <c r="CC74" s="69"/>
      <c r="CD74" s="69"/>
      <c r="CE74" s="69"/>
      <c r="CF74" s="69"/>
      <c r="CG74" s="69"/>
      <c r="CH74" s="69"/>
      <c r="CI74" s="69"/>
      <c r="CJ74" s="69"/>
      <c r="CK74" s="69"/>
      <c r="CL74" s="69"/>
      <c r="CM74" s="69"/>
      <c r="CN74" s="69"/>
      <c r="CO74" s="69"/>
      <c r="CP74" s="69"/>
      <c r="CQ74" s="69"/>
      <c r="CR74" s="69"/>
      <c r="CS74" s="69"/>
      <c r="CT74" s="69"/>
      <c r="CU74" s="69"/>
      <c r="CV74" s="69"/>
      <c r="CW74" s="69"/>
      <c r="CX74" s="69"/>
      <c r="CY74" s="69"/>
      <c r="CZ74" s="69"/>
      <c r="DA74" s="69"/>
      <c r="DB74" s="69"/>
      <c r="DC74" s="69"/>
      <c r="DD74" s="69"/>
      <c r="DE74" s="69"/>
    </row>
    <row r="75" spans="1:109">
      <c r="A75" s="69"/>
      <c r="B75" s="69"/>
      <c r="C75" s="69"/>
      <c r="D75" s="69"/>
      <c r="E75" s="69"/>
      <c r="F75" s="69"/>
      <c r="G75" s="69"/>
      <c r="H75" s="69"/>
      <c r="I75" s="69"/>
      <c r="J75" s="69"/>
      <c r="K75" s="69"/>
      <c r="L75" s="69"/>
      <c r="M75" s="69"/>
      <c r="N75" s="69"/>
      <c r="O75" s="69"/>
      <c r="P75" s="69"/>
      <c r="Q75" s="69"/>
      <c r="R75" s="69"/>
      <c r="S75" s="69"/>
      <c r="T75" s="69"/>
      <c r="U75" s="69"/>
      <c r="V75" s="69"/>
      <c r="W75" s="69"/>
      <c r="X75" s="69"/>
      <c r="Y75" s="69"/>
      <c r="Z75" s="69"/>
      <c r="AA75" s="69"/>
      <c r="AB75" s="69"/>
      <c r="AC75" s="69"/>
      <c r="AD75" s="69"/>
      <c r="AE75" s="69"/>
      <c r="AF75" s="69"/>
      <c r="AG75" s="69"/>
      <c r="AH75" s="69"/>
      <c r="AI75" s="69"/>
      <c r="AJ75" s="69"/>
      <c r="AK75" s="69"/>
      <c r="AL75" s="69"/>
      <c r="AM75" s="69"/>
      <c r="AN75" s="69"/>
      <c r="AZ75" s="69"/>
      <c r="BA75" s="69"/>
      <c r="BB75" s="69"/>
      <c r="BC75" s="69"/>
      <c r="BD75" s="69"/>
      <c r="BE75" s="69"/>
      <c r="BF75" s="69"/>
      <c r="BG75" s="69"/>
      <c r="BH75" s="69"/>
      <c r="BI75" s="69"/>
      <c r="BJ75" s="69"/>
      <c r="BK75" s="69"/>
      <c r="BL75" s="69"/>
      <c r="BM75" s="69"/>
      <c r="BN75" s="69"/>
      <c r="BO75" s="69"/>
      <c r="BP75" s="69"/>
      <c r="BQ75" s="69"/>
      <c r="BR75" s="69"/>
      <c r="BS75" s="69"/>
      <c r="BT75" s="69"/>
      <c r="BU75" s="69"/>
      <c r="BV75" s="69"/>
      <c r="BW75" s="69"/>
      <c r="BX75" s="69"/>
      <c r="BY75" s="69"/>
      <c r="BZ75" s="69"/>
      <c r="CA75" s="69"/>
      <c r="CB75" s="69"/>
      <c r="CC75" s="69"/>
      <c r="CD75" s="69"/>
      <c r="CE75" s="69"/>
      <c r="CF75" s="69"/>
      <c r="CG75" s="69"/>
      <c r="CH75" s="69"/>
      <c r="CI75" s="69"/>
      <c r="CJ75" s="69"/>
      <c r="CK75" s="69"/>
      <c r="CL75" s="69"/>
      <c r="CM75" s="69"/>
      <c r="CN75" s="69"/>
      <c r="CO75" s="69"/>
      <c r="CP75" s="69"/>
      <c r="CQ75" s="69"/>
      <c r="CR75" s="69"/>
      <c r="CS75" s="69"/>
      <c r="CT75" s="69"/>
      <c r="CU75" s="69"/>
      <c r="CV75" s="69"/>
      <c r="CW75" s="69"/>
      <c r="CX75" s="69"/>
      <c r="CY75" s="69"/>
      <c r="CZ75" s="69"/>
      <c r="DA75" s="69"/>
      <c r="DB75" s="69"/>
      <c r="DC75" s="69"/>
      <c r="DD75" s="69"/>
      <c r="DE75" s="69"/>
    </row>
    <row r="76" spans="1:109">
      <c r="A76" s="69"/>
      <c r="B76" s="69"/>
      <c r="C76" s="69"/>
      <c r="D76" s="69"/>
      <c r="E76" s="69"/>
      <c r="F76" s="69"/>
      <c r="G76" s="69"/>
      <c r="H76" s="69"/>
      <c r="I76" s="69"/>
      <c r="J76" s="69"/>
      <c r="K76" s="69"/>
      <c r="L76" s="69"/>
      <c r="M76" s="69"/>
      <c r="N76" s="69"/>
      <c r="O76" s="69"/>
      <c r="P76" s="69"/>
      <c r="Q76" s="69"/>
      <c r="R76" s="69"/>
      <c r="S76" s="69"/>
      <c r="T76" s="69"/>
      <c r="U76" s="69"/>
      <c r="V76" s="69"/>
      <c r="W76" s="69"/>
      <c r="X76" s="69"/>
      <c r="Y76" s="69"/>
      <c r="Z76" s="69"/>
      <c r="AA76" s="69"/>
      <c r="AB76" s="69"/>
      <c r="AC76" s="69"/>
      <c r="AD76" s="69"/>
      <c r="AE76" s="69"/>
      <c r="AF76" s="69"/>
      <c r="AG76" s="69"/>
      <c r="AH76" s="69"/>
      <c r="AI76" s="69"/>
      <c r="AJ76" s="69"/>
      <c r="AK76" s="69"/>
      <c r="AL76" s="69"/>
      <c r="AM76" s="69"/>
      <c r="AN76" s="69"/>
      <c r="AZ76" s="69"/>
      <c r="BA76" s="69"/>
      <c r="BB76" s="69"/>
      <c r="BC76" s="69"/>
      <c r="BD76" s="69"/>
      <c r="BE76" s="69"/>
      <c r="BF76" s="69"/>
      <c r="BG76" s="69"/>
      <c r="BH76" s="69"/>
      <c r="BI76" s="69"/>
      <c r="BJ76" s="69"/>
      <c r="BK76" s="69"/>
      <c r="BL76" s="69"/>
      <c r="BM76" s="69"/>
      <c r="BN76" s="69"/>
      <c r="BO76" s="69"/>
      <c r="BP76" s="69"/>
      <c r="BQ76" s="69"/>
      <c r="BR76" s="69"/>
      <c r="BS76" s="69"/>
      <c r="BT76" s="69"/>
      <c r="BU76" s="69"/>
      <c r="BV76" s="69"/>
      <c r="BW76" s="69"/>
      <c r="BX76" s="69"/>
      <c r="BY76" s="69"/>
      <c r="BZ76" s="69"/>
      <c r="CA76" s="69"/>
      <c r="CB76" s="69"/>
      <c r="CC76" s="69"/>
      <c r="CD76" s="69"/>
      <c r="CE76" s="69"/>
      <c r="CF76" s="69"/>
      <c r="CG76" s="69"/>
      <c r="CH76" s="69"/>
      <c r="CI76" s="69"/>
      <c r="CJ76" s="69"/>
      <c r="CK76" s="69"/>
      <c r="CL76" s="69"/>
      <c r="CM76" s="69"/>
      <c r="CN76" s="69"/>
      <c r="CO76" s="69"/>
      <c r="CP76" s="69"/>
      <c r="CQ76" s="69"/>
      <c r="CR76" s="69"/>
      <c r="CS76" s="69"/>
      <c r="CT76" s="69"/>
      <c r="CU76" s="69"/>
      <c r="CV76" s="69"/>
      <c r="CW76" s="69"/>
      <c r="CX76" s="69"/>
      <c r="CY76" s="69"/>
      <c r="CZ76" s="69"/>
      <c r="DA76" s="69"/>
      <c r="DB76" s="69"/>
      <c r="DC76" s="69"/>
      <c r="DD76" s="69"/>
      <c r="DE76" s="69"/>
    </row>
    <row r="77" spans="1:109">
      <c r="A77" s="69"/>
      <c r="B77" s="69"/>
      <c r="C77" s="69"/>
      <c r="D77" s="69"/>
      <c r="E77" s="69"/>
      <c r="F77" s="69"/>
      <c r="G77" s="69"/>
      <c r="H77" s="69"/>
      <c r="I77" s="69"/>
      <c r="J77" s="69"/>
      <c r="K77" s="69"/>
      <c r="L77" s="69"/>
      <c r="M77" s="69"/>
      <c r="N77" s="69"/>
      <c r="O77" s="69"/>
      <c r="P77" s="69"/>
      <c r="Q77" s="69"/>
      <c r="R77" s="69"/>
      <c r="S77" s="69"/>
      <c r="T77" s="69"/>
      <c r="U77" s="69"/>
      <c r="V77" s="69"/>
      <c r="W77" s="69"/>
      <c r="X77" s="69"/>
      <c r="Y77" s="69"/>
      <c r="Z77" s="69"/>
      <c r="AA77" s="69"/>
      <c r="AB77" s="69"/>
      <c r="AC77" s="69"/>
      <c r="AD77" s="69"/>
      <c r="AE77" s="69"/>
      <c r="AF77" s="69"/>
      <c r="AG77" s="69"/>
      <c r="AH77" s="69"/>
      <c r="AI77" s="69"/>
      <c r="AJ77" s="69"/>
      <c r="AK77" s="69"/>
      <c r="AL77" s="69"/>
      <c r="AM77" s="69"/>
      <c r="AN77" s="69"/>
      <c r="AZ77" s="69"/>
      <c r="BA77" s="69"/>
      <c r="BB77" s="69"/>
      <c r="BC77" s="69"/>
      <c r="BD77" s="69"/>
      <c r="BE77" s="69"/>
      <c r="BF77" s="69"/>
      <c r="BG77" s="69"/>
      <c r="BH77" s="69"/>
      <c r="BI77" s="69"/>
      <c r="BJ77" s="69"/>
      <c r="BK77" s="69"/>
      <c r="BL77" s="69"/>
      <c r="BM77" s="69"/>
      <c r="BN77" s="69"/>
      <c r="BO77" s="69"/>
      <c r="BP77" s="69"/>
      <c r="BQ77" s="69"/>
      <c r="BR77" s="69"/>
      <c r="BS77" s="69"/>
      <c r="BT77" s="69"/>
      <c r="BU77" s="69"/>
      <c r="BV77" s="69"/>
      <c r="BW77" s="69"/>
      <c r="BX77" s="69"/>
      <c r="BY77" s="69"/>
      <c r="BZ77" s="69"/>
      <c r="CA77" s="69"/>
      <c r="CB77" s="69"/>
      <c r="CC77" s="69"/>
      <c r="CD77" s="69"/>
      <c r="CE77" s="69"/>
      <c r="CF77" s="69"/>
      <c r="CG77" s="69"/>
      <c r="CH77" s="69"/>
      <c r="CI77" s="69"/>
      <c r="CJ77" s="69"/>
      <c r="CK77" s="69"/>
      <c r="CL77" s="69"/>
      <c r="CM77" s="69"/>
      <c r="CN77" s="69"/>
      <c r="CO77" s="69"/>
      <c r="CP77" s="69"/>
      <c r="CQ77" s="69"/>
      <c r="CR77" s="69"/>
      <c r="CS77" s="69"/>
      <c r="CT77" s="69"/>
      <c r="CU77" s="69"/>
      <c r="CV77" s="69"/>
      <c r="CW77" s="69"/>
      <c r="CX77" s="69"/>
      <c r="CY77" s="69"/>
      <c r="CZ77" s="69"/>
      <c r="DA77" s="69"/>
      <c r="DB77" s="69"/>
      <c r="DC77" s="69"/>
      <c r="DD77" s="69"/>
      <c r="DE77" s="69"/>
    </row>
    <row r="78" spans="1:109" ht="13.5" thickBot="1"/>
    <row r="79" spans="1:109" ht="24" customHeight="1" thickTop="1">
      <c r="AN79" s="104" t="s">
        <v>13</v>
      </c>
      <c r="AO79" s="105">
        <v>58</v>
      </c>
      <c r="AP79" s="106" t="s">
        <v>13</v>
      </c>
      <c r="AQ79" s="107">
        <v>79</v>
      </c>
      <c r="AR79" s="105"/>
      <c r="AS79" s="105"/>
      <c r="AT79" s="106" t="s">
        <v>13</v>
      </c>
      <c r="AU79" s="107">
        <v>99</v>
      </c>
      <c r="AV79" s="108" t="s">
        <v>13</v>
      </c>
      <c r="AW79" s="109">
        <v>109</v>
      </c>
      <c r="AX79" s="110"/>
      <c r="AY79" s="110"/>
    </row>
    <row r="80" spans="1:109" ht="24" customHeight="1">
      <c r="AN80" s="93" t="s">
        <v>28</v>
      </c>
      <c r="AO80" s="110">
        <v>59</v>
      </c>
      <c r="AP80" s="111" t="s">
        <v>33</v>
      </c>
      <c r="AQ80" s="112">
        <v>80</v>
      </c>
      <c r="AR80" s="110"/>
      <c r="AS80" s="110"/>
      <c r="AT80" s="111" t="s">
        <v>25</v>
      </c>
      <c r="AU80" s="112">
        <v>100</v>
      </c>
      <c r="AV80" s="113" t="s">
        <v>5</v>
      </c>
      <c r="AW80" s="114">
        <v>120</v>
      </c>
      <c r="AX80" s="110"/>
      <c r="AY80" s="110"/>
    </row>
    <row r="81" spans="40:51" ht="24" customHeight="1">
      <c r="AN81" s="115" t="s">
        <v>13</v>
      </c>
      <c r="AO81" s="110">
        <v>60</v>
      </c>
      <c r="AP81" s="116" t="s">
        <v>13</v>
      </c>
      <c r="AQ81" s="112">
        <v>81</v>
      </c>
      <c r="AR81" s="110"/>
      <c r="AS81" s="110"/>
      <c r="AT81" s="116" t="s">
        <v>13</v>
      </c>
      <c r="AU81" s="112">
        <v>101</v>
      </c>
      <c r="AV81" s="117" t="s">
        <v>13</v>
      </c>
      <c r="AW81" s="114">
        <v>121</v>
      </c>
      <c r="AX81" s="110"/>
      <c r="AY81" s="110"/>
    </row>
    <row r="82" spans="40:51" ht="24" customHeight="1">
      <c r="AN82" s="93" t="s">
        <v>458</v>
      </c>
      <c r="AO82" s="110">
        <v>61</v>
      </c>
      <c r="AP82" s="111" t="s">
        <v>20</v>
      </c>
      <c r="AQ82" s="112">
        <v>82</v>
      </c>
      <c r="AR82" s="110"/>
      <c r="AS82" s="110"/>
      <c r="AT82" s="111" t="s">
        <v>36</v>
      </c>
      <c r="AU82" s="112">
        <v>102</v>
      </c>
      <c r="AV82" s="113" t="s">
        <v>7</v>
      </c>
      <c r="AW82" s="114">
        <v>122</v>
      </c>
      <c r="AX82" s="110"/>
      <c r="AY82" s="110"/>
    </row>
    <row r="83" spans="40:51" ht="24" customHeight="1">
      <c r="AN83" s="93" t="s">
        <v>37</v>
      </c>
      <c r="AO83" s="110">
        <v>62</v>
      </c>
      <c r="AP83" s="116" t="s">
        <v>13</v>
      </c>
      <c r="AQ83" s="112">
        <v>83</v>
      </c>
      <c r="AR83" s="110"/>
      <c r="AS83" s="110"/>
      <c r="AT83" s="116" t="s">
        <v>13</v>
      </c>
      <c r="AU83" s="112">
        <v>103</v>
      </c>
      <c r="AV83" s="117" t="s">
        <v>13</v>
      </c>
      <c r="AW83" s="114">
        <v>123</v>
      </c>
      <c r="AX83" s="110"/>
      <c r="AY83" s="110"/>
    </row>
    <row r="84" spans="40:51" ht="24" customHeight="1">
      <c r="AN84" s="93" t="s">
        <v>37</v>
      </c>
      <c r="AO84" s="110">
        <v>62</v>
      </c>
      <c r="AP84" s="116" t="s">
        <v>13</v>
      </c>
      <c r="AQ84" s="112">
        <v>83</v>
      </c>
      <c r="AR84" s="110"/>
      <c r="AS84" s="110"/>
      <c r="AT84" s="116" t="s">
        <v>13</v>
      </c>
      <c r="AU84" s="112">
        <v>103</v>
      </c>
      <c r="AV84" s="117" t="s">
        <v>13</v>
      </c>
      <c r="AW84" s="114">
        <v>123</v>
      </c>
      <c r="AX84" s="110"/>
      <c r="AY84" s="110"/>
    </row>
    <row r="85" spans="40:51" ht="24" customHeight="1">
      <c r="AN85" s="93" t="s">
        <v>112</v>
      </c>
      <c r="AO85" s="110">
        <v>64</v>
      </c>
      <c r="AP85" s="116" t="s">
        <v>13</v>
      </c>
      <c r="AQ85" s="112">
        <v>85</v>
      </c>
      <c r="AR85" s="110"/>
      <c r="AS85" s="110"/>
      <c r="AT85" s="116" t="s">
        <v>13</v>
      </c>
      <c r="AU85" s="112">
        <v>105</v>
      </c>
      <c r="AV85" s="117" t="s">
        <v>13</v>
      </c>
      <c r="AW85" s="114">
        <v>125</v>
      </c>
      <c r="AX85" s="110"/>
      <c r="AY85" s="110"/>
    </row>
    <row r="86" spans="40:51" ht="24" customHeight="1">
      <c r="AN86" s="115" t="s">
        <v>13</v>
      </c>
      <c r="AO86" s="110">
        <v>65</v>
      </c>
      <c r="AP86" s="111" t="s">
        <v>31</v>
      </c>
      <c r="AQ86" s="112">
        <v>86</v>
      </c>
      <c r="AR86" s="110"/>
      <c r="AS86" s="110"/>
      <c r="AT86" s="111" t="s">
        <v>49</v>
      </c>
      <c r="AU86" s="112">
        <v>106</v>
      </c>
      <c r="AV86" s="113" t="s">
        <v>6</v>
      </c>
      <c r="AW86" s="114">
        <v>126</v>
      </c>
      <c r="AX86" s="110"/>
      <c r="AY86" s="110"/>
    </row>
    <row r="87" spans="40:51" ht="24" customHeight="1">
      <c r="AN87" s="93" t="s">
        <v>29</v>
      </c>
      <c r="AO87" s="110">
        <v>66</v>
      </c>
      <c r="AP87" s="116" t="s">
        <v>13</v>
      </c>
      <c r="AQ87" s="112">
        <v>87</v>
      </c>
      <c r="AR87" s="110"/>
      <c r="AS87" s="110"/>
      <c r="AT87" s="116" t="s">
        <v>13</v>
      </c>
      <c r="AU87" s="112">
        <v>107</v>
      </c>
      <c r="AV87" s="117" t="s">
        <v>13</v>
      </c>
      <c r="AW87" s="114">
        <v>127</v>
      </c>
      <c r="AX87" s="110"/>
      <c r="AY87" s="110"/>
    </row>
    <row r="88" spans="40:51" ht="24" customHeight="1">
      <c r="AN88" s="93" t="s">
        <v>42</v>
      </c>
      <c r="AO88" s="110">
        <v>67</v>
      </c>
      <c r="AP88" s="111" t="s">
        <v>26</v>
      </c>
      <c r="AQ88" s="112">
        <v>88</v>
      </c>
      <c r="AR88" s="110"/>
      <c r="AS88" s="110"/>
      <c r="AT88" s="111" t="s">
        <v>27</v>
      </c>
      <c r="AU88" s="112">
        <v>108</v>
      </c>
      <c r="AV88" s="113" t="s">
        <v>17</v>
      </c>
      <c r="AW88" s="114">
        <v>128</v>
      </c>
      <c r="AX88" s="110"/>
      <c r="AY88" s="110"/>
    </row>
    <row r="89" spans="40:51" ht="24" customHeight="1">
      <c r="AN89" s="115" t="s">
        <v>13</v>
      </c>
      <c r="AO89" s="110">
        <v>68</v>
      </c>
      <c r="AP89" s="116" t="s">
        <v>13</v>
      </c>
      <c r="AQ89" s="112">
        <v>89</v>
      </c>
      <c r="AR89" s="110"/>
      <c r="AS89" s="110"/>
      <c r="AT89" s="116" t="s">
        <v>13</v>
      </c>
      <c r="AU89" s="112">
        <v>109</v>
      </c>
      <c r="AV89" s="117" t="s">
        <v>13</v>
      </c>
      <c r="AW89" s="114">
        <v>129</v>
      </c>
      <c r="AX89" s="110"/>
      <c r="AY89" s="110"/>
    </row>
    <row r="90" spans="40:51" ht="24" customHeight="1">
      <c r="AN90" s="93" t="s">
        <v>19</v>
      </c>
      <c r="AO90" s="110">
        <v>69</v>
      </c>
      <c r="AP90" s="111" t="s">
        <v>122</v>
      </c>
      <c r="AQ90" s="112">
        <v>90</v>
      </c>
      <c r="AR90" s="110"/>
      <c r="AS90" s="110"/>
      <c r="AT90" s="111" t="s">
        <v>40</v>
      </c>
      <c r="AU90" s="112">
        <v>100</v>
      </c>
      <c r="AV90" s="113" t="s">
        <v>42</v>
      </c>
      <c r="AW90" s="114">
        <v>130</v>
      </c>
      <c r="AX90" s="110"/>
      <c r="AY90" s="110"/>
    </row>
    <row r="91" spans="40:51" ht="24" customHeight="1">
      <c r="AN91" s="115" t="s">
        <v>13</v>
      </c>
      <c r="AO91" s="110">
        <v>70</v>
      </c>
      <c r="AP91" s="116" t="s">
        <v>13</v>
      </c>
      <c r="AQ91" s="112">
        <v>91</v>
      </c>
      <c r="AR91" s="110"/>
      <c r="AS91" s="110"/>
      <c r="AT91" s="116" t="s">
        <v>13</v>
      </c>
      <c r="AU91" s="112">
        <v>101</v>
      </c>
      <c r="AV91" s="117" t="s">
        <v>13</v>
      </c>
      <c r="AW91" s="114">
        <v>131</v>
      </c>
      <c r="AX91" s="110"/>
      <c r="AY91" s="110"/>
    </row>
    <row r="92" spans="40:51" ht="24" customHeight="1">
      <c r="AN92" s="93" t="s">
        <v>35</v>
      </c>
      <c r="AO92" s="110">
        <v>71</v>
      </c>
      <c r="AP92" s="111" t="s">
        <v>9</v>
      </c>
      <c r="AQ92" s="112">
        <v>92</v>
      </c>
      <c r="AR92" s="110"/>
      <c r="AS92" s="110"/>
      <c r="AT92" s="111" t="s">
        <v>2</v>
      </c>
      <c r="AU92" s="112">
        <v>102</v>
      </c>
      <c r="AV92" s="113" t="s">
        <v>48</v>
      </c>
      <c r="AW92" s="114">
        <v>132</v>
      </c>
      <c r="AX92" s="110"/>
      <c r="AY92" s="110"/>
    </row>
    <row r="93" spans="40:51" ht="24" customHeight="1">
      <c r="AN93" s="115" t="s">
        <v>13</v>
      </c>
      <c r="AO93" s="110">
        <v>74</v>
      </c>
      <c r="AP93" s="116" t="s">
        <v>13</v>
      </c>
      <c r="AQ93" s="112">
        <v>95</v>
      </c>
      <c r="AR93" s="110"/>
      <c r="AS93" s="110"/>
      <c r="AT93" s="116" t="s">
        <v>13</v>
      </c>
      <c r="AU93" s="112">
        <v>105</v>
      </c>
      <c r="AV93" s="113"/>
      <c r="AW93" s="114"/>
      <c r="AX93" s="110"/>
      <c r="AY93" s="110"/>
    </row>
    <row r="94" spans="40:51" ht="24" customHeight="1">
      <c r="AN94" s="93" t="s">
        <v>38</v>
      </c>
      <c r="AO94" s="110">
        <v>75</v>
      </c>
      <c r="AP94" s="111" t="s">
        <v>22</v>
      </c>
      <c r="AQ94" s="112">
        <v>96</v>
      </c>
      <c r="AR94" s="110"/>
      <c r="AS94" s="110"/>
      <c r="AT94" s="111" t="s">
        <v>1</v>
      </c>
      <c r="AU94" s="112">
        <v>106</v>
      </c>
      <c r="AV94" s="113"/>
      <c r="AW94" s="114"/>
      <c r="AX94" s="110"/>
      <c r="AY94" s="110"/>
    </row>
    <row r="95" spans="40:51" ht="24" customHeight="1">
      <c r="AN95" s="115" t="s">
        <v>13</v>
      </c>
      <c r="AO95" s="110">
        <v>76</v>
      </c>
      <c r="AP95" s="116" t="s">
        <v>13</v>
      </c>
      <c r="AQ95" s="112">
        <v>97</v>
      </c>
      <c r="AR95" s="110"/>
      <c r="AS95" s="110"/>
      <c r="AT95" s="116" t="s">
        <v>13</v>
      </c>
      <c r="AU95" s="112">
        <v>107</v>
      </c>
      <c r="AV95" s="113"/>
      <c r="AW95" s="114"/>
      <c r="AX95" s="110"/>
      <c r="AY95" s="110"/>
    </row>
    <row r="96" spans="40:51" ht="24" customHeight="1">
      <c r="AN96" s="93" t="s">
        <v>116</v>
      </c>
      <c r="AO96" s="110">
        <v>77</v>
      </c>
      <c r="AP96" s="111" t="s">
        <v>113</v>
      </c>
      <c r="AQ96" s="112">
        <v>98</v>
      </c>
      <c r="AR96" s="110"/>
      <c r="AS96" s="110"/>
      <c r="AT96" s="111" t="s">
        <v>24</v>
      </c>
      <c r="AU96" s="112">
        <v>108</v>
      </c>
      <c r="AV96" s="113"/>
      <c r="AW96" s="114"/>
      <c r="AX96" s="110"/>
      <c r="AY96" s="110"/>
    </row>
    <row r="97" spans="40:51" ht="24" customHeight="1">
      <c r="AN97" s="93"/>
      <c r="AO97" s="110"/>
      <c r="AP97" s="111"/>
      <c r="AQ97" s="112"/>
      <c r="AR97" s="110"/>
      <c r="AS97" s="110"/>
      <c r="AT97" s="111"/>
      <c r="AU97" s="112"/>
      <c r="AV97" s="113"/>
      <c r="AW97" s="114"/>
      <c r="AX97" s="110"/>
      <c r="AY97" s="110"/>
    </row>
    <row r="98" spans="40:51" ht="24" customHeight="1">
      <c r="AN98" s="93" t="s">
        <v>41</v>
      </c>
      <c r="AO98" s="110">
        <v>78</v>
      </c>
      <c r="AP98" s="111"/>
      <c r="AQ98" s="112"/>
      <c r="AR98" s="110"/>
      <c r="AS98" s="110"/>
      <c r="AT98" s="111"/>
      <c r="AU98" s="112"/>
      <c r="AV98" s="113"/>
      <c r="AW98" s="114"/>
      <c r="AX98" s="110"/>
      <c r="AY98" s="110"/>
    </row>
    <row r="99" spans="40:51" ht="13.5" thickBot="1">
      <c r="AN99" s="118"/>
      <c r="AO99" s="119"/>
      <c r="AP99" s="120"/>
      <c r="AQ99" s="121"/>
      <c r="AR99" s="119"/>
      <c r="AS99" s="119"/>
      <c r="AT99" s="120"/>
      <c r="AU99" s="121"/>
      <c r="AV99" s="122"/>
      <c r="AW99" s="123"/>
      <c r="AX99" s="110"/>
      <c r="AY99" s="110"/>
    </row>
    <row r="100" spans="40:51" ht="13.5" thickTop="1"/>
  </sheetData>
  <sortState ref="A10:DL28">
    <sortCondition descending="1" ref="C10:C28"/>
  </sortState>
  <mergeCells count="188"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  <mergeCell ref="A6:A9"/>
    <mergeCell ref="B6:E6"/>
    <mergeCell ref="F6:K6"/>
    <mergeCell ref="L6:Q6"/>
    <mergeCell ref="R6:W6"/>
    <mergeCell ref="X6:AC6"/>
    <mergeCell ref="AD6:AI6"/>
    <mergeCell ref="AJ6:AO6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AP5:AQ5"/>
    <mergeCell ref="AT5:AU5"/>
    <mergeCell ref="AV5:AW5"/>
    <mergeCell ref="AZ5:BA5"/>
    <mergeCell ref="BB5:BC5"/>
    <mergeCell ref="BF5:BG5"/>
    <mergeCell ref="BT5:BU5"/>
    <mergeCell ref="BX5:BY5"/>
    <mergeCell ref="BZ5:CA5"/>
    <mergeCell ref="CD5:CE5"/>
    <mergeCell ref="CF5:CG5"/>
    <mergeCell ref="CJ5:CK5"/>
    <mergeCell ref="CL5:CM5"/>
    <mergeCell ref="CP5:CQ5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BZ6:CE6"/>
    <mergeCell ref="CF6:CK6"/>
    <mergeCell ref="CL6:CQ6"/>
    <mergeCell ref="Z7:AA7"/>
    <mergeCell ref="AB7:AC7"/>
    <mergeCell ref="AD7:AE7"/>
    <mergeCell ref="AF7:AG7"/>
    <mergeCell ref="AH7:AI7"/>
    <mergeCell ref="AJ7:AK7"/>
    <mergeCell ref="AT7:AU7"/>
    <mergeCell ref="BT6:BY6"/>
    <mergeCell ref="DD7:DE7"/>
    <mergeCell ref="CH7:CI7"/>
    <mergeCell ref="CJ7:CK7"/>
    <mergeCell ref="CL7:CM7"/>
    <mergeCell ref="CN7:CO7"/>
    <mergeCell ref="CP7:CQ7"/>
    <mergeCell ref="CR7:CS7"/>
    <mergeCell ref="CT7:CU7"/>
    <mergeCell ref="BD7:BE7"/>
    <mergeCell ref="BF7:BG7"/>
    <mergeCell ref="BH7:BI7"/>
    <mergeCell ref="T7:U7"/>
    <mergeCell ref="V7:W7"/>
    <mergeCell ref="X7:Y7"/>
    <mergeCell ref="T8:T9"/>
    <mergeCell ref="U8:U9"/>
    <mergeCell ref="Z8:Z9"/>
    <mergeCell ref="AA8:AA9"/>
    <mergeCell ref="CZ7:DA7"/>
    <mergeCell ref="DB7:DC7"/>
    <mergeCell ref="AL7:AM7"/>
    <mergeCell ref="AN7:AO7"/>
    <mergeCell ref="AP7:AQ7"/>
    <mergeCell ref="AR7:AS7"/>
    <mergeCell ref="AX7:AY7"/>
    <mergeCell ref="AZ7:BA7"/>
    <mergeCell ref="BB7:BC7"/>
    <mergeCell ref="BP7:BQ7"/>
    <mergeCell ref="BR7:BS7"/>
    <mergeCell ref="BT7:BU7"/>
    <mergeCell ref="CV7:CW7"/>
    <mergeCell ref="CX7:CY7"/>
    <mergeCell ref="BV7:BW7"/>
    <mergeCell ref="BX7:BY7"/>
    <mergeCell ref="BZ7:CA7"/>
    <mergeCell ref="CB7:CC7"/>
    <mergeCell ref="CD7:CE7"/>
    <mergeCell ref="CF7:CG7"/>
    <mergeCell ref="AF8:AF9"/>
    <mergeCell ref="AG8:AG9"/>
    <mergeCell ref="V9:W9"/>
    <mergeCell ref="X9:Y9"/>
    <mergeCell ref="AB9:AC9"/>
    <mergeCell ref="AD9:AE9"/>
    <mergeCell ref="BJ7:BK7"/>
    <mergeCell ref="BL7:BM7"/>
    <mergeCell ref="BN7:BO7"/>
    <mergeCell ref="AV7:AW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P8:BP9"/>
    <mergeCell ref="BQ8:BQ9"/>
    <mergeCell ref="BH9:BI9"/>
    <mergeCell ref="BL9:BM9"/>
    <mergeCell ref="BN9:BO9"/>
    <mergeCell ref="BV8:BV9"/>
    <mergeCell ref="BW8:BW9"/>
    <mergeCell ref="CB8:CB9"/>
    <mergeCell ref="CC8:CC9"/>
    <mergeCell ref="AZ9:BA9"/>
    <mergeCell ref="BB9:BC9"/>
    <mergeCell ref="BF9:BG9"/>
    <mergeCell ref="AX8:AX9"/>
    <mergeCell ref="AY8:AY9"/>
    <mergeCell ref="BD8:BD9"/>
    <mergeCell ref="BE8:BE9"/>
    <mergeCell ref="BJ8:BJ9"/>
    <mergeCell ref="BK8:BK9"/>
    <mergeCell ref="AH9:AI9"/>
    <mergeCell ref="AJ9:AK9"/>
    <mergeCell ref="AN9:AO9"/>
    <mergeCell ref="AP9:AQ9"/>
    <mergeCell ref="AT9:AU9"/>
    <mergeCell ref="AV9:AW9"/>
    <mergeCell ref="AS8:AS9"/>
    <mergeCell ref="AL8:AL9"/>
    <mergeCell ref="AM8:AM9"/>
    <mergeCell ref="AR8:AR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BR9:BS9"/>
    <mergeCell ref="BT9:BU9"/>
    <mergeCell ref="BX9:BY9"/>
    <mergeCell ref="BZ9:CA9"/>
    <mergeCell ref="CD9:CE9"/>
    <mergeCell ref="CF9:CG9"/>
    <mergeCell ref="CN8:CN9"/>
    <mergeCell ref="CO8:CO9"/>
    <mergeCell ref="CT8:CT9"/>
    <mergeCell ref="CH8:CH9"/>
    <mergeCell ref="CI8:CI9"/>
  </mergeCells>
  <conditionalFormatting sqref="DF32:DG32 AO29 AM29 AM10:AO28 DA10:DE15 DA16:DG29 I10:K29 O10:Q29 U10:W29 AS10:AU29 AY10:BA29 E10:E29 BW10:BY29 CC10:CE29 CI10:CK29 CO10:CQ29 CU10:CW29 AA10:AI29 BE10:BS29">
    <cfRule type="cellIs" dxfId="301" priority="5" stopIfTrue="1" operator="greaterThan">
      <formula>E$29</formula>
    </cfRule>
  </conditionalFormatting>
  <conditionalFormatting sqref="AM10:AO28">
    <cfRule type="cellIs" dxfId="300" priority="4" stopIfTrue="1" operator="greaterThan">
      <formula>AM$29</formula>
    </cfRule>
  </conditionalFormatting>
  <conditionalFormatting sqref="BK14:BK24 BK10:BK12 BQ10:BQ12 BQ14:BQ24">
    <cfRule type="cellIs" dxfId="299" priority="3" stopIfTrue="1" operator="lessThan">
      <formula>$E$32</formula>
    </cfRule>
  </conditionalFormatting>
  <conditionalFormatting sqref="I10:I28 O10:O28 U10:U28 AA10:AA28 AM10:AM28 AS10:AS28 AY10:AY28 BE10:BE28 BW10:BW28 CC10:CC28 CI10:CI28 CO10:CO28 CU10:CU28 DA10:DA28 E10:E28 AG10:AG28">
    <cfRule type="cellIs" dxfId="298" priority="2" stopIfTrue="1" operator="lessThan">
      <formula>$E$36</formula>
    </cfRule>
  </conditionalFormatting>
  <conditionalFormatting sqref="BQ10:BQ24 BK10:BK24">
    <cfRule type="cellIs" dxfId="297" priority="1" stopIfTrue="1" operator="lessThan">
      <formula>$E$31</formula>
    </cfRule>
  </conditionalFormatting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L87"/>
  <sheetViews>
    <sheetView showGridLines="0" showZeros="0" zoomScale="80" zoomScaleNormal="75" zoomScaleSheetLayoutView="75" workbookViewId="0">
      <pane xSplit="1" ySplit="9" topLeftCell="B10" activePane="bottomRight" state="frozen"/>
      <selection activeCell="B12" sqref="B12"/>
      <selection pane="topRight" activeCell="B12" sqref="B12"/>
      <selection pane="bottomLeft" activeCell="B12" sqref="B12"/>
      <selection pane="bottomRight" activeCell="L22" sqref="L22"/>
    </sheetView>
  </sheetViews>
  <sheetFormatPr baseColWidth="10" defaultRowHeight="12.75"/>
  <cols>
    <col min="1" max="1" width="24" style="88" customWidth="1"/>
    <col min="2" max="3" width="10.42578125" style="88" customWidth="1"/>
    <col min="4" max="4" width="7.42578125" style="88" bestFit="1" customWidth="1"/>
    <col min="5" max="5" width="5.7109375" style="88" bestFit="1" customWidth="1"/>
    <col min="6" max="6" width="8.42578125" style="88" bestFit="1" customWidth="1"/>
    <col min="7" max="7" width="11.28515625" style="88" customWidth="1"/>
    <col min="8" max="8" width="7.42578125" style="88" bestFit="1" customWidth="1"/>
    <col min="9" max="9" width="6" style="88" bestFit="1" customWidth="1"/>
    <col min="10" max="10" width="8.5703125" style="88" customWidth="1"/>
    <col min="11" max="11" width="8.7109375" style="88" customWidth="1"/>
    <col min="12" max="12" width="8.28515625" style="88" customWidth="1"/>
    <col min="13" max="13" width="8.7109375" style="88" bestFit="1" customWidth="1"/>
    <col min="14" max="15" width="10.140625" style="88" customWidth="1"/>
    <col min="16" max="16" width="8.42578125" style="88" bestFit="1" customWidth="1"/>
    <col min="17" max="17" width="8.42578125" style="88" customWidth="1"/>
    <col min="18" max="18" width="12" style="88" customWidth="1"/>
    <col min="19" max="19" width="11.7109375" style="88" bestFit="1" customWidth="1"/>
    <col min="20" max="20" width="7.42578125" style="88" bestFit="1" customWidth="1"/>
    <col min="21" max="21" width="9.140625" style="88" bestFit="1" customWidth="1"/>
    <col min="22" max="22" width="8.42578125" style="88" customWidth="1"/>
    <col min="23" max="23" width="8.7109375" style="88" customWidth="1"/>
    <col min="24" max="27" width="9" style="88" customWidth="1"/>
    <col min="28" max="29" width="8.140625" style="88" customWidth="1"/>
    <col min="30" max="31" width="9.85546875" style="88" customWidth="1"/>
    <col min="32" max="35" width="8.140625" style="88" customWidth="1"/>
    <col min="36" max="37" width="10" style="88" bestFit="1" customWidth="1"/>
    <col min="38" max="39" width="10" style="88" customWidth="1"/>
    <col min="40" max="40" width="9.7109375" style="88" customWidth="1"/>
    <col min="41" max="41" width="8.7109375" style="102" bestFit="1" customWidth="1"/>
    <col min="42" max="42" width="10.140625" style="101" customWidth="1"/>
    <col min="43" max="43" width="10.140625" style="102" customWidth="1"/>
    <col min="44" max="44" width="10" style="102" customWidth="1"/>
    <col min="45" max="45" width="8.42578125" style="102" customWidth="1"/>
    <col min="46" max="46" width="8" style="101" customWidth="1"/>
    <col min="47" max="47" width="8" style="102" customWidth="1"/>
    <col min="48" max="48" width="9.7109375" style="101" customWidth="1"/>
    <col min="49" max="49" width="8.7109375" style="102" bestFit="1" customWidth="1"/>
    <col min="50" max="50" width="8.7109375" style="102" customWidth="1"/>
    <col min="51" max="51" width="7.140625" style="102" bestFit="1" customWidth="1"/>
    <col min="52" max="53" width="9" style="88" customWidth="1"/>
    <col min="54" max="56" width="10" style="88" customWidth="1"/>
    <col min="57" max="57" width="6" style="88" bestFit="1" customWidth="1"/>
    <col min="58" max="58" width="8.85546875" style="88" customWidth="1"/>
    <col min="59" max="69" width="8.7109375" style="88" customWidth="1"/>
    <col min="70" max="70" width="8.42578125" style="88" customWidth="1"/>
    <col min="71" max="71" width="8.7109375" style="88" bestFit="1" customWidth="1"/>
    <col min="72" max="73" width="10" style="88" bestFit="1" customWidth="1"/>
    <col min="74" max="74" width="7.42578125" style="88" bestFit="1" customWidth="1"/>
    <col min="75" max="75" width="7.140625" style="88" bestFit="1" customWidth="1"/>
    <col min="76" max="76" width="8" style="88" customWidth="1"/>
    <col min="77" max="77" width="8.7109375" style="88" customWidth="1"/>
    <col min="78" max="79" width="10" style="88" bestFit="1" customWidth="1"/>
    <col min="80" max="80" width="7.42578125" style="88" bestFit="1" customWidth="1"/>
    <col min="81" max="81" width="8.42578125" style="88" bestFit="1" customWidth="1"/>
    <col min="82" max="82" width="8" style="88" customWidth="1"/>
    <col min="83" max="83" width="8.7109375" style="88" bestFit="1" customWidth="1"/>
    <col min="84" max="84" width="8.42578125" style="88" customWidth="1"/>
    <col min="85" max="85" width="8.7109375" style="88" customWidth="1"/>
    <col min="86" max="86" width="7.42578125" style="88" bestFit="1" customWidth="1"/>
    <col min="87" max="87" width="6.5703125" style="88" bestFit="1" customWidth="1"/>
    <col min="88" max="88" width="8.42578125" style="88" bestFit="1" customWidth="1"/>
    <col min="89" max="89" width="8.7109375" style="88" bestFit="1" customWidth="1"/>
    <col min="90" max="91" width="9.5703125" style="88" customWidth="1"/>
    <col min="92" max="92" width="7.42578125" style="88" bestFit="1" customWidth="1"/>
    <col min="93" max="93" width="7.140625" style="88" bestFit="1" customWidth="1"/>
    <col min="94" max="94" width="8.42578125" style="88" bestFit="1" customWidth="1"/>
    <col min="95" max="95" width="8.7109375" style="88" bestFit="1" customWidth="1"/>
    <col min="96" max="96" width="9.85546875" style="88" customWidth="1"/>
    <col min="97" max="97" width="8.7109375" style="88" bestFit="1" customWidth="1"/>
    <col min="98" max="98" width="8.7109375" style="88" customWidth="1"/>
    <col min="99" max="99" width="6.7109375" style="88" bestFit="1" customWidth="1"/>
    <col min="100" max="100" width="8.42578125" style="88" bestFit="1" customWidth="1"/>
    <col min="101" max="101" width="8.7109375" style="88" bestFit="1" customWidth="1"/>
    <col min="102" max="102" width="10.7109375" style="88" bestFit="1" customWidth="1"/>
    <col min="103" max="103" width="11" style="88" customWidth="1"/>
    <col min="104" max="104" width="10.28515625" style="88" customWidth="1"/>
    <col min="105" max="105" width="13.28515625" style="88" customWidth="1"/>
    <col min="106" max="106" width="8.42578125" style="88" bestFit="1" customWidth="1"/>
    <col min="107" max="107" width="8.7109375" style="88" bestFit="1" customWidth="1"/>
    <col min="108" max="108" width="8.42578125" style="88" bestFit="1" customWidth="1"/>
    <col min="109" max="109" width="8.7109375" style="88" bestFit="1" customWidth="1"/>
    <col min="110" max="16384" width="11.42578125" style="69"/>
  </cols>
  <sheetData>
    <row r="1" spans="1:116" s="217" customFormat="1" ht="24" customHeight="1">
      <c r="A1" s="84"/>
      <c r="B1" s="1274" t="s">
        <v>535</v>
      </c>
      <c r="C1" s="1274"/>
      <c r="D1" s="1274"/>
      <c r="E1" s="1274"/>
      <c r="F1" s="1274"/>
      <c r="G1" s="1274"/>
      <c r="H1" s="1274"/>
      <c r="I1" s="1274"/>
      <c r="J1" s="1274"/>
      <c r="K1" s="1274"/>
      <c r="L1" s="1274"/>
      <c r="M1" s="1274"/>
      <c r="N1" s="1274"/>
      <c r="O1" s="1274"/>
      <c r="P1" s="1274"/>
      <c r="Q1" s="1274"/>
      <c r="R1" s="1274"/>
      <c r="S1" s="1274"/>
      <c r="T1" s="1274"/>
      <c r="U1" s="1274"/>
      <c r="V1" s="1274"/>
      <c r="W1" s="1274"/>
      <c r="X1" s="1274" t="s">
        <v>535</v>
      </c>
      <c r="Y1" s="1274"/>
      <c r="Z1" s="1274"/>
      <c r="AA1" s="1274"/>
      <c r="AB1" s="1274"/>
      <c r="AC1" s="1274"/>
      <c r="AD1" s="1274"/>
      <c r="AE1" s="1274"/>
      <c r="AF1" s="1274"/>
      <c r="AG1" s="1274"/>
      <c r="AH1" s="1274"/>
      <c r="AI1" s="1274"/>
      <c r="AJ1" s="1274"/>
      <c r="AK1" s="1274"/>
      <c r="AL1" s="1274"/>
      <c r="AM1" s="1274"/>
      <c r="AN1" s="1274"/>
      <c r="AO1" s="1274"/>
      <c r="AP1" s="1274"/>
      <c r="AQ1" s="1274"/>
      <c r="AR1" s="1274"/>
      <c r="AS1" s="1274"/>
      <c r="AT1" s="1274"/>
      <c r="AU1" s="1274"/>
      <c r="AV1" s="1274"/>
      <c r="AW1" s="1274"/>
      <c r="AX1" s="1274"/>
      <c r="AY1" s="1274"/>
      <c r="AZ1" s="1274"/>
      <c r="BA1" s="1274"/>
      <c r="BB1" s="1274" t="s">
        <v>535</v>
      </c>
      <c r="BC1" s="1274"/>
      <c r="BD1" s="1274"/>
      <c r="BE1" s="1274"/>
      <c r="BF1" s="1274"/>
      <c r="BG1" s="1274"/>
      <c r="BH1" s="1274"/>
      <c r="BI1" s="1274"/>
      <c r="BJ1" s="1274"/>
      <c r="BK1" s="1274"/>
      <c r="BL1" s="1274"/>
      <c r="BM1" s="1274"/>
      <c r="BN1" s="1274"/>
      <c r="BO1" s="1274"/>
      <c r="BP1" s="1274"/>
      <c r="BQ1" s="1274"/>
      <c r="BR1" s="1274"/>
      <c r="BS1" s="1274"/>
      <c r="BT1" s="1274"/>
      <c r="BU1" s="1274"/>
      <c r="BV1" s="1274"/>
      <c r="BW1" s="1274"/>
      <c r="BX1" s="1274"/>
      <c r="BY1" s="1274"/>
      <c r="BZ1" s="1274"/>
      <c r="CA1" s="1274"/>
      <c r="CB1" s="1274"/>
      <c r="CC1" s="1274"/>
      <c r="CD1" s="1274"/>
      <c r="CE1" s="1274"/>
      <c r="CF1" s="1274"/>
      <c r="CG1" s="1274"/>
      <c r="CH1" s="1274"/>
      <c r="CI1" s="1274"/>
      <c r="CJ1" s="1274"/>
      <c r="CK1" s="1274"/>
      <c r="CL1" s="1274" t="s">
        <v>535</v>
      </c>
      <c r="CM1" s="1274"/>
      <c r="CN1" s="1274"/>
      <c r="CO1" s="1274"/>
      <c r="CP1" s="1274"/>
      <c r="CQ1" s="1274"/>
      <c r="CR1" s="1274"/>
      <c r="CS1" s="1274"/>
      <c r="CT1" s="1274"/>
      <c r="CU1" s="1274"/>
      <c r="CV1" s="1274"/>
      <c r="CW1" s="1274"/>
      <c r="CX1" s="1274"/>
      <c r="CY1" s="1274"/>
      <c r="CZ1" s="1274"/>
      <c r="DA1" s="1274"/>
      <c r="DB1" s="1274"/>
      <c r="DC1" s="1274"/>
      <c r="DD1" s="1274"/>
      <c r="DE1" s="1274"/>
      <c r="DF1" s="216"/>
      <c r="DG1" s="216"/>
      <c r="DH1" s="216"/>
      <c r="DI1" s="216"/>
    </row>
    <row r="2" spans="1:116" s="219" customFormat="1" ht="26.25">
      <c r="A2" s="86"/>
      <c r="B2" s="1275" t="s">
        <v>534</v>
      </c>
      <c r="C2" s="1275"/>
      <c r="D2" s="1275"/>
      <c r="E2" s="1275"/>
      <c r="F2" s="1275"/>
      <c r="G2" s="1275"/>
      <c r="H2" s="1275"/>
      <c r="I2" s="1275"/>
      <c r="J2" s="1275"/>
      <c r="K2" s="1275"/>
      <c r="L2" s="1275"/>
      <c r="M2" s="1275"/>
      <c r="N2" s="1275"/>
      <c r="O2" s="1275"/>
      <c r="P2" s="1275"/>
      <c r="Q2" s="1275"/>
      <c r="R2" s="1275"/>
      <c r="S2" s="1275"/>
      <c r="T2" s="1275"/>
      <c r="U2" s="1275"/>
      <c r="V2" s="1275"/>
      <c r="W2" s="1275"/>
      <c r="X2" s="1275" t="s">
        <v>561</v>
      </c>
      <c r="Y2" s="1275"/>
      <c r="Z2" s="1275"/>
      <c r="AA2" s="1275"/>
      <c r="AB2" s="1275"/>
      <c r="AC2" s="1275"/>
      <c r="AD2" s="1275"/>
      <c r="AE2" s="1275"/>
      <c r="AF2" s="1275"/>
      <c r="AG2" s="1275"/>
      <c r="AH2" s="1275"/>
      <c r="AI2" s="1275"/>
      <c r="AJ2" s="1275"/>
      <c r="AK2" s="1275"/>
      <c r="AL2" s="1275"/>
      <c r="AM2" s="1275"/>
      <c r="AN2" s="1275"/>
      <c r="AO2" s="1275"/>
      <c r="AP2" s="1275"/>
      <c r="AQ2" s="1275"/>
      <c r="AR2" s="1275"/>
      <c r="AS2" s="1275"/>
      <c r="AT2" s="1275"/>
      <c r="AU2" s="1275"/>
      <c r="AV2" s="1275"/>
      <c r="AW2" s="1275"/>
      <c r="AX2" s="1275"/>
      <c r="AY2" s="1275"/>
      <c r="AZ2" s="1275"/>
      <c r="BA2" s="1275"/>
      <c r="BB2" s="1275" t="s">
        <v>561</v>
      </c>
      <c r="BC2" s="1275"/>
      <c r="BD2" s="1275"/>
      <c r="BE2" s="1275"/>
      <c r="BF2" s="1275"/>
      <c r="BG2" s="1275"/>
      <c r="BH2" s="1275"/>
      <c r="BI2" s="1275"/>
      <c r="BJ2" s="1275"/>
      <c r="BK2" s="1275"/>
      <c r="BL2" s="1275"/>
      <c r="BM2" s="1275"/>
      <c r="BN2" s="1275"/>
      <c r="BO2" s="1275"/>
      <c r="BP2" s="1275"/>
      <c r="BQ2" s="1275"/>
      <c r="BR2" s="1275"/>
      <c r="BS2" s="1275"/>
      <c r="BT2" s="1275"/>
      <c r="BU2" s="1275"/>
      <c r="BV2" s="1275"/>
      <c r="BW2" s="1275"/>
      <c r="BX2" s="1275"/>
      <c r="BY2" s="1275"/>
      <c r="BZ2" s="1275"/>
      <c r="CA2" s="1275"/>
      <c r="CB2" s="1275"/>
      <c r="CC2" s="1275"/>
      <c r="CD2" s="1275"/>
      <c r="CE2" s="1275"/>
      <c r="CF2" s="1275"/>
      <c r="CG2" s="1275"/>
      <c r="CH2" s="1275"/>
      <c r="CI2" s="1275"/>
      <c r="CJ2" s="1275"/>
      <c r="CK2" s="1275"/>
      <c r="CL2" s="1275" t="s">
        <v>561</v>
      </c>
      <c r="CM2" s="1275"/>
      <c r="CN2" s="1275"/>
      <c r="CO2" s="1275"/>
      <c r="CP2" s="1275"/>
      <c r="CQ2" s="1275"/>
      <c r="CR2" s="1275"/>
      <c r="CS2" s="1275"/>
      <c r="CT2" s="1275"/>
      <c r="CU2" s="1275"/>
      <c r="CV2" s="1275"/>
      <c r="CW2" s="1275"/>
      <c r="CX2" s="1275"/>
      <c r="CY2" s="1275"/>
      <c r="CZ2" s="1275"/>
      <c r="DA2" s="1275"/>
      <c r="DB2" s="1275"/>
      <c r="DC2" s="1275"/>
      <c r="DD2" s="1275"/>
      <c r="DE2" s="1275"/>
      <c r="DF2" s="218"/>
      <c r="DG2" s="218"/>
      <c r="DH2" s="218"/>
      <c r="DI2" s="218"/>
    </row>
    <row r="3" spans="1:116" s="249" customFormat="1" ht="15.75">
      <c r="A3" s="191"/>
      <c r="B3" s="1255" t="s">
        <v>554</v>
      </c>
      <c r="C3" s="1255"/>
      <c r="D3" s="1255"/>
      <c r="E3" s="1255"/>
      <c r="F3" s="1255"/>
      <c r="G3" s="1255"/>
      <c r="H3" s="1255"/>
      <c r="I3" s="1255"/>
      <c r="J3" s="1255"/>
      <c r="K3" s="1255"/>
      <c r="L3" s="1255"/>
      <c r="M3" s="1255"/>
      <c r="N3" s="1255"/>
      <c r="O3" s="1255"/>
      <c r="P3" s="1255"/>
      <c r="Q3" s="1255"/>
      <c r="R3" s="1255"/>
      <c r="S3" s="1255"/>
      <c r="T3" s="1255"/>
      <c r="U3" s="1255"/>
      <c r="V3" s="1255"/>
      <c r="W3" s="1255"/>
      <c r="X3" s="999" t="s">
        <v>554</v>
      </c>
      <c r="Y3" s="999"/>
      <c r="Z3" s="999"/>
      <c r="AA3" s="999"/>
      <c r="AB3" s="999"/>
      <c r="AC3" s="999"/>
      <c r="AD3" s="999"/>
      <c r="AE3" s="999"/>
      <c r="AF3" s="999"/>
      <c r="AG3" s="999"/>
      <c r="AH3" s="999"/>
      <c r="AI3" s="999"/>
      <c r="AJ3" s="999"/>
      <c r="AK3" s="999"/>
      <c r="AL3" s="999"/>
      <c r="AM3" s="999"/>
      <c r="AN3" s="999"/>
      <c r="AO3" s="999"/>
      <c r="AP3" s="999"/>
      <c r="AQ3" s="999"/>
      <c r="AR3" s="999"/>
      <c r="AS3" s="999"/>
      <c r="AT3" s="999"/>
      <c r="AU3" s="999"/>
      <c r="AV3" s="999"/>
      <c r="AW3" s="999"/>
      <c r="AX3" s="999"/>
      <c r="AY3" s="999"/>
      <c r="AZ3" s="999"/>
      <c r="BA3" s="999"/>
      <c r="BB3" s="999" t="s">
        <v>554</v>
      </c>
      <c r="BC3" s="999"/>
      <c r="BD3" s="999"/>
      <c r="BE3" s="999"/>
      <c r="BF3" s="999"/>
      <c r="BG3" s="999"/>
      <c r="BH3" s="999"/>
      <c r="BI3" s="999"/>
      <c r="BJ3" s="999"/>
      <c r="BK3" s="999"/>
      <c r="BL3" s="999"/>
      <c r="BM3" s="999"/>
      <c r="BN3" s="999"/>
      <c r="BO3" s="999"/>
      <c r="BP3" s="999"/>
      <c r="BQ3" s="999"/>
      <c r="BR3" s="999"/>
      <c r="BS3" s="999"/>
      <c r="BT3" s="999"/>
      <c r="BU3" s="999"/>
      <c r="BV3" s="999"/>
      <c r="BW3" s="999"/>
      <c r="BX3" s="999"/>
      <c r="BY3" s="999"/>
      <c r="BZ3" s="999"/>
      <c r="CA3" s="999"/>
      <c r="CB3" s="999"/>
      <c r="CC3" s="999"/>
      <c r="CD3" s="999"/>
      <c r="CE3" s="999"/>
      <c r="CF3" s="999"/>
      <c r="CG3" s="999"/>
      <c r="CH3" s="999"/>
      <c r="CI3" s="999"/>
      <c r="CJ3" s="999"/>
      <c r="CK3" s="999"/>
      <c r="CL3" s="999" t="s">
        <v>554</v>
      </c>
      <c r="CM3" s="999"/>
      <c r="CN3" s="999"/>
      <c r="CO3" s="999"/>
      <c r="CP3" s="999"/>
      <c r="CQ3" s="999"/>
      <c r="CR3" s="999"/>
      <c r="CS3" s="999"/>
      <c r="CT3" s="999"/>
      <c r="CU3" s="999"/>
      <c r="CV3" s="999"/>
      <c r="CW3" s="999"/>
      <c r="CX3" s="999"/>
      <c r="CY3" s="999"/>
      <c r="CZ3" s="999"/>
      <c r="DA3" s="999"/>
      <c r="DB3" s="999"/>
      <c r="DC3" s="999"/>
      <c r="DD3" s="999"/>
      <c r="DE3" s="999"/>
      <c r="DF3" s="220"/>
      <c r="DG3" s="220"/>
      <c r="DH3" s="220"/>
      <c r="DI3" s="220"/>
    </row>
    <row r="4" spans="1:116">
      <c r="A4" s="89"/>
      <c r="B4" s="1276" t="s">
        <v>16</v>
      </c>
      <c r="C4" s="1276"/>
      <c r="D4" s="1276"/>
      <c r="E4" s="1276"/>
      <c r="F4" s="1276"/>
      <c r="G4" s="1276"/>
      <c r="H4" s="1276"/>
      <c r="I4" s="1276"/>
      <c r="J4" s="1276"/>
      <c r="K4" s="1276"/>
      <c r="L4" s="1276"/>
      <c r="M4" s="1276"/>
      <c r="N4" s="1276"/>
      <c r="O4" s="1276"/>
      <c r="P4" s="1276"/>
      <c r="Q4" s="1276"/>
      <c r="R4" s="1276"/>
      <c r="S4" s="1276"/>
      <c r="T4" s="1276"/>
      <c r="U4" s="1276"/>
      <c r="V4" s="1276"/>
      <c r="W4" s="1276"/>
      <c r="X4" s="1015" t="s">
        <v>16</v>
      </c>
      <c r="Y4" s="1015"/>
      <c r="Z4" s="1015"/>
      <c r="AA4" s="1015"/>
      <c r="AB4" s="1015"/>
      <c r="AC4" s="1015"/>
      <c r="AD4" s="1015"/>
      <c r="AE4" s="1015"/>
      <c r="AF4" s="1015"/>
      <c r="AG4" s="1015"/>
      <c r="AH4" s="1015"/>
      <c r="AI4" s="1015"/>
      <c r="AJ4" s="1015"/>
      <c r="AK4" s="1015"/>
      <c r="AL4" s="1015"/>
      <c r="AM4" s="1015"/>
      <c r="AN4" s="1015"/>
      <c r="AO4" s="1015"/>
      <c r="AP4" s="1015"/>
      <c r="AQ4" s="1015"/>
      <c r="AR4" s="1015"/>
      <c r="AS4" s="1015"/>
      <c r="AT4" s="1015"/>
      <c r="AU4" s="1015"/>
      <c r="AV4" s="1015"/>
      <c r="AW4" s="1015"/>
      <c r="AX4" s="1015"/>
      <c r="AY4" s="1015"/>
      <c r="AZ4" s="1015"/>
      <c r="BA4" s="1015"/>
      <c r="BB4" s="1276" t="s">
        <v>16</v>
      </c>
      <c r="BC4" s="1276"/>
      <c r="BD4" s="1276"/>
      <c r="BE4" s="1276"/>
      <c r="BF4" s="1276"/>
      <c r="BG4" s="1276"/>
      <c r="BH4" s="1276"/>
      <c r="BI4" s="1276"/>
      <c r="BJ4" s="1276"/>
      <c r="BK4" s="1276"/>
      <c r="BL4" s="1276"/>
      <c r="BM4" s="1276"/>
      <c r="BN4" s="1276"/>
      <c r="BO4" s="1276"/>
      <c r="BP4" s="1276"/>
      <c r="BQ4" s="1276"/>
      <c r="BR4" s="1276"/>
      <c r="BS4" s="1276"/>
      <c r="BT4" s="1276"/>
      <c r="BU4" s="1276"/>
      <c r="BV4" s="1276"/>
      <c r="BW4" s="1276"/>
      <c r="BX4" s="1276"/>
      <c r="BY4" s="1276"/>
      <c r="BZ4" s="1276"/>
      <c r="CA4" s="1276"/>
      <c r="CB4" s="1276"/>
      <c r="CC4" s="1276"/>
      <c r="CD4" s="1276"/>
      <c r="CE4" s="1276"/>
      <c r="CF4" s="1276"/>
      <c r="CG4" s="1276"/>
      <c r="CH4" s="1276"/>
      <c r="CI4" s="1276"/>
      <c r="CJ4" s="1276"/>
      <c r="CK4" s="1276"/>
      <c r="CL4" s="1276" t="s">
        <v>16</v>
      </c>
      <c r="CM4" s="1276"/>
      <c r="CN4" s="1276"/>
      <c r="CO4" s="1276"/>
      <c r="CP4" s="1276"/>
      <c r="CQ4" s="1276"/>
      <c r="CR4" s="1276"/>
      <c r="CS4" s="1276"/>
      <c r="CT4" s="1276"/>
      <c r="CU4" s="1276"/>
      <c r="CV4" s="1276"/>
      <c r="CW4" s="1276"/>
      <c r="CX4" s="1276"/>
      <c r="CY4" s="1276"/>
      <c r="CZ4" s="1276"/>
      <c r="DA4" s="1276"/>
      <c r="DB4" s="1276"/>
      <c r="DC4" s="1276"/>
      <c r="DD4" s="1276"/>
      <c r="DE4" s="1276"/>
      <c r="DF4" s="221"/>
      <c r="DG4" s="221"/>
      <c r="DH4" s="221"/>
      <c r="DI4" s="221"/>
    </row>
    <row r="5" spans="1:116" ht="3" customHeight="1" thickBot="1">
      <c r="A5" s="90"/>
      <c r="B5" s="1050"/>
      <c r="C5" s="1050"/>
      <c r="D5" s="1050"/>
      <c r="E5" s="1050"/>
      <c r="F5" s="1050"/>
      <c r="G5" s="1050"/>
      <c r="H5" s="90"/>
      <c r="I5" s="90"/>
      <c r="J5" s="1050"/>
      <c r="K5" s="1050"/>
      <c r="L5" s="1050"/>
      <c r="M5" s="1050"/>
      <c r="N5" s="90"/>
      <c r="O5" s="90"/>
      <c r="P5" s="1050"/>
      <c r="Q5" s="1050"/>
      <c r="R5" s="1050"/>
      <c r="S5" s="1050"/>
      <c r="T5" s="90"/>
      <c r="U5" s="90"/>
      <c r="V5" s="1050"/>
      <c r="W5" s="1050"/>
      <c r="X5" s="1050"/>
      <c r="Y5" s="1050"/>
      <c r="Z5" s="90"/>
      <c r="AA5" s="90"/>
      <c r="AB5" s="1050"/>
      <c r="AC5" s="1050"/>
      <c r="AD5" s="90"/>
      <c r="AE5" s="90"/>
      <c r="AF5" s="90"/>
      <c r="AG5" s="90"/>
      <c r="AH5" s="90"/>
      <c r="AI5" s="90"/>
      <c r="AJ5" s="1050"/>
      <c r="AK5" s="1050"/>
      <c r="AL5" s="90"/>
      <c r="AM5" s="90"/>
      <c r="AN5" s="1050"/>
      <c r="AO5" s="1050"/>
      <c r="AP5" s="1050"/>
      <c r="AQ5" s="1050"/>
      <c r="AR5" s="90"/>
      <c r="AS5" s="90"/>
      <c r="AT5" s="1050"/>
      <c r="AU5" s="1050"/>
      <c r="AV5" s="1050"/>
      <c r="AW5" s="1050"/>
      <c r="AX5" s="90"/>
      <c r="AY5" s="90"/>
      <c r="AZ5" s="1050"/>
      <c r="BA5" s="1050"/>
      <c r="BB5" s="1050"/>
      <c r="BC5" s="1050"/>
      <c r="BD5" s="90"/>
      <c r="BE5" s="90"/>
      <c r="BF5" s="1050"/>
      <c r="BG5" s="1050"/>
      <c r="BH5" s="90"/>
      <c r="BI5" s="90"/>
      <c r="BJ5" s="90"/>
      <c r="BK5" s="90"/>
      <c r="BL5" s="90"/>
      <c r="BM5" s="90"/>
      <c r="BN5" s="90"/>
      <c r="BO5" s="90"/>
      <c r="BP5" s="90"/>
      <c r="BQ5" s="90"/>
      <c r="BR5" s="90"/>
      <c r="BS5" s="90"/>
      <c r="BT5" s="1050"/>
      <c r="BU5" s="1050"/>
      <c r="BV5" s="90"/>
      <c r="BW5" s="90"/>
      <c r="BX5" s="1050"/>
      <c r="BY5" s="1050"/>
      <c r="BZ5" s="1050"/>
      <c r="CA5" s="1050"/>
      <c r="CB5" s="90"/>
      <c r="CC5" s="90"/>
      <c r="CD5" s="1050"/>
      <c r="CE5" s="1050"/>
      <c r="CF5" s="1050"/>
      <c r="CG5" s="1050"/>
      <c r="CH5" s="90"/>
      <c r="CI5" s="90"/>
      <c r="CJ5" s="1050"/>
      <c r="CK5" s="1050"/>
      <c r="CL5" s="1050"/>
      <c r="CM5" s="1050"/>
      <c r="CN5" s="90"/>
      <c r="CO5" s="90"/>
      <c r="CP5" s="1050" t="s">
        <v>98</v>
      </c>
      <c r="CQ5" s="1050"/>
      <c r="CR5" s="90"/>
      <c r="CS5" s="90"/>
      <c r="CT5" s="90"/>
      <c r="CU5" s="90"/>
      <c r="CV5" s="90"/>
      <c r="CW5" s="90"/>
    </row>
    <row r="6" spans="1:116" s="222" customFormat="1" ht="30.75" customHeight="1" thickTop="1">
      <c r="A6" s="1271" t="s">
        <v>13</v>
      </c>
      <c r="B6" s="992" t="s">
        <v>11</v>
      </c>
      <c r="C6" s="993"/>
      <c r="D6" s="993"/>
      <c r="E6" s="1006"/>
      <c r="F6" s="992" t="s">
        <v>45</v>
      </c>
      <c r="G6" s="993"/>
      <c r="H6" s="993"/>
      <c r="I6" s="993"/>
      <c r="J6" s="993"/>
      <c r="K6" s="994"/>
      <c r="L6" s="1005" t="s">
        <v>46</v>
      </c>
      <c r="M6" s="993"/>
      <c r="N6" s="993"/>
      <c r="O6" s="993"/>
      <c r="P6" s="993"/>
      <c r="Q6" s="1006"/>
      <c r="R6" s="992" t="s">
        <v>43</v>
      </c>
      <c r="S6" s="993"/>
      <c r="T6" s="993"/>
      <c r="U6" s="993"/>
      <c r="V6" s="993"/>
      <c r="W6" s="994"/>
      <c r="X6" s="992" t="s">
        <v>78</v>
      </c>
      <c r="Y6" s="993"/>
      <c r="Z6" s="993"/>
      <c r="AA6" s="993"/>
      <c r="AB6" s="993"/>
      <c r="AC6" s="994"/>
      <c r="AD6" s="992" t="s">
        <v>134</v>
      </c>
      <c r="AE6" s="993"/>
      <c r="AF6" s="993"/>
      <c r="AG6" s="993"/>
      <c r="AH6" s="993"/>
      <c r="AI6" s="994"/>
      <c r="AJ6" s="984" t="s">
        <v>12</v>
      </c>
      <c r="AK6" s="985"/>
      <c r="AL6" s="985"/>
      <c r="AM6" s="985"/>
      <c r="AN6" s="985"/>
      <c r="AO6" s="986"/>
      <c r="AP6" s="992" t="s">
        <v>63</v>
      </c>
      <c r="AQ6" s="993"/>
      <c r="AR6" s="993"/>
      <c r="AS6" s="993"/>
      <c r="AT6" s="993"/>
      <c r="AU6" s="994"/>
      <c r="AV6" s="992" t="s">
        <v>46</v>
      </c>
      <c r="AW6" s="993"/>
      <c r="AX6" s="993"/>
      <c r="AY6" s="993"/>
      <c r="AZ6" s="993"/>
      <c r="BA6" s="994"/>
      <c r="BB6" s="1005" t="s">
        <v>44</v>
      </c>
      <c r="BC6" s="993"/>
      <c r="BD6" s="993"/>
      <c r="BE6" s="993"/>
      <c r="BF6" s="993"/>
      <c r="BG6" s="1006"/>
      <c r="BH6" s="992" t="s">
        <v>132</v>
      </c>
      <c r="BI6" s="993"/>
      <c r="BJ6" s="993"/>
      <c r="BK6" s="993"/>
      <c r="BL6" s="993"/>
      <c r="BM6" s="994"/>
      <c r="BN6" s="992" t="s">
        <v>79</v>
      </c>
      <c r="BO6" s="993"/>
      <c r="BP6" s="993"/>
      <c r="BQ6" s="993"/>
      <c r="BR6" s="993"/>
      <c r="BS6" s="994"/>
      <c r="BT6" s="992" t="s">
        <v>85</v>
      </c>
      <c r="BU6" s="993"/>
      <c r="BV6" s="993"/>
      <c r="BW6" s="993"/>
      <c r="BX6" s="993"/>
      <c r="BY6" s="994"/>
      <c r="BZ6" s="992" t="s">
        <v>201</v>
      </c>
      <c r="CA6" s="993"/>
      <c r="CB6" s="993"/>
      <c r="CC6" s="993"/>
      <c r="CD6" s="993"/>
      <c r="CE6" s="994"/>
      <c r="CF6" s="992" t="s">
        <v>52</v>
      </c>
      <c r="CG6" s="993"/>
      <c r="CH6" s="993"/>
      <c r="CI6" s="993"/>
      <c r="CJ6" s="993"/>
      <c r="CK6" s="994"/>
      <c r="CL6" s="1005" t="s">
        <v>47</v>
      </c>
      <c r="CM6" s="993"/>
      <c r="CN6" s="993"/>
      <c r="CO6" s="993"/>
      <c r="CP6" s="993"/>
      <c r="CQ6" s="1006"/>
      <c r="CR6" s="992" t="s">
        <v>115</v>
      </c>
      <c r="CS6" s="993"/>
      <c r="CT6" s="993"/>
      <c r="CU6" s="993"/>
      <c r="CV6" s="993"/>
      <c r="CW6" s="994"/>
      <c r="CX6" s="992" t="s">
        <v>544</v>
      </c>
      <c r="CY6" s="993"/>
      <c r="CZ6" s="993"/>
      <c r="DA6" s="993"/>
      <c r="DB6" s="993"/>
      <c r="DC6" s="994"/>
      <c r="DD6" s="992" t="s">
        <v>545</v>
      </c>
      <c r="DE6" s="994"/>
    </row>
    <row r="7" spans="1:116" s="222" customFormat="1" ht="31.5" customHeight="1">
      <c r="A7" s="1272"/>
      <c r="B7" s="1140" t="s">
        <v>54</v>
      </c>
      <c r="C7" s="1141"/>
      <c r="D7" s="1149" t="s">
        <v>130</v>
      </c>
      <c r="E7" s="1141"/>
      <c r="F7" s="1140" t="s">
        <v>54</v>
      </c>
      <c r="G7" s="1149"/>
      <c r="H7" s="1149" t="s">
        <v>130</v>
      </c>
      <c r="I7" s="1149"/>
      <c r="J7" s="1148" t="s">
        <v>152</v>
      </c>
      <c r="K7" s="1142"/>
      <c r="L7" s="1148" t="s">
        <v>54</v>
      </c>
      <c r="M7" s="1141"/>
      <c r="N7" s="1149" t="s">
        <v>130</v>
      </c>
      <c r="O7" s="1149"/>
      <c r="P7" s="1148" t="s">
        <v>153</v>
      </c>
      <c r="Q7" s="1142"/>
      <c r="R7" s="1140" t="s">
        <v>54</v>
      </c>
      <c r="S7" s="1149"/>
      <c r="T7" s="1149" t="s">
        <v>130</v>
      </c>
      <c r="U7" s="1149"/>
      <c r="V7" s="1148" t="s">
        <v>153</v>
      </c>
      <c r="W7" s="1142"/>
      <c r="X7" s="1140" t="s">
        <v>54</v>
      </c>
      <c r="Y7" s="1141"/>
      <c r="Z7" s="1149" t="s">
        <v>130</v>
      </c>
      <c r="AA7" s="1149"/>
      <c r="AB7" s="1148" t="s">
        <v>153</v>
      </c>
      <c r="AC7" s="1142"/>
      <c r="AD7" s="1140" t="s">
        <v>54</v>
      </c>
      <c r="AE7" s="1141"/>
      <c r="AF7" s="1149" t="s">
        <v>130</v>
      </c>
      <c r="AG7" s="1149"/>
      <c r="AH7" s="1148" t="s">
        <v>153</v>
      </c>
      <c r="AI7" s="1142"/>
      <c r="AJ7" s="1158" t="s">
        <v>54</v>
      </c>
      <c r="AK7" s="1148"/>
      <c r="AL7" s="1149" t="s">
        <v>130</v>
      </c>
      <c r="AM7" s="1149"/>
      <c r="AN7" s="1148" t="s">
        <v>154</v>
      </c>
      <c r="AO7" s="1142"/>
      <c r="AP7" s="1140" t="s">
        <v>54</v>
      </c>
      <c r="AQ7" s="1141"/>
      <c r="AR7" s="1149" t="s">
        <v>130</v>
      </c>
      <c r="AS7" s="1149"/>
      <c r="AT7" s="1148" t="s">
        <v>155</v>
      </c>
      <c r="AU7" s="1142"/>
      <c r="AV7" s="1140" t="s">
        <v>54</v>
      </c>
      <c r="AW7" s="1149"/>
      <c r="AX7" s="1149" t="s">
        <v>130</v>
      </c>
      <c r="AY7" s="1149"/>
      <c r="AZ7" s="1148" t="s">
        <v>156</v>
      </c>
      <c r="BA7" s="1142"/>
      <c r="BB7" s="1148" t="s">
        <v>54</v>
      </c>
      <c r="BC7" s="1141"/>
      <c r="BD7" s="1149" t="s">
        <v>130</v>
      </c>
      <c r="BE7" s="1149"/>
      <c r="BF7" s="1148" t="s">
        <v>158</v>
      </c>
      <c r="BG7" s="1142"/>
      <c r="BH7" s="1148" t="s">
        <v>54</v>
      </c>
      <c r="BI7" s="1141"/>
      <c r="BJ7" s="1149" t="s">
        <v>130</v>
      </c>
      <c r="BK7" s="1149"/>
      <c r="BL7" s="1148" t="s">
        <v>159</v>
      </c>
      <c r="BM7" s="1142"/>
      <c r="BN7" s="1140" t="s">
        <v>54</v>
      </c>
      <c r="BO7" s="1149"/>
      <c r="BP7" s="1149" t="s">
        <v>130</v>
      </c>
      <c r="BQ7" s="1149"/>
      <c r="BR7" s="1148" t="s">
        <v>160</v>
      </c>
      <c r="BS7" s="1142"/>
      <c r="BT7" s="1140" t="s">
        <v>54</v>
      </c>
      <c r="BU7" s="1141"/>
      <c r="BV7" s="1149" t="s">
        <v>130</v>
      </c>
      <c r="BW7" s="1149"/>
      <c r="BX7" s="1148" t="s">
        <v>161</v>
      </c>
      <c r="BY7" s="1142"/>
      <c r="BZ7" s="1140" t="s">
        <v>54</v>
      </c>
      <c r="CA7" s="1141"/>
      <c r="CB7" s="1149" t="s">
        <v>130</v>
      </c>
      <c r="CC7" s="1149"/>
      <c r="CD7" s="1148" t="s">
        <v>165</v>
      </c>
      <c r="CE7" s="1142"/>
      <c r="CF7" s="1140" t="s">
        <v>54</v>
      </c>
      <c r="CG7" s="1149"/>
      <c r="CH7" s="1149" t="s">
        <v>130</v>
      </c>
      <c r="CI7" s="1149"/>
      <c r="CJ7" s="1148" t="s">
        <v>165</v>
      </c>
      <c r="CK7" s="1142"/>
      <c r="CL7" s="1148" t="s">
        <v>54</v>
      </c>
      <c r="CM7" s="1141"/>
      <c r="CN7" s="1149" t="s">
        <v>130</v>
      </c>
      <c r="CO7" s="1149"/>
      <c r="CP7" s="1148" t="s">
        <v>165</v>
      </c>
      <c r="CQ7" s="1142"/>
      <c r="CR7" s="1140" t="s">
        <v>54</v>
      </c>
      <c r="CS7" s="1149"/>
      <c r="CT7" s="1149" t="s">
        <v>130</v>
      </c>
      <c r="CU7" s="1149"/>
      <c r="CV7" s="1148" t="s">
        <v>165</v>
      </c>
      <c r="CW7" s="1142"/>
      <c r="CX7" s="1140" t="s">
        <v>54</v>
      </c>
      <c r="CY7" s="1149"/>
      <c r="CZ7" s="1149" t="s">
        <v>130</v>
      </c>
      <c r="DA7" s="1149"/>
      <c r="DB7" s="1148" t="s">
        <v>213</v>
      </c>
      <c r="DC7" s="1142"/>
      <c r="DD7" s="1158" t="s">
        <v>55</v>
      </c>
      <c r="DE7" s="1157"/>
      <c r="DF7" s="618"/>
      <c r="DG7" s="618"/>
      <c r="DH7" s="618"/>
      <c r="DI7" s="618"/>
      <c r="DJ7" s="618"/>
      <c r="DK7" s="618"/>
      <c r="DL7" s="618"/>
    </row>
    <row r="8" spans="1:116" s="68" customFormat="1" ht="15" customHeight="1">
      <c r="A8" s="1272"/>
      <c r="B8" s="75">
        <v>41639</v>
      </c>
      <c r="C8" s="83">
        <v>42004</v>
      </c>
      <c r="D8" s="1269" t="s">
        <v>54</v>
      </c>
      <c r="E8" s="1269" t="s">
        <v>55</v>
      </c>
      <c r="F8" s="75">
        <v>41639</v>
      </c>
      <c r="G8" s="76">
        <v>42004</v>
      </c>
      <c r="H8" s="1269" t="s">
        <v>54</v>
      </c>
      <c r="I8" s="1256" t="s">
        <v>55</v>
      </c>
      <c r="J8" s="82">
        <v>41639</v>
      </c>
      <c r="K8" s="77">
        <v>42004</v>
      </c>
      <c r="L8" s="75">
        <v>41639</v>
      </c>
      <c r="M8" s="83">
        <v>42004</v>
      </c>
      <c r="N8" s="1269" t="s">
        <v>54</v>
      </c>
      <c r="O8" s="1269" t="s">
        <v>55</v>
      </c>
      <c r="P8" s="76">
        <v>41639</v>
      </c>
      <c r="Q8" s="77">
        <v>42004</v>
      </c>
      <c r="R8" s="75">
        <v>41639</v>
      </c>
      <c r="S8" s="76">
        <v>42004</v>
      </c>
      <c r="T8" s="1269" t="s">
        <v>54</v>
      </c>
      <c r="U8" s="1269" t="s">
        <v>55</v>
      </c>
      <c r="V8" s="82">
        <v>41639</v>
      </c>
      <c r="W8" s="77">
        <v>42004</v>
      </c>
      <c r="X8" s="75">
        <v>41639</v>
      </c>
      <c r="Y8" s="83">
        <v>42004</v>
      </c>
      <c r="Z8" s="1256" t="s">
        <v>54</v>
      </c>
      <c r="AA8" s="1256" t="s">
        <v>55</v>
      </c>
      <c r="AB8" s="76">
        <v>41639</v>
      </c>
      <c r="AC8" s="77">
        <v>42004</v>
      </c>
      <c r="AD8" s="75">
        <v>41639</v>
      </c>
      <c r="AE8" s="83">
        <v>42004</v>
      </c>
      <c r="AF8" s="1256" t="s">
        <v>54</v>
      </c>
      <c r="AG8" s="1256" t="s">
        <v>55</v>
      </c>
      <c r="AH8" s="76">
        <v>41639</v>
      </c>
      <c r="AI8" s="77">
        <v>42004</v>
      </c>
      <c r="AJ8" s="75">
        <v>41639</v>
      </c>
      <c r="AK8" s="76">
        <v>42004</v>
      </c>
      <c r="AL8" s="1256" t="s">
        <v>54</v>
      </c>
      <c r="AM8" s="1256" t="s">
        <v>55</v>
      </c>
      <c r="AN8" s="76">
        <v>41639</v>
      </c>
      <c r="AO8" s="77">
        <v>42004</v>
      </c>
      <c r="AP8" s="75">
        <v>41639</v>
      </c>
      <c r="AQ8" s="83">
        <v>42004</v>
      </c>
      <c r="AR8" s="1256" t="s">
        <v>54</v>
      </c>
      <c r="AS8" s="1256" t="s">
        <v>55</v>
      </c>
      <c r="AT8" s="76">
        <v>41639</v>
      </c>
      <c r="AU8" s="77">
        <v>42004</v>
      </c>
      <c r="AV8" s="75">
        <v>41639</v>
      </c>
      <c r="AW8" s="76">
        <v>42004</v>
      </c>
      <c r="AX8" s="1256" t="s">
        <v>54</v>
      </c>
      <c r="AY8" s="1256" t="s">
        <v>55</v>
      </c>
      <c r="AZ8" s="82">
        <v>41639</v>
      </c>
      <c r="BA8" s="77">
        <v>42004</v>
      </c>
      <c r="BB8" s="75">
        <v>41639</v>
      </c>
      <c r="BC8" s="83">
        <v>42004</v>
      </c>
      <c r="BD8" s="1256" t="s">
        <v>54</v>
      </c>
      <c r="BE8" s="1256" t="s">
        <v>55</v>
      </c>
      <c r="BF8" s="76">
        <v>41639</v>
      </c>
      <c r="BG8" s="77">
        <v>42004</v>
      </c>
      <c r="BH8" s="75">
        <v>41639</v>
      </c>
      <c r="BI8" s="83">
        <v>42004</v>
      </c>
      <c r="BJ8" s="1256" t="s">
        <v>54</v>
      </c>
      <c r="BK8" s="1256" t="s">
        <v>55</v>
      </c>
      <c r="BL8" s="76">
        <v>41639</v>
      </c>
      <c r="BM8" s="77">
        <v>42004</v>
      </c>
      <c r="BN8" s="75">
        <v>41639</v>
      </c>
      <c r="BO8" s="76">
        <v>42004</v>
      </c>
      <c r="BP8" s="1256" t="s">
        <v>54</v>
      </c>
      <c r="BQ8" s="1256" t="s">
        <v>55</v>
      </c>
      <c r="BR8" s="82">
        <v>41639</v>
      </c>
      <c r="BS8" s="77">
        <v>42004</v>
      </c>
      <c r="BT8" s="75">
        <v>41639</v>
      </c>
      <c r="BU8" s="83">
        <v>42004</v>
      </c>
      <c r="BV8" s="1256" t="s">
        <v>54</v>
      </c>
      <c r="BW8" s="1256" t="s">
        <v>55</v>
      </c>
      <c r="BX8" s="76">
        <v>41639</v>
      </c>
      <c r="BY8" s="77">
        <v>42004</v>
      </c>
      <c r="BZ8" s="75">
        <v>41639</v>
      </c>
      <c r="CA8" s="83">
        <v>42004</v>
      </c>
      <c r="CB8" s="1256" t="s">
        <v>54</v>
      </c>
      <c r="CC8" s="1256" t="s">
        <v>55</v>
      </c>
      <c r="CD8" s="76">
        <v>41639</v>
      </c>
      <c r="CE8" s="77">
        <v>42004</v>
      </c>
      <c r="CF8" s="75">
        <v>41639</v>
      </c>
      <c r="CG8" s="76">
        <v>42004</v>
      </c>
      <c r="CH8" s="1256" t="s">
        <v>54</v>
      </c>
      <c r="CI8" s="1256" t="s">
        <v>55</v>
      </c>
      <c r="CJ8" s="82">
        <v>41639</v>
      </c>
      <c r="CK8" s="77">
        <v>42004</v>
      </c>
      <c r="CL8" s="75">
        <v>41639</v>
      </c>
      <c r="CM8" s="83">
        <v>42004</v>
      </c>
      <c r="CN8" s="1256" t="s">
        <v>54</v>
      </c>
      <c r="CO8" s="1256" t="s">
        <v>55</v>
      </c>
      <c r="CP8" s="76">
        <v>41639</v>
      </c>
      <c r="CQ8" s="83">
        <v>42004</v>
      </c>
      <c r="CR8" s="75">
        <v>41639</v>
      </c>
      <c r="CS8" s="76">
        <v>42004</v>
      </c>
      <c r="CT8" s="1256" t="s">
        <v>54</v>
      </c>
      <c r="CU8" s="1256" t="s">
        <v>55</v>
      </c>
      <c r="CV8" s="82">
        <v>41639</v>
      </c>
      <c r="CW8" s="77">
        <v>42004</v>
      </c>
      <c r="CX8" s="75">
        <v>41639</v>
      </c>
      <c r="CY8" s="76">
        <v>42004</v>
      </c>
      <c r="CZ8" s="1256" t="s">
        <v>54</v>
      </c>
      <c r="DA8" s="1256" t="s">
        <v>55</v>
      </c>
      <c r="DB8" s="82">
        <v>41639</v>
      </c>
      <c r="DC8" s="77">
        <v>42004</v>
      </c>
      <c r="DD8" s="76">
        <v>41639</v>
      </c>
      <c r="DE8" s="77">
        <v>42004</v>
      </c>
    </row>
    <row r="9" spans="1:116" s="223" customFormat="1" ht="15.75" customHeight="1" thickBot="1">
      <c r="A9" s="1273"/>
      <c r="B9" s="1260">
        <v>1</v>
      </c>
      <c r="C9" s="1261"/>
      <c r="D9" s="1270"/>
      <c r="E9" s="1270"/>
      <c r="F9" s="1260">
        <v>2</v>
      </c>
      <c r="G9" s="1263"/>
      <c r="H9" s="1270"/>
      <c r="I9" s="1257"/>
      <c r="J9" s="1258" t="s">
        <v>56</v>
      </c>
      <c r="K9" s="1259"/>
      <c r="L9" s="1268">
        <v>3</v>
      </c>
      <c r="M9" s="1261"/>
      <c r="N9" s="1270"/>
      <c r="O9" s="1270"/>
      <c r="P9" s="1262" t="s">
        <v>61</v>
      </c>
      <c r="Q9" s="1264"/>
      <c r="R9" s="1260">
        <v>4</v>
      </c>
      <c r="S9" s="1263"/>
      <c r="T9" s="1270"/>
      <c r="U9" s="1270"/>
      <c r="V9" s="1258" t="s">
        <v>62</v>
      </c>
      <c r="W9" s="1259"/>
      <c r="X9" s="1260">
        <v>5</v>
      </c>
      <c r="Y9" s="1261"/>
      <c r="Z9" s="1257"/>
      <c r="AA9" s="1257"/>
      <c r="AB9" s="1262" t="s">
        <v>81</v>
      </c>
      <c r="AC9" s="1259"/>
      <c r="AD9" s="1260">
        <v>6</v>
      </c>
      <c r="AE9" s="1261"/>
      <c r="AF9" s="1257"/>
      <c r="AG9" s="1257"/>
      <c r="AH9" s="1262" t="s">
        <v>135</v>
      </c>
      <c r="AI9" s="1259"/>
      <c r="AJ9" s="1266">
        <v>7</v>
      </c>
      <c r="AK9" s="1268"/>
      <c r="AL9" s="1257"/>
      <c r="AM9" s="1257"/>
      <c r="AN9" s="1262" t="s">
        <v>136</v>
      </c>
      <c r="AO9" s="1259"/>
      <c r="AP9" s="1260">
        <v>8</v>
      </c>
      <c r="AQ9" s="1261"/>
      <c r="AR9" s="1257"/>
      <c r="AS9" s="1257"/>
      <c r="AT9" s="1262" t="s">
        <v>137</v>
      </c>
      <c r="AU9" s="1259"/>
      <c r="AV9" s="1260">
        <v>9</v>
      </c>
      <c r="AW9" s="1263"/>
      <c r="AX9" s="1257"/>
      <c r="AY9" s="1257"/>
      <c r="AZ9" s="1258" t="s">
        <v>138</v>
      </c>
      <c r="BA9" s="1259"/>
      <c r="BB9" s="1268">
        <v>10</v>
      </c>
      <c r="BC9" s="1261"/>
      <c r="BD9" s="1257"/>
      <c r="BE9" s="1257"/>
      <c r="BF9" s="1262" t="s">
        <v>139</v>
      </c>
      <c r="BG9" s="1264"/>
      <c r="BH9" s="1260">
        <v>11</v>
      </c>
      <c r="BI9" s="1263"/>
      <c r="BJ9" s="1257"/>
      <c r="BK9" s="1257"/>
      <c r="BL9" s="1262" t="s">
        <v>202</v>
      </c>
      <c r="BM9" s="1264"/>
      <c r="BN9" s="1260">
        <v>12</v>
      </c>
      <c r="BO9" s="1263"/>
      <c r="BP9" s="1257"/>
      <c r="BQ9" s="1257"/>
      <c r="BR9" s="1258" t="s">
        <v>203</v>
      </c>
      <c r="BS9" s="1259"/>
      <c r="BT9" s="1260">
        <v>13</v>
      </c>
      <c r="BU9" s="1261"/>
      <c r="BV9" s="1257"/>
      <c r="BW9" s="1257"/>
      <c r="BX9" s="1262" t="s">
        <v>204</v>
      </c>
      <c r="BY9" s="1259"/>
      <c r="BZ9" s="1260">
        <v>14</v>
      </c>
      <c r="CA9" s="1261"/>
      <c r="CB9" s="1257"/>
      <c r="CC9" s="1257"/>
      <c r="CD9" s="1262" t="s">
        <v>162</v>
      </c>
      <c r="CE9" s="1259"/>
      <c r="CF9" s="1260">
        <v>15</v>
      </c>
      <c r="CG9" s="1263"/>
      <c r="CH9" s="1257"/>
      <c r="CI9" s="1257"/>
      <c r="CJ9" s="1258" t="s">
        <v>163</v>
      </c>
      <c r="CK9" s="1259"/>
      <c r="CL9" s="1268">
        <v>16</v>
      </c>
      <c r="CM9" s="1261"/>
      <c r="CN9" s="1257"/>
      <c r="CO9" s="1257"/>
      <c r="CP9" s="1262" t="s">
        <v>164</v>
      </c>
      <c r="CQ9" s="1264"/>
      <c r="CR9" s="1260">
        <v>17</v>
      </c>
      <c r="CS9" s="1263"/>
      <c r="CT9" s="1257"/>
      <c r="CU9" s="1257"/>
      <c r="CV9" s="1258" t="s">
        <v>166</v>
      </c>
      <c r="CW9" s="1259"/>
      <c r="CX9" s="1260">
        <v>18</v>
      </c>
      <c r="CY9" s="1263"/>
      <c r="CZ9" s="1257"/>
      <c r="DA9" s="1257"/>
      <c r="DB9" s="1258" t="s">
        <v>205</v>
      </c>
      <c r="DC9" s="1259"/>
      <c r="DD9" s="1266">
        <v>19</v>
      </c>
      <c r="DE9" s="1267"/>
    </row>
    <row r="10" spans="1:116" ht="19.5" customHeight="1">
      <c r="A10" s="93" t="s">
        <v>496</v>
      </c>
      <c r="B10" s="94">
        <v>20421.34</v>
      </c>
      <c r="C10" s="95">
        <v>26307.56</v>
      </c>
      <c r="D10" s="201">
        <v>5886.2200000000012</v>
      </c>
      <c r="E10" s="619">
        <v>0.28823867581657231</v>
      </c>
      <c r="F10" s="94">
        <v>2861.76</v>
      </c>
      <c r="G10" s="131">
        <v>2409.0700000000002</v>
      </c>
      <c r="H10" s="201">
        <v>-452.69000000000005</v>
      </c>
      <c r="I10" s="625">
        <v>-0.1581858716314436</v>
      </c>
      <c r="J10" s="626">
        <v>0.14013575994523378</v>
      </c>
      <c r="K10" s="622">
        <v>9.1573296801375728E-2</v>
      </c>
      <c r="L10" s="94">
        <v>97.77</v>
      </c>
      <c r="M10" s="95">
        <v>-262.36</v>
      </c>
      <c r="N10" s="201">
        <v>-360.13</v>
      </c>
      <c r="O10" s="625">
        <v>-3.6834407282397463</v>
      </c>
      <c r="P10" s="626">
        <v>3.4164290506541427E-2</v>
      </c>
      <c r="Q10" s="622">
        <v>-0.10890509615743835</v>
      </c>
      <c r="R10" s="94">
        <v>2764</v>
      </c>
      <c r="S10" s="131">
        <v>2671.42</v>
      </c>
      <c r="T10" s="201">
        <v>-92.579999999999927</v>
      </c>
      <c r="U10" s="625">
        <v>-3.3494934876989846E-2</v>
      </c>
      <c r="V10" s="626">
        <v>0.96583920384658384</v>
      </c>
      <c r="W10" s="622">
        <v>1.1089009451780147</v>
      </c>
      <c r="X10" s="94">
        <v>242.83</v>
      </c>
      <c r="Y10" s="95">
        <v>139.55000000000001</v>
      </c>
      <c r="Z10" s="201">
        <v>-103.28</v>
      </c>
      <c r="AA10" s="625">
        <v>-0.42531812379030598</v>
      </c>
      <c r="AB10" s="627">
        <v>8.485337694286034E-2</v>
      </c>
      <c r="AC10" s="622">
        <v>5.792691785626819E-2</v>
      </c>
      <c r="AD10" s="94">
        <v>2521.17</v>
      </c>
      <c r="AE10" s="95">
        <v>2531.87</v>
      </c>
      <c r="AF10" s="201">
        <v>10.699999999999818</v>
      </c>
      <c r="AG10" s="625">
        <v>4.2440612890046357E-3</v>
      </c>
      <c r="AH10" s="627">
        <v>0.88098582690372351</v>
      </c>
      <c r="AI10" s="622">
        <v>1.0509740273217465</v>
      </c>
      <c r="AJ10" s="94">
        <v>6061.08</v>
      </c>
      <c r="AK10" s="131">
        <v>13121.22</v>
      </c>
      <c r="AL10" s="201">
        <v>7060.1399999999994</v>
      </c>
      <c r="AM10" s="625">
        <v>1.1648320101368073</v>
      </c>
      <c r="AN10" s="627">
        <v>0.29680128728085425</v>
      </c>
      <c r="AO10" s="622">
        <v>0.4987623329567622</v>
      </c>
      <c r="AP10" s="94">
        <v>1202.5899999999999</v>
      </c>
      <c r="AQ10" s="95">
        <v>2388.9699999999998</v>
      </c>
      <c r="AR10" s="201">
        <v>1186.3799999999999</v>
      </c>
      <c r="AS10" s="625">
        <v>0.98652075936104566</v>
      </c>
      <c r="AT10" s="627">
        <v>0.42022741250139767</v>
      </c>
      <c r="AU10" s="622">
        <v>0.9916565313585739</v>
      </c>
      <c r="AV10" s="94">
        <v>1133.53</v>
      </c>
      <c r="AW10" s="131">
        <v>-1904.44</v>
      </c>
      <c r="AX10" s="201">
        <v>-3037.9700000000003</v>
      </c>
      <c r="AY10" s="625">
        <v>-2.6800966891039497</v>
      </c>
      <c r="AZ10" s="627">
        <v>0.94257394456963728</v>
      </c>
      <c r="BA10" s="622">
        <v>-0.79718037480587878</v>
      </c>
      <c r="BB10" s="94">
        <v>2336.12</v>
      </c>
      <c r="BC10" s="95">
        <v>484.53</v>
      </c>
      <c r="BD10" s="201">
        <v>-1851.59</v>
      </c>
      <c r="BE10" s="625">
        <v>-0.79259199013749293</v>
      </c>
      <c r="BF10" s="627">
        <v>0.84519536903039072</v>
      </c>
      <c r="BG10" s="622">
        <v>0.18137544826347035</v>
      </c>
      <c r="BH10" s="94">
        <v>2336.12</v>
      </c>
      <c r="BI10" s="95">
        <v>484.53</v>
      </c>
      <c r="BJ10" s="201">
        <v>-1851.59</v>
      </c>
      <c r="BK10" s="625">
        <v>-0.79259199013749293</v>
      </c>
      <c r="BL10" s="627">
        <v>0.92660153817473623</v>
      </c>
      <c r="BM10" s="622">
        <v>0.19137238483808411</v>
      </c>
      <c r="BN10" s="94">
        <v>1465.75</v>
      </c>
      <c r="BO10" s="95">
        <v>1782.57</v>
      </c>
      <c r="BP10" s="201">
        <v>316.81999999999994</v>
      </c>
      <c r="BQ10" s="625">
        <v>0.216148729319461</v>
      </c>
      <c r="BR10" s="627">
        <v>7.1775407490399748E-2</v>
      </c>
      <c r="BS10" s="622">
        <v>6.7758849547430472E-2</v>
      </c>
      <c r="BT10" s="94">
        <v>-3298.21</v>
      </c>
      <c r="BU10" s="131">
        <v>-5303.77</v>
      </c>
      <c r="BV10" s="201">
        <v>-2005.5600000000004</v>
      </c>
      <c r="BW10" s="625">
        <v>-0.60807528932360289</v>
      </c>
      <c r="BX10" s="627">
        <v>-1.3082061106549736</v>
      </c>
      <c r="BY10" s="622">
        <v>-2.094803445674541</v>
      </c>
      <c r="BZ10" s="94">
        <v>-1870.17</v>
      </c>
      <c r="CA10" s="95">
        <v>-1934.23</v>
      </c>
      <c r="CB10" s="201">
        <v>-64.059999999999945</v>
      </c>
      <c r="CC10" s="625">
        <v>-3.425357053102121E-2</v>
      </c>
      <c r="CD10" s="627">
        <v>-0.74178655148204997</v>
      </c>
      <c r="CE10" s="622">
        <v>-0.7639531255554195</v>
      </c>
      <c r="CF10" s="94">
        <v>2325.2399999999998</v>
      </c>
      <c r="CG10" s="131">
        <v>2886.5</v>
      </c>
      <c r="CH10" s="201">
        <v>561.26000000000022</v>
      </c>
      <c r="CI10" s="625">
        <v>0.24137723417797743</v>
      </c>
      <c r="CJ10" s="627">
        <v>0.92228608146217816</v>
      </c>
      <c r="CK10" s="622">
        <v>1.1400664331107049</v>
      </c>
      <c r="CL10" s="94">
        <v>2528.81</v>
      </c>
      <c r="CM10" s="95">
        <v>3171.79</v>
      </c>
      <c r="CN10" s="201">
        <v>642.98</v>
      </c>
      <c r="CO10" s="625">
        <v>0.25426188602544281</v>
      </c>
      <c r="CP10" s="627">
        <v>1.0030303390885977</v>
      </c>
      <c r="CQ10" s="622">
        <v>1.252745994067626</v>
      </c>
      <c r="CR10" s="94">
        <v>556.73</v>
      </c>
      <c r="CS10" s="131">
        <v>603.34</v>
      </c>
      <c r="CT10" s="201">
        <v>46.610000000000014</v>
      </c>
      <c r="CU10" s="625">
        <v>8.3721013776875713E-2</v>
      </c>
      <c r="CV10" s="627">
        <v>0.22082207863809264</v>
      </c>
      <c r="CW10" s="622">
        <v>0.23829817486679808</v>
      </c>
      <c r="CX10" s="94">
        <v>-57.36</v>
      </c>
      <c r="CY10" s="131">
        <v>2623.71</v>
      </c>
      <c r="CZ10" s="201">
        <v>2681.07</v>
      </c>
      <c r="DA10" s="625">
        <v>46.74110878661088</v>
      </c>
      <c r="DB10" s="627">
        <v>-2.8088264531122833E-3</v>
      </c>
      <c r="DC10" s="622">
        <v>9.9732168243653149E-2</v>
      </c>
      <c r="DD10" s="627">
        <v>1.0227513416390011</v>
      </c>
      <c r="DE10" s="622">
        <v>-3.6273584346747663E-2</v>
      </c>
      <c r="DF10" s="231"/>
    </row>
    <row r="11" spans="1:116" ht="19.5" customHeight="1">
      <c r="A11" s="93" t="s">
        <v>6</v>
      </c>
      <c r="B11" s="94">
        <v>10174.61</v>
      </c>
      <c r="C11" s="95">
        <v>9063.1200000000008</v>
      </c>
      <c r="D11" s="201">
        <v>-1111.4899999999998</v>
      </c>
      <c r="E11" s="619">
        <v>-0.10924153358212253</v>
      </c>
      <c r="F11" s="94">
        <v>3271.03</v>
      </c>
      <c r="G11" s="131">
        <v>2942.21</v>
      </c>
      <c r="H11" s="201">
        <v>-328.82000000000016</v>
      </c>
      <c r="I11" s="625">
        <v>-0.1005249111136248</v>
      </c>
      <c r="J11" s="626">
        <v>0.32148947232375491</v>
      </c>
      <c r="K11" s="622">
        <v>0.32463544563020236</v>
      </c>
      <c r="L11" s="94">
        <v>69.599999999999994</v>
      </c>
      <c r="M11" s="95">
        <v>42.14</v>
      </c>
      <c r="N11" s="201">
        <v>-27.459999999999994</v>
      </c>
      <c r="O11" s="625">
        <v>-0.39454022988505744</v>
      </c>
      <c r="P11" s="626">
        <v>2.1277701519093372E-2</v>
      </c>
      <c r="Q11" s="622">
        <v>1.4322567049938652E-2</v>
      </c>
      <c r="R11" s="94">
        <v>3201.43</v>
      </c>
      <c r="S11" s="131">
        <v>2900.06</v>
      </c>
      <c r="T11" s="201">
        <v>-301.36999999999989</v>
      </c>
      <c r="U11" s="625">
        <v>-9.4136057949103971E-2</v>
      </c>
      <c r="V11" s="626">
        <v>0.97872229848090653</v>
      </c>
      <c r="W11" s="622">
        <v>0.98567403414440158</v>
      </c>
      <c r="X11" s="94">
        <v>170.24</v>
      </c>
      <c r="Y11" s="95">
        <v>385.07</v>
      </c>
      <c r="Z11" s="201">
        <v>214.82999999999998</v>
      </c>
      <c r="AA11" s="625">
        <v>1.2619243421052631</v>
      </c>
      <c r="AB11" s="627">
        <v>5.2044768773138739E-2</v>
      </c>
      <c r="AC11" s="622">
        <v>0.13087780953772843</v>
      </c>
      <c r="AD11" s="94">
        <v>3031.19</v>
      </c>
      <c r="AE11" s="95">
        <v>2514.9899999999998</v>
      </c>
      <c r="AF11" s="201">
        <v>-516.20000000000027</v>
      </c>
      <c r="AG11" s="625">
        <v>-0.17029615431563191</v>
      </c>
      <c r="AH11" s="627">
        <v>0.92667752970776784</v>
      </c>
      <c r="AI11" s="622">
        <v>0.85479622460667315</v>
      </c>
      <c r="AJ11" s="94">
        <v>4810.0600000000004</v>
      </c>
      <c r="AK11" s="131">
        <v>3289.55</v>
      </c>
      <c r="AL11" s="201">
        <v>-1520.5100000000002</v>
      </c>
      <c r="AM11" s="625">
        <v>-0.31611040194924805</v>
      </c>
      <c r="AN11" s="627">
        <v>0.47275128973002406</v>
      </c>
      <c r="AO11" s="622">
        <v>0.36295999611612778</v>
      </c>
      <c r="AP11" s="94">
        <v>947.32</v>
      </c>
      <c r="AQ11" s="95">
        <v>630.08000000000004</v>
      </c>
      <c r="AR11" s="201">
        <v>-317.24</v>
      </c>
      <c r="AS11" s="625">
        <v>-0.33488156061309798</v>
      </c>
      <c r="AT11" s="627">
        <v>0.28960908337740709</v>
      </c>
      <c r="AU11" s="622">
        <v>0.21415194700582216</v>
      </c>
      <c r="AV11" s="94">
        <v>2388.69</v>
      </c>
      <c r="AW11" s="131">
        <v>5851.06</v>
      </c>
      <c r="AX11" s="201">
        <v>3462.3700000000003</v>
      </c>
      <c r="AY11" s="625">
        <v>1.4494848640886846</v>
      </c>
      <c r="AZ11" s="627">
        <v>2.5215238778870921</v>
      </c>
      <c r="BA11" s="622">
        <v>9.2862176231589633</v>
      </c>
      <c r="BB11" s="94">
        <v>3336.01</v>
      </c>
      <c r="BC11" s="95">
        <v>6481.13</v>
      </c>
      <c r="BD11" s="201">
        <v>3145.12</v>
      </c>
      <c r="BE11" s="625">
        <v>0.94277894850435096</v>
      </c>
      <c r="BF11" s="627">
        <v>1.0420374645080481</v>
      </c>
      <c r="BG11" s="622">
        <v>2.2348261760101518</v>
      </c>
      <c r="BH11" s="94">
        <v>3336.01</v>
      </c>
      <c r="BI11" s="95">
        <v>6481.13</v>
      </c>
      <c r="BJ11" s="201">
        <v>3145.12</v>
      </c>
      <c r="BK11" s="625">
        <v>0.94277894850435096</v>
      </c>
      <c r="BL11" s="627">
        <v>1.100561165746786</v>
      </c>
      <c r="BM11" s="622">
        <v>2.5770003061642397</v>
      </c>
      <c r="BN11" s="94">
        <v>596.54999999999995</v>
      </c>
      <c r="BO11" s="95">
        <v>582.21</v>
      </c>
      <c r="BP11" s="201">
        <v>-14.339999999999918</v>
      </c>
      <c r="BQ11" s="625">
        <v>-2.4038219763640799E-2</v>
      </c>
      <c r="BR11" s="627">
        <v>5.8631239919761047E-2</v>
      </c>
      <c r="BS11" s="622">
        <v>6.4239467203347195E-2</v>
      </c>
      <c r="BT11" s="94">
        <v>-1951.62</v>
      </c>
      <c r="BU11" s="131">
        <v>-1522.98</v>
      </c>
      <c r="BV11" s="201">
        <v>428.63999999999987</v>
      </c>
      <c r="BW11" s="625">
        <v>0.21963292034309953</v>
      </c>
      <c r="BX11" s="627">
        <v>-0.64384614623299752</v>
      </c>
      <c r="BY11" s="622">
        <v>-0.60556105590877107</v>
      </c>
      <c r="BZ11" s="94">
        <v>-233.58</v>
      </c>
      <c r="CA11" s="95">
        <v>-711.33</v>
      </c>
      <c r="CB11" s="201">
        <v>-477.75</v>
      </c>
      <c r="CC11" s="625">
        <v>-2.0453377857693296</v>
      </c>
      <c r="CD11" s="627">
        <v>-7.7058844876104773E-2</v>
      </c>
      <c r="CE11" s="622">
        <v>-0.28283611465651953</v>
      </c>
      <c r="CF11" s="94">
        <v>1819.68</v>
      </c>
      <c r="CG11" s="131">
        <v>1691.34</v>
      </c>
      <c r="CH11" s="201">
        <v>-128.34000000000015</v>
      </c>
      <c r="CI11" s="625">
        <v>-7.0528884199419759E-2</v>
      </c>
      <c r="CJ11" s="627">
        <v>0.6003186867203969</v>
      </c>
      <c r="CK11" s="622">
        <v>0.6725036680066323</v>
      </c>
      <c r="CL11" s="94">
        <v>1909.22</v>
      </c>
      <c r="CM11" s="95">
        <v>1941.96</v>
      </c>
      <c r="CN11" s="201">
        <v>32.740000000000009</v>
      </c>
      <c r="CO11" s="625">
        <v>1.7148364253464769E-2</v>
      </c>
      <c r="CP11" s="627">
        <v>0.62985824049300765</v>
      </c>
      <c r="CQ11" s="622">
        <v>0.77215416363484557</v>
      </c>
      <c r="CR11" s="94">
        <v>13.23</v>
      </c>
      <c r="CS11" s="131">
        <v>247.35</v>
      </c>
      <c r="CT11" s="201">
        <v>234.12</v>
      </c>
      <c r="CU11" s="625">
        <v>17.696145124716551</v>
      </c>
      <c r="CV11" s="627">
        <v>4.364622475001567E-3</v>
      </c>
      <c r="CW11" s="622">
        <v>9.8350291651259053E-2</v>
      </c>
      <c r="CX11" s="94">
        <v>-1861.74</v>
      </c>
      <c r="CY11" s="131">
        <v>-5612.48</v>
      </c>
      <c r="CZ11" s="201">
        <v>-3750.74</v>
      </c>
      <c r="DA11" s="625">
        <v>-2.0146422164211972</v>
      </c>
      <c r="DB11" s="627">
        <v>-0.18297900361782907</v>
      </c>
      <c r="DC11" s="622">
        <v>-0.61926577161065932</v>
      </c>
      <c r="DD11" s="627">
        <v>1.6141977243260897</v>
      </c>
      <c r="DE11" s="622">
        <v>3.2316152350506364</v>
      </c>
      <c r="DF11" s="628"/>
      <c r="DG11" s="629"/>
      <c r="DH11" s="224"/>
    </row>
    <row r="12" spans="1:116" ht="19.5" customHeight="1">
      <c r="A12" s="93" t="s">
        <v>36</v>
      </c>
      <c r="B12" s="94">
        <v>3894.47</v>
      </c>
      <c r="C12" s="95">
        <v>5322.01</v>
      </c>
      <c r="D12" s="201">
        <v>1427.5400000000004</v>
      </c>
      <c r="E12" s="619">
        <v>0.36655565455633254</v>
      </c>
      <c r="F12" s="94">
        <v>3894.47</v>
      </c>
      <c r="G12" s="131">
        <v>3012.01</v>
      </c>
      <c r="H12" s="201">
        <v>-882.45999999999958</v>
      </c>
      <c r="I12" s="625">
        <v>-0.22659309225645585</v>
      </c>
      <c r="J12" s="626">
        <v>1</v>
      </c>
      <c r="K12" s="622">
        <v>0.56595346495027254</v>
      </c>
      <c r="L12" s="94">
        <v>0</v>
      </c>
      <c r="M12" s="95">
        <v>0</v>
      </c>
      <c r="N12" s="201">
        <v>0</v>
      </c>
      <c r="O12" s="625">
        <v>0</v>
      </c>
      <c r="P12" s="626">
        <v>0</v>
      </c>
      <c r="Q12" s="622">
        <v>0</v>
      </c>
      <c r="R12" s="94">
        <v>3894.47</v>
      </c>
      <c r="S12" s="131">
        <v>3012.01</v>
      </c>
      <c r="T12" s="201">
        <v>-882.45999999999958</v>
      </c>
      <c r="U12" s="625">
        <v>-0.22659309225645585</v>
      </c>
      <c r="V12" s="626">
        <v>1</v>
      </c>
      <c r="W12" s="622">
        <v>1</v>
      </c>
      <c r="X12" s="94">
        <v>0</v>
      </c>
      <c r="Y12" s="95">
        <v>0</v>
      </c>
      <c r="Z12" s="201">
        <v>0</v>
      </c>
      <c r="AA12" s="625">
        <v>0</v>
      </c>
      <c r="AB12" s="627">
        <v>0</v>
      </c>
      <c r="AC12" s="622">
        <v>0</v>
      </c>
      <c r="AD12" s="94">
        <v>3894.47</v>
      </c>
      <c r="AE12" s="95">
        <v>3012.01</v>
      </c>
      <c r="AF12" s="201">
        <v>-882.45999999999958</v>
      </c>
      <c r="AG12" s="625">
        <v>-0.22659309225645585</v>
      </c>
      <c r="AH12" s="627">
        <v>1</v>
      </c>
      <c r="AI12" s="622">
        <v>1</v>
      </c>
      <c r="AJ12" s="94">
        <v>1363.72</v>
      </c>
      <c r="AK12" s="131">
        <v>3890.65</v>
      </c>
      <c r="AL12" s="201">
        <v>2526.9300000000003</v>
      </c>
      <c r="AM12" s="625">
        <v>1.8529683512744552</v>
      </c>
      <c r="AN12" s="627">
        <v>0.35016831558594624</v>
      </c>
      <c r="AO12" s="622">
        <v>0.73104898337282342</v>
      </c>
      <c r="AP12" s="94">
        <v>1363.72</v>
      </c>
      <c r="AQ12" s="95">
        <v>2685.58</v>
      </c>
      <c r="AR12" s="201">
        <v>1321.86</v>
      </c>
      <c r="AS12" s="625">
        <v>0.96930454932097487</v>
      </c>
      <c r="AT12" s="627">
        <v>0.35016831558594624</v>
      </c>
      <c r="AU12" s="622">
        <v>0.89162386579061814</v>
      </c>
      <c r="AV12" s="94">
        <v>399.12</v>
      </c>
      <c r="AW12" s="131">
        <v>22.2</v>
      </c>
      <c r="AX12" s="201">
        <v>-376.92</v>
      </c>
      <c r="AY12" s="625">
        <v>-0.94437763078773307</v>
      </c>
      <c r="AZ12" s="627">
        <v>0.29267004957029302</v>
      </c>
      <c r="BA12" s="622">
        <v>8.2663707653467776E-3</v>
      </c>
      <c r="BB12" s="94">
        <v>1762.84</v>
      </c>
      <c r="BC12" s="95">
        <v>2707.78</v>
      </c>
      <c r="BD12" s="201">
        <v>944.94000000000028</v>
      </c>
      <c r="BE12" s="625">
        <v>0.5360327653105218</v>
      </c>
      <c r="BF12" s="627">
        <v>0.45265209386643113</v>
      </c>
      <c r="BG12" s="622">
        <v>0.89899435924847526</v>
      </c>
      <c r="BH12" s="94">
        <v>1762.84</v>
      </c>
      <c r="BI12" s="95">
        <v>2707.78</v>
      </c>
      <c r="BJ12" s="201">
        <v>944.94000000000028</v>
      </c>
      <c r="BK12" s="625">
        <v>0.5360327653105218</v>
      </c>
      <c r="BL12" s="627">
        <v>0.45265209386643113</v>
      </c>
      <c r="BM12" s="622">
        <v>0.89899435924847526</v>
      </c>
      <c r="BN12" s="94">
        <v>56.59</v>
      </c>
      <c r="BO12" s="95">
        <v>158.74</v>
      </c>
      <c r="BP12" s="201">
        <v>102.15</v>
      </c>
      <c r="BQ12" s="625">
        <v>1.8050892383813395</v>
      </c>
      <c r="BR12" s="627">
        <v>1.4530860425166969E-2</v>
      </c>
      <c r="BS12" s="622">
        <v>2.9827076612031919E-2</v>
      </c>
      <c r="BT12" s="94">
        <v>56.59</v>
      </c>
      <c r="BU12" s="131">
        <v>-26.06</v>
      </c>
      <c r="BV12" s="201">
        <v>-82.65</v>
      </c>
      <c r="BW12" s="625">
        <v>-1.4605053896448137</v>
      </c>
      <c r="BX12" s="627">
        <v>1.4530860425166969E-2</v>
      </c>
      <c r="BY12" s="622">
        <v>-8.6520297077366925E-3</v>
      </c>
      <c r="BZ12" s="94">
        <v>-248.31</v>
      </c>
      <c r="CA12" s="95">
        <v>-283.17</v>
      </c>
      <c r="CB12" s="201">
        <v>-34.860000000000014</v>
      </c>
      <c r="CC12" s="625">
        <v>-0.14038902984173016</v>
      </c>
      <c r="CD12" s="627">
        <v>-6.3759638667135715E-2</v>
      </c>
      <c r="CE12" s="622">
        <v>-9.4013632092854932E-2</v>
      </c>
      <c r="CF12" s="94">
        <v>193.9</v>
      </c>
      <c r="CG12" s="131">
        <v>234.34</v>
      </c>
      <c r="CH12" s="201">
        <v>40.44</v>
      </c>
      <c r="CI12" s="625">
        <v>0.20856111397627641</v>
      </c>
      <c r="CJ12" s="627">
        <v>4.9788546323376481E-2</v>
      </c>
      <c r="CK12" s="622">
        <v>7.780186652766756E-2</v>
      </c>
      <c r="CL12" s="94">
        <v>516.32000000000005</v>
      </c>
      <c r="CM12" s="95">
        <v>742.11</v>
      </c>
      <c r="CN12" s="201">
        <v>225.78999999999996</v>
      </c>
      <c r="CO12" s="625">
        <v>0.43730632166098532</v>
      </c>
      <c r="CP12" s="627">
        <v>0.13257773201488265</v>
      </c>
      <c r="CQ12" s="622">
        <v>0.24638364414460773</v>
      </c>
      <c r="CR12" s="94">
        <v>221.62</v>
      </c>
      <c r="CS12" s="131">
        <v>132.88999999999999</v>
      </c>
      <c r="CT12" s="201">
        <v>-88.730000000000018</v>
      </c>
      <c r="CU12" s="625">
        <v>-0.40037000270733697</v>
      </c>
      <c r="CV12" s="627">
        <v>5.6906331285129945E-2</v>
      </c>
      <c r="CW12" s="622">
        <v>4.412003944210012E-2</v>
      </c>
      <c r="CX12" s="94">
        <v>1391.51</v>
      </c>
      <c r="CY12" s="131">
        <v>-495.88</v>
      </c>
      <c r="CZ12" s="201">
        <v>-1887.3899999999999</v>
      </c>
      <c r="DA12" s="625">
        <v>-1.3563610753785456</v>
      </c>
      <c r="DB12" s="627">
        <v>0.35730407475214859</v>
      </c>
      <c r="DC12" s="622">
        <v>-9.3175322857341494E-2</v>
      </c>
      <c r="DD12" s="627">
        <v>0.64269335750435874</v>
      </c>
      <c r="DE12" s="622">
        <v>1.1646342475622589</v>
      </c>
      <c r="DF12" s="628"/>
      <c r="DG12" s="629"/>
      <c r="DH12" s="224"/>
    </row>
    <row r="13" spans="1:116" ht="19.5" customHeight="1">
      <c r="A13" s="93" t="s">
        <v>498</v>
      </c>
      <c r="B13" s="94">
        <v>0</v>
      </c>
      <c r="C13" s="95">
        <v>4274.42</v>
      </c>
      <c r="D13" s="201">
        <v>4274.42</v>
      </c>
      <c r="E13" s="619" t="s">
        <v>555</v>
      </c>
      <c r="F13" s="94">
        <v>0</v>
      </c>
      <c r="G13" s="131">
        <v>833.51</v>
      </c>
      <c r="H13" s="201">
        <v>833.51</v>
      </c>
      <c r="I13" s="625" t="s">
        <v>562</v>
      </c>
      <c r="J13" s="626" t="s">
        <v>181</v>
      </c>
      <c r="K13" s="622">
        <v>0.19499955549524847</v>
      </c>
      <c r="L13" s="94">
        <v>0</v>
      </c>
      <c r="M13" s="95">
        <v>61.39</v>
      </c>
      <c r="N13" s="201">
        <v>61.39</v>
      </c>
      <c r="O13" s="625" t="s">
        <v>555</v>
      </c>
      <c r="P13" s="626" t="s">
        <v>181</v>
      </c>
      <c r="Q13" s="622">
        <v>7.3652385694232825E-2</v>
      </c>
      <c r="R13" s="94">
        <v>0</v>
      </c>
      <c r="S13" s="131">
        <v>772.12</v>
      </c>
      <c r="T13" s="201">
        <v>772.12</v>
      </c>
      <c r="U13" s="625" t="s">
        <v>555</v>
      </c>
      <c r="V13" s="626" t="s">
        <v>181</v>
      </c>
      <c r="W13" s="622">
        <v>0.92634761430576718</v>
      </c>
      <c r="X13" s="94">
        <v>0</v>
      </c>
      <c r="Y13" s="95">
        <v>74.59</v>
      </c>
      <c r="Z13" s="201">
        <v>74.59</v>
      </c>
      <c r="AA13" s="625" t="s">
        <v>555</v>
      </c>
      <c r="AB13" s="627" t="s">
        <v>181</v>
      </c>
      <c r="AC13" s="622">
        <v>8.9489028325994896E-2</v>
      </c>
      <c r="AD13" s="94">
        <v>0</v>
      </c>
      <c r="AE13" s="95">
        <v>697.53</v>
      </c>
      <c r="AF13" s="201">
        <v>697.53</v>
      </c>
      <c r="AG13" s="625" t="s">
        <v>555</v>
      </c>
      <c r="AH13" s="627" t="s">
        <v>181</v>
      </c>
      <c r="AI13" s="622">
        <v>0.83685858597977225</v>
      </c>
      <c r="AJ13" s="94">
        <v>0</v>
      </c>
      <c r="AK13" s="131">
        <v>0</v>
      </c>
      <c r="AL13" s="201">
        <v>0</v>
      </c>
      <c r="AM13" s="625">
        <v>0</v>
      </c>
      <c r="AN13" s="627" t="s">
        <v>181</v>
      </c>
      <c r="AO13" s="622">
        <v>0</v>
      </c>
      <c r="AP13" s="94">
        <v>0</v>
      </c>
      <c r="AQ13" s="95">
        <v>0</v>
      </c>
      <c r="AR13" s="201">
        <v>0</v>
      </c>
      <c r="AS13" s="625">
        <v>0</v>
      </c>
      <c r="AT13" s="627" t="s">
        <v>181</v>
      </c>
      <c r="AU13" s="622">
        <v>0</v>
      </c>
      <c r="AV13" s="94">
        <v>0</v>
      </c>
      <c r="AW13" s="131">
        <v>920.34</v>
      </c>
      <c r="AX13" s="201">
        <v>920.34</v>
      </c>
      <c r="AY13" s="625" t="s">
        <v>555</v>
      </c>
      <c r="AZ13" s="627" t="s">
        <v>181</v>
      </c>
      <c r="BA13" s="622" t="s">
        <v>181</v>
      </c>
      <c r="BB13" s="94">
        <v>0</v>
      </c>
      <c r="BC13" s="95">
        <v>920.34</v>
      </c>
      <c r="BD13" s="201">
        <v>920.34</v>
      </c>
      <c r="BE13" s="625" t="s">
        <v>555</v>
      </c>
      <c r="BF13" s="627" t="s">
        <v>181</v>
      </c>
      <c r="BG13" s="622">
        <v>1.1919649795368596</v>
      </c>
      <c r="BH13" s="94">
        <v>0</v>
      </c>
      <c r="BI13" s="95">
        <v>920.34</v>
      </c>
      <c r="BJ13" s="201">
        <v>920.34</v>
      </c>
      <c r="BK13" s="625" t="s">
        <v>555</v>
      </c>
      <c r="BL13" s="627" t="s">
        <v>181</v>
      </c>
      <c r="BM13" s="622">
        <v>1.3194271214141329</v>
      </c>
      <c r="BN13" s="94">
        <v>0</v>
      </c>
      <c r="BO13" s="95">
        <v>205.3</v>
      </c>
      <c r="BP13" s="201">
        <v>205.3</v>
      </c>
      <c r="BQ13" s="625" t="s">
        <v>555</v>
      </c>
      <c r="BR13" s="627" t="s">
        <v>181</v>
      </c>
      <c r="BS13" s="622">
        <v>4.8029908151281345E-2</v>
      </c>
      <c r="BT13" s="94">
        <v>0</v>
      </c>
      <c r="BU13" s="131">
        <v>-1102.24</v>
      </c>
      <c r="BV13" s="201">
        <v>-1102.24</v>
      </c>
      <c r="BW13" s="625" t="s">
        <v>555</v>
      </c>
      <c r="BX13" s="627" t="s">
        <v>181</v>
      </c>
      <c r="BY13" s="622">
        <v>-1.5802044356515133</v>
      </c>
      <c r="BZ13" s="94">
        <v>0</v>
      </c>
      <c r="CA13" s="95">
        <v>0</v>
      </c>
      <c r="CB13" s="201">
        <v>0</v>
      </c>
      <c r="CC13" s="625">
        <v>0</v>
      </c>
      <c r="CD13" s="627" t="s">
        <v>181</v>
      </c>
      <c r="CE13" s="622">
        <v>0</v>
      </c>
      <c r="CF13" s="94">
        <v>0</v>
      </c>
      <c r="CG13" s="131">
        <v>805.57</v>
      </c>
      <c r="CH13" s="201">
        <v>805.57</v>
      </c>
      <c r="CI13" s="625" t="s">
        <v>555</v>
      </c>
      <c r="CJ13" s="627" t="s">
        <v>181</v>
      </c>
      <c r="CK13" s="622">
        <v>1.1548893954381891</v>
      </c>
      <c r="CL13" s="94">
        <v>0</v>
      </c>
      <c r="CM13" s="95">
        <v>711</v>
      </c>
      <c r="CN13" s="201">
        <v>711</v>
      </c>
      <c r="CO13" s="625" t="s">
        <v>555</v>
      </c>
      <c r="CP13" s="627" t="s">
        <v>181</v>
      </c>
      <c r="CQ13" s="622">
        <v>1.0193109973764569</v>
      </c>
      <c r="CR13" s="94">
        <v>0</v>
      </c>
      <c r="CS13" s="131">
        <v>432.7</v>
      </c>
      <c r="CT13" s="201">
        <v>432.7</v>
      </c>
      <c r="CU13" s="625" t="s">
        <v>555</v>
      </c>
      <c r="CV13" s="627" t="s">
        <v>181</v>
      </c>
      <c r="CW13" s="622">
        <v>0.62033174200392815</v>
      </c>
      <c r="CX13" s="94">
        <v>0</v>
      </c>
      <c r="CY13" s="131">
        <v>-1069.83</v>
      </c>
      <c r="CZ13" s="201">
        <v>-1069.83</v>
      </c>
      <c r="DA13" s="625" t="s">
        <v>555</v>
      </c>
      <c r="DB13" s="627" t="s">
        <v>181</v>
      </c>
      <c r="DC13" s="622">
        <v>-0.25028658858979697</v>
      </c>
      <c r="DD13" s="627">
        <v>0</v>
      </c>
      <c r="DE13" s="622">
        <v>2.533740484280246</v>
      </c>
      <c r="DF13" s="628"/>
      <c r="DG13" s="629"/>
      <c r="DH13" s="224"/>
    </row>
    <row r="14" spans="1:116" ht="19.5" customHeight="1">
      <c r="A14" s="93" t="s">
        <v>27</v>
      </c>
      <c r="B14" s="94">
        <v>6659.27</v>
      </c>
      <c r="C14" s="95">
        <v>4041.94</v>
      </c>
      <c r="D14" s="201">
        <v>-2617.3300000000004</v>
      </c>
      <c r="E14" s="619">
        <v>-0.39303557296820824</v>
      </c>
      <c r="F14" s="94">
        <v>0</v>
      </c>
      <c r="G14" s="131">
        <v>0</v>
      </c>
      <c r="H14" s="201">
        <v>0</v>
      </c>
      <c r="I14" s="625">
        <v>0</v>
      </c>
      <c r="J14" s="626">
        <v>0</v>
      </c>
      <c r="K14" s="622">
        <v>0</v>
      </c>
      <c r="L14" s="94">
        <v>0</v>
      </c>
      <c r="M14" s="95">
        <v>0</v>
      </c>
      <c r="N14" s="201">
        <v>0</v>
      </c>
      <c r="O14" s="625">
        <v>0</v>
      </c>
      <c r="P14" s="626" t="s">
        <v>181</v>
      </c>
      <c r="Q14" s="622" t="s">
        <v>181</v>
      </c>
      <c r="R14" s="94">
        <v>0</v>
      </c>
      <c r="S14" s="131">
        <v>0</v>
      </c>
      <c r="T14" s="201">
        <v>0</v>
      </c>
      <c r="U14" s="625">
        <v>0</v>
      </c>
      <c r="V14" s="626" t="s">
        <v>181</v>
      </c>
      <c r="W14" s="622" t="s">
        <v>181</v>
      </c>
      <c r="X14" s="94">
        <v>0</v>
      </c>
      <c r="Y14" s="95">
        <v>0</v>
      </c>
      <c r="Z14" s="201">
        <v>0</v>
      </c>
      <c r="AA14" s="625">
        <v>0</v>
      </c>
      <c r="AB14" s="627" t="s">
        <v>181</v>
      </c>
      <c r="AC14" s="622" t="s">
        <v>181</v>
      </c>
      <c r="AD14" s="94">
        <v>0</v>
      </c>
      <c r="AE14" s="95">
        <v>0</v>
      </c>
      <c r="AF14" s="201">
        <v>0</v>
      </c>
      <c r="AG14" s="625">
        <v>0</v>
      </c>
      <c r="AH14" s="627" t="s">
        <v>181</v>
      </c>
      <c r="AI14" s="622" t="s">
        <v>181</v>
      </c>
      <c r="AJ14" s="94">
        <v>4699.79</v>
      </c>
      <c r="AK14" s="131">
        <v>5846.85</v>
      </c>
      <c r="AL14" s="201">
        <v>1147.0600000000004</v>
      </c>
      <c r="AM14" s="625">
        <v>0.24406622423555105</v>
      </c>
      <c r="AN14" s="627">
        <v>0.70575153132400392</v>
      </c>
      <c r="AO14" s="622">
        <v>1.4465454707392986</v>
      </c>
      <c r="AP14" s="94">
        <v>0</v>
      </c>
      <c r="AQ14" s="95">
        <v>0</v>
      </c>
      <c r="AR14" s="201">
        <v>0</v>
      </c>
      <c r="AS14" s="625">
        <v>0</v>
      </c>
      <c r="AT14" s="627" t="s">
        <v>181</v>
      </c>
      <c r="AU14" s="622" t="s">
        <v>181</v>
      </c>
      <c r="AV14" s="94">
        <v>0</v>
      </c>
      <c r="AW14" s="131">
        <v>0</v>
      </c>
      <c r="AX14" s="201">
        <v>0</v>
      </c>
      <c r="AY14" s="625">
        <v>0</v>
      </c>
      <c r="AZ14" s="627" t="s">
        <v>181</v>
      </c>
      <c r="BA14" s="622" t="s">
        <v>181</v>
      </c>
      <c r="BB14" s="94">
        <v>0</v>
      </c>
      <c r="BC14" s="95">
        <v>0</v>
      </c>
      <c r="BD14" s="201">
        <v>0</v>
      </c>
      <c r="BE14" s="625">
        <v>0</v>
      </c>
      <c r="BF14" s="627" t="s">
        <v>181</v>
      </c>
      <c r="BG14" s="622" t="s">
        <v>181</v>
      </c>
      <c r="BH14" s="94">
        <v>0</v>
      </c>
      <c r="BI14" s="95">
        <v>0</v>
      </c>
      <c r="BJ14" s="201">
        <v>0</v>
      </c>
      <c r="BK14" s="625">
        <v>0</v>
      </c>
      <c r="BL14" s="627" t="s">
        <v>181</v>
      </c>
      <c r="BM14" s="622" t="s">
        <v>181</v>
      </c>
      <c r="BN14" s="94">
        <v>286.04000000000002</v>
      </c>
      <c r="BO14" s="95">
        <v>220.2</v>
      </c>
      <c r="BP14" s="201">
        <v>-65.840000000000032</v>
      </c>
      <c r="BQ14" s="625">
        <v>-0.23017759753880584</v>
      </c>
      <c r="BR14" s="627">
        <v>4.295365708253307E-2</v>
      </c>
      <c r="BS14" s="622">
        <v>5.4478789888024064E-2</v>
      </c>
      <c r="BT14" s="94">
        <v>-611.17999999999995</v>
      </c>
      <c r="BU14" s="131">
        <v>-350.45</v>
      </c>
      <c r="BV14" s="201">
        <v>260.72999999999996</v>
      </c>
      <c r="BW14" s="625">
        <v>0.4266010013416669</v>
      </c>
      <c r="BX14" s="627" t="s">
        <v>181</v>
      </c>
      <c r="BY14" s="622" t="s">
        <v>181</v>
      </c>
      <c r="BZ14" s="94">
        <v>0</v>
      </c>
      <c r="CA14" s="95">
        <v>-45.38</v>
      </c>
      <c r="CB14" s="201">
        <v>-45.38</v>
      </c>
      <c r="CC14" s="625" t="s">
        <v>555</v>
      </c>
      <c r="CD14" s="627" t="s">
        <v>181</v>
      </c>
      <c r="CE14" s="622" t="s">
        <v>181</v>
      </c>
      <c r="CF14" s="94">
        <v>24.23</v>
      </c>
      <c r="CG14" s="131">
        <v>135.41999999999999</v>
      </c>
      <c r="CH14" s="201">
        <v>111.18999999999998</v>
      </c>
      <c r="CI14" s="625">
        <v>4.5889393314073459</v>
      </c>
      <c r="CJ14" s="627" t="s">
        <v>181</v>
      </c>
      <c r="CK14" s="622" t="s">
        <v>181</v>
      </c>
      <c r="CL14" s="94">
        <v>12.84</v>
      </c>
      <c r="CM14" s="95">
        <v>26.73</v>
      </c>
      <c r="CN14" s="201">
        <v>13.89</v>
      </c>
      <c r="CO14" s="625">
        <v>1.0817757009345794</v>
      </c>
      <c r="CP14" s="627" t="s">
        <v>181</v>
      </c>
      <c r="CQ14" s="622" t="s">
        <v>181</v>
      </c>
      <c r="CR14" s="94">
        <v>109.6</v>
      </c>
      <c r="CS14" s="131">
        <v>0</v>
      </c>
      <c r="CT14" s="201">
        <v>-109.6</v>
      </c>
      <c r="CU14" s="625">
        <v>-1</v>
      </c>
      <c r="CV14" s="627" t="s">
        <v>181</v>
      </c>
      <c r="CW14" s="622" t="s">
        <v>181</v>
      </c>
      <c r="CX14" s="94">
        <v>464.51</v>
      </c>
      <c r="CY14" s="131">
        <v>233.67</v>
      </c>
      <c r="CZ14" s="201">
        <v>-230.84</v>
      </c>
      <c r="DA14" s="625">
        <v>-0.496953779251254</v>
      </c>
      <c r="DB14" s="627">
        <v>6.9753891943110879E-2</v>
      </c>
      <c r="DC14" s="622">
        <v>5.7811348016051693E-2</v>
      </c>
      <c r="DD14" s="627">
        <v>0</v>
      </c>
      <c r="DE14" s="622">
        <v>0</v>
      </c>
      <c r="DF14" s="628"/>
      <c r="DG14" s="629"/>
      <c r="DH14" s="224"/>
    </row>
    <row r="15" spans="1:116" ht="19.5" customHeight="1" thickBot="1">
      <c r="A15" s="93" t="s">
        <v>458</v>
      </c>
      <c r="B15" s="94">
        <v>2747.7</v>
      </c>
      <c r="C15" s="95">
        <v>122.36</v>
      </c>
      <c r="D15" s="201">
        <v>-2625.3399999999997</v>
      </c>
      <c r="E15" s="619">
        <v>-0.95546820977544855</v>
      </c>
      <c r="F15" s="94">
        <v>173.35</v>
      </c>
      <c r="G15" s="131">
        <v>27.25</v>
      </c>
      <c r="H15" s="201">
        <v>-146.1</v>
      </c>
      <c r="I15" s="625">
        <v>-0.84280357657917504</v>
      </c>
      <c r="J15" s="626">
        <v>6.3089129089784188E-2</v>
      </c>
      <c r="K15" s="622">
        <v>0.22270349787512259</v>
      </c>
      <c r="L15" s="94">
        <v>48.34</v>
      </c>
      <c r="M15" s="95">
        <v>0.12</v>
      </c>
      <c r="N15" s="201">
        <v>-48.220000000000006</v>
      </c>
      <c r="O15" s="625">
        <v>-0.99751758378154742</v>
      </c>
      <c r="P15" s="626">
        <v>0.27885780213441019</v>
      </c>
      <c r="Q15" s="622">
        <v>4.4036697247706418E-3</v>
      </c>
      <c r="R15" s="94">
        <v>125.01</v>
      </c>
      <c r="S15" s="131">
        <v>27.13</v>
      </c>
      <c r="T15" s="201">
        <v>-97.88000000000001</v>
      </c>
      <c r="U15" s="625">
        <v>-0.78297736181105515</v>
      </c>
      <c r="V15" s="626">
        <v>0.72114219786558986</v>
      </c>
      <c r="W15" s="622">
        <v>0.99559633027522931</v>
      </c>
      <c r="X15" s="94">
        <v>0</v>
      </c>
      <c r="Y15" s="95">
        <v>0</v>
      </c>
      <c r="Z15" s="201">
        <v>0</v>
      </c>
      <c r="AA15" s="625">
        <v>0</v>
      </c>
      <c r="AB15" s="627">
        <v>0</v>
      </c>
      <c r="AC15" s="622">
        <v>0</v>
      </c>
      <c r="AD15" s="94">
        <v>125.01</v>
      </c>
      <c r="AE15" s="95">
        <v>27.13</v>
      </c>
      <c r="AF15" s="201">
        <v>-97.88000000000001</v>
      </c>
      <c r="AG15" s="625">
        <v>-0.78297736181105515</v>
      </c>
      <c r="AH15" s="627">
        <v>0.72114219786558986</v>
      </c>
      <c r="AI15" s="622">
        <v>0.99559633027522931</v>
      </c>
      <c r="AJ15" s="94">
        <v>3373.7</v>
      </c>
      <c r="AK15" s="131">
        <v>3408.17</v>
      </c>
      <c r="AL15" s="201">
        <v>34.470000000000255</v>
      </c>
      <c r="AM15" s="625">
        <v>1.0217268873936704E-2</v>
      </c>
      <c r="AN15" s="627">
        <v>1.2278269097790879</v>
      </c>
      <c r="AO15" s="622">
        <v>27.853628636809415</v>
      </c>
      <c r="AP15" s="94">
        <v>275.64999999999998</v>
      </c>
      <c r="AQ15" s="95">
        <v>56.18</v>
      </c>
      <c r="AR15" s="201">
        <v>-219.46999999999997</v>
      </c>
      <c r="AS15" s="625">
        <v>-0.79619082169417732</v>
      </c>
      <c r="AT15" s="627">
        <v>1.5901355638880876</v>
      </c>
      <c r="AU15" s="622">
        <v>2.0616513761467892</v>
      </c>
      <c r="AV15" s="94">
        <v>14.7</v>
      </c>
      <c r="AW15" s="131">
        <v>73.41</v>
      </c>
      <c r="AX15" s="201">
        <v>58.709999999999994</v>
      </c>
      <c r="AY15" s="625">
        <v>3.9938775510204079</v>
      </c>
      <c r="AZ15" s="627">
        <v>5.3328496281516417E-2</v>
      </c>
      <c r="BA15" s="622">
        <v>1.3066927732289071</v>
      </c>
      <c r="BB15" s="94">
        <v>290.36</v>
      </c>
      <c r="BC15" s="95">
        <v>129.58000000000001</v>
      </c>
      <c r="BD15" s="201">
        <v>-160.78</v>
      </c>
      <c r="BE15" s="625">
        <v>-0.55372640859622535</v>
      </c>
      <c r="BF15" s="627">
        <v>2.3226941844652429</v>
      </c>
      <c r="BG15" s="622">
        <v>4.7762624401032072</v>
      </c>
      <c r="BH15" s="94">
        <v>290.36</v>
      </c>
      <c r="BI15" s="95">
        <v>129.58000000000001</v>
      </c>
      <c r="BJ15" s="201">
        <v>-160.78</v>
      </c>
      <c r="BK15" s="625">
        <v>-0.55372640859622535</v>
      </c>
      <c r="BL15" s="627">
        <v>2.3226941844652429</v>
      </c>
      <c r="BM15" s="622">
        <v>4.7762624401032072</v>
      </c>
      <c r="BN15" s="94">
        <v>298.39999999999998</v>
      </c>
      <c r="BO15" s="95">
        <v>44.07</v>
      </c>
      <c r="BP15" s="201">
        <v>-254.32999999999998</v>
      </c>
      <c r="BQ15" s="625">
        <v>-0.8523123324396783</v>
      </c>
      <c r="BR15" s="627">
        <v>0.1085999199330349</v>
      </c>
      <c r="BS15" s="622">
        <v>0.36016672115070286</v>
      </c>
      <c r="BT15" s="94">
        <v>-118.7</v>
      </c>
      <c r="BU15" s="131">
        <v>-173.71</v>
      </c>
      <c r="BV15" s="201">
        <v>-55.010000000000005</v>
      </c>
      <c r="BW15" s="625">
        <v>-0.46343723673125531</v>
      </c>
      <c r="BX15" s="627">
        <v>-0.94952403807695385</v>
      </c>
      <c r="BY15" s="622">
        <v>-6.402875046074457</v>
      </c>
      <c r="BZ15" s="94">
        <v>-565.70000000000005</v>
      </c>
      <c r="CA15" s="95">
        <v>-514.04999999999995</v>
      </c>
      <c r="CB15" s="201">
        <v>51.650000000000091</v>
      </c>
      <c r="CC15" s="625">
        <v>9.1302810677037452E-2</v>
      </c>
      <c r="CD15" s="627">
        <v>-4.5252379809615233</v>
      </c>
      <c r="CE15" s="622">
        <v>-18.947659417618873</v>
      </c>
      <c r="CF15" s="94">
        <v>32.92</v>
      </c>
      <c r="CG15" s="131">
        <v>0</v>
      </c>
      <c r="CH15" s="201">
        <v>-32.92</v>
      </c>
      <c r="CI15" s="625">
        <v>-1</v>
      </c>
      <c r="CJ15" s="627">
        <v>0.26333893288536919</v>
      </c>
      <c r="CK15" s="622">
        <v>0</v>
      </c>
      <c r="CL15" s="94">
        <v>63.64</v>
      </c>
      <c r="CM15" s="95">
        <v>0</v>
      </c>
      <c r="CN15" s="201">
        <v>-63.64</v>
      </c>
      <c r="CO15" s="625">
        <v>-1</v>
      </c>
      <c r="CP15" s="627">
        <v>0.50907927365810735</v>
      </c>
      <c r="CQ15" s="622">
        <v>0</v>
      </c>
      <c r="CR15" s="94">
        <v>380.09</v>
      </c>
      <c r="CS15" s="131">
        <v>0</v>
      </c>
      <c r="CT15" s="201">
        <v>-380.09</v>
      </c>
      <c r="CU15" s="625">
        <v>-1</v>
      </c>
      <c r="CV15" s="627">
        <v>3.0404767618590509</v>
      </c>
      <c r="CW15" s="622">
        <v>0</v>
      </c>
      <c r="CX15" s="94">
        <v>42.41</v>
      </c>
      <c r="CY15" s="131">
        <v>585.29999999999995</v>
      </c>
      <c r="CZ15" s="201">
        <v>542.89</v>
      </c>
      <c r="DA15" s="625">
        <v>12.800990332468759</v>
      </c>
      <c r="DB15" s="627">
        <v>1.5434727226407541E-2</v>
      </c>
      <c r="DC15" s="622">
        <v>4.7834259561948347</v>
      </c>
      <c r="DD15" s="627">
        <v>0.66082713382929359</v>
      </c>
      <c r="DE15" s="622">
        <v>-20.573903427939548</v>
      </c>
      <c r="DF15" s="628"/>
      <c r="DG15" s="629"/>
      <c r="DH15" s="224"/>
    </row>
    <row r="16" spans="1:116" s="226" customFormat="1" ht="24" customHeight="1" thickTop="1" thickBot="1">
      <c r="A16" s="72" t="s">
        <v>10</v>
      </c>
      <c r="B16" s="73">
        <v>43897.39</v>
      </c>
      <c r="C16" s="74">
        <v>49131.41</v>
      </c>
      <c r="D16" s="132">
        <v>5234.0200000000023</v>
      </c>
      <c r="E16" s="635">
        <v>0.11923305690839488</v>
      </c>
      <c r="F16" s="73">
        <v>10200.61</v>
      </c>
      <c r="G16" s="81">
        <v>9224.0500000000011</v>
      </c>
      <c r="H16" s="132">
        <v>-976.55999999999983</v>
      </c>
      <c r="I16" s="633">
        <v>-9.5735451115178352E-2</v>
      </c>
      <c r="J16" s="639">
        <v>0.23237395207323261</v>
      </c>
      <c r="K16" s="635">
        <v>0.18774242383843656</v>
      </c>
      <c r="L16" s="73">
        <v>215.71</v>
      </c>
      <c r="M16" s="74">
        <v>-158.71000000000004</v>
      </c>
      <c r="N16" s="132">
        <v>-374.42</v>
      </c>
      <c r="O16" s="632">
        <v>-1.7357563395299247</v>
      </c>
      <c r="P16" s="361">
        <v>2.1146774555639319E-2</v>
      </c>
      <c r="Q16" s="565">
        <v>-1.7206107946075751E-2</v>
      </c>
      <c r="R16" s="126">
        <v>9984.91</v>
      </c>
      <c r="S16" s="135">
        <v>9382.74</v>
      </c>
      <c r="T16" s="132">
        <v>-602.16999999999939</v>
      </c>
      <c r="U16" s="633">
        <v>-6.0308004779211839E-2</v>
      </c>
      <c r="V16" s="639">
        <v>0.97885420577788973</v>
      </c>
      <c r="W16" s="635">
        <v>1.0172039397011072</v>
      </c>
      <c r="X16" s="126">
        <v>413.07000000000005</v>
      </c>
      <c r="Y16" s="127">
        <v>599.21</v>
      </c>
      <c r="Z16" s="132">
        <v>186.14</v>
      </c>
      <c r="AA16" s="632">
        <v>0.45062580192219226</v>
      </c>
      <c r="AB16" s="356">
        <v>4.0494637085429205E-2</v>
      </c>
      <c r="AC16" s="352">
        <v>6.4961703373247109E-2</v>
      </c>
      <c r="AD16" s="126">
        <v>9571.84</v>
      </c>
      <c r="AE16" s="127">
        <v>8783.5299999999988</v>
      </c>
      <c r="AF16" s="132">
        <v>-788.31000000000006</v>
      </c>
      <c r="AG16" s="632">
        <v>-8.2357206138004943E-2</v>
      </c>
      <c r="AH16" s="356">
        <v>0.93835956869246051</v>
      </c>
      <c r="AI16" s="352">
        <v>0.95224223632786009</v>
      </c>
      <c r="AJ16" s="126">
        <v>20308.349999999999</v>
      </c>
      <c r="AK16" s="135">
        <v>29556.440000000002</v>
      </c>
      <c r="AL16" s="132">
        <v>9248.09</v>
      </c>
      <c r="AM16" s="632">
        <v>0.45538362299251317</v>
      </c>
      <c r="AN16" s="357">
        <v>0.46263228861670364</v>
      </c>
      <c r="AO16" s="352">
        <v>0.60157931555393995</v>
      </c>
      <c r="AP16" s="126">
        <v>3789.28</v>
      </c>
      <c r="AQ16" s="127">
        <v>5760.8099999999995</v>
      </c>
      <c r="AR16" s="132">
        <v>1971.53</v>
      </c>
      <c r="AS16" s="633">
        <v>0.52029145378541553</v>
      </c>
      <c r="AT16" s="356">
        <v>0.37147582350467273</v>
      </c>
      <c r="AU16" s="352">
        <v>0.62454236479637459</v>
      </c>
      <c r="AV16" s="126">
        <v>3936.04</v>
      </c>
      <c r="AW16" s="135">
        <v>4962.57</v>
      </c>
      <c r="AX16" s="132">
        <v>1026.5300000000002</v>
      </c>
      <c r="AY16" s="633">
        <v>0.26080273574455537</v>
      </c>
      <c r="AZ16" s="356">
        <v>1.0387303128826584</v>
      </c>
      <c r="BA16" s="352">
        <v>0.86143615220776248</v>
      </c>
      <c r="BB16" s="126">
        <v>7725.33</v>
      </c>
      <c r="BC16" s="127">
        <v>10723.36</v>
      </c>
      <c r="BD16" s="132">
        <v>2998.03</v>
      </c>
      <c r="BE16" s="633">
        <v>0.38807792029596155</v>
      </c>
      <c r="BF16" s="356">
        <v>0.77370051407574025</v>
      </c>
      <c r="BG16" s="352">
        <v>1.1428815036972144</v>
      </c>
      <c r="BH16" s="126">
        <v>7725.33</v>
      </c>
      <c r="BI16" s="127">
        <v>10723.36</v>
      </c>
      <c r="BJ16" s="132">
        <v>2998.03</v>
      </c>
      <c r="BK16" s="632">
        <v>0.38807792029596155</v>
      </c>
      <c r="BL16" s="356">
        <v>0.80708933705536234</v>
      </c>
      <c r="BM16" s="352">
        <v>1.2208485654400909</v>
      </c>
      <c r="BN16" s="126">
        <v>2703.3300000000004</v>
      </c>
      <c r="BO16" s="127">
        <v>2993.0899999999997</v>
      </c>
      <c r="BP16" s="132">
        <v>289.76000000000005</v>
      </c>
      <c r="BQ16" s="632">
        <v>0.10718632205465084</v>
      </c>
      <c r="BR16" s="356">
        <v>6.1582932379351037E-2</v>
      </c>
      <c r="BS16" s="352">
        <v>6.0920091648092319E-2</v>
      </c>
      <c r="BT16" s="126">
        <v>-5923.12</v>
      </c>
      <c r="BU16" s="135">
        <v>-8479.2099999999991</v>
      </c>
      <c r="BV16" s="132">
        <v>-2556.0900000000006</v>
      </c>
      <c r="BW16" s="633">
        <v>-0.43154452383203434</v>
      </c>
      <c r="BX16" s="356">
        <v>-0.61880683337790854</v>
      </c>
      <c r="BY16" s="352">
        <v>-0.96535333743950325</v>
      </c>
      <c r="BZ16" s="126">
        <v>-2917.76</v>
      </c>
      <c r="CA16" s="127">
        <v>-3488.16</v>
      </c>
      <c r="CB16" s="132">
        <v>-570.39999999999986</v>
      </c>
      <c r="CC16" s="633">
        <v>-0.19549243255099788</v>
      </c>
      <c r="CD16" s="356">
        <v>-0.30482749398234826</v>
      </c>
      <c r="CE16" s="352">
        <v>-0.39712507385982632</v>
      </c>
      <c r="CF16" s="126">
        <v>4395.9699999999993</v>
      </c>
      <c r="CG16" s="135">
        <v>5753.17</v>
      </c>
      <c r="CH16" s="132">
        <v>1357.2</v>
      </c>
      <c r="CI16" s="633">
        <v>0.30873732077334487</v>
      </c>
      <c r="CJ16" s="356">
        <v>0.45926070640545591</v>
      </c>
      <c r="CK16" s="352">
        <v>0.65499520124596844</v>
      </c>
      <c r="CL16" s="126">
        <v>5030.83</v>
      </c>
      <c r="CM16" s="127">
        <v>6593.5899999999992</v>
      </c>
      <c r="CN16" s="132">
        <v>1562.76</v>
      </c>
      <c r="CO16" s="633">
        <v>0.31063661463416559</v>
      </c>
      <c r="CP16" s="356">
        <v>0.52558651210216634</v>
      </c>
      <c r="CQ16" s="352">
        <v>0.75067655031633074</v>
      </c>
      <c r="CR16" s="126">
        <v>1281.27</v>
      </c>
      <c r="CS16" s="135">
        <v>1416.28</v>
      </c>
      <c r="CT16" s="132">
        <v>135.01000000000005</v>
      </c>
      <c r="CU16" s="633">
        <v>0.10537201370515191</v>
      </c>
      <c r="CV16" s="356">
        <v>0.13385827594276545</v>
      </c>
      <c r="CW16" s="352">
        <v>0.16124268944262729</v>
      </c>
      <c r="CX16" s="126">
        <v>-20.669999999999931</v>
      </c>
      <c r="CY16" s="135">
        <v>-3735.5099999999993</v>
      </c>
      <c r="CZ16" s="132">
        <v>-3714.8399999999997</v>
      </c>
      <c r="DA16" s="632">
        <v>-179.72133526850564</v>
      </c>
      <c r="DB16" s="356">
        <v>-4.7087081942684818E-4</v>
      </c>
      <c r="DC16" s="352">
        <v>-7.60309952431652E-2</v>
      </c>
      <c r="DD16" s="356">
        <v>1.0021605041454935</v>
      </c>
      <c r="DE16" s="352">
        <v>1.425286872134552</v>
      </c>
      <c r="DF16" s="628"/>
      <c r="DG16" s="629"/>
      <c r="DH16" s="225"/>
    </row>
    <row r="17" spans="1:112" ht="13.5" thickTop="1">
      <c r="A17" s="10"/>
      <c r="B17" s="9" t="s">
        <v>557</v>
      </c>
      <c r="C17" s="10"/>
      <c r="D17" s="10"/>
      <c r="E17" s="10"/>
      <c r="F17" s="10"/>
      <c r="G17" s="10"/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38"/>
      <c r="Y17" s="10"/>
      <c r="Z17" s="10"/>
      <c r="AA17" s="10"/>
      <c r="AB17" s="10"/>
      <c r="AC17" s="10"/>
      <c r="AD17" s="38"/>
      <c r="AE17" s="10"/>
      <c r="AF17" s="10"/>
      <c r="AG17" s="10"/>
      <c r="AH17" s="10"/>
      <c r="AI17" s="10"/>
      <c r="AJ17" s="19"/>
      <c r="AK17" s="18"/>
      <c r="AL17" s="18"/>
      <c r="AM17" s="18"/>
      <c r="AN17" s="19"/>
      <c r="AO17" s="18"/>
      <c r="AP17" s="19"/>
      <c r="AQ17" s="18"/>
      <c r="AR17" s="18"/>
      <c r="AS17" s="18"/>
      <c r="AT17" s="10"/>
      <c r="AU17" s="10"/>
      <c r="AV17" s="10"/>
      <c r="AW17" s="10"/>
      <c r="AX17" s="10"/>
      <c r="AY17" s="10"/>
      <c r="AZ17" s="10"/>
      <c r="BA17" s="10"/>
      <c r="BB17" s="38"/>
      <c r="BC17" s="10"/>
      <c r="BD17" s="10"/>
      <c r="BE17" s="10"/>
      <c r="BF17" s="10"/>
      <c r="BG17" s="10"/>
      <c r="BU17" s="10"/>
      <c r="BV17" s="10"/>
      <c r="BW17" s="10"/>
      <c r="BX17" s="10"/>
      <c r="BY17" s="10"/>
      <c r="BZ17" s="10"/>
      <c r="CA17" s="10"/>
      <c r="CB17" s="10"/>
      <c r="CC17" s="10"/>
      <c r="CD17" s="10"/>
      <c r="CE17" s="10"/>
      <c r="CF17" s="10"/>
      <c r="CG17" s="10"/>
      <c r="CH17" s="10"/>
      <c r="CI17" s="10"/>
      <c r="CJ17" s="10"/>
      <c r="CK17" s="10"/>
      <c r="CL17" s="38"/>
      <c r="CM17" s="10"/>
      <c r="CN17" s="10"/>
      <c r="CO17" s="10"/>
      <c r="CP17" s="10"/>
      <c r="CQ17" s="10"/>
      <c r="CR17" s="10"/>
      <c r="CS17" s="10"/>
      <c r="CT17" s="10"/>
      <c r="CU17" s="10"/>
      <c r="CV17" s="10"/>
      <c r="CW17" s="10"/>
      <c r="CX17" s="10"/>
      <c r="CY17" s="10"/>
      <c r="CZ17" s="10"/>
      <c r="DA17" s="10"/>
      <c r="DB17" s="10"/>
      <c r="DC17" s="10"/>
      <c r="DD17" s="10"/>
      <c r="DE17" s="10"/>
    </row>
    <row r="18" spans="1:112">
      <c r="A18" s="10"/>
      <c r="B18" s="9"/>
      <c r="C18" s="10"/>
      <c r="D18" s="10"/>
      <c r="E18" s="10"/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38"/>
      <c r="Y18" s="10"/>
      <c r="Z18" s="10"/>
      <c r="AA18" s="10"/>
      <c r="AB18" s="10"/>
      <c r="AC18" s="10"/>
      <c r="AD18" s="38"/>
      <c r="AE18" s="10"/>
      <c r="AF18" s="10"/>
      <c r="AG18" s="10"/>
      <c r="AH18" s="10"/>
      <c r="AI18" s="10"/>
      <c r="AJ18" s="19"/>
      <c r="AK18" s="18"/>
      <c r="AL18" s="18"/>
      <c r="AM18" s="18"/>
      <c r="AN18" s="19"/>
      <c r="AO18" s="18"/>
      <c r="AP18" s="19"/>
      <c r="AQ18" s="18"/>
      <c r="AR18" s="18"/>
      <c r="AS18" s="18"/>
      <c r="AT18" s="10"/>
      <c r="AU18" s="10"/>
      <c r="AV18" s="10"/>
      <c r="AW18" s="10"/>
      <c r="AX18" s="10"/>
      <c r="AY18" s="10"/>
      <c r="AZ18" s="10"/>
      <c r="BA18" s="10"/>
      <c r="BB18" s="38"/>
      <c r="BC18" s="10"/>
      <c r="BD18" s="10"/>
      <c r="BE18" s="10"/>
      <c r="BF18" s="10"/>
      <c r="BG18" s="10"/>
      <c r="BU18" s="10"/>
      <c r="BV18" s="10"/>
      <c r="BW18" s="10"/>
      <c r="BX18" s="10"/>
      <c r="BY18" s="10"/>
      <c r="BZ18" s="10"/>
      <c r="CA18" s="10"/>
      <c r="CB18" s="10"/>
      <c r="CC18" s="10"/>
      <c r="CD18" s="10"/>
      <c r="CE18" s="10"/>
      <c r="CF18" s="10"/>
      <c r="CG18" s="10"/>
      <c r="CH18" s="10"/>
      <c r="CI18" s="10"/>
      <c r="CJ18" s="10"/>
      <c r="CK18" s="10"/>
      <c r="CL18" s="38"/>
      <c r="CM18" s="10"/>
      <c r="CN18" s="10"/>
      <c r="CO18" s="10"/>
      <c r="CP18" s="10"/>
      <c r="CQ18" s="10"/>
      <c r="CR18" s="10"/>
      <c r="CS18" s="10"/>
      <c r="CT18" s="10"/>
      <c r="CU18" s="10"/>
      <c r="CV18" s="10"/>
      <c r="CW18" s="10"/>
      <c r="CX18" s="10"/>
      <c r="CY18" s="10"/>
      <c r="CZ18" s="10"/>
      <c r="DA18" s="10"/>
      <c r="DB18" s="10"/>
      <c r="DC18" s="10"/>
      <c r="DD18" s="10"/>
      <c r="DE18" s="10"/>
    </row>
    <row r="19" spans="1:112" ht="15">
      <c r="AJ19" s="101"/>
      <c r="AK19" s="102"/>
      <c r="AL19" s="102"/>
      <c r="AM19" s="102"/>
      <c r="AN19" s="101"/>
      <c r="AT19" s="88"/>
      <c r="AU19" s="88"/>
      <c r="AV19" s="88"/>
      <c r="AW19" s="88"/>
      <c r="AX19" s="88"/>
      <c r="AY19" s="88"/>
      <c r="DE19" s="189"/>
      <c r="DF19" s="636"/>
      <c r="DG19" s="636"/>
      <c r="DH19" s="224"/>
    </row>
    <row r="20" spans="1:112">
      <c r="B20" s="88" t="s">
        <v>67</v>
      </c>
      <c r="X20" s="88" t="s">
        <v>68</v>
      </c>
      <c r="AJ20" s="102"/>
      <c r="AK20" s="101"/>
      <c r="AL20" s="101"/>
      <c r="AM20" s="101"/>
      <c r="AN20" s="102"/>
      <c r="AO20" s="101"/>
      <c r="AP20" s="102"/>
      <c r="AQ20" s="88"/>
      <c r="AR20" s="88"/>
      <c r="AS20" s="88"/>
      <c r="AT20" s="88"/>
      <c r="AU20" s="88"/>
      <c r="AV20" s="88"/>
      <c r="AW20" s="88"/>
      <c r="AX20" s="88"/>
      <c r="AY20" s="88"/>
      <c r="BB20" s="88" t="s">
        <v>80</v>
      </c>
      <c r="CL20" s="88" t="s">
        <v>90</v>
      </c>
      <c r="DE20" s="189"/>
    </row>
    <row r="21" spans="1:112">
      <c r="B21" s="88" t="s">
        <v>69</v>
      </c>
      <c r="X21" s="88" t="s">
        <v>70</v>
      </c>
      <c r="AJ21" s="102"/>
      <c r="AK21" s="101"/>
      <c r="AL21" s="101"/>
      <c r="AM21" s="101"/>
      <c r="AN21" s="102"/>
      <c r="AO21" s="101"/>
      <c r="AP21" s="102"/>
      <c r="AQ21" s="88"/>
      <c r="AR21" s="88"/>
      <c r="AS21" s="88"/>
      <c r="AT21" s="88"/>
      <c r="AU21" s="88"/>
      <c r="AV21" s="88"/>
      <c r="AW21" s="88"/>
      <c r="AX21" s="88"/>
      <c r="AY21" s="88"/>
      <c r="DE21" s="189"/>
    </row>
    <row r="22" spans="1:112">
      <c r="B22" s="88" t="s">
        <v>71</v>
      </c>
      <c r="X22" s="88" t="s">
        <v>72</v>
      </c>
      <c r="AJ22" s="102"/>
      <c r="AK22" s="101"/>
      <c r="AL22" s="101"/>
      <c r="AM22" s="101"/>
      <c r="AN22" s="102"/>
      <c r="AO22" s="101"/>
      <c r="AP22" s="102"/>
      <c r="AQ22" s="88"/>
      <c r="AR22" s="88"/>
      <c r="AS22" s="88"/>
      <c r="AT22" s="88"/>
      <c r="AU22" s="88"/>
      <c r="AV22" s="88"/>
      <c r="AW22" s="88"/>
      <c r="AX22" s="88"/>
      <c r="AY22" s="88"/>
    </row>
    <row r="23" spans="1:112">
      <c r="X23" s="88" t="s">
        <v>73</v>
      </c>
      <c r="AJ23" s="102"/>
      <c r="AK23" s="101"/>
      <c r="AL23" s="101"/>
      <c r="AM23" s="101"/>
      <c r="AN23" s="102"/>
      <c r="AO23" s="101"/>
      <c r="AP23" s="102"/>
      <c r="AQ23" s="88"/>
      <c r="AR23" s="88"/>
      <c r="AS23" s="88"/>
      <c r="AT23" s="88"/>
      <c r="AU23" s="88"/>
      <c r="AV23" s="88"/>
      <c r="AW23" s="88"/>
      <c r="AX23" s="88"/>
      <c r="AY23" s="88"/>
    </row>
    <row r="24" spans="1:112">
      <c r="B24" s="332" t="s">
        <v>533</v>
      </c>
    </row>
    <row r="26" spans="1:112">
      <c r="A26" s="637"/>
    </row>
    <row r="27" spans="1:112">
      <c r="A27" s="637"/>
    </row>
    <row r="28" spans="1:112">
      <c r="A28" s="637"/>
    </row>
    <row r="29" spans="1:112">
      <c r="A29" s="638"/>
    </row>
    <row r="32" spans="1:112">
      <c r="A32" s="637"/>
    </row>
    <row r="33" spans="1:1">
      <c r="A33" s="637"/>
    </row>
    <row r="34" spans="1:1">
      <c r="A34" s="637"/>
    </row>
    <row r="35" spans="1:1">
      <c r="A35" s="637"/>
    </row>
    <row r="36" spans="1:1">
      <c r="A36" s="637"/>
    </row>
    <row r="37" spans="1:1">
      <c r="A37" s="637"/>
    </row>
    <row r="38" spans="1:1">
      <c r="A38" s="637"/>
    </row>
    <row r="39" spans="1:1">
      <c r="A39" s="637"/>
    </row>
    <row r="40" spans="1:1">
      <c r="A40" s="637"/>
    </row>
    <row r="45" spans="1:1">
      <c r="A45" s="916"/>
    </row>
    <row r="46" spans="1:1">
      <c r="A46" s="917"/>
    </row>
    <row r="47" spans="1:1">
      <c r="A47" s="918"/>
    </row>
    <row r="49" spans="1:109">
      <c r="A49" s="69"/>
      <c r="B49" s="69"/>
      <c r="C49" s="69"/>
      <c r="D49" s="69"/>
      <c r="E49" s="69"/>
      <c r="F49" s="69"/>
      <c r="G49" s="69"/>
      <c r="H49" s="69"/>
      <c r="I49" s="69"/>
      <c r="J49" s="69"/>
      <c r="K49" s="69"/>
      <c r="L49" s="69"/>
      <c r="M49" s="69"/>
      <c r="N49" s="69"/>
      <c r="O49" s="69"/>
      <c r="P49" s="69"/>
      <c r="Q49" s="69"/>
      <c r="R49" s="69"/>
      <c r="S49" s="69"/>
      <c r="T49" s="69"/>
      <c r="U49" s="69"/>
      <c r="V49" s="69"/>
      <c r="W49" s="69"/>
      <c r="X49" s="69"/>
      <c r="Y49" s="69"/>
      <c r="Z49" s="69"/>
      <c r="AA49" s="69"/>
      <c r="AB49" s="69"/>
      <c r="AC49" s="69"/>
      <c r="AD49" s="69"/>
      <c r="AE49" s="69"/>
      <c r="AF49" s="69"/>
      <c r="AG49" s="69"/>
      <c r="AH49" s="69"/>
      <c r="AI49" s="69"/>
      <c r="AJ49" s="69"/>
      <c r="AK49" s="69"/>
      <c r="AL49" s="69"/>
      <c r="AM49" s="69"/>
      <c r="AN49" s="69"/>
      <c r="AZ49" s="69"/>
      <c r="BA49" s="69"/>
      <c r="BB49" s="69"/>
      <c r="BC49" s="69"/>
      <c r="BD49" s="69"/>
      <c r="BE49" s="69"/>
      <c r="BF49" s="69"/>
      <c r="BG49" s="69"/>
      <c r="BH49" s="69"/>
      <c r="BI49" s="69"/>
      <c r="BJ49" s="69"/>
      <c r="BK49" s="69"/>
      <c r="BL49" s="69"/>
      <c r="BM49" s="69"/>
      <c r="BN49" s="69"/>
      <c r="BO49" s="69"/>
      <c r="BP49" s="69"/>
      <c r="BQ49" s="69"/>
      <c r="BR49" s="69"/>
      <c r="BS49" s="69"/>
      <c r="BT49" s="69"/>
      <c r="BU49" s="69"/>
      <c r="BV49" s="69"/>
      <c r="BW49" s="69"/>
      <c r="BX49" s="69"/>
      <c r="BY49" s="69"/>
      <c r="BZ49" s="69"/>
      <c r="CA49" s="69"/>
      <c r="CB49" s="69"/>
      <c r="CC49" s="69"/>
      <c r="CD49" s="69"/>
      <c r="CE49" s="69"/>
      <c r="CF49" s="69"/>
      <c r="CG49" s="69"/>
      <c r="CH49" s="69"/>
      <c r="CI49" s="69"/>
      <c r="CJ49" s="69"/>
      <c r="CK49" s="69"/>
      <c r="CL49" s="69"/>
      <c r="CM49" s="69"/>
      <c r="CN49" s="69"/>
      <c r="CO49" s="69"/>
      <c r="CP49" s="69"/>
      <c r="CQ49" s="69"/>
      <c r="CR49" s="69"/>
      <c r="CS49" s="69"/>
      <c r="CT49" s="69"/>
      <c r="CU49" s="69"/>
      <c r="CV49" s="69"/>
      <c r="CW49" s="69"/>
      <c r="CX49" s="69"/>
      <c r="CY49" s="69"/>
      <c r="CZ49" s="69"/>
      <c r="DA49" s="69"/>
      <c r="DB49" s="69"/>
      <c r="DC49" s="69"/>
      <c r="DD49" s="69"/>
      <c r="DE49" s="69"/>
    </row>
    <row r="50" spans="1:109">
      <c r="A50" s="69"/>
      <c r="B50" s="69"/>
      <c r="C50" s="69"/>
      <c r="D50" s="69"/>
      <c r="E50" s="69"/>
      <c r="F50" s="69"/>
      <c r="G50" s="69"/>
      <c r="H50" s="69"/>
      <c r="I50" s="69"/>
      <c r="J50" s="69"/>
      <c r="K50" s="69"/>
      <c r="L50" s="69"/>
      <c r="M50" s="69"/>
      <c r="N50" s="69"/>
      <c r="O50" s="69"/>
      <c r="P50" s="69"/>
      <c r="Q50" s="69"/>
      <c r="R50" s="69"/>
      <c r="S50" s="69"/>
      <c r="T50" s="69"/>
      <c r="U50" s="69"/>
      <c r="V50" s="69"/>
      <c r="W50" s="69"/>
      <c r="X50" s="69"/>
      <c r="Y50" s="69"/>
      <c r="Z50" s="69"/>
      <c r="AA50" s="69"/>
      <c r="AB50" s="69"/>
      <c r="AC50" s="69"/>
      <c r="AD50" s="69"/>
      <c r="AE50" s="69"/>
      <c r="AF50" s="69"/>
      <c r="AG50" s="69"/>
      <c r="AH50" s="69"/>
      <c r="AI50" s="69"/>
      <c r="AJ50" s="69"/>
      <c r="AK50" s="69"/>
      <c r="AL50" s="69"/>
      <c r="AM50" s="69"/>
      <c r="AN50" s="69"/>
      <c r="AZ50" s="69"/>
      <c r="BA50" s="69"/>
      <c r="BB50" s="69"/>
      <c r="BC50" s="69"/>
      <c r="BD50" s="69"/>
      <c r="BE50" s="69"/>
      <c r="BF50" s="69"/>
      <c r="BG50" s="69"/>
      <c r="BH50" s="69"/>
      <c r="BI50" s="69"/>
      <c r="BJ50" s="69"/>
      <c r="BK50" s="69"/>
      <c r="BL50" s="69"/>
      <c r="BM50" s="69"/>
      <c r="BN50" s="69"/>
      <c r="BO50" s="69"/>
      <c r="BP50" s="69"/>
      <c r="BQ50" s="69"/>
      <c r="BR50" s="69"/>
      <c r="BS50" s="69"/>
      <c r="BT50" s="69"/>
      <c r="BU50" s="69"/>
      <c r="BV50" s="69"/>
      <c r="BW50" s="69"/>
      <c r="BX50" s="69"/>
      <c r="BY50" s="69"/>
      <c r="BZ50" s="69"/>
      <c r="CA50" s="69"/>
      <c r="CB50" s="69"/>
      <c r="CC50" s="69"/>
      <c r="CD50" s="69"/>
      <c r="CE50" s="69"/>
      <c r="CF50" s="69"/>
      <c r="CG50" s="69"/>
      <c r="CH50" s="69"/>
      <c r="CI50" s="69"/>
      <c r="CJ50" s="69"/>
      <c r="CK50" s="69"/>
      <c r="CL50" s="69"/>
      <c r="CM50" s="69"/>
      <c r="CN50" s="69"/>
      <c r="CO50" s="69"/>
      <c r="CP50" s="69"/>
      <c r="CQ50" s="69"/>
      <c r="CR50" s="69"/>
      <c r="CS50" s="69"/>
      <c r="CT50" s="69"/>
      <c r="CU50" s="69"/>
      <c r="CV50" s="69"/>
      <c r="CW50" s="69"/>
      <c r="CX50" s="69"/>
      <c r="CY50" s="69"/>
      <c r="CZ50" s="69"/>
      <c r="DA50" s="69"/>
      <c r="DB50" s="69"/>
      <c r="DC50" s="69"/>
      <c r="DD50" s="69"/>
      <c r="DE50" s="69"/>
    </row>
    <row r="51" spans="1:109">
      <c r="A51" s="69"/>
      <c r="B51" s="69"/>
      <c r="C51" s="69"/>
      <c r="D51" s="69"/>
      <c r="E51" s="69"/>
      <c r="F51" s="69"/>
      <c r="G51" s="69"/>
      <c r="H51" s="69"/>
      <c r="I51" s="69"/>
      <c r="J51" s="69"/>
      <c r="K51" s="69"/>
      <c r="L51" s="69"/>
      <c r="M51" s="69"/>
      <c r="N51" s="69"/>
      <c r="O51" s="69"/>
      <c r="P51" s="69"/>
      <c r="Q51" s="69"/>
      <c r="R51" s="69"/>
      <c r="S51" s="69"/>
      <c r="T51" s="69"/>
      <c r="U51" s="69"/>
      <c r="V51" s="69"/>
      <c r="W51" s="69"/>
      <c r="X51" s="69"/>
      <c r="Y51" s="69"/>
      <c r="Z51" s="69"/>
      <c r="AA51" s="69"/>
      <c r="AB51" s="69"/>
      <c r="AC51" s="69"/>
      <c r="AD51" s="69"/>
      <c r="AE51" s="69"/>
      <c r="AF51" s="69"/>
      <c r="AG51" s="69"/>
      <c r="AH51" s="69"/>
      <c r="AI51" s="69"/>
      <c r="AJ51" s="69"/>
      <c r="AK51" s="69"/>
      <c r="AL51" s="69"/>
      <c r="AM51" s="69"/>
      <c r="AN51" s="69"/>
      <c r="AZ51" s="69"/>
      <c r="BA51" s="69"/>
      <c r="BB51" s="69"/>
      <c r="BC51" s="69"/>
      <c r="BD51" s="69"/>
      <c r="BE51" s="69"/>
      <c r="BF51" s="69"/>
      <c r="BG51" s="69"/>
      <c r="BH51" s="69"/>
      <c r="BI51" s="69"/>
      <c r="BJ51" s="69"/>
      <c r="BK51" s="69"/>
      <c r="BL51" s="69"/>
      <c r="BM51" s="69"/>
      <c r="BN51" s="69"/>
      <c r="BO51" s="69"/>
      <c r="BP51" s="69"/>
      <c r="BQ51" s="69"/>
      <c r="BR51" s="69"/>
      <c r="BS51" s="69"/>
      <c r="BT51" s="69"/>
      <c r="BU51" s="69"/>
      <c r="BV51" s="69"/>
      <c r="BW51" s="69"/>
      <c r="BX51" s="69"/>
      <c r="BY51" s="69"/>
      <c r="BZ51" s="69"/>
      <c r="CA51" s="69"/>
      <c r="CB51" s="69"/>
      <c r="CC51" s="69"/>
      <c r="CD51" s="69"/>
      <c r="CE51" s="69"/>
      <c r="CF51" s="69"/>
      <c r="CG51" s="69"/>
      <c r="CH51" s="69"/>
      <c r="CI51" s="69"/>
      <c r="CJ51" s="69"/>
      <c r="CK51" s="69"/>
      <c r="CL51" s="69"/>
      <c r="CM51" s="69"/>
      <c r="CN51" s="69"/>
      <c r="CO51" s="69"/>
      <c r="CP51" s="69"/>
      <c r="CQ51" s="69"/>
      <c r="CR51" s="69"/>
      <c r="CS51" s="69"/>
      <c r="CT51" s="69"/>
      <c r="CU51" s="69"/>
      <c r="CV51" s="69"/>
      <c r="CW51" s="69"/>
      <c r="CX51" s="69"/>
      <c r="CY51" s="69"/>
      <c r="CZ51" s="69"/>
      <c r="DA51" s="69"/>
      <c r="DB51" s="69"/>
      <c r="DC51" s="69"/>
      <c r="DD51" s="69"/>
      <c r="DE51" s="69"/>
    </row>
    <row r="52" spans="1:109">
      <c r="A52" s="69"/>
      <c r="B52" s="69"/>
      <c r="C52" s="69"/>
      <c r="D52" s="69"/>
      <c r="E52" s="69"/>
      <c r="F52" s="69"/>
      <c r="G52" s="69"/>
      <c r="H52" s="69"/>
      <c r="I52" s="69"/>
      <c r="J52" s="69"/>
      <c r="K52" s="69"/>
      <c r="L52" s="69"/>
      <c r="M52" s="69"/>
      <c r="N52" s="69"/>
      <c r="O52" s="69"/>
      <c r="P52" s="69"/>
      <c r="Q52" s="69"/>
      <c r="R52" s="69"/>
      <c r="S52" s="69"/>
      <c r="T52" s="69"/>
      <c r="U52" s="69"/>
      <c r="V52" s="69"/>
      <c r="W52" s="69"/>
      <c r="X52" s="69"/>
      <c r="Y52" s="69"/>
      <c r="Z52" s="69"/>
      <c r="AA52" s="69"/>
      <c r="AB52" s="69"/>
      <c r="AC52" s="69"/>
      <c r="AD52" s="69"/>
      <c r="AE52" s="69"/>
      <c r="AF52" s="69"/>
      <c r="AG52" s="69"/>
      <c r="AH52" s="69"/>
      <c r="AI52" s="69"/>
      <c r="AJ52" s="69"/>
      <c r="AK52" s="69"/>
      <c r="AL52" s="69"/>
      <c r="AM52" s="69"/>
      <c r="AN52" s="69"/>
      <c r="AZ52" s="69"/>
      <c r="BA52" s="69"/>
      <c r="BB52" s="69"/>
      <c r="BC52" s="69"/>
      <c r="BD52" s="69"/>
      <c r="BE52" s="69"/>
      <c r="BF52" s="69"/>
      <c r="BG52" s="69"/>
      <c r="BH52" s="69"/>
      <c r="BI52" s="69"/>
      <c r="BJ52" s="69"/>
      <c r="BK52" s="69"/>
      <c r="BL52" s="69"/>
      <c r="BM52" s="69"/>
      <c r="BN52" s="69"/>
      <c r="BO52" s="69"/>
      <c r="BP52" s="69"/>
      <c r="BQ52" s="69"/>
      <c r="BR52" s="69"/>
      <c r="BS52" s="69"/>
      <c r="BT52" s="69"/>
      <c r="BU52" s="69"/>
      <c r="BV52" s="69"/>
      <c r="BW52" s="69"/>
      <c r="BX52" s="69"/>
      <c r="BY52" s="69"/>
      <c r="BZ52" s="69"/>
      <c r="CA52" s="69"/>
      <c r="CB52" s="69"/>
      <c r="CC52" s="69"/>
      <c r="CD52" s="69"/>
      <c r="CE52" s="69"/>
      <c r="CF52" s="69"/>
      <c r="CG52" s="69"/>
      <c r="CH52" s="69"/>
      <c r="CI52" s="69"/>
      <c r="CJ52" s="69"/>
      <c r="CK52" s="69"/>
      <c r="CL52" s="69"/>
      <c r="CM52" s="69"/>
      <c r="CN52" s="69"/>
      <c r="CO52" s="69"/>
      <c r="CP52" s="69"/>
      <c r="CQ52" s="69"/>
      <c r="CR52" s="69"/>
      <c r="CS52" s="69"/>
      <c r="CT52" s="69"/>
      <c r="CU52" s="69"/>
      <c r="CV52" s="69"/>
      <c r="CW52" s="69"/>
      <c r="CX52" s="69"/>
      <c r="CY52" s="69"/>
      <c r="CZ52" s="69"/>
      <c r="DA52" s="69"/>
      <c r="DB52" s="69"/>
      <c r="DC52" s="69"/>
      <c r="DD52" s="69"/>
      <c r="DE52" s="69"/>
    </row>
    <row r="53" spans="1:109">
      <c r="A53" s="69"/>
      <c r="B53" s="69"/>
      <c r="C53" s="69"/>
      <c r="D53" s="69"/>
      <c r="E53" s="69"/>
      <c r="F53" s="69"/>
      <c r="G53" s="69"/>
      <c r="H53" s="69"/>
      <c r="I53" s="69"/>
      <c r="J53" s="69"/>
      <c r="K53" s="69"/>
      <c r="L53" s="69"/>
      <c r="M53" s="69"/>
      <c r="N53" s="69"/>
      <c r="O53" s="69"/>
      <c r="P53" s="69"/>
      <c r="Q53" s="69"/>
      <c r="R53" s="69"/>
      <c r="S53" s="69"/>
      <c r="T53" s="69"/>
      <c r="U53" s="69"/>
      <c r="V53" s="69"/>
      <c r="W53" s="69"/>
      <c r="X53" s="69"/>
      <c r="Y53" s="69"/>
      <c r="Z53" s="69"/>
      <c r="AA53" s="69"/>
      <c r="AB53" s="69"/>
      <c r="AC53" s="69"/>
      <c r="AD53" s="69"/>
      <c r="AE53" s="69"/>
      <c r="AF53" s="69"/>
      <c r="AG53" s="69"/>
      <c r="AH53" s="69"/>
      <c r="AI53" s="69"/>
      <c r="AJ53" s="69"/>
      <c r="AK53" s="69"/>
      <c r="AL53" s="69"/>
      <c r="AM53" s="69"/>
      <c r="AN53" s="69"/>
      <c r="AZ53" s="69"/>
      <c r="BA53" s="69"/>
      <c r="BB53" s="69"/>
      <c r="BC53" s="69"/>
      <c r="BD53" s="69"/>
      <c r="BE53" s="69"/>
      <c r="BF53" s="69"/>
      <c r="BG53" s="69"/>
      <c r="BH53" s="69"/>
      <c r="BI53" s="69"/>
      <c r="BJ53" s="69"/>
      <c r="BK53" s="69"/>
      <c r="BL53" s="69"/>
      <c r="BM53" s="69"/>
      <c r="BN53" s="69"/>
      <c r="BO53" s="69"/>
      <c r="BP53" s="69"/>
      <c r="BQ53" s="69"/>
      <c r="BR53" s="69"/>
      <c r="BS53" s="69"/>
      <c r="BT53" s="69"/>
      <c r="BU53" s="69"/>
      <c r="BV53" s="69"/>
      <c r="BW53" s="69"/>
      <c r="BX53" s="69"/>
      <c r="BY53" s="69"/>
      <c r="BZ53" s="69"/>
      <c r="CA53" s="69"/>
      <c r="CB53" s="69"/>
      <c r="CC53" s="69"/>
      <c r="CD53" s="69"/>
      <c r="CE53" s="69"/>
      <c r="CF53" s="69"/>
      <c r="CG53" s="69"/>
      <c r="CH53" s="69"/>
      <c r="CI53" s="69"/>
      <c r="CJ53" s="69"/>
      <c r="CK53" s="69"/>
      <c r="CL53" s="69"/>
      <c r="CM53" s="69"/>
      <c r="CN53" s="69"/>
      <c r="CO53" s="69"/>
      <c r="CP53" s="69"/>
      <c r="CQ53" s="69"/>
      <c r="CR53" s="69"/>
      <c r="CS53" s="69"/>
      <c r="CT53" s="69"/>
      <c r="CU53" s="69"/>
      <c r="CV53" s="69"/>
      <c r="CW53" s="69"/>
      <c r="CX53" s="69"/>
      <c r="CY53" s="69"/>
      <c r="CZ53" s="69"/>
      <c r="DA53" s="69"/>
      <c r="DB53" s="69"/>
      <c r="DC53" s="69"/>
      <c r="DD53" s="69"/>
      <c r="DE53" s="69"/>
    </row>
    <row r="54" spans="1:109">
      <c r="A54" s="69"/>
      <c r="B54" s="69"/>
      <c r="C54" s="69"/>
      <c r="D54" s="69"/>
      <c r="E54" s="69"/>
      <c r="F54" s="69"/>
      <c r="G54" s="69"/>
      <c r="H54" s="69"/>
      <c r="I54" s="69"/>
      <c r="J54" s="69"/>
      <c r="K54" s="69"/>
      <c r="L54" s="69"/>
      <c r="M54" s="69"/>
      <c r="N54" s="69"/>
      <c r="O54" s="69"/>
      <c r="P54" s="69"/>
      <c r="Q54" s="69"/>
      <c r="R54" s="69"/>
      <c r="S54" s="69"/>
      <c r="T54" s="69"/>
      <c r="U54" s="69"/>
      <c r="V54" s="69"/>
      <c r="W54" s="69"/>
      <c r="X54" s="69"/>
      <c r="Y54" s="69"/>
      <c r="Z54" s="69"/>
      <c r="AA54" s="69"/>
      <c r="AB54" s="69"/>
      <c r="AC54" s="69"/>
      <c r="AD54" s="69"/>
      <c r="AE54" s="69"/>
      <c r="AF54" s="69"/>
      <c r="AG54" s="69"/>
      <c r="AH54" s="69"/>
      <c r="AI54" s="69"/>
      <c r="AJ54" s="69"/>
      <c r="AK54" s="69"/>
      <c r="AL54" s="69"/>
      <c r="AM54" s="69"/>
      <c r="AN54" s="69"/>
      <c r="AZ54" s="69"/>
      <c r="BA54" s="69"/>
      <c r="BB54" s="69"/>
      <c r="BC54" s="69"/>
      <c r="BD54" s="69"/>
      <c r="BE54" s="69"/>
      <c r="BF54" s="69"/>
      <c r="BG54" s="69"/>
      <c r="BH54" s="69"/>
      <c r="BI54" s="69"/>
      <c r="BJ54" s="69"/>
      <c r="BK54" s="69"/>
      <c r="BL54" s="69"/>
      <c r="BM54" s="69"/>
      <c r="BN54" s="69"/>
      <c r="BO54" s="69"/>
      <c r="BP54" s="69"/>
      <c r="BQ54" s="69"/>
      <c r="BR54" s="69"/>
      <c r="BS54" s="69"/>
      <c r="BT54" s="69"/>
      <c r="BU54" s="69"/>
      <c r="BV54" s="69"/>
      <c r="BW54" s="69"/>
      <c r="BX54" s="69"/>
      <c r="BY54" s="69"/>
      <c r="BZ54" s="69"/>
      <c r="CA54" s="69"/>
      <c r="CB54" s="69"/>
      <c r="CC54" s="69"/>
      <c r="CD54" s="69"/>
      <c r="CE54" s="69"/>
      <c r="CF54" s="69"/>
      <c r="CG54" s="69"/>
      <c r="CH54" s="69"/>
      <c r="CI54" s="69"/>
      <c r="CJ54" s="69"/>
      <c r="CK54" s="69"/>
      <c r="CL54" s="69"/>
      <c r="CM54" s="69"/>
      <c r="CN54" s="69"/>
      <c r="CO54" s="69"/>
      <c r="CP54" s="69"/>
      <c r="CQ54" s="69"/>
      <c r="CR54" s="69"/>
      <c r="CS54" s="69"/>
      <c r="CT54" s="69"/>
      <c r="CU54" s="69"/>
      <c r="CV54" s="69"/>
      <c r="CW54" s="69"/>
      <c r="CX54" s="69"/>
      <c r="CY54" s="69"/>
      <c r="CZ54" s="69"/>
      <c r="DA54" s="69"/>
      <c r="DB54" s="69"/>
      <c r="DC54" s="69"/>
      <c r="DD54" s="69"/>
      <c r="DE54" s="69"/>
    </row>
    <row r="55" spans="1:109">
      <c r="A55" s="69"/>
      <c r="B55" s="69"/>
      <c r="C55" s="69"/>
      <c r="D55" s="69"/>
      <c r="E55" s="69"/>
      <c r="F55" s="69"/>
      <c r="G55" s="69"/>
      <c r="H55" s="69"/>
      <c r="I55" s="69"/>
      <c r="J55" s="69"/>
      <c r="K55" s="69"/>
      <c r="L55" s="69"/>
      <c r="M55" s="69"/>
      <c r="N55" s="69"/>
      <c r="O55" s="69"/>
      <c r="P55" s="69"/>
      <c r="Q55" s="69"/>
      <c r="R55" s="69"/>
      <c r="S55" s="69"/>
      <c r="T55" s="69"/>
      <c r="U55" s="69"/>
      <c r="V55" s="69"/>
      <c r="W55" s="69"/>
      <c r="X55" s="69"/>
      <c r="Y55" s="69"/>
      <c r="Z55" s="69"/>
      <c r="AA55" s="69"/>
      <c r="AB55" s="69"/>
      <c r="AC55" s="69"/>
      <c r="AD55" s="69"/>
      <c r="AE55" s="69"/>
      <c r="AF55" s="69"/>
      <c r="AG55" s="69"/>
      <c r="AH55" s="69"/>
      <c r="AI55" s="69"/>
      <c r="AJ55" s="69"/>
      <c r="AK55" s="69"/>
      <c r="AL55" s="69"/>
      <c r="AM55" s="69"/>
      <c r="AN55" s="69"/>
      <c r="AZ55" s="69"/>
      <c r="BA55" s="69"/>
      <c r="BB55" s="69"/>
      <c r="BC55" s="69"/>
      <c r="BD55" s="69"/>
      <c r="BE55" s="69"/>
      <c r="BF55" s="69"/>
      <c r="BG55" s="69"/>
      <c r="BH55" s="69"/>
      <c r="BI55" s="69"/>
      <c r="BJ55" s="69"/>
      <c r="BK55" s="69"/>
      <c r="BL55" s="69"/>
      <c r="BM55" s="69"/>
      <c r="BN55" s="69"/>
      <c r="BO55" s="69"/>
      <c r="BP55" s="69"/>
      <c r="BQ55" s="69"/>
      <c r="BR55" s="69"/>
      <c r="BS55" s="69"/>
      <c r="BT55" s="69"/>
      <c r="BU55" s="69"/>
      <c r="BV55" s="69"/>
      <c r="BW55" s="69"/>
      <c r="BX55" s="69"/>
      <c r="BY55" s="69"/>
      <c r="BZ55" s="69"/>
      <c r="CA55" s="69"/>
      <c r="CB55" s="69"/>
      <c r="CC55" s="69"/>
      <c r="CD55" s="69"/>
      <c r="CE55" s="69"/>
      <c r="CF55" s="69"/>
      <c r="CG55" s="69"/>
      <c r="CH55" s="69"/>
      <c r="CI55" s="69"/>
      <c r="CJ55" s="69"/>
      <c r="CK55" s="69"/>
      <c r="CL55" s="69"/>
      <c r="CM55" s="69"/>
      <c r="CN55" s="69"/>
      <c r="CO55" s="69"/>
      <c r="CP55" s="69"/>
      <c r="CQ55" s="69"/>
      <c r="CR55" s="69"/>
      <c r="CS55" s="69"/>
      <c r="CT55" s="69"/>
      <c r="CU55" s="69"/>
      <c r="CV55" s="69"/>
      <c r="CW55" s="69"/>
      <c r="CX55" s="69"/>
      <c r="CY55" s="69"/>
      <c r="CZ55" s="69"/>
      <c r="DA55" s="69"/>
      <c r="DB55" s="69"/>
      <c r="DC55" s="69"/>
      <c r="DD55" s="69"/>
      <c r="DE55" s="69"/>
    </row>
    <row r="56" spans="1:109">
      <c r="A56" s="69"/>
      <c r="B56" s="69"/>
      <c r="C56" s="69"/>
      <c r="D56" s="69"/>
      <c r="E56" s="69"/>
      <c r="F56" s="69"/>
      <c r="G56" s="69"/>
      <c r="H56" s="69"/>
      <c r="I56" s="69"/>
      <c r="J56" s="69"/>
      <c r="K56" s="69"/>
      <c r="L56" s="69"/>
      <c r="M56" s="69"/>
      <c r="N56" s="69"/>
      <c r="O56" s="69"/>
      <c r="P56" s="69"/>
      <c r="Q56" s="69"/>
      <c r="R56" s="69"/>
      <c r="S56" s="69"/>
      <c r="T56" s="69"/>
      <c r="U56" s="69"/>
      <c r="V56" s="69"/>
      <c r="W56" s="69"/>
      <c r="X56" s="69"/>
      <c r="Y56" s="69"/>
      <c r="Z56" s="69"/>
      <c r="AA56" s="69"/>
      <c r="AB56" s="69"/>
      <c r="AC56" s="69"/>
      <c r="AD56" s="69"/>
      <c r="AE56" s="69"/>
      <c r="AF56" s="69"/>
      <c r="AG56" s="69"/>
      <c r="AH56" s="69"/>
      <c r="AI56" s="69"/>
      <c r="AJ56" s="69"/>
      <c r="AK56" s="69"/>
      <c r="AL56" s="69"/>
      <c r="AM56" s="69"/>
      <c r="AN56" s="69"/>
      <c r="AZ56" s="69"/>
      <c r="BA56" s="69"/>
      <c r="BB56" s="69"/>
      <c r="BC56" s="69"/>
      <c r="BD56" s="69"/>
      <c r="BE56" s="69"/>
      <c r="BF56" s="69"/>
      <c r="BG56" s="69"/>
      <c r="BH56" s="69"/>
      <c r="BI56" s="69"/>
      <c r="BJ56" s="69"/>
      <c r="BK56" s="69"/>
      <c r="BL56" s="69"/>
      <c r="BM56" s="69"/>
      <c r="BN56" s="69"/>
      <c r="BO56" s="69"/>
      <c r="BP56" s="69"/>
      <c r="BQ56" s="69"/>
      <c r="BR56" s="69"/>
      <c r="BS56" s="69"/>
      <c r="BT56" s="69"/>
      <c r="BU56" s="69"/>
      <c r="BV56" s="69"/>
      <c r="BW56" s="69"/>
      <c r="BX56" s="69"/>
      <c r="BY56" s="69"/>
      <c r="BZ56" s="69"/>
      <c r="CA56" s="69"/>
      <c r="CB56" s="69"/>
      <c r="CC56" s="69"/>
      <c r="CD56" s="69"/>
      <c r="CE56" s="69"/>
      <c r="CF56" s="69"/>
      <c r="CG56" s="69"/>
      <c r="CH56" s="69"/>
      <c r="CI56" s="69"/>
      <c r="CJ56" s="69"/>
      <c r="CK56" s="69"/>
      <c r="CL56" s="69"/>
      <c r="CM56" s="69"/>
      <c r="CN56" s="69"/>
      <c r="CO56" s="69"/>
      <c r="CP56" s="69"/>
      <c r="CQ56" s="69"/>
      <c r="CR56" s="69"/>
      <c r="CS56" s="69"/>
      <c r="CT56" s="69"/>
      <c r="CU56" s="69"/>
      <c r="CV56" s="69"/>
      <c r="CW56" s="69"/>
      <c r="CX56" s="69"/>
      <c r="CY56" s="69"/>
      <c r="CZ56" s="69"/>
      <c r="DA56" s="69"/>
      <c r="DB56" s="69"/>
      <c r="DC56" s="69"/>
      <c r="DD56" s="69"/>
      <c r="DE56" s="69"/>
    </row>
    <row r="57" spans="1:109">
      <c r="A57" s="69"/>
      <c r="B57" s="69"/>
      <c r="C57" s="69"/>
      <c r="D57" s="69"/>
      <c r="E57" s="69"/>
      <c r="F57" s="69"/>
      <c r="G57" s="69"/>
      <c r="H57" s="69"/>
      <c r="I57" s="69"/>
      <c r="J57" s="69"/>
      <c r="K57" s="69"/>
      <c r="L57" s="69"/>
      <c r="M57" s="69"/>
      <c r="N57" s="69"/>
      <c r="O57" s="69"/>
      <c r="P57" s="69"/>
      <c r="Q57" s="69"/>
      <c r="R57" s="69"/>
      <c r="S57" s="69"/>
      <c r="T57" s="69"/>
      <c r="U57" s="69"/>
      <c r="V57" s="69"/>
      <c r="W57" s="69"/>
      <c r="X57" s="69"/>
      <c r="Y57" s="69"/>
      <c r="Z57" s="69"/>
      <c r="AA57" s="69"/>
      <c r="AB57" s="69"/>
      <c r="AC57" s="69"/>
      <c r="AD57" s="69"/>
      <c r="AE57" s="69"/>
      <c r="AF57" s="69"/>
      <c r="AG57" s="69"/>
      <c r="AH57" s="69"/>
      <c r="AI57" s="69"/>
      <c r="AJ57" s="69"/>
      <c r="AK57" s="69"/>
      <c r="AL57" s="69"/>
      <c r="AM57" s="69"/>
      <c r="AN57" s="69"/>
      <c r="AZ57" s="69"/>
      <c r="BA57" s="69"/>
      <c r="BB57" s="69"/>
      <c r="BC57" s="69"/>
      <c r="BD57" s="69"/>
      <c r="BE57" s="69"/>
      <c r="BF57" s="69"/>
      <c r="BG57" s="69"/>
      <c r="BH57" s="69"/>
      <c r="BI57" s="69"/>
      <c r="BJ57" s="69"/>
      <c r="BK57" s="69"/>
      <c r="BL57" s="69"/>
      <c r="BM57" s="69"/>
      <c r="BN57" s="69"/>
      <c r="BO57" s="69"/>
      <c r="BP57" s="69"/>
      <c r="BQ57" s="69"/>
      <c r="BR57" s="69"/>
      <c r="BS57" s="69"/>
      <c r="BT57" s="69"/>
      <c r="BU57" s="69"/>
      <c r="BV57" s="69"/>
      <c r="BW57" s="69"/>
      <c r="BX57" s="69"/>
      <c r="BY57" s="69"/>
      <c r="BZ57" s="69"/>
      <c r="CA57" s="69"/>
      <c r="CB57" s="69"/>
      <c r="CC57" s="69"/>
      <c r="CD57" s="69"/>
      <c r="CE57" s="69"/>
      <c r="CF57" s="69"/>
      <c r="CG57" s="69"/>
      <c r="CH57" s="69"/>
      <c r="CI57" s="69"/>
      <c r="CJ57" s="69"/>
      <c r="CK57" s="69"/>
      <c r="CL57" s="69"/>
      <c r="CM57" s="69"/>
      <c r="CN57" s="69"/>
      <c r="CO57" s="69"/>
      <c r="CP57" s="69"/>
      <c r="CQ57" s="69"/>
      <c r="CR57" s="69"/>
      <c r="CS57" s="69"/>
      <c r="CT57" s="69"/>
      <c r="CU57" s="69"/>
      <c r="CV57" s="69"/>
      <c r="CW57" s="69"/>
      <c r="CX57" s="69"/>
      <c r="CY57" s="69"/>
      <c r="CZ57" s="69"/>
      <c r="DA57" s="69"/>
      <c r="DB57" s="69"/>
      <c r="DC57" s="69"/>
      <c r="DD57" s="69"/>
      <c r="DE57" s="69"/>
    </row>
    <row r="58" spans="1:109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</row>
    <row r="59" spans="1:109">
      <c r="A59" s="69"/>
      <c r="B59" s="69"/>
      <c r="C59" s="69"/>
      <c r="D59" s="69"/>
      <c r="E59" s="69"/>
      <c r="F59" s="69"/>
      <c r="G59" s="69"/>
      <c r="H59" s="69"/>
      <c r="I59" s="69"/>
      <c r="J59" s="69"/>
      <c r="K59" s="69"/>
      <c r="L59" s="69"/>
      <c r="M59" s="69"/>
      <c r="N59" s="69"/>
      <c r="O59" s="69"/>
      <c r="P59" s="69"/>
      <c r="Q59" s="69"/>
      <c r="R59" s="69"/>
      <c r="S59" s="69"/>
      <c r="T59" s="69"/>
      <c r="U59" s="69"/>
      <c r="V59" s="69"/>
      <c r="W59" s="69"/>
      <c r="X59" s="69"/>
      <c r="Y59" s="69"/>
      <c r="Z59" s="69"/>
      <c r="AA59" s="69"/>
      <c r="AB59" s="69"/>
      <c r="AC59" s="69"/>
      <c r="AD59" s="69"/>
      <c r="AE59" s="69"/>
      <c r="AF59" s="69"/>
      <c r="AG59" s="69"/>
      <c r="AH59" s="69"/>
      <c r="AI59" s="69"/>
      <c r="AJ59" s="69"/>
      <c r="AK59" s="69"/>
      <c r="AL59" s="69"/>
      <c r="AM59" s="69"/>
      <c r="AN59" s="69"/>
      <c r="AZ59" s="69"/>
      <c r="BA59" s="69"/>
      <c r="BB59" s="69"/>
      <c r="BC59" s="69"/>
      <c r="BD59" s="69"/>
      <c r="BE59" s="69"/>
      <c r="BF59" s="69"/>
      <c r="BG59" s="69"/>
      <c r="BH59" s="69"/>
      <c r="BI59" s="69"/>
      <c r="BJ59" s="69"/>
      <c r="BK59" s="69"/>
      <c r="BL59" s="69"/>
      <c r="BM59" s="69"/>
      <c r="BN59" s="69"/>
      <c r="BO59" s="69"/>
      <c r="BP59" s="69"/>
      <c r="BQ59" s="69"/>
      <c r="BR59" s="69"/>
      <c r="BS59" s="69"/>
      <c r="BT59" s="69"/>
      <c r="BU59" s="69"/>
      <c r="BV59" s="69"/>
      <c r="BW59" s="69"/>
      <c r="BX59" s="69"/>
      <c r="BY59" s="69"/>
      <c r="BZ59" s="69"/>
      <c r="CA59" s="69"/>
      <c r="CB59" s="69"/>
      <c r="CC59" s="69"/>
      <c r="CD59" s="69"/>
      <c r="CE59" s="69"/>
      <c r="CF59" s="69"/>
      <c r="CG59" s="69"/>
      <c r="CH59" s="69"/>
      <c r="CI59" s="69"/>
      <c r="CJ59" s="69"/>
      <c r="CK59" s="69"/>
      <c r="CL59" s="69"/>
      <c r="CM59" s="69"/>
      <c r="CN59" s="69"/>
      <c r="CO59" s="69"/>
      <c r="CP59" s="69"/>
      <c r="CQ59" s="69"/>
      <c r="CR59" s="69"/>
      <c r="CS59" s="69"/>
      <c r="CT59" s="69"/>
      <c r="CU59" s="69"/>
      <c r="CV59" s="69"/>
      <c r="CW59" s="69"/>
      <c r="CX59" s="69"/>
      <c r="CY59" s="69"/>
      <c r="CZ59" s="69"/>
      <c r="DA59" s="69"/>
      <c r="DB59" s="69"/>
      <c r="DC59" s="69"/>
      <c r="DD59" s="69"/>
      <c r="DE59" s="69"/>
    </row>
    <row r="60" spans="1:109">
      <c r="A60" s="69"/>
      <c r="B60" s="69"/>
      <c r="C60" s="69"/>
      <c r="D60" s="69"/>
      <c r="E60" s="69"/>
      <c r="F60" s="69"/>
      <c r="G60" s="69"/>
      <c r="H60" s="69"/>
      <c r="I60" s="69"/>
      <c r="J60" s="69"/>
      <c r="K60" s="69"/>
      <c r="L60" s="69"/>
      <c r="M60" s="69"/>
      <c r="N60" s="69"/>
      <c r="O60" s="69"/>
      <c r="P60" s="69"/>
      <c r="Q60" s="69"/>
      <c r="R60" s="69"/>
      <c r="S60" s="69"/>
      <c r="T60" s="69"/>
      <c r="U60" s="69"/>
      <c r="V60" s="69"/>
      <c r="W60" s="69"/>
      <c r="X60" s="69"/>
      <c r="Y60" s="69"/>
      <c r="Z60" s="69"/>
      <c r="AA60" s="69"/>
      <c r="AB60" s="69"/>
      <c r="AC60" s="69"/>
      <c r="AD60" s="69"/>
      <c r="AE60" s="69"/>
      <c r="AF60" s="69"/>
      <c r="AG60" s="69"/>
      <c r="AH60" s="69"/>
      <c r="AI60" s="69"/>
      <c r="AJ60" s="69"/>
      <c r="AK60" s="69"/>
      <c r="AL60" s="69"/>
      <c r="AM60" s="69"/>
      <c r="AN60" s="69"/>
      <c r="AZ60" s="69"/>
      <c r="BA60" s="69"/>
      <c r="BB60" s="69"/>
      <c r="BC60" s="69"/>
      <c r="BD60" s="69"/>
      <c r="BE60" s="69"/>
      <c r="BF60" s="69"/>
      <c r="BG60" s="69"/>
      <c r="BH60" s="69"/>
      <c r="BI60" s="69"/>
      <c r="BJ60" s="69"/>
      <c r="BK60" s="69"/>
      <c r="BL60" s="69"/>
      <c r="BM60" s="69"/>
      <c r="BN60" s="69"/>
      <c r="BO60" s="69"/>
      <c r="BP60" s="69"/>
      <c r="BQ60" s="69"/>
      <c r="BR60" s="69"/>
      <c r="BS60" s="69"/>
      <c r="BT60" s="69"/>
      <c r="BU60" s="69"/>
      <c r="BV60" s="69"/>
      <c r="BW60" s="69"/>
      <c r="BX60" s="69"/>
      <c r="BY60" s="69"/>
      <c r="BZ60" s="69"/>
      <c r="CA60" s="69"/>
      <c r="CB60" s="69"/>
      <c r="CC60" s="69"/>
      <c r="CD60" s="69"/>
      <c r="CE60" s="69"/>
      <c r="CF60" s="69"/>
      <c r="CG60" s="69"/>
      <c r="CH60" s="69"/>
      <c r="CI60" s="69"/>
      <c r="CJ60" s="69"/>
      <c r="CK60" s="69"/>
      <c r="CL60" s="69"/>
      <c r="CM60" s="69"/>
      <c r="CN60" s="69"/>
      <c r="CO60" s="69"/>
      <c r="CP60" s="69"/>
      <c r="CQ60" s="69"/>
      <c r="CR60" s="69"/>
      <c r="CS60" s="69"/>
      <c r="CT60" s="69"/>
      <c r="CU60" s="69"/>
      <c r="CV60" s="69"/>
      <c r="CW60" s="69"/>
      <c r="CX60" s="69"/>
      <c r="CY60" s="69"/>
      <c r="CZ60" s="69"/>
      <c r="DA60" s="69"/>
      <c r="DB60" s="69"/>
      <c r="DC60" s="69"/>
      <c r="DD60" s="69"/>
      <c r="DE60" s="69"/>
    </row>
    <row r="61" spans="1:109">
      <c r="A61" s="69"/>
      <c r="B61" s="69"/>
      <c r="C61" s="69"/>
      <c r="D61" s="69"/>
      <c r="E61" s="69"/>
      <c r="F61" s="69"/>
      <c r="G61" s="69"/>
      <c r="H61" s="69"/>
      <c r="I61" s="69"/>
      <c r="J61" s="69"/>
      <c r="K61" s="69"/>
      <c r="L61" s="69"/>
      <c r="M61" s="69"/>
      <c r="N61" s="69"/>
      <c r="O61" s="69"/>
      <c r="P61" s="69"/>
      <c r="Q61" s="69"/>
      <c r="R61" s="69"/>
      <c r="S61" s="69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</row>
    <row r="62" spans="1:109">
      <c r="A62" s="69"/>
      <c r="B62" s="69"/>
      <c r="C62" s="69"/>
      <c r="D62" s="69"/>
      <c r="E62" s="69"/>
      <c r="F62" s="69"/>
      <c r="G62" s="69"/>
      <c r="H62" s="69"/>
      <c r="I62" s="69"/>
      <c r="J62" s="69"/>
      <c r="K62" s="69"/>
      <c r="L62" s="69"/>
      <c r="M62" s="69"/>
      <c r="N62" s="69"/>
      <c r="O62" s="69"/>
      <c r="P62" s="69"/>
      <c r="Q62" s="69"/>
      <c r="R62" s="69"/>
      <c r="S62" s="69"/>
      <c r="T62" s="69"/>
      <c r="U62" s="69"/>
      <c r="V62" s="69"/>
      <c r="W62" s="69"/>
      <c r="X62" s="69"/>
      <c r="Y62" s="69"/>
      <c r="Z62" s="69"/>
      <c r="AA62" s="69"/>
      <c r="AB62" s="69"/>
      <c r="AC62" s="69"/>
      <c r="AD62" s="69"/>
      <c r="AE62" s="69"/>
      <c r="AF62" s="69"/>
      <c r="AG62" s="69"/>
      <c r="AH62" s="69"/>
      <c r="AI62" s="69"/>
      <c r="AJ62" s="69"/>
      <c r="AK62" s="69"/>
      <c r="AL62" s="69"/>
      <c r="AM62" s="69"/>
      <c r="AN62" s="69"/>
      <c r="AZ62" s="69"/>
      <c r="BA62" s="69"/>
      <c r="BB62" s="69"/>
      <c r="BC62" s="69"/>
      <c r="BD62" s="69"/>
      <c r="BE62" s="69"/>
      <c r="BF62" s="69"/>
      <c r="BG62" s="69"/>
      <c r="BH62" s="69"/>
      <c r="BI62" s="69"/>
      <c r="BJ62" s="69"/>
      <c r="BK62" s="69"/>
      <c r="BL62" s="69"/>
      <c r="BM62" s="69"/>
      <c r="BN62" s="69"/>
      <c r="BO62" s="69"/>
      <c r="BP62" s="69"/>
      <c r="BQ62" s="69"/>
      <c r="BR62" s="69"/>
      <c r="BS62" s="69"/>
      <c r="BT62" s="69"/>
      <c r="BU62" s="69"/>
      <c r="BV62" s="69"/>
      <c r="BW62" s="69"/>
      <c r="BX62" s="69"/>
      <c r="BY62" s="69"/>
      <c r="BZ62" s="69"/>
      <c r="CA62" s="69"/>
      <c r="CB62" s="69"/>
      <c r="CC62" s="69"/>
      <c r="CD62" s="69"/>
      <c r="CE62" s="69"/>
      <c r="CF62" s="69"/>
      <c r="CG62" s="69"/>
      <c r="CH62" s="69"/>
      <c r="CI62" s="69"/>
      <c r="CJ62" s="69"/>
      <c r="CK62" s="69"/>
      <c r="CL62" s="69"/>
      <c r="CM62" s="69"/>
      <c r="CN62" s="69"/>
      <c r="CO62" s="69"/>
      <c r="CP62" s="69"/>
      <c r="CQ62" s="69"/>
      <c r="CR62" s="69"/>
      <c r="CS62" s="69"/>
      <c r="CT62" s="69"/>
      <c r="CU62" s="69"/>
      <c r="CV62" s="69"/>
      <c r="CW62" s="69"/>
      <c r="CX62" s="69"/>
      <c r="CY62" s="69"/>
      <c r="CZ62" s="69"/>
      <c r="DA62" s="69"/>
      <c r="DB62" s="69"/>
      <c r="DC62" s="69"/>
      <c r="DD62" s="69"/>
      <c r="DE62" s="69"/>
    </row>
    <row r="63" spans="1:109">
      <c r="A63" s="69"/>
      <c r="B63" s="69"/>
      <c r="C63" s="69"/>
      <c r="D63" s="69"/>
      <c r="E63" s="69"/>
      <c r="F63" s="69"/>
      <c r="G63" s="69"/>
      <c r="H63" s="69"/>
      <c r="I63" s="69"/>
      <c r="J63" s="69"/>
      <c r="K63" s="69"/>
      <c r="L63" s="69"/>
      <c r="M63" s="69"/>
      <c r="N63" s="69"/>
      <c r="O63" s="69"/>
      <c r="P63" s="69"/>
      <c r="Q63" s="69"/>
      <c r="R63" s="69"/>
      <c r="S63" s="69"/>
      <c r="T63" s="69"/>
      <c r="U63" s="69"/>
      <c r="V63" s="69"/>
      <c r="W63" s="69"/>
      <c r="X63" s="69"/>
      <c r="Y63" s="69"/>
      <c r="Z63" s="69"/>
      <c r="AA63" s="69"/>
      <c r="AB63" s="69"/>
      <c r="AC63" s="69"/>
      <c r="AD63" s="69"/>
      <c r="AE63" s="69"/>
      <c r="AF63" s="69"/>
      <c r="AG63" s="69"/>
      <c r="AH63" s="69"/>
      <c r="AI63" s="69"/>
      <c r="AJ63" s="69"/>
      <c r="AK63" s="69"/>
      <c r="AL63" s="69"/>
      <c r="AM63" s="69"/>
      <c r="AN63" s="69"/>
      <c r="AZ63" s="69"/>
      <c r="BA63" s="69"/>
      <c r="BB63" s="69"/>
      <c r="BC63" s="69"/>
      <c r="BD63" s="69"/>
      <c r="BE63" s="69"/>
      <c r="BF63" s="69"/>
      <c r="BG63" s="69"/>
      <c r="BH63" s="69"/>
      <c r="BI63" s="69"/>
      <c r="BJ63" s="69"/>
      <c r="BK63" s="69"/>
      <c r="BL63" s="69"/>
      <c r="BM63" s="69"/>
      <c r="BN63" s="69"/>
      <c r="BO63" s="69"/>
      <c r="BP63" s="69"/>
      <c r="BQ63" s="69"/>
      <c r="BR63" s="69"/>
      <c r="BS63" s="69"/>
      <c r="BT63" s="69"/>
      <c r="BU63" s="69"/>
      <c r="BV63" s="69"/>
      <c r="BW63" s="69"/>
      <c r="BX63" s="69"/>
      <c r="BY63" s="69"/>
      <c r="BZ63" s="69"/>
      <c r="CA63" s="69"/>
      <c r="CB63" s="69"/>
      <c r="CC63" s="69"/>
      <c r="CD63" s="69"/>
      <c r="CE63" s="69"/>
      <c r="CF63" s="69"/>
      <c r="CG63" s="69"/>
      <c r="CH63" s="69"/>
      <c r="CI63" s="69"/>
      <c r="CJ63" s="69"/>
      <c r="CK63" s="69"/>
      <c r="CL63" s="69"/>
      <c r="CM63" s="69"/>
      <c r="CN63" s="69"/>
      <c r="CO63" s="69"/>
      <c r="CP63" s="69"/>
      <c r="CQ63" s="69"/>
      <c r="CR63" s="69"/>
      <c r="CS63" s="69"/>
      <c r="CT63" s="69"/>
      <c r="CU63" s="69"/>
      <c r="CV63" s="69"/>
      <c r="CW63" s="69"/>
      <c r="CX63" s="69"/>
      <c r="CY63" s="69"/>
      <c r="CZ63" s="69"/>
      <c r="DA63" s="69"/>
      <c r="DB63" s="69"/>
      <c r="DC63" s="69"/>
      <c r="DD63" s="69"/>
      <c r="DE63" s="69"/>
    </row>
    <row r="64" spans="1:109">
      <c r="A64" s="69"/>
      <c r="B64" s="69"/>
      <c r="C64" s="69"/>
      <c r="D64" s="69"/>
      <c r="E64" s="69"/>
      <c r="F64" s="69"/>
      <c r="G64" s="69"/>
      <c r="H64" s="69"/>
      <c r="I64" s="69"/>
      <c r="J64" s="69"/>
      <c r="K64" s="69"/>
      <c r="L64" s="69"/>
      <c r="M64" s="69"/>
      <c r="N64" s="69"/>
      <c r="O64" s="69"/>
      <c r="P64" s="69"/>
      <c r="Q64" s="69"/>
      <c r="R64" s="69"/>
      <c r="S64" s="69"/>
      <c r="T64" s="69"/>
      <c r="U64" s="69"/>
      <c r="V64" s="69"/>
      <c r="W64" s="69"/>
      <c r="X64" s="69"/>
      <c r="Y64" s="69"/>
      <c r="Z64" s="69"/>
      <c r="AA64" s="69"/>
      <c r="AB64" s="69"/>
      <c r="AC64" s="69"/>
      <c r="AD64" s="69"/>
      <c r="AE64" s="69"/>
      <c r="AF64" s="69"/>
      <c r="AG64" s="69"/>
      <c r="AH64" s="69"/>
      <c r="AI64" s="69"/>
      <c r="AJ64" s="69"/>
      <c r="AK64" s="69"/>
      <c r="AL64" s="69"/>
      <c r="AM64" s="69"/>
      <c r="AN64" s="69"/>
      <c r="AZ64" s="69"/>
      <c r="BA64" s="69"/>
      <c r="BB64" s="69"/>
      <c r="BC64" s="69"/>
      <c r="BD64" s="69"/>
      <c r="BE64" s="69"/>
      <c r="BF64" s="69"/>
      <c r="BG64" s="69"/>
      <c r="BH64" s="69"/>
      <c r="BI64" s="69"/>
      <c r="BJ64" s="69"/>
      <c r="BK64" s="69"/>
      <c r="BL64" s="69"/>
      <c r="BM64" s="69"/>
      <c r="BN64" s="69"/>
      <c r="BO64" s="69"/>
      <c r="BP64" s="69"/>
      <c r="BQ64" s="69"/>
      <c r="BR64" s="69"/>
      <c r="BS64" s="69"/>
      <c r="BT64" s="69"/>
      <c r="BU64" s="69"/>
      <c r="BV64" s="69"/>
      <c r="BW64" s="69"/>
      <c r="BX64" s="69"/>
      <c r="BY64" s="69"/>
      <c r="BZ64" s="69"/>
      <c r="CA64" s="69"/>
      <c r="CB64" s="69"/>
      <c r="CC64" s="69"/>
      <c r="CD64" s="69"/>
      <c r="CE64" s="69"/>
      <c r="CF64" s="69"/>
      <c r="CG64" s="69"/>
      <c r="CH64" s="69"/>
      <c r="CI64" s="69"/>
      <c r="CJ64" s="69"/>
      <c r="CK64" s="69"/>
      <c r="CL64" s="69"/>
      <c r="CM64" s="69"/>
      <c r="CN64" s="69"/>
      <c r="CO64" s="69"/>
      <c r="CP64" s="69"/>
      <c r="CQ64" s="69"/>
      <c r="CR64" s="69"/>
      <c r="CS64" s="69"/>
      <c r="CT64" s="69"/>
      <c r="CU64" s="69"/>
      <c r="CV64" s="69"/>
      <c r="CW64" s="69"/>
      <c r="CX64" s="69"/>
      <c r="CY64" s="69"/>
      <c r="CZ64" s="69"/>
      <c r="DA64" s="69"/>
      <c r="DB64" s="69"/>
      <c r="DC64" s="69"/>
      <c r="DD64" s="69"/>
      <c r="DE64" s="69"/>
    </row>
    <row r="65" spans="40:51" ht="13.5" thickBot="1"/>
    <row r="66" spans="40:51" ht="24" customHeight="1" thickTop="1">
      <c r="AN66" s="104" t="s">
        <v>13</v>
      </c>
      <c r="AO66" s="105">
        <v>58</v>
      </c>
      <c r="AP66" s="106" t="s">
        <v>13</v>
      </c>
      <c r="AQ66" s="107">
        <v>79</v>
      </c>
      <c r="AR66" s="105"/>
      <c r="AS66" s="105"/>
      <c r="AT66" s="106" t="s">
        <v>13</v>
      </c>
      <c r="AU66" s="107">
        <v>99</v>
      </c>
      <c r="AV66" s="108" t="s">
        <v>13</v>
      </c>
      <c r="AW66" s="109">
        <v>109</v>
      </c>
      <c r="AX66" s="110"/>
      <c r="AY66" s="110"/>
    </row>
    <row r="67" spans="40:51" ht="24" customHeight="1">
      <c r="AN67" s="93" t="s">
        <v>28</v>
      </c>
      <c r="AO67" s="110">
        <v>59</v>
      </c>
      <c r="AP67" s="111" t="s">
        <v>33</v>
      </c>
      <c r="AQ67" s="112">
        <v>80</v>
      </c>
      <c r="AR67" s="110"/>
      <c r="AS67" s="110"/>
      <c r="AT67" s="111" t="s">
        <v>25</v>
      </c>
      <c r="AU67" s="112">
        <v>100</v>
      </c>
      <c r="AV67" s="113" t="s">
        <v>5</v>
      </c>
      <c r="AW67" s="114">
        <v>120</v>
      </c>
      <c r="AX67" s="110"/>
      <c r="AY67" s="110"/>
    </row>
    <row r="68" spans="40:51" ht="24" customHeight="1">
      <c r="AN68" s="115" t="s">
        <v>13</v>
      </c>
      <c r="AO68" s="110">
        <v>60</v>
      </c>
      <c r="AP68" s="116" t="s">
        <v>13</v>
      </c>
      <c r="AQ68" s="112">
        <v>81</v>
      </c>
      <c r="AR68" s="110"/>
      <c r="AS68" s="110"/>
      <c r="AT68" s="116" t="s">
        <v>13</v>
      </c>
      <c r="AU68" s="112">
        <v>101</v>
      </c>
      <c r="AV68" s="117" t="s">
        <v>13</v>
      </c>
      <c r="AW68" s="114">
        <v>121</v>
      </c>
      <c r="AX68" s="110"/>
      <c r="AY68" s="110"/>
    </row>
    <row r="69" spans="40:51" ht="24" customHeight="1">
      <c r="AN69" s="93" t="s">
        <v>458</v>
      </c>
      <c r="AO69" s="110">
        <v>61</v>
      </c>
      <c r="AP69" s="111" t="s">
        <v>20</v>
      </c>
      <c r="AQ69" s="112">
        <v>82</v>
      </c>
      <c r="AR69" s="110"/>
      <c r="AS69" s="110"/>
      <c r="AT69" s="111" t="s">
        <v>36</v>
      </c>
      <c r="AU69" s="112">
        <v>102</v>
      </c>
      <c r="AV69" s="113" t="s">
        <v>7</v>
      </c>
      <c r="AW69" s="114">
        <v>122</v>
      </c>
      <c r="AX69" s="110"/>
      <c r="AY69" s="110"/>
    </row>
    <row r="70" spans="40:51" ht="24" customHeight="1">
      <c r="AN70" s="93" t="s">
        <v>37</v>
      </c>
      <c r="AO70" s="110">
        <v>62</v>
      </c>
      <c r="AP70" s="116" t="s">
        <v>13</v>
      </c>
      <c r="AQ70" s="112">
        <v>83</v>
      </c>
      <c r="AR70" s="110"/>
      <c r="AS70" s="110"/>
      <c r="AT70" s="116" t="s">
        <v>13</v>
      </c>
      <c r="AU70" s="112">
        <v>103</v>
      </c>
      <c r="AV70" s="117" t="s">
        <v>13</v>
      </c>
      <c r="AW70" s="114">
        <v>123</v>
      </c>
      <c r="AX70" s="110"/>
      <c r="AY70" s="110"/>
    </row>
    <row r="71" spans="40:51" ht="24" customHeight="1">
      <c r="AN71" s="115" t="s">
        <v>13</v>
      </c>
      <c r="AO71" s="110">
        <v>63</v>
      </c>
      <c r="AP71" s="111" t="s">
        <v>30</v>
      </c>
      <c r="AQ71" s="112">
        <v>84</v>
      </c>
      <c r="AR71" s="110"/>
      <c r="AS71" s="110"/>
      <c r="AT71" s="111" t="s">
        <v>66</v>
      </c>
      <c r="AU71" s="112">
        <v>104</v>
      </c>
      <c r="AV71" s="113" t="s">
        <v>3</v>
      </c>
      <c r="AW71" s="114">
        <v>124</v>
      </c>
      <c r="AX71" s="110"/>
      <c r="AY71" s="110"/>
    </row>
    <row r="72" spans="40:51" ht="24" customHeight="1">
      <c r="AN72" s="93" t="s">
        <v>112</v>
      </c>
      <c r="AO72" s="110">
        <v>64</v>
      </c>
      <c r="AP72" s="116" t="s">
        <v>13</v>
      </c>
      <c r="AQ72" s="112">
        <v>85</v>
      </c>
      <c r="AR72" s="110"/>
      <c r="AS72" s="110"/>
      <c r="AT72" s="116" t="s">
        <v>13</v>
      </c>
      <c r="AU72" s="112">
        <v>105</v>
      </c>
      <c r="AV72" s="117" t="s">
        <v>13</v>
      </c>
      <c r="AW72" s="114">
        <v>125</v>
      </c>
      <c r="AX72" s="110"/>
      <c r="AY72" s="110"/>
    </row>
    <row r="73" spans="40:51" ht="24" customHeight="1">
      <c r="AN73" s="115" t="s">
        <v>13</v>
      </c>
      <c r="AO73" s="110">
        <v>65</v>
      </c>
      <c r="AP73" s="111" t="s">
        <v>31</v>
      </c>
      <c r="AQ73" s="112">
        <v>86</v>
      </c>
      <c r="AR73" s="110"/>
      <c r="AS73" s="110"/>
      <c r="AT73" s="111" t="s">
        <v>49</v>
      </c>
      <c r="AU73" s="112">
        <v>106</v>
      </c>
      <c r="AV73" s="113" t="s">
        <v>6</v>
      </c>
      <c r="AW73" s="114">
        <v>126</v>
      </c>
      <c r="AX73" s="110"/>
      <c r="AY73" s="110"/>
    </row>
    <row r="74" spans="40:51" ht="24" customHeight="1">
      <c r="AN74" s="93" t="s">
        <v>29</v>
      </c>
      <c r="AO74" s="110">
        <v>66</v>
      </c>
      <c r="AP74" s="116" t="s">
        <v>13</v>
      </c>
      <c r="AQ74" s="112">
        <v>87</v>
      </c>
      <c r="AR74" s="110"/>
      <c r="AS74" s="110"/>
      <c r="AT74" s="116" t="s">
        <v>13</v>
      </c>
      <c r="AU74" s="112">
        <v>107</v>
      </c>
      <c r="AV74" s="117" t="s">
        <v>13</v>
      </c>
      <c r="AW74" s="114">
        <v>127</v>
      </c>
      <c r="AX74" s="110"/>
      <c r="AY74" s="110"/>
    </row>
    <row r="75" spans="40:51" ht="24" customHeight="1">
      <c r="AN75" s="93" t="s">
        <v>42</v>
      </c>
      <c r="AO75" s="110">
        <v>67</v>
      </c>
      <c r="AP75" s="111" t="s">
        <v>26</v>
      </c>
      <c r="AQ75" s="112">
        <v>88</v>
      </c>
      <c r="AR75" s="110"/>
      <c r="AS75" s="110"/>
      <c r="AT75" s="111" t="s">
        <v>27</v>
      </c>
      <c r="AU75" s="112">
        <v>108</v>
      </c>
      <c r="AV75" s="113" t="s">
        <v>17</v>
      </c>
      <c r="AW75" s="114">
        <v>128</v>
      </c>
      <c r="AX75" s="110"/>
      <c r="AY75" s="110"/>
    </row>
    <row r="76" spans="40:51" ht="24" customHeight="1">
      <c r="AN76" s="115" t="s">
        <v>13</v>
      </c>
      <c r="AO76" s="110">
        <v>68</v>
      </c>
      <c r="AP76" s="116" t="s">
        <v>13</v>
      </c>
      <c r="AQ76" s="112">
        <v>89</v>
      </c>
      <c r="AR76" s="110"/>
      <c r="AS76" s="110"/>
      <c r="AT76" s="116" t="s">
        <v>13</v>
      </c>
      <c r="AU76" s="112">
        <v>109</v>
      </c>
      <c r="AV76" s="117" t="s">
        <v>13</v>
      </c>
      <c r="AW76" s="114">
        <v>129</v>
      </c>
      <c r="AX76" s="110"/>
      <c r="AY76" s="110"/>
    </row>
    <row r="77" spans="40:51" ht="24" customHeight="1">
      <c r="AN77" s="93" t="s">
        <v>19</v>
      </c>
      <c r="AO77" s="110">
        <v>69</v>
      </c>
      <c r="AP77" s="111" t="s">
        <v>122</v>
      </c>
      <c r="AQ77" s="112">
        <v>90</v>
      </c>
      <c r="AR77" s="110"/>
      <c r="AS77" s="110"/>
      <c r="AT77" s="111" t="s">
        <v>40</v>
      </c>
      <c r="AU77" s="112">
        <v>100</v>
      </c>
      <c r="AV77" s="113" t="s">
        <v>42</v>
      </c>
      <c r="AW77" s="114">
        <v>130</v>
      </c>
      <c r="AX77" s="110"/>
      <c r="AY77" s="110"/>
    </row>
    <row r="78" spans="40:51" ht="24" customHeight="1">
      <c r="AN78" s="115" t="s">
        <v>13</v>
      </c>
      <c r="AO78" s="110">
        <v>70</v>
      </c>
      <c r="AP78" s="116" t="s">
        <v>13</v>
      </c>
      <c r="AQ78" s="112">
        <v>91</v>
      </c>
      <c r="AR78" s="110"/>
      <c r="AS78" s="110"/>
      <c r="AT78" s="116" t="s">
        <v>13</v>
      </c>
      <c r="AU78" s="112">
        <v>101</v>
      </c>
      <c r="AV78" s="117" t="s">
        <v>13</v>
      </c>
      <c r="AW78" s="114">
        <v>131</v>
      </c>
      <c r="AX78" s="110"/>
      <c r="AY78" s="110"/>
    </row>
    <row r="79" spans="40:51" ht="24" customHeight="1">
      <c r="AN79" s="93" t="s">
        <v>35</v>
      </c>
      <c r="AO79" s="110">
        <v>71</v>
      </c>
      <c r="AP79" s="111" t="s">
        <v>9</v>
      </c>
      <c r="AQ79" s="112">
        <v>92</v>
      </c>
      <c r="AR79" s="110"/>
      <c r="AS79" s="110"/>
      <c r="AT79" s="111" t="s">
        <v>2</v>
      </c>
      <c r="AU79" s="112">
        <v>102</v>
      </c>
      <c r="AV79" s="113" t="s">
        <v>48</v>
      </c>
      <c r="AW79" s="114">
        <v>132</v>
      </c>
      <c r="AX79" s="110"/>
      <c r="AY79" s="110"/>
    </row>
    <row r="80" spans="40:51" ht="24" customHeight="1">
      <c r="AN80" s="115" t="s">
        <v>13</v>
      </c>
      <c r="AO80" s="110">
        <v>74</v>
      </c>
      <c r="AP80" s="116" t="s">
        <v>13</v>
      </c>
      <c r="AQ80" s="112">
        <v>95</v>
      </c>
      <c r="AR80" s="110"/>
      <c r="AS80" s="110"/>
      <c r="AT80" s="116" t="s">
        <v>13</v>
      </c>
      <c r="AU80" s="112">
        <v>105</v>
      </c>
      <c r="AV80" s="113"/>
      <c r="AW80" s="114"/>
      <c r="AX80" s="110"/>
      <c r="AY80" s="110"/>
    </row>
    <row r="81" spans="40:51" ht="24" customHeight="1">
      <c r="AN81" s="93" t="s">
        <v>38</v>
      </c>
      <c r="AO81" s="110">
        <v>75</v>
      </c>
      <c r="AP81" s="111" t="s">
        <v>22</v>
      </c>
      <c r="AQ81" s="112">
        <v>96</v>
      </c>
      <c r="AR81" s="110"/>
      <c r="AS81" s="110"/>
      <c r="AT81" s="111" t="s">
        <v>1</v>
      </c>
      <c r="AU81" s="112">
        <v>106</v>
      </c>
      <c r="AV81" s="113"/>
      <c r="AW81" s="114"/>
      <c r="AX81" s="110"/>
      <c r="AY81" s="110"/>
    </row>
    <row r="82" spans="40:51" ht="24" customHeight="1">
      <c r="AN82" s="115" t="s">
        <v>13</v>
      </c>
      <c r="AO82" s="110">
        <v>76</v>
      </c>
      <c r="AP82" s="116" t="s">
        <v>13</v>
      </c>
      <c r="AQ82" s="112">
        <v>97</v>
      </c>
      <c r="AR82" s="110"/>
      <c r="AS82" s="110"/>
      <c r="AT82" s="116" t="s">
        <v>13</v>
      </c>
      <c r="AU82" s="112">
        <v>107</v>
      </c>
      <c r="AV82" s="113"/>
      <c r="AW82" s="114"/>
      <c r="AX82" s="110"/>
      <c r="AY82" s="110"/>
    </row>
    <row r="83" spans="40:51" ht="24" customHeight="1">
      <c r="AN83" s="93" t="s">
        <v>116</v>
      </c>
      <c r="AO83" s="110">
        <v>77</v>
      </c>
      <c r="AP83" s="111" t="s">
        <v>113</v>
      </c>
      <c r="AQ83" s="112">
        <v>98</v>
      </c>
      <c r="AR83" s="110"/>
      <c r="AS83" s="110"/>
      <c r="AT83" s="111" t="s">
        <v>24</v>
      </c>
      <c r="AU83" s="112">
        <v>108</v>
      </c>
      <c r="AV83" s="113"/>
      <c r="AW83" s="114"/>
      <c r="AX83" s="110"/>
      <c r="AY83" s="110"/>
    </row>
    <row r="84" spans="40:51" ht="24" customHeight="1">
      <c r="AN84" s="93"/>
      <c r="AO84" s="110"/>
      <c r="AP84" s="111"/>
      <c r="AQ84" s="112"/>
      <c r="AR84" s="110"/>
      <c r="AS84" s="110"/>
      <c r="AT84" s="111"/>
      <c r="AU84" s="112"/>
      <c r="AV84" s="113"/>
      <c r="AW84" s="114"/>
      <c r="AX84" s="110"/>
      <c r="AY84" s="110"/>
    </row>
    <row r="85" spans="40:51" ht="24" customHeight="1">
      <c r="AN85" s="93"/>
      <c r="AO85" s="110"/>
      <c r="AP85" s="111"/>
      <c r="AQ85" s="112"/>
      <c r="AR85" s="110"/>
      <c r="AS85" s="110"/>
      <c r="AT85" s="111"/>
      <c r="AU85" s="112"/>
      <c r="AV85" s="113"/>
      <c r="AW85" s="114"/>
      <c r="AX85" s="110"/>
      <c r="AY85" s="110"/>
    </row>
    <row r="86" spans="40:51" ht="13.5" thickBot="1">
      <c r="AN86" s="118"/>
      <c r="AO86" s="119"/>
      <c r="AP86" s="120"/>
      <c r="AQ86" s="121"/>
      <c r="AR86" s="119"/>
      <c r="AS86" s="119"/>
      <c r="AT86" s="120"/>
      <c r="AU86" s="121"/>
      <c r="AV86" s="122"/>
      <c r="AW86" s="123"/>
      <c r="AX86" s="110"/>
      <c r="AY86" s="110"/>
    </row>
    <row r="87" spans="40:51" ht="13.5" thickTop="1"/>
  </sheetData>
  <sortState ref="A10:DL15">
    <sortCondition descending="1" ref="C10:C15"/>
  </sortState>
  <mergeCells count="188"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  <mergeCell ref="A6:A9"/>
    <mergeCell ref="B6:E6"/>
    <mergeCell ref="F6:K6"/>
    <mergeCell ref="L6:Q6"/>
    <mergeCell ref="R6:W6"/>
    <mergeCell ref="X6:AC6"/>
    <mergeCell ref="AD6:AI6"/>
    <mergeCell ref="AJ6:AO6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AP5:AQ5"/>
    <mergeCell ref="AT5:AU5"/>
    <mergeCell ref="AV5:AW5"/>
    <mergeCell ref="AZ5:BA5"/>
    <mergeCell ref="BB5:BC5"/>
    <mergeCell ref="BF5:BG5"/>
    <mergeCell ref="BT5:BU5"/>
    <mergeCell ref="BX5:BY5"/>
    <mergeCell ref="BZ5:CA5"/>
    <mergeCell ref="CD5:CE5"/>
    <mergeCell ref="CF5:CG5"/>
    <mergeCell ref="CJ5:CK5"/>
    <mergeCell ref="CL5:CM5"/>
    <mergeCell ref="CP5:CQ5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BZ6:CE6"/>
    <mergeCell ref="CF6:CK6"/>
    <mergeCell ref="CL6:CQ6"/>
    <mergeCell ref="Z7:AA7"/>
    <mergeCell ref="AB7:AC7"/>
    <mergeCell ref="AD7:AE7"/>
    <mergeCell ref="AF7:AG7"/>
    <mergeCell ref="AH7:AI7"/>
    <mergeCell ref="AJ7:AK7"/>
    <mergeCell ref="AT7:AU7"/>
    <mergeCell ref="BT6:BY6"/>
    <mergeCell ref="DD7:DE7"/>
    <mergeCell ref="CH7:CI7"/>
    <mergeCell ref="CJ7:CK7"/>
    <mergeCell ref="CL7:CM7"/>
    <mergeCell ref="CN7:CO7"/>
    <mergeCell ref="CP7:CQ7"/>
    <mergeCell ref="CR7:CS7"/>
    <mergeCell ref="CT7:CU7"/>
    <mergeCell ref="BD7:BE7"/>
    <mergeCell ref="BF7:BG7"/>
    <mergeCell ref="BH7:BI7"/>
    <mergeCell ref="T7:U7"/>
    <mergeCell ref="V7:W7"/>
    <mergeCell ref="X7:Y7"/>
    <mergeCell ref="T8:T9"/>
    <mergeCell ref="U8:U9"/>
    <mergeCell ref="Z8:Z9"/>
    <mergeCell ref="AA8:AA9"/>
    <mergeCell ref="CZ7:DA7"/>
    <mergeCell ref="DB7:DC7"/>
    <mergeCell ref="AL7:AM7"/>
    <mergeCell ref="AN7:AO7"/>
    <mergeCell ref="AP7:AQ7"/>
    <mergeCell ref="AR7:AS7"/>
    <mergeCell ref="AX7:AY7"/>
    <mergeCell ref="AZ7:BA7"/>
    <mergeCell ref="BB7:BC7"/>
    <mergeCell ref="BP7:BQ7"/>
    <mergeCell ref="BR7:BS7"/>
    <mergeCell ref="BT7:BU7"/>
    <mergeCell ref="CV7:CW7"/>
    <mergeCell ref="CX7:CY7"/>
    <mergeCell ref="BV7:BW7"/>
    <mergeCell ref="BX7:BY7"/>
    <mergeCell ref="BZ7:CA7"/>
    <mergeCell ref="CB7:CC7"/>
    <mergeCell ref="CD7:CE7"/>
    <mergeCell ref="CF7:CG7"/>
    <mergeCell ref="AF8:AF9"/>
    <mergeCell ref="AG8:AG9"/>
    <mergeCell ref="V9:W9"/>
    <mergeCell ref="X9:Y9"/>
    <mergeCell ref="AB9:AC9"/>
    <mergeCell ref="AD9:AE9"/>
    <mergeCell ref="BJ7:BK7"/>
    <mergeCell ref="BL7:BM7"/>
    <mergeCell ref="BN7:BO7"/>
    <mergeCell ref="AV7:AW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P8:BP9"/>
    <mergeCell ref="BQ8:BQ9"/>
    <mergeCell ref="BH9:BI9"/>
    <mergeCell ref="BL9:BM9"/>
    <mergeCell ref="BN9:BO9"/>
    <mergeCell ref="BV8:BV9"/>
    <mergeCell ref="BW8:BW9"/>
    <mergeCell ref="CB8:CB9"/>
    <mergeCell ref="CC8:CC9"/>
    <mergeCell ref="AZ9:BA9"/>
    <mergeCell ref="BB9:BC9"/>
    <mergeCell ref="BF9:BG9"/>
    <mergeCell ref="AX8:AX9"/>
    <mergeCell ref="AY8:AY9"/>
    <mergeCell ref="BD8:BD9"/>
    <mergeCell ref="BE8:BE9"/>
    <mergeCell ref="BJ8:BJ9"/>
    <mergeCell ref="BK8:BK9"/>
    <mergeCell ref="AH9:AI9"/>
    <mergeCell ref="AJ9:AK9"/>
    <mergeCell ref="AN9:AO9"/>
    <mergeCell ref="AP9:AQ9"/>
    <mergeCell ref="AT9:AU9"/>
    <mergeCell ref="AV9:AW9"/>
    <mergeCell ref="AS8:AS9"/>
    <mergeCell ref="AL8:AL9"/>
    <mergeCell ref="AM8:AM9"/>
    <mergeCell ref="AR8:AR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BR9:BS9"/>
    <mergeCell ref="BT9:BU9"/>
    <mergeCell ref="BX9:BY9"/>
    <mergeCell ref="BZ9:CA9"/>
    <mergeCell ref="CD9:CE9"/>
    <mergeCell ref="CF9:CG9"/>
    <mergeCell ref="CN8:CN9"/>
    <mergeCell ref="CO8:CO9"/>
    <mergeCell ref="CT8:CT9"/>
    <mergeCell ref="CH8:CH9"/>
    <mergeCell ref="CI8:CI9"/>
  </mergeCells>
  <conditionalFormatting sqref="DF19:DG19 AN11:AN15 AM10:AO10 AO11:AO16 DF16:DG16 AM11:AM16 AM13:AO13 DA10:DE16 I10:K16 O10:Q16 U10:W16 AS10:AU16 AY10:BA16 E10:E16 BW10:BY16 CC10:CE16 CI10:CK16 CO10:CQ16 CU10:CW16 AA10:AI16 BE10:BS16">
    <cfRule type="cellIs" dxfId="296" priority="9" stopIfTrue="1" operator="greaterThan">
      <formula>E$16</formula>
    </cfRule>
  </conditionalFormatting>
  <conditionalFormatting sqref="I10:I15 O10:O15 U10:U15 AA10:AA15 AM10:AM15 AS10:AS15 AY10:AY15 BE10:BE15 BW10:BW15 CC10:CC15 CI10:CI15 CO10:CO15 CU10:CU15 DA10:DA15 E10:E15 AG10:AG15">
    <cfRule type="cellIs" dxfId="295" priority="8" stopIfTrue="1" operator="lessThan">
      <formula>$E$23</formula>
    </cfRule>
  </conditionalFormatting>
  <conditionalFormatting sqref="BQ10:BQ15 BK10:BK15">
    <cfRule type="cellIs" dxfId="294" priority="7" stopIfTrue="1" operator="lessThan">
      <formula>$E$19</formula>
    </cfRule>
  </conditionalFormatting>
  <conditionalFormatting sqref="DA10:DE10 AM10:AO15 DA11:DG15 I10:K15 O10:Q15 U10:W15 AS10:AU15 AY10:BA15 E10:E15 BW10:BY15 CC10:CE15 CI10:CK15 CO10:CQ15 CU10:CW15 AA10:AI15 BE10:BS15">
    <cfRule type="cellIs" dxfId="293" priority="6" stopIfTrue="1" operator="greaterThan">
      <formula>E$35</formula>
    </cfRule>
  </conditionalFormatting>
  <conditionalFormatting sqref="I10:I15 O10:O15 U10:U15 AA10:AA15 AM10:AM15 AS10:AS15 AY10:AY15 BE10:BE15 BW10:BW15 CC10:CC15 CI10:CI15 CO10:CO15 CU10:CU15 DA10:DA15 E10:E15 AG10:AG15">
    <cfRule type="cellIs" dxfId="292" priority="5" stopIfTrue="1" operator="lessThan">
      <formula>$E$42</formula>
    </cfRule>
  </conditionalFormatting>
  <conditionalFormatting sqref="BQ10:BQ15 BK10:BK15">
    <cfRule type="cellIs" dxfId="291" priority="4" stopIfTrue="1" operator="lessThan">
      <formula>$E$37</formula>
    </cfRule>
  </conditionalFormatting>
  <conditionalFormatting sqref="AM10:AO15">
    <cfRule type="cellIs" dxfId="290" priority="3" stopIfTrue="1" operator="greaterThan">
      <formula>AM$16</formula>
    </cfRule>
  </conditionalFormatting>
  <conditionalFormatting sqref="BQ10:BQ15 BK10:BK15">
    <cfRule type="cellIs" dxfId="289" priority="2" stopIfTrue="1" operator="lessThan">
      <formula>$E$18</formula>
    </cfRule>
  </conditionalFormatting>
  <conditionalFormatting sqref="I10:I15">
    <cfRule type="cellIs" dxfId="288" priority="1" stopIfTrue="1" operator="lessThan">
      <formula>$E$23</formula>
    </cfRule>
  </conditionalFormatting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79998168889431442"/>
  </sheetPr>
  <dimension ref="A1:DI141"/>
  <sheetViews>
    <sheetView showGridLines="0" showZeros="0" zoomScale="80" zoomScaleNormal="75" zoomScaleSheetLayoutView="75" workbookViewId="0">
      <pane xSplit="1" ySplit="10" topLeftCell="B11" activePane="bottomRight" state="frozen"/>
      <selection activeCell="B12" sqref="B12"/>
      <selection pane="topRight" activeCell="B12" sqref="B12"/>
      <selection pane="bottomLeft" activeCell="B12" sqref="B12"/>
      <selection pane="bottomRight" activeCell="G23" sqref="G23"/>
    </sheetView>
  </sheetViews>
  <sheetFormatPr baseColWidth="10" defaultRowHeight="12.75"/>
  <cols>
    <col min="1" max="1" width="38.28515625" style="10" customWidth="1"/>
    <col min="2" max="3" width="10.140625" style="10" customWidth="1"/>
    <col min="4" max="4" width="10.85546875" style="10" customWidth="1"/>
    <col min="5" max="5" width="8.5703125" style="559" bestFit="1" customWidth="1"/>
    <col min="6" max="7" width="10.42578125" style="10" customWidth="1"/>
    <col min="8" max="8" width="9.42578125" style="10" bestFit="1" customWidth="1"/>
    <col min="9" max="9" width="6.85546875" style="559" bestFit="1" customWidth="1"/>
    <col min="10" max="10" width="8.5703125" style="10" bestFit="1" customWidth="1"/>
    <col min="11" max="11" width="8.85546875" style="10" bestFit="1" customWidth="1"/>
    <col min="12" max="13" width="9.140625" style="10" customWidth="1"/>
    <col min="14" max="14" width="8.7109375" style="10" bestFit="1" customWidth="1"/>
    <col min="15" max="15" width="7.42578125" style="10" bestFit="1" customWidth="1"/>
    <col min="16" max="16" width="8.5703125" style="10" bestFit="1" customWidth="1"/>
    <col min="17" max="17" width="8.85546875" style="10" customWidth="1"/>
    <col min="18" max="19" width="11.42578125" style="10" customWidth="1"/>
    <col min="20" max="20" width="9.42578125" style="10" bestFit="1" customWidth="1"/>
    <col min="21" max="21" width="7.42578125" style="10" customWidth="1"/>
    <col min="22" max="22" width="8.5703125" style="10" bestFit="1" customWidth="1"/>
    <col min="23" max="23" width="8.140625" style="10" customWidth="1"/>
    <col min="24" max="25" width="9.42578125" style="10" customWidth="1"/>
    <col min="26" max="27" width="8.140625" style="10" bestFit="1" customWidth="1"/>
    <col min="28" max="28" width="8.28515625" style="10" bestFit="1" customWidth="1"/>
    <col min="29" max="29" width="8.28515625" style="10" customWidth="1"/>
    <col min="30" max="31" width="11.5703125" style="10" customWidth="1"/>
    <col min="32" max="32" width="9.5703125" style="10" customWidth="1"/>
    <col min="33" max="33" width="7.42578125" style="10" customWidth="1"/>
    <col min="34" max="34" width="8" style="10" customWidth="1"/>
    <col min="35" max="35" width="8.28515625" style="10" customWidth="1"/>
    <col min="36" max="37" width="11.5703125" style="10" customWidth="1"/>
    <col min="38" max="38" width="11.28515625" style="10" customWidth="1"/>
    <col min="39" max="39" width="7.42578125" style="10" bestFit="1" customWidth="1"/>
    <col min="40" max="40" width="11.140625" style="10" customWidth="1"/>
    <col min="41" max="41" width="9.7109375" style="18" customWidth="1"/>
    <col min="42" max="42" width="10.140625" style="19" customWidth="1"/>
    <col min="43" max="43" width="10.140625" style="18" customWidth="1"/>
    <col min="44" max="44" width="10.28515625" style="18" bestFit="1" customWidth="1"/>
    <col min="45" max="45" width="7.42578125" style="18" bestFit="1" customWidth="1"/>
    <col min="46" max="46" width="8.140625" style="19" customWidth="1"/>
    <col min="47" max="47" width="8.140625" style="18" customWidth="1"/>
    <col min="48" max="48" width="9.7109375" style="19" customWidth="1"/>
    <col min="49" max="49" width="10" style="18" customWidth="1"/>
    <col min="50" max="50" width="11.140625" style="18" customWidth="1"/>
    <col min="51" max="51" width="10.85546875" style="18" customWidth="1"/>
    <col min="52" max="52" width="9.5703125" style="10" customWidth="1"/>
    <col min="53" max="53" width="9" style="10" customWidth="1"/>
    <col min="54" max="55" width="10.140625" style="10" customWidth="1"/>
    <col min="56" max="56" width="11.140625" style="10" customWidth="1"/>
    <col min="57" max="57" width="8.7109375" style="10" customWidth="1"/>
    <col min="58" max="58" width="9" style="10" customWidth="1"/>
    <col min="59" max="59" width="8.7109375" style="10" customWidth="1"/>
    <col min="60" max="61" width="11.42578125" style="10" customWidth="1"/>
    <col min="62" max="62" width="9.5703125" style="10" bestFit="1" customWidth="1"/>
    <col min="63" max="63" width="10.140625" style="10" customWidth="1"/>
    <col min="64" max="65" width="8.140625" style="10" customWidth="1"/>
    <col min="66" max="66" width="9.42578125" style="10" customWidth="1"/>
    <col min="67" max="67" width="11.42578125" style="10" customWidth="1"/>
    <col min="68" max="68" width="11.7109375" style="10" customWidth="1"/>
    <col min="69" max="69" width="7.42578125" style="10" customWidth="1"/>
    <col min="70" max="70" width="8" style="10" customWidth="1"/>
    <col min="71" max="71" width="8.42578125" style="10" bestFit="1" customWidth="1"/>
    <col min="72" max="73" width="9.7109375" style="10" customWidth="1"/>
    <col min="74" max="74" width="10.7109375" style="10" customWidth="1"/>
    <col min="75" max="75" width="7.42578125" style="10" bestFit="1" customWidth="1"/>
    <col min="76" max="77" width="8.7109375" style="10" customWidth="1"/>
    <col min="78" max="78" width="9.5703125" style="10" customWidth="1"/>
    <col min="79" max="80" width="9.7109375" style="10" customWidth="1"/>
    <col min="81" max="81" width="10" style="10" customWidth="1"/>
    <col min="82" max="82" width="8.28515625" style="10" customWidth="1"/>
    <col min="83" max="83" width="8.85546875" style="10" bestFit="1" customWidth="1"/>
    <col min="84" max="85" width="10.140625" style="10" bestFit="1" customWidth="1"/>
    <col min="86" max="86" width="9.5703125" style="10" customWidth="1"/>
    <col min="87" max="87" width="7.140625" style="10" customWidth="1"/>
    <col min="88" max="88" width="8.5703125" style="10" bestFit="1" customWidth="1"/>
    <col min="89" max="89" width="8.85546875" style="10" bestFit="1" customWidth="1"/>
    <col min="90" max="91" width="12.140625" style="10" customWidth="1"/>
    <col min="92" max="92" width="10.7109375" style="10" customWidth="1"/>
    <col min="93" max="93" width="7.42578125" style="10" bestFit="1" customWidth="1"/>
    <col min="94" max="94" width="8.140625" style="10" customWidth="1"/>
    <col min="95" max="95" width="9.7109375" style="10" customWidth="1"/>
    <col min="96" max="98" width="9.85546875" style="10" customWidth="1"/>
    <col min="99" max="99" width="9.28515625" style="10" customWidth="1"/>
    <col min="100" max="100" width="8.7109375" style="10" customWidth="1"/>
    <col min="101" max="101" width="8.42578125" style="10" bestFit="1" customWidth="1"/>
    <col min="102" max="102" width="12" style="10" customWidth="1"/>
    <col min="103" max="103" width="12.140625" style="10" customWidth="1"/>
    <col min="104" max="105" width="10.7109375" style="10" customWidth="1"/>
    <col min="106" max="106" width="8.5703125" style="10" customWidth="1"/>
    <col min="107" max="107" width="8.85546875" style="10" bestFit="1" customWidth="1"/>
    <col min="108" max="108" width="10.85546875" style="10" bestFit="1" customWidth="1"/>
    <col min="109" max="109" width="9.42578125" style="10" customWidth="1"/>
    <col min="110" max="16384" width="11.42578125" style="10"/>
  </cols>
  <sheetData>
    <row r="1" spans="1:113" s="79" customFormat="1" ht="18">
      <c r="A1" s="257"/>
      <c r="B1" s="1159" t="s">
        <v>535</v>
      </c>
      <c r="C1" s="1159"/>
      <c r="D1" s="1159"/>
      <c r="E1" s="1159"/>
      <c r="F1" s="1159"/>
      <c r="G1" s="1159"/>
      <c r="H1" s="1159"/>
      <c r="I1" s="1159"/>
      <c r="J1" s="1159"/>
      <c r="K1" s="1159"/>
      <c r="L1" s="1159"/>
      <c r="M1" s="1159"/>
      <c r="N1" s="1159"/>
      <c r="O1" s="1159"/>
      <c r="P1" s="1159"/>
      <c r="Q1" s="1159"/>
      <c r="R1" s="1159"/>
      <c r="S1" s="1159"/>
      <c r="T1" s="1159"/>
      <c r="U1" s="1159"/>
      <c r="V1" s="1159"/>
      <c r="W1" s="1159"/>
      <c r="X1" s="1159" t="s">
        <v>535</v>
      </c>
      <c r="Y1" s="1159"/>
      <c r="Z1" s="1159"/>
      <c r="AA1" s="1159"/>
      <c r="AB1" s="1159"/>
      <c r="AC1" s="1159"/>
      <c r="AD1" s="1159"/>
      <c r="AE1" s="1159"/>
      <c r="AF1" s="1159"/>
      <c r="AG1" s="1159"/>
      <c r="AH1" s="1159"/>
      <c r="AI1" s="1159"/>
      <c r="AJ1" s="1159"/>
      <c r="AK1" s="1159"/>
      <c r="AL1" s="1159"/>
      <c r="AM1" s="1159"/>
      <c r="AN1" s="1159"/>
      <c r="AO1" s="1159"/>
      <c r="AP1" s="1159"/>
      <c r="AQ1" s="1159"/>
      <c r="AR1" s="1159"/>
      <c r="AS1" s="1159"/>
      <c r="AT1" s="1159"/>
      <c r="AU1" s="1159"/>
      <c r="AV1" s="1159"/>
      <c r="AW1" s="1159"/>
      <c r="AX1" s="1159"/>
      <c r="AY1" s="1159"/>
      <c r="AZ1" s="1159"/>
      <c r="BA1" s="1159"/>
      <c r="BB1" s="1159" t="s">
        <v>535</v>
      </c>
      <c r="BC1" s="1159"/>
      <c r="BD1" s="1159"/>
      <c r="BE1" s="1159"/>
      <c r="BF1" s="1159"/>
      <c r="BG1" s="1159"/>
      <c r="BH1" s="1159"/>
      <c r="BI1" s="1159"/>
      <c r="BJ1" s="1159"/>
      <c r="BK1" s="1159"/>
      <c r="BL1" s="1159"/>
      <c r="BM1" s="1159"/>
      <c r="BN1" s="1159"/>
      <c r="BO1" s="1159"/>
      <c r="BP1" s="1159"/>
      <c r="BQ1" s="1159"/>
      <c r="BR1" s="1159"/>
      <c r="BS1" s="1159"/>
      <c r="BT1" s="1159"/>
      <c r="BU1" s="1159"/>
      <c r="BV1" s="1159"/>
      <c r="BW1" s="1159"/>
      <c r="BX1" s="1159"/>
      <c r="BY1" s="1159"/>
      <c r="BZ1" s="1159"/>
      <c r="CA1" s="1159"/>
      <c r="CB1" s="1159"/>
      <c r="CC1" s="1159"/>
      <c r="CD1" s="1159"/>
      <c r="CE1" s="1159"/>
      <c r="CF1" s="1159"/>
      <c r="CG1" s="1159"/>
      <c r="CH1" s="1159"/>
      <c r="CI1" s="1159"/>
      <c r="CJ1" s="1159"/>
      <c r="CK1" s="1159"/>
      <c r="CL1" s="1159" t="s">
        <v>535</v>
      </c>
      <c r="CM1" s="1159"/>
      <c r="CN1" s="1159"/>
      <c r="CO1" s="1159"/>
      <c r="CP1" s="1159"/>
      <c r="CQ1" s="1159"/>
      <c r="CR1" s="1159"/>
      <c r="CS1" s="1159"/>
      <c r="CT1" s="1159"/>
      <c r="CU1" s="1159"/>
      <c r="CV1" s="1159"/>
      <c r="CW1" s="1159"/>
      <c r="CX1" s="1159"/>
      <c r="CY1" s="1159"/>
      <c r="CZ1" s="1159"/>
      <c r="DA1" s="1159"/>
      <c r="DB1" s="1159"/>
      <c r="DC1" s="1159"/>
      <c r="DD1" s="1159"/>
      <c r="DE1" s="1159"/>
      <c r="DF1" s="257"/>
      <c r="DG1" s="257"/>
      <c r="DH1" s="257"/>
      <c r="DI1" s="257"/>
    </row>
    <row r="2" spans="1:113" s="80" customFormat="1" ht="26.25" customHeight="1">
      <c r="A2" s="65"/>
      <c r="B2" s="1110" t="s">
        <v>473</v>
      </c>
      <c r="C2" s="1110"/>
      <c r="D2" s="1110"/>
      <c r="E2" s="1110"/>
      <c r="F2" s="1110"/>
      <c r="G2" s="1110"/>
      <c r="H2" s="1110"/>
      <c r="I2" s="1110"/>
      <c r="J2" s="1110"/>
      <c r="K2" s="1110"/>
      <c r="L2" s="1110"/>
      <c r="M2" s="1110"/>
      <c r="N2" s="1110"/>
      <c r="O2" s="1110"/>
      <c r="P2" s="1110"/>
      <c r="Q2" s="1110"/>
      <c r="R2" s="1110"/>
      <c r="S2" s="1110"/>
      <c r="T2" s="1110"/>
      <c r="U2" s="1110"/>
      <c r="V2" s="1110"/>
      <c r="W2" s="1110"/>
      <c r="X2" s="1110" t="s">
        <v>473</v>
      </c>
      <c r="Y2" s="1110"/>
      <c r="Z2" s="1110"/>
      <c r="AA2" s="1110"/>
      <c r="AB2" s="1110"/>
      <c r="AC2" s="1110"/>
      <c r="AD2" s="1110"/>
      <c r="AE2" s="1110"/>
      <c r="AF2" s="1110"/>
      <c r="AG2" s="1110"/>
      <c r="AH2" s="1110"/>
      <c r="AI2" s="1110"/>
      <c r="AJ2" s="1110"/>
      <c r="AK2" s="1110"/>
      <c r="AL2" s="1110"/>
      <c r="AM2" s="1110"/>
      <c r="AN2" s="1110"/>
      <c r="AO2" s="1110"/>
      <c r="AP2" s="1110"/>
      <c r="AQ2" s="1110"/>
      <c r="AR2" s="1110"/>
      <c r="AS2" s="1110"/>
      <c r="AT2" s="1110"/>
      <c r="AU2" s="1110"/>
      <c r="AV2" s="1110"/>
      <c r="AW2" s="1110"/>
      <c r="AX2" s="1110"/>
      <c r="AY2" s="1110"/>
      <c r="AZ2" s="1110"/>
      <c r="BA2" s="1110"/>
      <c r="BB2" s="1110" t="s">
        <v>473</v>
      </c>
      <c r="BC2" s="1110"/>
      <c r="BD2" s="1110"/>
      <c r="BE2" s="1110"/>
      <c r="BF2" s="1110"/>
      <c r="BG2" s="1110"/>
      <c r="BH2" s="1110"/>
      <c r="BI2" s="1110"/>
      <c r="BJ2" s="1110"/>
      <c r="BK2" s="1110"/>
      <c r="BL2" s="1110"/>
      <c r="BM2" s="1110"/>
      <c r="BN2" s="1110"/>
      <c r="BO2" s="1110"/>
      <c r="BP2" s="1110"/>
      <c r="BQ2" s="1110"/>
      <c r="BR2" s="1110"/>
      <c r="BS2" s="1110"/>
      <c r="BT2" s="1110"/>
      <c r="BU2" s="1110"/>
      <c r="BV2" s="1110"/>
      <c r="BW2" s="1110"/>
      <c r="BX2" s="1110"/>
      <c r="BY2" s="1110"/>
      <c r="BZ2" s="1110"/>
      <c r="CA2" s="1110"/>
      <c r="CB2" s="1110"/>
      <c r="CC2" s="1110"/>
      <c r="CD2" s="1110"/>
      <c r="CE2" s="1110"/>
      <c r="CF2" s="1110"/>
      <c r="CG2" s="1110"/>
      <c r="CH2" s="1110"/>
      <c r="CI2" s="1110"/>
      <c r="CJ2" s="1110"/>
      <c r="CK2" s="1110"/>
      <c r="CL2" s="1110" t="s">
        <v>473</v>
      </c>
      <c r="CM2" s="1110"/>
      <c r="CN2" s="1110"/>
      <c r="CO2" s="1110"/>
      <c r="CP2" s="1110"/>
      <c r="CQ2" s="1110"/>
      <c r="CR2" s="1110"/>
      <c r="CS2" s="1110"/>
      <c r="CT2" s="1110"/>
      <c r="CU2" s="1110"/>
      <c r="CV2" s="1110"/>
      <c r="CW2" s="1110"/>
      <c r="CX2" s="1110"/>
      <c r="CY2" s="1110"/>
      <c r="CZ2" s="1110"/>
      <c r="DA2" s="1110"/>
      <c r="DB2" s="1110"/>
      <c r="DC2" s="1110"/>
      <c r="DD2" s="1110"/>
      <c r="DE2" s="1110"/>
      <c r="DF2" s="65"/>
      <c r="DG2" s="65"/>
      <c r="DH2" s="65"/>
      <c r="DI2" s="65"/>
    </row>
    <row r="3" spans="1:113" ht="15.75">
      <c r="A3" s="13"/>
      <c r="B3" s="1255" t="s">
        <v>554</v>
      </c>
      <c r="C3" s="1255"/>
      <c r="D3" s="1255"/>
      <c r="E3" s="1255"/>
      <c r="F3" s="1255"/>
      <c r="G3" s="1255"/>
      <c r="H3" s="1255"/>
      <c r="I3" s="1255"/>
      <c r="J3" s="1255"/>
      <c r="K3" s="1255"/>
      <c r="L3" s="1255"/>
      <c r="M3" s="1255"/>
      <c r="N3" s="1255"/>
      <c r="O3" s="1255"/>
      <c r="P3" s="1255"/>
      <c r="Q3" s="1255"/>
      <c r="R3" s="1255"/>
      <c r="S3" s="1255"/>
      <c r="T3" s="1255"/>
      <c r="U3" s="1255"/>
      <c r="V3" s="1255"/>
      <c r="W3" s="1255"/>
      <c r="X3" s="1255" t="s">
        <v>554</v>
      </c>
      <c r="Y3" s="1255"/>
      <c r="Z3" s="1255"/>
      <c r="AA3" s="1255"/>
      <c r="AB3" s="1255"/>
      <c r="AC3" s="1255"/>
      <c r="AD3" s="1255"/>
      <c r="AE3" s="1255"/>
      <c r="AF3" s="1255"/>
      <c r="AG3" s="1255"/>
      <c r="AH3" s="1255"/>
      <c r="AI3" s="1255"/>
      <c r="AJ3" s="1255"/>
      <c r="AK3" s="1255"/>
      <c r="AL3" s="1255"/>
      <c r="AM3" s="1255"/>
      <c r="AN3" s="1255"/>
      <c r="AO3" s="1255"/>
      <c r="AP3" s="1255"/>
      <c r="AQ3" s="1255"/>
      <c r="AR3" s="1255"/>
      <c r="AS3" s="1255"/>
      <c r="AT3" s="1255"/>
      <c r="AU3" s="1255"/>
      <c r="AV3" s="1255"/>
      <c r="AW3" s="1255"/>
      <c r="AX3" s="1255"/>
      <c r="AY3" s="1255"/>
      <c r="AZ3" s="1255"/>
      <c r="BA3" s="1255"/>
      <c r="BB3" s="1255" t="s">
        <v>554</v>
      </c>
      <c r="BC3" s="1255"/>
      <c r="BD3" s="1255"/>
      <c r="BE3" s="1255"/>
      <c r="BF3" s="1255"/>
      <c r="BG3" s="1255"/>
      <c r="BH3" s="1255"/>
      <c r="BI3" s="1255"/>
      <c r="BJ3" s="1255"/>
      <c r="BK3" s="1255"/>
      <c r="BL3" s="1255"/>
      <c r="BM3" s="1255"/>
      <c r="BN3" s="1255"/>
      <c r="BO3" s="1255"/>
      <c r="BP3" s="1255"/>
      <c r="BQ3" s="1255"/>
      <c r="BR3" s="1255"/>
      <c r="BS3" s="1255"/>
      <c r="BT3" s="1255"/>
      <c r="BU3" s="1255"/>
      <c r="BV3" s="1255"/>
      <c r="BW3" s="1255"/>
      <c r="BX3" s="1255"/>
      <c r="BY3" s="1255"/>
      <c r="BZ3" s="1255"/>
      <c r="CA3" s="1255"/>
      <c r="CB3" s="1255"/>
      <c r="CC3" s="1255"/>
      <c r="CD3" s="1255"/>
      <c r="CE3" s="1255"/>
      <c r="CF3" s="1255"/>
      <c r="CG3" s="1255"/>
      <c r="CH3" s="1255"/>
      <c r="CI3" s="1255"/>
      <c r="CJ3" s="1255"/>
      <c r="CK3" s="1255"/>
      <c r="CL3" s="1255" t="s">
        <v>554</v>
      </c>
      <c r="CM3" s="1255"/>
      <c r="CN3" s="1255"/>
      <c r="CO3" s="1255"/>
      <c r="CP3" s="1255"/>
      <c r="CQ3" s="1255"/>
      <c r="CR3" s="1255"/>
      <c r="CS3" s="1255"/>
      <c r="CT3" s="1255"/>
      <c r="CU3" s="1255"/>
      <c r="CV3" s="1255"/>
      <c r="CW3" s="1255"/>
      <c r="CX3" s="1255"/>
      <c r="CY3" s="1255"/>
      <c r="CZ3" s="1255"/>
      <c r="DA3" s="1255"/>
      <c r="DB3" s="1255"/>
      <c r="DC3" s="1255"/>
      <c r="DD3" s="1255"/>
      <c r="DE3" s="1255"/>
      <c r="DF3" s="13"/>
      <c r="DG3" s="13"/>
      <c r="DH3" s="13"/>
      <c r="DI3" s="13"/>
    </row>
    <row r="4" spans="1:113" ht="13.5" thickBot="1">
      <c r="A4" s="66"/>
      <c r="B4" s="1160" t="s">
        <v>16</v>
      </c>
      <c r="C4" s="1160"/>
      <c r="D4" s="1160"/>
      <c r="E4" s="1160"/>
      <c r="F4" s="1160"/>
      <c r="G4" s="1160"/>
      <c r="H4" s="1160"/>
      <c r="I4" s="1160"/>
      <c r="J4" s="1160"/>
      <c r="K4" s="1160"/>
      <c r="L4" s="1160"/>
      <c r="M4" s="1160"/>
      <c r="N4" s="1160"/>
      <c r="O4" s="1160"/>
      <c r="P4" s="1160"/>
      <c r="Q4" s="1160"/>
      <c r="R4" s="1160"/>
      <c r="S4" s="1160"/>
      <c r="T4" s="1160"/>
      <c r="U4" s="1160"/>
      <c r="V4" s="1160"/>
      <c r="W4" s="1160"/>
      <c r="X4" s="1160" t="s">
        <v>16</v>
      </c>
      <c r="Y4" s="1160"/>
      <c r="Z4" s="1160"/>
      <c r="AA4" s="1160"/>
      <c r="AB4" s="1160"/>
      <c r="AC4" s="1160"/>
      <c r="AD4" s="1160"/>
      <c r="AE4" s="1160"/>
      <c r="AF4" s="1160"/>
      <c r="AG4" s="1160"/>
      <c r="AH4" s="1160"/>
      <c r="AI4" s="1160"/>
      <c r="AJ4" s="1160"/>
      <c r="AK4" s="1160"/>
      <c r="AL4" s="1160"/>
      <c r="AM4" s="1160"/>
      <c r="AN4" s="1160"/>
      <c r="AO4" s="1160"/>
      <c r="AP4" s="1160"/>
      <c r="AQ4" s="1160"/>
      <c r="AR4" s="1160"/>
      <c r="AS4" s="1160"/>
      <c r="AT4" s="1160"/>
      <c r="AU4" s="1160"/>
      <c r="AV4" s="1160"/>
      <c r="AW4" s="1160"/>
      <c r="AX4" s="66"/>
      <c r="AY4" s="66"/>
      <c r="AZ4" s="66"/>
      <c r="BA4" s="66"/>
      <c r="BB4" s="1160" t="s">
        <v>16</v>
      </c>
      <c r="BC4" s="1160"/>
      <c r="BD4" s="1160"/>
      <c r="BE4" s="1160"/>
      <c r="BF4" s="1160"/>
      <c r="BG4" s="1160"/>
      <c r="BH4" s="1160"/>
      <c r="BI4" s="1160"/>
      <c r="BJ4" s="1160"/>
      <c r="BK4" s="1160"/>
      <c r="BL4" s="1160"/>
      <c r="BM4" s="1160"/>
      <c r="BN4" s="1160"/>
      <c r="BO4" s="1160"/>
      <c r="BP4" s="1160"/>
      <c r="BQ4" s="1160"/>
      <c r="BR4" s="1160"/>
      <c r="BS4" s="1160"/>
      <c r="BT4" s="1160"/>
      <c r="BU4" s="1160"/>
      <c r="BV4" s="1160"/>
      <c r="BW4" s="1160"/>
      <c r="BX4" s="1160"/>
      <c r="BY4" s="1160"/>
      <c r="BZ4" s="1160"/>
      <c r="CA4" s="1160"/>
      <c r="CB4" s="1160"/>
      <c r="CC4" s="1160"/>
      <c r="CD4" s="1160"/>
      <c r="CE4" s="1160"/>
      <c r="CF4" s="1160"/>
      <c r="CG4" s="1160"/>
      <c r="CH4" s="1160"/>
      <c r="CI4" s="1160"/>
      <c r="CJ4" s="1160"/>
      <c r="CK4" s="1160"/>
      <c r="CL4" s="1160" t="s">
        <v>16</v>
      </c>
      <c r="CM4" s="1160"/>
      <c r="CN4" s="1160"/>
      <c r="CO4" s="1160"/>
      <c r="CP4" s="1160"/>
      <c r="CQ4" s="1160"/>
      <c r="CR4" s="1160"/>
      <c r="CS4" s="1160"/>
      <c r="CT4" s="1160"/>
      <c r="CU4" s="1160"/>
      <c r="CV4" s="1160"/>
      <c r="CW4" s="1160"/>
      <c r="CX4" s="1160"/>
      <c r="CY4" s="1160"/>
      <c r="CZ4" s="1160"/>
      <c r="DA4" s="1160"/>
      <c r="DB4" s="1160"/>
      <c r="DC4" s="1160"/>
      <c r="DD4" s="1160"/>
      <c r="DE4" s="1160"/>
      <c r="DF4" s="66"/>
      <c r="DG4" s="66"/>
      <c r="DH4" s="66"/>
      <c r="DI4" s="66"/>
    </row>
    <row r="5" spans="1:113" ht="7.5" hidden="1" customHeight="1">
      <c r="A5" s="70"/>
      <c r="B5" s="70"/>
      <c r="C5" s="70"/>
      <c r="D5" s="70"/>
      <c r="E5" s="612"/>
      <c r="F5" s="70"/>
      <c r="G5" s="70"/>
      <c r="H5" s="70"/>
      <c r="I5" s="612"/>
      <c r="J5" s="70"/>
      <c r="K5" s="70"/>
      <c r="L5" s="70"/>
      <c r="M5" s="70"/>
      <c r="N5" s="70"/>
      <c r="O5" s="70"/>
      <c r="P5" s="70"/>
      <c r="Q5" s="70"/>
      <c r="R5" s="70"/>
      <c r="S5" s="70"/>
      <c r="T5" s="70"/>
      <c r="U5" s="70"/>
      <c r="V5" s="70"/>
      <c r="W5" s="70"/>
      <c r="X5" s="70"/>
      <c r="Y5" s="70"/>
      <c r="Z5" s="70"/>
      <c r="AA5" s="70"/>
      <c r="AB5" s="70"/>
      <c r="AC5" s="70"/>
      <c r="AD5" s="70"/>
      <c r="AE5" s="70"/>
      <c r="AF5" s="70"/>
      <c r="AG5" s="70"/>
      <c r="AH5" s="70"/>
      <c r="AI5" s="70"/>
      <c r="AJ5" s="70"/>
      <c r="AK5" s="70"/>
      <c r="AL5" s="70"/>
      <c r="AM5" s="70"/>
      <c r="AN5" s="70"/>
      <c r="AO5" s="70"/>
      <c r="AP5" s="70"/>
      <c r="AQ5" s="70"/>
      <c r="AR5" s="70"/>
      <c r="AS5" s="70"/>
      <c r="AT5" s="70"/>
      <c r="AU5" s="70"/>
      <c r="AV5" s="70"/>
      <c r="AW5" s="70"/>
      <c r="AX5" s="70"/>
      <c r="AY5" s="70"/>
      <c r="AZ5" s="70"/>
      <c r="BA5" s="70"/>
      <c r="BB5" s="70"/>
      <c r="BC5" s="70"/>
      <c r="BD5" s="70"/>
      <c r="BE5" s="70"/>
      <c r="BF5" s="70"/>
      <c r="BG5" s="70"/>
      <c r="BH5" s="70"/>
      <c r="BI5" s="70"/>
      <c r="BJ5" s="70"/>
      <c r="BK5" s="70"/>
      <c r="BL5" s="70"/>
      <c r="BM5" s="70"/>
      <c r="BN5" s="70"/>
      <c r="BO5" s="70"/>
      <c r="BP5" s="70"/>
      <c r="BQ5" s="70"/>
      <c r="BR5" s="70"/>
      <c r="BS5" s="70"/>
      <c r="BT5" s="70"/>
      <c r="BU5" s="70"/>
      <c r="BV5" s="70"/>
      <c r="BW5" s="70"/>
      <c r="BX5" s="70"/>
      <c r="BY5" s="70"/>
      <c r="BZ5" s="70"/>
      <c r="CA5" s="70"/>
      <c r="CB5" s="70"/>
      <c r="CC5" s="70"/>
      <c r="CD5" s="70"/>
      <c r="CE5" s="70"/>
      <c r="CF5" s="70"/>
      <c r="CG5" s="70"/>
      <c r="CH5" s="70"/>
      <c r="CI5" s="70"/>
      <c r="CJ5" s="70"/>
      <c r="CK5" s="70"/>
      <c r="CL5" s="70"/>
      <c r="CM5" s="70"/>
      <c r="CN5" s="70"/>
      <c r="CO5" s="70"/>
      <c r="CP5" s="8"/>
      <c r="CQ5" s="8"/>
      <c r="CR5" s="8"/>
      <c r="CS5" s="8"/>
      <c r="CT5" s="8"/>
      <c r="CU5" s="8"/>
      <c r="CV5" s="8"/>
      <c r="CW5" s="8"/>
    </row>
    <row r="6" spans="1:113" ht="7.5" hidden="1" customHeight="1" thickBot="1">
      <c r="A6" s="68"/>
      <c r="B6" s="1167"/>
      <c r="C6" s="1167"/>
      <c r="D6" s="1167"/>
      <c r="E6" s="1167"/>
      <c r="F6" s="1167"/>
      <c r="G6" s="1167"/>
      <c r="H6" s="68"/>
      <c r="I6" s="613"/>
      <c r="J6" s="1167"/>
      <c r="K6" s="1167"/>
      <c r="L6" s="1167"/>
      <c r="M6" s="1167"/>
      <c r="N6" s="68"/>
      <c r="O6" s="68"/>
      <c r="P6" s="1167"/>
      <c r="Q6" s="1167"/>
      <c r="R6" s="1167"/>
      <c r="S6" s="1167"/>
      <c r="T6" s="68"/>
      <c r="U6" s="68"/>
      <c r="V6" s="1167"/>
      <c r="W6" s="1167"/>
      <c r="X6" s="1167"/>
      <c r="Y6" s="1167"/>
      <c r="Z6" s="68"/>
      <c r="AA6" s="68"/>
      <c r="AB6" s="1167"/>
      <c r="AC6" s="1167"/>
      <c r="AD6" s="68"/>
      <c r="AE6" s="68"/>
      <c r="AF6" s="68"/>
      <c r="AG6" s="68"/>
      <c r="AH6" s="68"/>
      <c r="AI6" s="68"/>
      <c r="AJ6" s="1167"/>
      <c r="AK6" s="1167"/>
      <c r="AL6" s="68"/>
      <c r="AM6" s="68"/>
      <c r="AN6" s="1167"/>
      <c r="AO6" s="1167"/>
      <c r="AP6" s="1167"/>
      <c r="AQ6" s="1167"/>
      <c r="AR6" s="68"/>
      <c r="AS6" s="68"/>
      <c r="AT6" s="1167"/>
      <c r="AU6" s="1167"/>
      <c r="AV6" s="1167"/>
      <c r="AW6" s="1167"/>
      <c r="AX6" s="68"/>
      <c r="AY6" s="68"/>
      <c r="AZ6" s="1167"/>
      <c r="BA6" s="1167"/>
      <c r="BB6" s="1167"/>
      <c r="BC6" s="1167"/>
      <c r="BD6" s="68"/>
      <c r="BE6" s="68"/>
      <c r="BF6" s="1167"/>
      <c r="BG6" s="1167"/>
      <c r="BH6" s="68"/>
      <c r="BI6" s="68"/>
      <c r="BJ6" s="68"/>
      <c r="BK6" s="68"/>
      <c r="BL6" s="68"/>
      <c r="BM6" s="68"/>
      <c r="BN6" s="68"/>
      <c r="BO6" s="68"/>
      <c r="BP6" s="68"/>
      <c r="BQ6" s="68"/>
      <c r="BR6" s="68"/>
      <c r="BS6" s="68"/>
      <c r="BT6" s="1167"/>
      <c r="BU6" s="1167"/>
      <c r="BV6" s="68"/>
      <c r="BW6" s="68"/>
      <c r="BX6" s="1167"/>
      <c r="BY6" s="1167"/>
      <c r="BZ6" s="1167"/>
      <c r="CA6" s="1167"/>
      <c r="CB6" s="68"/>
      <c r="CC6" s="68"/>
      <c r="CD6" s="1167"/>
      <c r="CE6" s="1167"/>
      <c r="CF6" s="1167"/>
      <c r="CG6" s="1167"/>
      <c r="CH6" s="68"/>
      <c r="CI6" s="68"/>
      <c r="CJ6" s="1167"/>
      <c r="CK6" s="1167"/>
      <c r="CL6" s="1167"/>
      <c r="CM6" s="1167"/>
      <c r="CN6" s="68"/>
      <c r="CO6" s="68"/>
      <c r="CP6" s="1167"/>
      <c r="CQ6" s="1167"/>
      <c r="CR6" s="68"/>
      <c r="CS6" s="68"/>
      <c r="CT6" s="68"/>
      <c r="CU6" s="68"/>
      <c r="CV6" s="68"/>
      <c r="CW6" s="68"/>
      <c r="CX6" s="69"/>
    </row>
    <row r="7" spans="1:113" s="58" customFormat="1" ht="27.75" customHeight="1" thickTop="1">
      <c r="A7" s="1271" t="s">
        <v>13</v>
      </c>
      <c r="B7" s="992" t="s">
        <v>11</v>
      </c>
      <c r="C7" s="993"/>
      <c r="D7" s="993"/>
      <c r="E7" s="1006"/>
      <c r="F7" s="992" t="s">
        <v>45</v>
      </c>
      <c r="G7" s="993"/>
      <c r="H7" s="993"/>
      <c r="I7" s="993"/>
      <c r="J7" s="993"/>
      <c r="K7" s="994"/>
      <c r="L7" s="1005" t="s">
        <v>46</v>
      </c>
      <c r="M7" s="993"/>
      <c r="N7" s="993"/>
      <c r="O7" s="993"/>
      <c r="P7" s="993"/>
      <c r="Q7" s="1006"/>
      <c r="R7" s="992" t="s">
        <v>43</v>
      </c>
      <c r="S7" s="993"/>
      <c r="T7" s="993"/>
      <c r="U7" s="993"/>
      <c r="V7" s="993"/>
      <c r="W7" s="994"/>
      <c r="X7" s="992" t="s">
        <v>78</v>
      </c>
      <c r="Y7" s="993"/>
      <c r="Z7" s="993"/>
      <c r="AA7" s="993"/>
      <c r="AB7" s="993"/>
      <c r="AC7" s="994"/>
      <c r="AD7" s="992" t="s">
        <v>134</v>
      </c>
      <c r="AE7" s="993"/>
      <c r="AF7" s="993"/>
      <c r="AG7" s="993"/>
      <c r="AH7" s="993"/>
      <c r="AI7" s="994"/>
      <c r="AJ7" s="984" t="s">
        <v>12</v>
      </c>
      <c r="AK7" s="985"/>
      <c r="AL7" s="985"/>
      <c r="AM7" s="985"/>
      <c r="AN7" s="985"/>
      <c r="AO7" s="986"/>
      <c r="AP7" s="992" t="s">
        <v>172</v>
      </c>
      <c r="AQ7" s="993"/>
      <c r="AR7" s="993"/>
      <c r="AS7" s="993"/>
      <c r="AT7" s="993"/>
      <c r="AU7" s="994"/>
      <c r="AV7" s="992" t="s">
        <v>46</v>
      </c>
      <c r="AW7" s="993"/>
      <c r="AX7" s="993"/>
      <c r="AY7" s="993"/>
      <c r="AZ7" s="993"/>
      <c r="BA7" s="994"/>
      <c r="BB7" s="1005" t="s">
        <v>44</v>
      </c>
      <c r="BC7" s="993"/>
      <c r="BD7" s="993"/>
      <c r="BE7" s="993"/>
      <c r="BF7" s="993"/>
      <c r="BG7" s="1006"/>
      <c r="BH7" s="992" t="s">
        <v>132</v>
      </c>
      <c r="BI7" s="993"/>
      <c r="BJ7" s="993"/>
      <c r="BK7" s="993"/>
      <c r="BL7" s="993"/>
      <c r="BM7" s="994"/>
      <c r="BN7" s="992" t="s">
        <v>79</v>
      </c>
      <c r="BO7" s="993"/>
      <c r="BP7" s="993"/>
      <c r="BQ7" s="993"/>
      <c r="BR7" s="993"/>
      <c r="BS7" s="994"/>
      <c r="BT7" s="992" t="s">
        <v>85</v>
      </c>
      <c r="BU7" s="993"/>
      <c r="BV7" s="993"/>
      <c r="BW7" s="993"/>
      <c r="BX7" s="993"/>
      <c r="BY7" s="994"/>
      <c r="BZ7" s="992" t="s">
        <v>201</v>
      </c>
      <c r="CA7" s="993"/>
      <c r="CB7" s="993"/>
      <c r="CC7" s="993"/>
      <c r="CD7" s="993"/>
      <c r="CE7" s="994"/>
      <c r="CF7" s="992" t="s">
        <v>52</v>
      </c>
      <c r="CG7" s="993"/>
      <c r="CH7" s="993"/>
      <c r="CI7" s="993"/>
      <c r="CJ7" s="993"/>
      <c r="CK7" s="994"/>
      <c r="CL7" s="1005" t="s">
        <v>47</v>
      </c>
      <c r="CM7" s="993"/>
      <c r="CN7" s="993"/>
      <c r="CO7" s="993"/>
      <c r="CP7" s="993"/>
      <c r="CQ7" s="1006"/>
      <c r="CR7" s="992" t="s">
        <v>169</v>
      </c>
      <c r="CS7" s="993"/>
      <c r="CT7" s="993"/>
      <c r="CU7" s="993"/>
      <c r="CV7" s="993"/>
      <c r="CW7" s="994"/>
      <c r="CX7" s="992" t="s">
        <v>544</v>
      </c>
      <c r="CY7" s="993"/>
      <c r="CZ7" s="993"/>
      <c r="DA7" s="993"/>
      <c r="DB7" s="993"/>
      <c r="DC7" s="994"/>
      <c r="DD7" s="992" t="s">
        <v>545</v>
      </c>
      <c r="DE7" s="994"/>
    </row>
    <row r="8" spans="1:113" s="1" customFormat="1" ht="14.25" customHeight="1">
      <c r="A8" s="1272"/>
      <c r="B8" s="1140" t="s">
        <v>54</v>
      </c>
      <c r="C8" s="1141"/>
      <c r="D8" s="1149" t="s">
        <v>130</v>
      </c>
      <c r="E8" s="1141"/>
      <c r="F8" s="1140" t="s">
        <v>54</v>
      </c>
      <c r="G8" s="1149"/>
      <c r="H8" s="1149" t="s">
        <v>130</v>
      </c>
      <c r="I8" s="1149"/>
      <c r="J8" s="1148" t="s">
        <v>171</v>
      </c>
      <c r="K8" s="1142"/>
      <c r="L8" s="1148" t="s">
        <v>54</v>
      </c>
      <c r="M8" s="1141"/>
      <c r="N8" s="1149" t="s">
        <v>130</v>
      </c>
      <c r="O8" s="1149"/>
      <c r="P8" s="1148" t="s">
        <v>153</v>
      </c>
      <c r="Q8" s="1142"/>
      <c r="R8" s="1140" t="s">
        <v>54</v>
      </c>
      <c r="S8" s="1149"/>
      <c r="T8" s="1149" t="s">
        <v>130</v>
      </c>
      <c r="U8" s="1149"/>
      <c r="V8" s="1148" t="s">
        <v>153</v>
      </c>
      <c r="W8" s="1142"/>
      <c r="X8" s="1140" t="s">
        <v>54</v>
      </c>
      <c r="Y8" s="1141"/>
      <c r="Z8" s="1149" t="s">
        <v>130</v>
      </c>
      <c r="AA8" s="1149"/>
      <c r="AB8" s="1148" t="s">
        <v>153</v>
      </c>
      <c r="AC8" s="1142"/>
      <c r="AD8" s="1140" t="s">
        <v>54</v>
      </c>
      <c r="AE8" s="1141"/>
      <c r="AF8" s="1149" t="s">
        <v>130</v>
      </c>
      <c r="AG8" s="1149"/>
      <c r="AH8" s="1148" t="s">
        <v>153</v>
      </c>
      <c r="AI8" s="1142"/>
      <c r="AJ8" s="1158" t="s">
        <v>54</v>
      </c>
      <c r="AK8" s="1148"/>
      <c r="AL8" s="1149" t="s">
        <v>130</v>
      </c>
      <c r="AM8" s="1149"/>
      <c r="AN8" s="1148" t="s">
        <v>154</v>
      </c>
      <c r="AO8" s="1142"/>
      <c r="AP8" s="1140" t="s">
        <v>54</v>
      </c>
      <c r="AQ8" s="1141"/>
      <c r="AR8" s="1149" t="s">
        <v>130</v>
      </c>
      <c r="AS8" s="1149"/>
      <c r="AT8" s="1148" t="s">
        <v>155</v>
      </c>
      <c r="AU8" s="1142"/>
      <c r="AV8" s="1140" t="s">
        <v>54</v>
      </c>
      <c r="AW8" s="1149"/>
      <c r="AX8" s="1149" t="s">
        <v>130</v>
      </c>
      <c r="AY8" s="1149"/>
      <c r="AZ8" s="1148" t="s">
        <v>177</v>
      </c>
      <c r="BA8" s="1142"/>
      <c r="BB8" s="1148" t="s">
        <v>54</v>
      </c>
      <c r="BC8" s="1141"/>
      <c r="BD8" s="1149" t="s">
        <v>130</v>
      </c>
      <c r="BE8" s="1149"/>
      <c r="BF8" s="1148" t="s">
        <v>173</v>
      </c>
      <c r="BG8" s="1142"/>
      <c r="BH8" s="1148" t="s">
        <v>54</v>
      </c>
      <c r="BI8" s="1141"/>
      <c r="BJ8" s="1149" t="s">
        <v>130</v>
      </c>
      <c r="BK8" s="1149"/>
      <c r="BL8" s="1148" t="s">
        <v>457</v>
      </c>
      <c r="BM8" s="1142"/>
      <c r="BN8" s="1140" t="s">
        <v>54</v>
      </c>
      <c r="BO8" s="1149"/>
      <c r="BP8" s="1149" t="s">
        <v>130</v>
      </c>
      <c r="BQ8" s="1149"/>
      <c r="BR8" s="1148" t="s">
        <v>55</v>
      </c>
      <c r="BS8" s="1142"/>
      <c r="BT8" s="1140" t="s">
        <v>54</v>
      </c>
      <c r="BU8" s="1141"/>
      <c r="BV8" s="1149" t="s">
        <v>130</v>
      </c>
      <c r="BW8" s="1149"/>
      <c r="BX8" s="1148" t="s">
        <v>175</v>
      </c>
      <c r="BY8" s="1142"/>
      <c r="BZ8" s="1140" t="s">
        <v>54</v>
      </c>
      <c r="CA8" s="1141"/>
      <c r="CB8" s="1149" t="s">
        <v>130</v>
      </c>
      <c r="CC8" s="1149"/>
      <c r="CD8" s="1148" t="s">
        <v>178</v>
      </c>
      <c r="CE8" s="1142"/>
      <c r="CF8" s="1140" t="s">
        <v>54</v>
      </c>
      <c r="CG8" s="1149"/>
      <c r="CH8" s="1149" t="s">
        <v>130</v>
      </c>
      <c r="CI8" s="1149"/>
      <c r="CJ8" s="1148" t="s">
        <v>179</v>
      </c>
      <c r="CK8" s="1142"/>
      <c r="CL8" s="1148" t="s">
        <v>54</v>
      </c>
      <c r="CM8" s="1141"/>
      <c r="CN8" s="1149" t="s">
        <v>130</v>
      </c>
      <c r="CO8" s="1149"/>
      <c r="CP8" s="1148" t="s">
        <v>179</v>
      </c>
      <c r="CQ8" s="1142"/>
      <c r="CR8" s="1140" t="s">
        <v>54</v>
      </c>
      <c r="CS8" s="1149"/>
      <c r="CT8" s="1149" t="s">
        <v>130</v>
      </c>
      <c r="CU8" s="1149"/>
      <c r="CV8" s="1148" t="s">
        <v>179</v>
      </c>
      <c r="CW8" s="1142"/>
      <c r="CX8" s="1140" t="s">
        <v>54</v>
      </c>
      <c r="CY8" s="1149"/>
      <c r="CZ8" s="1149" t="s">
        <v>130</v>
      </c>
      <c r="DA8" s="1149"/>
      <c r="DB8" s="1148" t="s">
        <v>170</v>
      </c>
      <c r="DC8" s="1142"/>
      <c r="DD8" s="1158" t="s">
        <v>55</v>
      </c>
      <c r="DE8" s="1157"/>
    </row>
    <row r="9" spans="1:113" s="190" customFormat="1" ht="15" customHeight="1">
      <c r="A9" s="1272"/>
      <c r="B9" s="75">
        <v>41639</v>
      </c>
      <c r="C9" s="83">
        <v>42004</v>
      </c>
      <c r="D9" s="1269" t="s">
        <v>54</v>
      </c>
      <c r="E9" s="1269" t="s">
        <v>55</v>
      </c>
      <c r="F9" s="75">
        <v>41639</v>
      </c>
      <c r="G9" s="76">
        <v>42004</v>
      </c>
      <c r="H9" s="1269" t="s">
        <v>54</v>
      </c>
      <c r="I9" s="1256" t="s">
        <v>55</v>
      </c>
      <c r="J9" s="82">
        <v>41639</v>
      </c>
      <c r="K9" s="77">
        <v>42004</v>
      </c>
      <c r="L9" s="75">
        <v>41639</v>
      </c>
      <c r="M9" s="83">
        <v>42004</v>
      </c>
      <c r="N9" s="1269" t="s">
        <v>54</v>
      </c>
      <c r="O9" s="1269" t="s">
        <v>55</v>
      </c>
      <c r="P9" s="76">
        <v>41639</v>
      </c>
      <c r="Q9" s="77">
        <v>42004</v>
      </c>
      <c r="R9" s="75">
        <v>41639</v>
      </c>
      <c r="S9" s="76">
        <v>42004</v>
      </c>
      <c r="T9" s="1269" t="s">
        <v>54</v>
      </c>
      <c r="U9" s="1269" t="s">
        <v>55</v>
      </c>
      <c r="V9" s="82">
        <v>41639</v>
      </c>
      <c r="W9" s="77">
        <v>42004</v>
      </c>
      <c r="X9" s="75">
        <v>41639</v>
      </c>
      <c r="Y9" s="83">
        <v>42004</v>
      </c>
      <c r="Z9" s="1256" t="s">
        <v>54</v>
      </c>
      <c r="AA9" s="1256" t="s">
        <v>55</v>
      </c>
      <c r="AB9" s="76">
        <v>41639</v>
      </c>
      <c r="AC9" s="77">
        <v>42004</v>
      </c>
      <c r="AD9" s="75">
        <v>41639</v>
      </c>
      <c r="AE9" s="83">
        <v>42004</v>
      </c>
      <c r="AF9" s="1256" t="s">
        <v>54</v>
      </c>
      <c r="AG9" s="1256" t="s">
        <v>55</v>
      </c>
      <c r="AH9" s="76">
        <v>41639</v>
      </c>
      <c r="AI9" s="77">
        <v>42004</v>
      </c>
      <c r="AJ9" s="75">
        <v>41639</v>
      </c>
      <c r="AK9" s="76">
        <v>42004</v>
      </c>
      <c r="AL9" s="1256" t="s">
        <v>54</v>
      </c>
      <c r="AM9" s="1256" t="s">
        <v>55</v>
      </c>
      <c r="AN9" s="76">
        <v>41639</v>
      </c>
      <c r="AO9" s="77">
        <v>42004</v>
      </c>
      <c r="AP9" s="75">
        <v>41639</v>
      </c>
      <c r="AQ9" s="83">
        <v>42004</v>
      </c>
      <c r="AR9" s="1256" t="s">
        <v>54</v>
      </c>
      <c r="AS9" s="1256" t="s">
        <v>55</v>
      </c>
      <c r="AT9" s="76">
        <v>41639</v>
      </c>
      <c r="AU9" s="77">
        <v>42004</v>
      </c>
      <c r="AV9" s="75">
        <v>41639</v>
      </c>
      <c r="AW9" s="76">
        <v>42004</v>
      </c>
      <c r="AX9" s="1256" t="s">
        <v>54</v>
      </c>
      <c r="AY9" s="1256" t="s">
        <v>55</v>
      </c>
      <c r="AZ9" s="82">
        <v>41639</v>
      </c>
      <c r="BA9" s="77">
        <v>42004</v>
      </c>
      <c r="BB9" s="75">
        <v>41639</v>
      </c>
      <c r="BC9" s="83">
        <v>42004</v>
      </c>
      <c r="BD9" s="1256" t="s">
        <v>54</v>
      </c>
      <c r="BE9" s="1256" t="s">
        <v>55</v>
      </c>
      <c r="BF9" s="76">
        <v>41639</v>
      </c>
      <c r="BG9" s="77">
        <v>42004</v>
      </c>
      <c r="BH9" s="75">
        <v>41639</v>
      </c>
      <c r="BI9" s="83">
        <v>42004</v>
      </c>
      <c r="BJ9" s="1256" t="s">
        <v>54</v>
      </c>
      <c r="BK9" s="1256" t="s">
        <v>55</v>
      </c>
      <c r="BL9" s="76">
        <v>41639</v>
      </c>
      <c r="BM9" s="77">
        <v>42004</v>
      </c>
      <c r="BN9" s="75">
        <v>41639</v>
      </c>
      <c r="BO9" s="76">
        <v>42004</v>
      </c>
      <c r="BP9" s="1256" t="s">
        <v>54</v>
      </c>
      <c r="BQ9" s="1256" t="s">
        <v>55</v>
      </c>
      <c r="BR9" s="82">
        <v>41639</v>
      </c>
      <c r="BS9" s="77">
        <v>42004</v>
      </c>
      <c r="BT9" s="75">
        <v>41639</v>
      </c>
      <c r="BU9" s="83">
        <v>42004</v>
      </c>
      <c r="BV9" s="1256" t="s">
        <v>54</v>
      </c>
      <c r="BW9" s="1256" t="s">
        <v>55</v>
      </c>
      <c r="BX9" s="76">
        <v>41639</v>
      </c>
      <c r="BY9" s="77">
        <v>42004</v>
      </c>
      <c r="BZ9" s="75">
        <v>41639</v>
      </c>
      <c r="CA9" s="83">
        <v>42004</v>
      </c>
      <c r="CB9" s="1256" t="s">
        <v>54</v>
      </c>
      <c r="CC9" s="1256" t="s">
        <v>55</v>
      </c>
      <c r="CD9" s="76">
        <v>41639</v>
      </c>
      <c r="CE9" s="77">
        <v>42004</v>
      </c>
      <c r="CF9" s="75">
        <v>41639</v>
      </c>
      <c r="CG9" s="76">
        <v>42004</v>
      </c>
      <c r="CH9" s="1256" t="s">
        <v>54</v>
      </c>
      <c r="CI9" s="1256" t="s">
        <v>55</v>
      </c>
      <c r="CJ9" s="82">
        <v>41639</v>
      </c>
      <c r="CK9" s="77">
        <v>42004</v>
      </c>
      <c r="CL9" s="75">
        <v>41639</v>
      </c>
      <c r="CM9" s="83">
        <v>42004</v>
      </c>
      <c r="CN9" s="1256" t="s">
        <v>54</v>
      </c>
      <c r="CO9" s="1256" t="s">
        <v>55</v>
      </c>
      <c r="CP9" s="76">
        <v>41639</v>
      </c>
      <c r="CQ9" s="83">
        <v>42004</v>
      </c>
      <c r="CR9" s="75">
        <v>41639</v>
      </c>
      <c r="CS9" s="76">
        <v>42004</v>
      </c>
      <c r="CT9" s="1256" t="s">
        <v>54</v>
      </c>
      <c r="CU9" s="1256" t="s">
        <v>55</v>
      </c>
      <c r="CV9" s="82">
        <v>41639</v>
      </c>
      <c r="CW9" s="77">
        <v>42004</v>
      </c>
      <c r="CX9" s="75">
        <v>41639</v>
      </c>
      <c r="CY9" s="76">
        <v>42004</v>
      </c>
      <c r="CZ9" s="1256" t="s">
        <v>54</v>
      </c>
      <c r="DA9" s="1256" t="s">
        <v>55</v>
      </c>
      <c r="DB9" s="82">
        <v>41639</v>
      </c>
      <c r="DC9" s="77">
        <v>42004</v>
      </c>
      <c r="DD9" s="76">
        <v>41639</v>
      </c>
      <c r="DE9" s="77">
        <v>42004</v>
      </c>
    </row>
    <row r="10" spans="1:113" s="159" customFormat="1" ht="15.75" customHeight="1" thickBot="1">
      <c r="A10" s="1273"/>
      <c r="B10" s="1260">
        <v>1</v>
      </c>
      <c r="C10" s="1261"/>
      <c r="D10" s="1270"/>
      <c r="E10" s="1270"/>
      <c r="F10" s="1260">
        <v>2</v>
      </c>
      <c r="G10" s="1263"/>
      <c r="H10" s="1270"/>
      <c r="I10" s="1257"/>
      <c r="J10" s="1258" t="s">
        <v>56</v>
      </c>
      <c r="K10" s="1259"/>
      <c r="L10" s="1268">
        <v>3</v>
      </c>
      <c r="M10" s="1261"/>
      <c r="N10" s="1270"/>
      <c r="O10" s="1270"/>
      <c r="P10" s="1262" t="s">
        <v>61</v>
      </c>
      <c r="Q10" s="1264"/>
      <c r="R10" s="1260">
        <v>4</v>
      </c>
      <c r="S10" s="1263"/>
      <c r="T10" s="1270"/>
      <c r="U10" s="1270"/>
      <c r="V10" s="1258" t="s">
        <v>62</v>
      </c>
      <c r="W10" s="1259"/>
      <c r="X10" s="1260">
        <v>5</v>
      </c>
      <c r="Y10" s="1261"/>
      <c r="Z10" s="1257"/>
      <c r="AA10" s="1257"/>
      <c r="AB10" s="1262" t="s">
        <v>81</v>
      </c>
      <c r="AC10" s="1259"/>
      <c r="AD10" s="1260">
        <v>6</v>
      </c>
      <c r="AE10" s="1261"/>
      <c r="AF10" s="1257"/>
      <c r="AG10" s="1257"/>
      <c r="AH10" s="1262" t="s">
        <v>135</v>
      </c>
      <c r="AI10" s="1259"/>
      <c r="AJ10" s="1266">
        <v>7</v>
      </c>
      <c r="AK10" s="1268"/>
      <c r="AL10" s="1257"/>
      <c r="AM10" s="1257"/>
      <c r="AN10" s="1262" t="s">
        <v>136</v>
      </c>
      <c r="AO10" s="1259"/>
      <c r="AP10" s="1260">
        <v>8</v>
      </c>
      <c r="AQ10" s="1261"/>
      <c r="AR10" s="1257"/>
      <c r="AS10" s="1257"/>
      <c r="AT10" s="1262" t="s">
        <v>137</v>
      </c>
      <c r="AU10" s="1259"/>
      <c r="AV10" s="1260">
        <v>9</v>
      </c>
      <c r="AW10" s="1263"/>
      <c r="AX10" s="1257"/>
      <c r="AY10" s="1257"/>
      <c r="AZ10" s="1258" t="s">
        <v>138</v>
      </c>
      <c r="BA10" s="1259"/>
      <c r="BB10" s="1268">
        <v>10</v>
      </c>
      <c r="BC10" s="1261"/>
      <c r="BD10" s="1257"/>
      <c r="BE10" s="1257"/>
      <c r="BF10" s="1262" t="s">
        <v>139</v>
      </c>
      <c r="BG10" s="1264"/>
      <c r="BH10" s="1260">
        <v>11</v>
      </c>
      <c r="BI10" s="1263"/>
      <c r="BJ10" s="1257"/>
      <c r="BK10" s="1257"/>
      <c r="BL10" s="1262" t="s">
        <v>157</v>
      </c>
      <c r="BM10" s="1264"/>
      <c r="BN10" s="1260">
        <v>12</v>
      </c>
      <c r="BO10" s="1263"/>
      <c r="BP10" s="1257"/>
      <c r="BQ10" s="1257"/>
      <c r="BR10" s="1258" t="s">
        <v>203</v>
      </c>
      <c r="BS10" s="1259"/>
      <c r="BT10" s="1260">
        <v>13</v>
      </c>
      <c r="BU10" s="1261"/>
      <c r="BV10" s="1257"/>
      <c r="BW10" s="1257"/>
      <c r="BX10" s="1262" t="s">
        <v>204</v>
      </c>
      <c r="BY10" s="1259"/>
      <c r="BZ10" s="1260">
        <v>14</v>
      </c>
      <c r="CA10" s="1261"/>
      <c r="CB10" s="1257"/>
      <c r="CC10" s="1257"/>
      <c r="CD10" s="1262" t="s">
        <v>162</v>
      </c>
      <c r="CE10" s="1259"/>
      <c r="CF10" s="1260">
        <v>15</v>
      </c>
      <c r="CG10" s="1263"/>
      <c r="CH10" s="1257"/>
      <c r="CI10" s="1257"/>
      <c r="CJ10" s="1258" t="s">
        <v>163</v>
      </c>
      <c r="CK10" s="1259"/>
      <c r="CL10" s="1268">
        <v>16</v>
      </c>
      <c r="CM10" s="1261"/>
      <c r="CN10" s="1257"/>
      <c r="CO10" s="1257"/>
      <c r="CP10" s="1262" t="s">
        <v>164</v>
      </c>
      <c r="CQ10" s="1264"/>
      <c r="CR10" s="1260">
        <v>17</v>
      </c>
      <c r="CS10" s="1263"/>
      <c r="CT10" s="1257"/>
      <c r="CU10" s="1257"/>
      <c r="CV10" s="1258" t="s">
        <v>174</v>
      </c>
      <c r="CW10" s="1259"/>
      <c r="CX10" s="1260">
        <v>18</v>
      </c>
      <c r="CY10" s="1263"/>
      <c r="CZ10" s="1257"/>
      <c r="DA10" s="1257"/>
      <c r="DB10" s="1258" t="s">
        <v>167</v>
      </c>
      <c r="DC10" s="1259"/>
      <c r="DD10" s="1266">
        <v>19</v>
      </c>
      <c r="DE10" s="1267"/>
    </row>
    <row r="11" spans="1:113" s="798" customFormat="1" ht="19.5" customHeight="1">
      <c r="A11" s="788" t="s">
        <v>467</v>
      </c>
      <c r="B11" s="789">
        <v>230980.44999999998</v>
      </c>
      <c r="C11" s="790">
        <v>286102.33999999997</v>
      </c>
      <c r="D11" s="791">
        <v>55121.890000000014</v>
      </c>
      <c r="E11" s="792">
        <v>0.23864309728377439</v>
      </c>
      <c r="F11" s="789">
        <v>251608.07999999996</v>
      </c>
      <c r="G11" s="790">
        <v>312666.40999999992</v>
      </c>
      <c r="H11" s="793">
        <v>61058.330000000024</v>
      </c>
      <c r="I11" s="794">
        <v>0.24267237363760324</v>
      </c>
      <c r="J11" s="795">
        <v>1.0893046576019745</v>
      </c>
      <c r="K11" s="792">
        <v>1.0928481395852965</v>
      </c>
      <c r="L11" s="789">
        <v>51470.64</v>
      </c>
      <c r="M11" s="790">
        <v>71952.860000000015</v>
      </c>
      <c r="N11" s="793">
        <v>20482.220000000008</v>
      </c>
      <c r="O11" s="794">
        <v>0.3979398740718984</v>
      </c>
      <c r="P11" s="795">
        <v>0.20456672138668999</v>
      </c>
      <c r="Q11" s="792">
        <v>0.23012660682034899</v>
      </c>
      <c r="R11" s="789">
        <v>200137.43000000002</v>
      </c>
      <c r="S11" s="790">
        <v>240713.56</v>
      </c>
      <c r="T11" s="791">
        <v>40576.130000000019</v>
      </c>
      <c r="U11" s="794">
        <v>0.20274133629076765</v>
      </c>
      <c r="V11" s="794">
        <v>0.79543323886895867</v>
      </c>
      <c r="W11" s="796">
        <v>0.76987342516262003</v>
      </c>
      <c r="X11" s="789">
        <v>0</v>
      </c>
      <c r="Y11" s="790">
        <v>0</v>
      </c>
      <c r="Z11" s="791">
        <v>0</v>
      </c>
      <c r="AA11" s="794">
        <v>0</v>
      </c>
      <c r="AB11" s="794">
        <v>0</v>
      </c>
      <c r="AC11" s="796">
        <v>0</v>
      </c>
      <c r="AD11" s="789">
        <v>200137.43000000002</v>
      </c>
      <c r="AE11" s="790">
        <v>240713.56</v>
      </c>
      <c r="AF11" s="791">
        <v>40576.130000000019</v>
      </c>
      <c r="AG11" s="794">
        <v>0.20274133629076765</v>
      </c>
      <c r="AH11" s="794">
        <v>0.79543323886895867</v>
      </c>
      <c r="AI11" s="796">
        <v>0.76987342516262003</v>
      </c>
      <c r="AJ11" s="789">
        <v>32795.329999999994</v>
      </c>
      <c r="AK11" s="790">
        <v>41623.1</v>
      </c>
      <c r="AL11" s="791">
        <v>8827.7699999999986</v>
      </c>
      <c r="AM11" s="794">
        <v>0.26917765425748136</v>
      </c>
      <c r="AN11" s="794">
        <v>0.14198314186330488</v>
      </c>
      <c r="AO11" s="796">
        <v>0.14548325609640245</v>
      </c>
      <c r="AP11" s="789">
        <v>32618.879999999994</v>
      </c>
      <c r="AQ11" s="790">
        <v>40594.75</v>
      </c>
      <c r="AR11" s="791">
        <v>7975.87</v>
      </c>
      <c r="AS11" s="794">
        <v>0.24451697912374698</v>
      </c>
      <c r="AT11" s="794">
        <v>0.12964162359173839</v>
      </c>
      <c r="AU11" s="796">
        <v>0.12983406180408061</v>
      </c>
      <c r="AV11" s="789">
        <v>4097.72</v>
      </c>
      <c r="AW11" s="790">
        <v>3876.1399999999994</v>
      </c>
      <c r="AX11" s="791">
        <v>-221.5799999999993</v>
      </c>
      <c r="AY11" s="794">
        <v>-5.4073972843435084E-2</v>
      </c>
      <c r="AZ11" s="794">
        <v>0.12562417838993861</v>
      </c>
      <c r="BA11" s="796">
        <v>9.5483775611378302E-2</v>
      </c>
      <c r="BB11" s="789">
        <v>36716.61</v>
      </c>
      <c r="BC11" s="790">
        <v>44388.15</v>
      </c>
      <c r="BD11" s="791">
        <v>7671.5400000000018</v>
      </c>
      <c r="BE11" s="794">
        <v>0.20893922396430392</v>
      </c>
      <c r="BF11" s="794">
        <v>0.18345698753101805</v>
      </c>
      <c r="BG11" s="796">
        <v>0.18440236603205903</v>
      </c>
      <c r="BH11" s="789">
        <v>36716.61</v>
      </c>
      <c r="BI11" s="790">
        <v>44388.15</v>
      </c>
      <c r="BJ11" s="791">
        <v>7671.5400000000018</v>
      </c>
      <c r="BK11" s="794">
        <v>0.20893922396430392</v>
      </c>
      <c r="BL11" s="794">
        <v>0.18345698753101805</v>
      </c>
      <c r="BM11" s="796">
        <v>0.18440236603205903</v>
      </c>
      <c r="BN11" s="789">
        <v>38274.769999999997</v>
      </c>
      <c r="BO11" s="790">
        <v>75130.50999999998</v>
      </c>
      <c r="BP11" s="791">
        <v>36855.740000000005</v>
      </c>
      <c r="BQ11" s="794">
        <v>0.96292518544200234</v>
      </c>
      <c r="BR11" s="794">
        <v>0.16570566902956504</v>
      </c>
      <c r="BS11" s="796">
        <v>0.26260012413739781</v>
      </c>
      <c r="BT11" s="789">
        <v>36759.659999999996</v>
      </c>
      <c r="BU11" s="790">
        <v>65944.459999999992</v>
      </c>
      <c r="BV11" s="791">
        <v>29184.80000000001</v>
      </c>
      <c r="BW11" s="794">
        <v>0.79393552606308104</v>
      </c>
      <c r="BX11" s="794">
        <v>0.18367208972354643</v>
      </c>
      <c r="BY11" s="796">
        <v>0.27395407221761831</v>
      </c>
      <c r="BZ11" s="789">
        <v>-128.97</v>
      </c>
      <c r="CA11" s="790">
        <v>-824.57999999999993</v>
      </c>
      <c r="CB11" s="791">
        <v>-695.6099999999999</v>
      </c>
      <c r="CC11" s="794">
        <v>-5.3935799023028608</v>
      </c>
      <c r="CD11" s="794">
        <v>-6.4440719559554643E-4</v>
      </c>
      <c r="CE11" s="796">
        <v>-3.4255652236625136E-3</v>
      </c>
      <c r="CF11" s="789">
        <v>11267.980000000001</v>
      </c>
      <c r="CG11" s="790">
        <v>8955.869999999999</v>
      </c>
      <c r="CH11" s="791">
        <v>-2312.1100000000015</v>
      </c>
      <c r="CI11" s="794">
        <v>-0.20519294496440374</v>
      </c>
      <c r="CJ11" s="794">
        <v>5.630121262174697E-2</v>
      </c>
      <c r="CK11" s="796">
        <v>3.7205506827284678E-2</v>
      </c>
      <c r="CL11" s="789">
        <v>126114.13</v>
      </c>
      <c r="CM11" s="790">
        <v>86313.590000000011</v>
      </c>
      <c r="CN11" s="791">
        <v>-39800.539999999979</v>
      </c>
      <c r="CO11" s="794">
        <v>-0.31559144086392216</v>
      </c>
      <c r="CP11" s="794">
        <v>0.63013765091317497</v>
      </c>
      <c r="CQ11" s="796">
        <v>0.35857385848973367</v>
      </c>
      <c r="CR11" s="789">
        <v>580.7399999999999</v>
      </c>
      <c r="CS11" s="790">
        <v>1246.8499999999999</v>
      </c>
      <c r="CT11" s="791">
        <v>666.11</v>
      </c>
      <c r="CU11" s="794">
        <v>1.1470021007679858</v>
      </c>
      <c r="CV11" s="794">
        <v>2.9017060926584291E-3</v>
      </c>
      <c r="CW11" s="796">
        <v>5.1798079011419213E-3</v>
      </c>
      <c r="CX11" s="789">
        <v>-11172.73</v>
      </c>
      <c r="CY11" s="790">
        <v>34689.230000000003</v>
      </c>
      <c r="CZ11" s="791">
        <v>45861.96</v>
      </c>
      <c r="DA11" s="794">
        <v>4.1048123421938962</v>
      </c>
      <c r="DB11" s="794">
        <v>-4.8370890263656513E-2</v>
      </c>
      <c r="DC11" s="796">
        <v>0.12124762768455515</v>
      </c>
      <c r="DD11" s="797">
        <v>1.0558252396865497</v>
      </c>
      <c r="DE11" s="792">
        <v>0.85589000470102317</v>
      </c>
      <c r="DF11" s="798">
        <v>0</v>
      </c>
      <c r="DG11" s="798">
        <v>0</v>
      </c>
    </row>
    <row r="12" spans="1:113" s="798" customFormat="1" ht="19.5" customHeight="1">
      <c r="A12" s="788" t="s">
        <v>469</v>
      </c>
      <c r="B12" s="789">
        <v>206770.21000000002</v>
      </c>
      <c r="C12" s="790">
        <v>233358.05</v>
      </c>
      <c r="D12" s="791">
        <v>26587.84</v>
      </c>
      <c r="E12" s="792">
        <v>0.12858641484186703</v>
      </c>
      <c r="F12" s="789">
        <v>166102.15999999995</v>
      </c>
      <c r="G12" s="790">
        <v>190939.47000000003</v>
      </c>
      <c r="H12" s="793">
        <v>24837.310000000012</v>
      </c>
      <c r="I12" s="794">
        <v>0.14953032519264103</v>
      </c>
      <c r="J12" s="795">
        <v>0.80331765393090193</v>
      </c>
      <c r="K12" s="792">
        <v>0.81822534084425214</v>
      </c>
      <c r="L12" s="789">
        <v>15477.279999999997</v>
      </c>
      <c r="M12" s="790">
        <v>2847.62</v>
      </c>
      <c r="N12" s="793">
        <v>-12629.66</v>
      </c>
      <c r="O12" s="794">
        <v>-0.81601289115400111</v>
      </c>
      <c r="P12" s="795">
        <v>9.317928195515339E-2</v>
      </c>
      <c r="Q12" s="792">
        <v>1.4913731561106772E-2</v>
      </c>
      <c r="R12" s="789">
        <v>150624.87</v>
      </c>
      <c r="S12" s="790">
        <v>188091.86000000002</v>
      </c>
      <c r="T12" s="791">
        <v>37466.99</v>
      </c>
      <c r="U12" s="794">
        <v>0.24874371675806273</v>
      </c>
      <c r="V12" s="794">
        <v>0.9068206578409338</v>
      </c>
      <c r="W12" s="796">
        <v>0.9850863208115116</v>
      </c>
      <c r="X12" s="789">
        <v>10776.779999999997</v>
      </c>
      <c r="Y12" s="790">
        <v>12687.83</v>
      </c>
      <c r="Z12" s="791">
        <v>1911.0500000000004</v>
      </c>
      <c r="AA12" s="794">
        <v>0.17733033429280393</v>
      </c>
      <c r="AB12" s="794">
        <v>6.4880432620502956E-2</v>
      </c>
      <c r="AC12" s="796">
        <v>6.6449487892681375E-2</v>
      </c>
      <c r="AD12" s="789">
        <v>139848.08999999997</v>
      </c>
      <c r="AE12" s="790">
        <v>175404.05</v>
      </c>
      <c r="AF12" s="791">
        <v>35555.960000000014</v>
      </c>
      <c r="AG12" s="794">
        <v>0.25424701903329555</v>
      </c>
      <c r="AH12" s="794">
        <v>0.84194022522043066</v>
      </c>
      <c r="AI12" s="796">
        <v>0.91863693766406684</v>
      </c>
      <c r="AJ12" s="789">
        <v>35559.449999999997</v>
      </c>
      <c r="AK12" s="790">
        <v>41714.479999999996</v>
      </c>
      <c r="AL12" s="791">
        <v>6155.0299999999979</v>
      </c>
      <c r="AM12" s="794">
        <v>0.17309125984794477</v>
      </c>
      <c r="AN12" s="794">
        <v>0.17197569224309436</v>
      </c>
      <c r="AO12" s="796">
        <v>0.178757407340351</v>
      </c>
      <c r="AP12" s="789">
        <v>30023.710000000003</v>
      </c>
      <c r="AQ12" s="790">
        <v>36288.930000000008</v>
      </c>
      <c r="AR12" s="791">
        <v>6265.2199999999993</v>
      </c>
      <c r="AS12" s="794">
        <v>0.20867574327090171</v>
      </c>
      <c r="AT12" s="794">
        <v>0.18075448266295882</v>
      </c>
      <c r="AU12" s="796">
        <v>0.19005462830707553</v>
      </c>
      <c r="AV12" s="789">
        <v>1083.849999999999</v>
      </c>
      <c r="AW12" s="790">
        <v>-5073.6200000000008</v>
      </c>
      <c r="AX12" s="791">
        <v>-6157.4700000000012</v>
      </c>
      <c r="AY12" s="794">
        <v>-5.6811090095492967</v>
      </c>
      <c r="AZ12" s="794">
        <v>3.6099802456125471E-2</v>
      </c>
      <c r="BA12" s="796">
        <v>-0.13981178282192391</v>
      </c>
      <c r="BB12" s="789">
        <v>31107.53</v>
      </c>
      <c r="BC12" s="790">
        <v>31215.250000000007</v>
      </c>
      <c r="BD12" s="791">
        <v>107.72000000000079</v>
      </c>
      <c r="BE12" s="794">
        <v>3.46282716757031E-3</v>
      </c>
      <c r="BF12" s="794">
        <v>0.20652319899097671</v>
      </c>
      <c r="BG12" s="796">
        <v>0.16595747418309334</v>
      </c>
      <c r="BH12" s="789">
        <v>30622.69</v>
      </c>
      <c r="BI12" s="790">
        <v>30413.66</v>
      </c>
      <c r="BJ12" s="791">
        <v>-209.03</v>
      </c>
      <c r="BK12" s="794">
        <v>-6.825984261996541E-3</v>
      </c>
      <c r="BL12" s="794">
        <v>0.21897109928351546</v>
      </c>
      <c r="BM12" s="796">
        <v>0.17339200548676043</v>
      </c>
      <c r="BN12" s="789">
        <v>27872.62</v>
      </c>
      <c r="BO12" s="790">
        <v>43981.06</v>
      </c>
      <c r="BP12" s="791">
        <v>16108.44</v>
      </c>
      <c r="BQ12" s="794">
        <v>0.57793059999382901</v>
      </c>
      <c r="BR12" s="794">
        <v>0.13479997916527722</v>
      </c>
      <c r="BS12" s="796">
        <v>0.18847029275398899</v>
      </c>
      <c r="BT12" s="789">
        <v>19467.810000000005</v>
      </c>
      <c r="BU12" s="790">
        <v>36013.859999999993</v>
      </c>
      <c r="BV12" s="791">
        <v>16546.05</v>
      </c>
      <c r="BW12" s="794">
        <v>0.84991840376498351</v>
      </c>
      <c r="BX12" s="794">
        <v>0.13920683507368609</v>
      </c>
      <c r="BY12" s="796">
        <v>0.205319432476046</v>
      </c>
      <c r="BZ12" s="789">
        <v>-1901.63</v>
      </c>
      <c r="CA12" s="790">
        <v>-2155.14</v>
      </c>
      <c r="CB12" s="791">
        <v>-253.51</v>
      </c>
      <c r="CC12" s="794">
        <v>-0.13331194817077968</v>
      </c>
      <c r="CD12" s="794">
        <v>-1.3597826041099314E-2</v>
      </c>
      <c r="CE12" s="796">
        <v>-1.2286717438964494E-2</v>
      </c>
      <c r="CF12" s="789">
        <v>12346.180000000002</v>
      </c>
      <c r="CG12" s="790">
        <v>13008.319999999998</v>
      </c>
      <c r="CH12" s="791">
        <v>662.1400000000001</v>
      </c>
      <c r="CI12" s="794">
        <v>5.3631163647378841E-2</v>
      </c>
      <c r="CJ12" s="794">
        <v>8.8282793136466892E-2</v>
      </c>
      <c r="CK12" s="796">
        <v>7.4162027615667939E-2</v>
      </c>
      <c r="CL12" s="789">
        <v>48450.500000000007</v>
      </c>
      <c r="CM12" s="790">
        <v>44947.429999999993</v>
      </c>
      <c r="CN12" s="791">
        <v>-3503.0700000000006</v>
      </c>
      <c r="CO12" s="794">
        <v>-7.2302040226623329E-2</v>
      </c>
      <c r="CP12" s="794">
        <v>0.34645092399903366</v>
      </c>
      <c r="CQ12" s="796">
        <v>0.25625081062837485</v>
      </c>
      <c r="CR12" s="789">
        <v>1837.04</v>
      </c>
      <c r="CS12" s="790">
        <v>1785.97</v>
      </c>
      <c r="CT12" s="791">
        <v>-51.069999999999879</v>
      </c>
      <c r="CU12" s="794">
        <v>-2.7800156773940654E-2</v>
      </c>
      <c r="CV12" s="794">
        <v>1.313596774900537E-2</v>
      </c>
      <c r="CW12" s="796">
        <v>1.018203399522417E-2</v>
      </c>
      <c r="CX12" s="789">
        <v>29025.5</v>
      </c>
      <c r="CY12" s="790">
        <v>51389.9</v>
      </c>
      <c r="CZ12" s="791">
        <v>22364.400000000001</v>
      </c>
      <c r="DA12" s="794">
        <v>0.77050869063409766</v>
      </c>
      <c r="DB12" s="794">
        <v>0.14037563728353325</v>
      </c>
      <c r="DC12" s="796">
        <v>0.22021910107665024</v>
      </c>
      <c r="DD12" s="797">
        <v>0.79244965018828639</v>
      </c>
      <c r="DE12" s="792">
        <v>0.7070197067855617</v>
      </c>
    </row>
    <row r="13" spans="1:113" s="798" customFormat="1" ht="19.5" customHeight="1">
      <c r="A13" s="788" t="s">
        <v>468</v>
      </c>
      <c r="B13" s="789">
        <v>74952.220000000016</v>
      </c>
      <c r="C13" s="790">
        <v>88389.06</v>
      </c>
      <c r="D13" s="791">
        <v>13436.840000000006</v>
      </c>
      <c r="E13" s="792">
        <v>0.17927207492986838</v>
      </c>
      <c r="F13" s="789">
        <v>51875.650000000009</v>
      </c>
      <c r="G13" s="790">
        <v>62328.23</v>
      </c>
      <c r="H13" s="793">
        <v>10452.580000000002</v>
      </c>
      <c r="I13" s="794">
        <v>0.2014929933408062</v>
      </c>
      <c r="J13" s="795">
        <v>0.69211625753046402</v>
      </c>
      <c r="K13" s="792">
        <v>0.70515774237218953</v>
      </c>
      <c r="L13" s="789">
        <v>520.08999999999992</v>
      </c>
      <c r="M13" s="790">
        <v>2714.6999999999994</v>
      </c>
      <c r="N13" s="793">
        <v>2194.6100000000006</v>
      </c>
      <c r="O13" s="794">
        <v>4.2196735180449538</v>
      </c>
      <c r="P13" s="795">
        <v>1.0025705702000839E-2</v>
      </c>
      <c r="Q13" s="792">
        <v>4.3554902810492117E-2</v>
      </c>
      <c r="R13" s="789">
        <v>51355.560000000005</v>
      </c>
      <c r="S13" s="790">
        <v>59613.54</v>
      </c>
      <c r="T13" s="791">
        <v>8257.98</v>
      </c>
      <c r="U13" s="794">
        <v>0.16080011589786958</v>
      </c>
      <c r="V13" s="794">
        <v>0.9899742942979991</v>
      </c>
      <c r="W13" s="796">
        <v>0.95644525763045085</v>
      </c>
      <c r="X13" s="789">
        <v>15101.979999999998</v>
      </c>
      <c r="Y13" s="790">
        <v>11665.53</v>
      </c>
      <c r="Z13" s="791">
        <v>-3436.4500000000007</v>
      </c>
      <c r="AA13" s="794">
        <v>-0.2275496325647364</v>
      </c>
      <c r="AB13" s="794">
        <v>0.29111885826972761</v>
      </c>
      <c r="AC13" s="796">
        <v>0.18716286344085176</v>
      </c>
      <c r="AD13" s="789">
        <v>36253.599999999999</v>
      </c>
      <c r="AE13" s="790">
        <v>47947.99</v>
      </c>
      <c r="AF13" s="791">
        <v>11694.390000000003</v>
      </c>
      <c r="AG13" s="794">
        <v>0.32257182734955975</v>
      </c>
      <c r="AH13" s="794">
        <v>0.6988558215656091</v>
      </c>
      <c r="AI13" s="796">
        <v>0.76928207330771303</v>
      </c>
      <c r="AJ13" s="789">
        <v>35083.919999999998</v>
      </c>
      <c r="AK13" s="790">
        <v>38707</v>
      </c>
      <c r="AL13" s="791">
        <v>3623.0799999999986</v>
      </c>
      <c r="AM13" s="794">
        <v>0.10326896196320143</v>
      </c>
      <c r="AN13" s="794">
        <v>0.46808380058656024</v>
      </c>
      <c r="AO13" s="796">
        <v>0.43791618555509021</v>
      </c>
      <c r="AP13" s="789">
        <v>22647.5</v>
      </c>
      <c r="AQ13" s="790">
        <v>25832.800000000003</v>
      </c>
      <c r="AR13" s="791">
        <v>3185.3</v>
      </c>
      <c r="AS13" s="794">
        <v>0.14064687051550956</v>
      </c>
      <c r="AT13" s="794">
        <v>0.43657284294269078</v>
      </c>
      <c r="AU13" s="796">
        <v>0.4144638793689473</v>
      </c>
      <c r="AV13" s="789">
        <v>-179.76</v>
      </c>
      <c r="AW13" s="790">
        <v>-4150.82</v>
      </c>
      <c r="AX13" s="791">
        <v>-3971.0600000000013</v>
      </c>
      <c r="AY13" s="794">
        <v>-22.090898976412994</v>
      </c>
      <c r="AZ13" s="794">
        <v>-7.9372999227287772E-3</v>
      </c>
      <c r="BA13" s="796">
        <v>-0.16068022049487471</v>
      </c>
      <c r="BB13" s="789">
        <v>22467.77</v>
      </c>
      <c r="BC13" s="790">
        <v>21681.97</v>
      </c>
      <c r="BD13" s="791">
        <v>-785.79999999999905</v>
      </c>
      <c r="BE13" s="794">
        <v>-3.4974543535028144E-2</v>
      </c>
      <c r="BF13" s="794">
        <v>0.43749440177460819</v>
      </c>
      <c r="BG13" s="796">
        <v>0.36370881514501574</v>
      </c>
      <c r="BH13" s="789">
        <v>19229.240000000002</v>
      </c>
      <c r="BI13" s="790">
        <v>19557.43</v>
      </c>
      <c r="BJ13" s="791">
        <v>328.18999999999983</v>
      </c>
      <c r="BK13" s="794">
        <v>1.7067237186701018E-2</v>
      </c>
      <c r="BL13" s="794">
        <v>0.53040911799104096</v>
      </c>
      <c r="BM13" s="796">
        <v>0.40788842243439194</v>
      </c>
      <c r="BN13" s="789">
        <v>11877.800000000001</v>
      </c>
      <c r="BO13" s="790">
        <v>13616.58</v>
      </c>
      <c r="BP13" s="791">
        <v>1738.7799999999995</v>
      </c>
      <c r="BQ13" s="794">
        <v>0.14638906194749859</v>
      </c>
      <c r="BR13" s="794">
        <v>0.15847162365571024</v>
      </c>
      <c r="BS13" s="796">
        <v>0.1540527753095236</v>
      </c>
      <c r="BT13" s="789">
        <v>3586.2899999999995</v>
      </c>
      <c r="BU13" s="790">
        <v>4865.2699999999995</v>
      </c>
      <c r="BV13" s="791">
        <v>1278.98</v>
      </c>
      <c r="BW13" s="794">
        <v>0.35663038962270205</v>
      </c>
      <c r="BX13" s="794">
        <v>9.892231392192774E-2</v>
      </c>
      <c r="BY13" s="796">
        <v>0.10146973835608124</v>
      </c>
      <c r="BZ13" s="789">
        <v>-730.75</v>
      </c>
      <c r="CA13" s="790">
        <v>-1808.1799999999998</v>
      </c>
      <c r="CB13" s="791">
        <v>-1077.4300000000003</v>
      </c>
      <c r="CC13" s="794">
        <v>-1.4744166951761886</v>
      </c>
      <c r="CD13" s="794">
        <v>-2.0156618928878788E-2</v>
      </c>
      <c r="CE13" s="796">
        <v>-3.7711278408125139E-2</v>
      </c>
      <c r="CF13" s="789">
        <v>7569.2000000000007</v>
      </c>
      <c r="CG13" s="790">
        <v>9117.99</v>
      </c>
      <c r="CH13" s="791">
        <v>1548.79</v>
      </c>
      <c r="CI13" s="794">
        <v>0.2046173968186861</v>
      </c>
      <c r="CJ13" s="794">
        <v>0.20878478275260942</v>
      </c>
      <c r="CK13" s="796">
        <v>0.1901641758079953</v>
      </c>
      <c r="CL13" s="789">
        <v>25739.31</v>
      </c>
      <c r="CM13" s="790">
        <v>32476.32</v>
      </c>
      <c r="CN13" s="791">
        <v>6737.0099999999993</v>
      </c>
      <c r="CO13" s="794">
        <v>0.2617401165765515</v>
      </c>
      <c r="CP13" s="794">
        <v>0.7099794227331907</v>
      </c>
      <c r="CQ13" s="796">
        <v>0.67732390867688097</v>
      </c>
      <c r="CR13" s="789">
        <v>1025.1400000000001</v>
      </c>
      <c r="CS13" s="790">
        <v>664.04</v>
      </c>
      <c r="CT13" s="791">
        <v>-361.1</v>
      </c>
      <c r="CU13" s="794">
        <v>-0.35224457147316474</v>
      </c>
      <c r="CV13" s="794">
        <v>2.8276915947657615E-2</v>
      </c>
      <c r="CW13" s="796">
        <v>1.3849172822468678E-2</v>
      </c>
      <c r="CX13" s="789">
        <v>-20164.830000000002</v>
      </c>
      <c r="CY13" s="790">
        <v>-16924.88</v>
      </c>
      <c r="CZ13" s="791">
        <v>3239.9500000000007</v>
      </c>
      <c r="DA13" s="794">
        <v>0.16067331090815051</v>
      </c>
      <c r="DB13" s="794">
        <v>-0.26903579373632958</v>
      </c>
      <c r="DC13" s="796">
        <v>-0.19148161548499329</v>
      </c>
      <c r="DD13" s="797">
        <v>1.5562159344175475</v>
      </c>
      <c r="DE13" s="792">
        <v>1.3529843482490091</v>
      </c>
    </row>
    <row r="14" spans="1:113" s="798" customFormat="1" ht="19.5" customHeight="1">
      <c r="A14" s="788" t="s">
        <v>470</v>
      </c>
      <c r="B14" s="789">
        <v>35886.68</v>
      </c>
      <c r="C14" s="790">
        <v>77445.010000000009</v>
      </c>
      <c r="D14" s="791">
        <v>41558.329999999994</v>
      </c>
      <c r="E14" s="792">
        <v>1.1580433185794843</v>
      </c>
      <c r="F14" s="789">
        <v>-13110.57</v>
      </c>
      <c r="G14" s="790">
        <v>5662.8</v>
      </c>
      <c r="H14" s="793">
        <v>18773.370000000003</v>
      </c>
      <c r="I14" s="794">
        <v>1.4319263006871554</v>
      </c>
      <c r="J14" s="795">
        <v>-0.36533248547929204</v>
      </c>
      <c r="K14" s="792">
        <v>7.312026946603789E-2</v>
      </c>
      <c r="L14" s="789">
        <v>-14133.949999999999</v>
      </c>
      <c r="M14" s="790">
        <v>-1553.83</v>
      </c>
      <c r="N14" s="793">
        <v>12580.119999999999</v>
      </c>
      <c r="O14" s="794">
        <v>0.89006399484928134</v>
      </c>
      <c r="P14" s="795" t="s">
        <v>181</v>
      </c>
      <c r="Q14" s="792">
        <v>-0.27439252666525393</v>
      </c>
      <c r="R14" s="789">
        <v>1023.3700000000001</v>
      </c>
      <c r="S14" s="790">
        <v>7216.64</v>
      </c>
      <c r="T14" s="791">
        <v>6193.27</v>
      </c>
      <c r="U14" s="794">
        <v>6.0518385334727416</v>
      </c>
      <c r="V14" s="794" t="s">
        <v>181</v>
      </c>
      <c r="W14" s="796">
        <v>1.2743942925761107</v>
      </c>
      <c r="X14" s="789">
        <v>1340.8700000000001</v>
      </c>
      <c r="Y14" s="790">
        <v>1259.43</v>
      </c>
      <c r="Z14" s="791">
        <v>-81.440000000000012</v>
      </c>
      <c r="AA14" s="794">
        <v>-6.0736685883046114E-2</v>
      </c>
      <c r="AB14" s="794" t="s">
        <v>181</v>
      </c>
      <c r="AC14" s="796">
        <v>0.22240411104047469</v>
      </c>
      <c r="AD14" s="789">
        <v>-317.50999999999988</v>
      </c>
      <c r="AE14" s="790">
        <v>5957.2</v>
      </c>
      <c r="AF14" s="791">
        <v>6274.71</v>
      </c>
      <c r="AG14" s="794">
        <v>19.762243708859572</v>
      </c>
      <c r="AH14" s="794" t="s">
        <v>181</v>
      </c>
      <c r="AI14" s="796">
        <v>1.0519884156247792</v>
      </c>
      <c r="AJ14" s="789">
        <v>53231.619999999995</v>
      </c>
      <c r="AK14" s="790">
        <v>44475.180000000008</v>
      </c>
      <c r="AL14" s="791">
        <v>-8756.4399999999987</v>
      </c>
      <c r="AM14" s="794">
        <v>-0.16449696627681046</v>
      </c>
      <c r="AN14" s="794">
        <v>1.4833252894945979</v>
      </c>
      <c r="AO14" s="796">
        <v>0.57428077031689972</v>
      </c>
      <c r="AP14" s="789">
        <v>2815.2900000000004</v>
      </c>
      <c r="AQ14" s="790">
        <v>5841.73</v>
      </c>
      <c r="AR14" s="791">
        <v>3026.4399999999996</v>
      </c>
      <c r="AS14" s="794">
        <v>1.0750011544103799</v>
      </c>
      <c r="AT14" s="794" t="s">
        <v>181</v>
      </c>
      <c r="AU14" s="796">
        <v>1.0315974429610792</v>
      </c>
      <c r="AV14" s="789">
        <v>-11583.94</v>
      </c>
      <c r="AW14" s="790">
        <v>762.73</v>
      </c>
      <c r="AX14" s="791">
        <v>12346.67</v>
      </c>
      <c r="AY14" s="794">
        <v>1.0658437457376333</v>
      </c>
      <c r="AZ14" s="794">
        <v>-4.1146524869551619</v>
      </c>
      <c r="BA14" s="796">
        <v>0.13056577417990906</v>
      </c>
      <c r="BB14" s="789">
        <v>-8768.65</v>
      </c>
      <c r="BC14" s="790">
        <v>6604.46</v>
      </c>
      <c r="BD14" s="791">
        <v>15373.11</v>
      </c>
      <c r="BE14" s="794">
        <v>1.7531900577625976</v>
      </c>
      <c r="BF14" s="794">
        <v>-8.5684063437466396</v>
      </c>
      <c r="BG14" s="796">
        <v>0.91517104913089742</v>
      </c>
      <c r="BH14" s="789">
        <v>-9787.83</v>
      </c>
      <c r="BI14" s="790">
        <v>4952.91</v>
      </c>
      <c r="BJ14" s="791">
        <v>14740.74</v>
      </c>
      <c r="BK14" s="794">
        <v>1.5060273829847883</v>
      </c>
      <c r="BL14" s="794" t="s">
        <v>181</v>
      </c>
      <c r="BM14" s="796">
        <v>0.83141576579601151</v>
      </c>
      <c r="BN14" s="789">
        <v>2166.4700000000003</v>
      </c>
      <c r="BO14" s="790">
        <v>2700.63</v>
      </c>
      <c r="BP14" s="791">
        <v>534.16</v>
      </c>
      <c r="BQ14" s="794">
        <v>0.24655776447400601</v>
      </c>
      <c r="BR14" s="794">
        <v>6.0369752788499806E-2</v>
      </c>
      <c r="BS14" s="796">
        <v>3.4871581784287974E-2</v>
      </c>
      <c r="BT14" s="789">
        <v>-2276.0700000000002</v>
      </c>
      <c r="BU14" s="790">
        <v>-3333.28</v>
      </c>
      <c r="BV14" s="791">
        <v>-1057.21</v>
      </c>
      <c r="BW14" s="794">
        <v>-0.46448922924163139</v>
      </c>
      <c r="BX14" s="794" t="s">
        <v>181</v>
      </c>
      <c r="BY14" s="796">
        <v>-0.55953803800443169</v>
      </c>
      <c r="BZ14" s="789">
        <v>-1486.81</v>
      </c>
      <c r="CA14" s="790">
        <v>-1401.4099999999999</v>
      </c>
      <c r="CB14" s="791">
        <v>85.400000000000119</v>
      </c>
      <c r="CC14" s="794">
        <v>5.7438408404570922E-2</v>
      </c>
      <c r="CD14" s="794" t="s">
        <v>181</v>
      </c>
      <c r="CE14" s="796">
        <v>-0.23524642449472905</v>
      </c>
      <c r="CF14" s="789">
        <v>1622.38</v>
      </c>
      <c r="CG14" s="790">
        <v>2424.6799999999998</v>
      </c>
      <c r="CH14" s="791">
        <v>802.30000000000007</v>
      </c>
      <c r="CI14" s="794">
        <v>0.4945203959614885</v>
      </c>
      <c r="CJ14" s="794" t="s">
        <v>181</v>
      </c>
      <c r="CK14" s="796">
        <v>0.40701671926408378</v>
      </c>
      <c r="CL14" s="789">
        <v>2051.8799999999997</v>
      </c>
      <c r="CM14" s="790">
        <v>3368.3100000000004</v>
      </c>
      <c r="CN14" s="791">
        <v>1316.4300000000003</v>
      </c>
      <c r="CO14" s="794">
        <v>0.64157260658518089</v>
      </c>
      <c r="CP14" s="794" t="s">
        <v>181</v>
      </c>
      <c r="CQ14" s="796">
        <v>0.56541831733028947</v>
      </c>
      <c r="CR14" s="789">
        <v>1724.04</v>
      </c>
      <c r="CS14" s="790">
        <v>1005.37</v>
      </c>
      <c r="CT14" s="791">
        <v>-718.67000000000007</v>
      </c>
      <c r="CU14" s="794">
        <v>-0.41685227720934548</v>
      </c>
      <c r="CV14" s="794" t="s">
        <v>181</v>
      </c>
      <c r="CW14" s="796">
        <v>0.16876552742899351</v>
      </c>
      <c r="CX14" s="789">
        <v>7834.9299999999994</v>
      </c>
      <c r="CY14" s="790">
        <v>-1059.3800000000001</v>
      </c>
      <c r="CZ14" s="791">
        <v>-8894.31</v>
      </c>
      <c r="DA14" s="794">
        <v>-1.1352124396771892</v>
      </c>
      <c r="DB14" s="794">
        <v>0.21832418044801022</v>
      </c>
      <c r="DC14" s="796">
        <v>-1.3679125356172077E-2</v>
      </c>
      <c r="DD14" s="797">
        <v>25.676104689616079</v>
      </c>
      <c r="DE14" s="792">
        <v>1.1778352246021622</v>
      </c>
    </row>
    <row r="15" spans="1:113" s="798" customFormat="1" ht="19.5" customHeight="1">
      <c r="A15" s="788" t="s">
        <v>20</v>
      </c>
      <c r="B15" s="789">
        <v>26058.710000000003</v>
      </c>
      <c r="C15" s="790">
        <v>43949.659999999996</v>
      </c>
      <c r="D15" s="791">
        <v>17890.949999999997</v>
      </c>
      <c r="E15" s="792">
        <v>0.68656314913516403</v>
      </c>
      <c r="F15" s="789">
        <v>2950.5600000000004</v>
      </c>
      <c r="G15" s="790">
        <v>4317.58</v>
      </c>
      <c r="H15" s="793">
        <v>1367.02</v>
      </c>
      <c r="I15" s="794">
        <v>0.46330866005097315</v>
      </c>
      <c r="J15" s="795">
        <v>0.11322740074240054</v>
      </c>
      <c r="K15" s="792">
        <v>9.8239212772066958E-2</v>
      </c>
      <c r="L15" s="789">
        <v>102.12</v>
      </c>
      <c r="M15" s="790">
        <v>474.77000000000004</v>
      </c>
      <c r="N15" s="793">
        <v>372.65</v>
      </c>
      <c r="O15" s="794">
        <v>3.6491382687034863</v>
      </c>
      <c r="P15" s="795">
        <v>3.4610379046689441E-2</v>
      </c>
      <c r="Q15" s="792">
        <v>0.1099620620810732</v>
      </c>
      <c r="R15" s="789">
        <v>2848.45</v>
      </c>
      <c r="S15" s="790">
        <v>3842.8</v>
      </c>
      <c r="T15" s="791">
        <v>994.34999999999991</v>
      </c>
      <c r="U15" s="794">
        <v>0.3490845898646634</v>
      </c>
      <c r="V15" s="794">
        <v>0.96539301014044776</v>
      </c>
      <c r="W15" s="796">
        <v>0.89003562180666029</v>
      </c>
      <c r="X15" s="789">
        <v>0</v>
      </c>
      <c r="Y15" s="790">
        <v>19.32</v>
      </c>
      <c r="Z15" s="791">
        <v>19.32</v>
      </c>
      <c r="AA15" s="794" t="s">
        <v>555</v>
      </c>
      <c r="AB15" s="794">
        <v>0</v>
      </c>
      <c r="AC15" s="796">
        <v>4.474728899059195E-3</v>
      </c>
      <c r="AD15" s="789">
        <v>2848.45</v>
      </c>
      <c r="AE15" s="790">
        <v>3823.4800000000005</v>
      </c>
      <c r="AF15" s="791">
        <v>975.0300000000002</v>
      </c>
      <c r="AG15" s="794">
        <v>0.34230195369411459</v>
      </c>
      <c r="AH15" s="794">
        <v>0.96539301014044776</v>
      </c>
      <c r="AI15" s="796">
        <v>0.88556089290760109</v>
      </c>
      <c r="AJ15" s="789">
        <v>11484.44</v>
      </c>
      <c r="AK15" s="790">
        <v>76935.520000000004</v>
      </c>
      <c r="AL15" s="791">
        <v>65451.079999999994</v>
      </c>
      <c r="AM15" s="794">
        <v>5.6991094036801098</v>
      </c>
      <c r="AN15" s="794">
        <v>0.44071406451048417</v>
      </c>
      <c r="AO15" s="796">
        <v>1.7505373192875671</v>
      </c>
      <c r="AP15" s="789">
        <v>1391.72</v>
      </c>
      <c r="AQ15" s="790">
        <v>8014.2800000000007</v>
      </c>
      <c r="AR15" s="791">
        <v>6622.56</v>
      </c>
      <c r="AS15" s="794">
        <v>4.7585433851636827</v>
      </c>
      <c r="AT15" s="794">
        <v>0.47167995228024506</v>
      </c>
      <c r="AU15" s="796">
        <v>1.8561972215917251</v>
      </c>
      <c r="AV15" s="789">
        <v>181.18</v>
      </c>
      <c r="AW15" s="790">
        <v>380.24</v>
      </c>
      <c r="AX15" s="791">
        <v>199.06</v>
      </c>
      <c r="AY15" s="794">
        <v>1.0986863892261838</v>
      </c>
      <c r="AZ15" s="794">
        <v>0.13018423246055241</v>
      </c>
      <c r="BA15" s="796">
        <v>4.7445310121433236E-2</v>
      </c>
      <c r="BB15" s="789">
        <v>1572.92</v>
      </c>
      <c r="BC15" s="790">
        <v>8394.49</v>
      </c>
      <c r="BD15" s="791">
        <v>6821.5700000000006</v>
      </c>
      <c r="BE15" s="794">
        <v>4.3368829946850438</v>
      </c>
      <c r="BF15" s="794">
        <v>0.55220207481261741</v>
      </c>
      <c r="BG15" s="796">
        <v>2.1844722598105548</v>
      </c>
      <c r="BH15" s="789">
        <v>1572.92</v>
      </c>
      <c r="BI15" s="790">
        <v>8394.49</v>
      </c>
      <c r="BJ15" s="791">
        <v>6821.5700000000006</v>
      </c>
      <c r="BK15" s="794">
        <v>4.3368829946850438</v>
      </c>
      <c r="BL15" s="794">
        <v>0.55220207481261741</v>
      </c>
      <c r="BM15" s="796">
        <v>2.1955103727494323</v>
      </c>
      <c r="BN15" s="789">
        <v>1102.8600000000001</v>
      </c>
      <c r="BO15" s="790">
        <v>1687.64</v>
      </c>
      <c r="BP15" s="791">
        <v>584.78</v>
      </c>
      <c r="BQ15" s="794">
        <v>0.53023955896487307</v>
      </c>
      <c r="BR15" s="794">
        <v>4.2322125692330896E-2</v>
      </c>
      <c r="BS15" s="796">
        <v>3.8399386934961505E-2</v>
      </c>
      <c r="BT15" s="789">
        <v>-5069.8500000000004</v>
      </c>
      <c r="BU15" s="790">
        <v>-10349.650000000001</v>
      </c>
      <c r="BV15" s="791">
        <v>-5279.8</v>
      </c>
      <c r="BW15" s="794">
        <v>-1.0414114816020199</v>
      </c>
      <c r="BX15" s="794">
        <v>-1.7798627323632152</v>
      </c>
      <c r="BY15" s="796">
        <v>-2.7068665195057906</v>
      </c>
      <c r="BZ15" s="789">
        <v>-62.129999999999995</v>
      </c>
      <c r="CA15" s="790">
        <v>-202.62</v>
      </c>
      <c r="CB15" s="791">
        <v>-140.49</v>
      </c>
      <c r="CC15" s="794">
        <v>-2.2612264606470309</v>
      </c>
      <c r="CD15" s="794">
        <v>-2.1811862591935963E-2</v>
      </c>
      <c r="CE15" s="796">
        <v>-5.2993607917394617E-2</v>
      </c>
      <c r="CF15" s="789">
        <v>2523.4699999999998</v>
      </c>
      <c r="CG15" s="790">
        <v>1308.8599999999999</v>
      </c>
      <c r="CH15" s="791">
        <v>-1214.6100000000001</v>
      </c>
      <c r="CI15" s="794">
        <v>-0.48132531791541011</v>
      </c>
      <c r="CJ15" s="794">
        <v>0.88590988081237165</v>
      </c>
      <c r="CK15" s="796">
        <v>0.34232165461830577</v>
      </c>
      <c r="CL15" s="789">
        <v>2543.56</v>
      </c>
      <c r="CM15" s="790">
        <v>1744.33</v>
      </c>
      <c r="CN15" s="791">
        <v>-799.2299999999999</v>
      </c>
      <c r="CO15" s="794">
        <v>-0.31421708157071193</v>
      </c>
      <c r="CP15" s="794">
        <v>0.89296283943899313</v>
      </c>
      <c r="CQ15" s="796">
        <v>0.45621528032054559</v>
      </c>
      <c r="CR15" s="789">
        <v>281.53999999999996</v>
      </c>
      <c r="CS15" s="790">
        <v>1002.33</v>
      </c>
      <c r="CT15" s="791">
        <v>720.79000000000008</v>
      </c>
      <c r="CU15" s="794">
        <v>2.5601690701143718</v>
      </c>
      <c r="CV15" s="794">
        <v>9.8839719847636426E-2</v>
      </c>
      <c r="CW15" s="796">
        <v>0.26215123395440798</v>
      </c>
      <c r="CX15" s="789">
        <v>1058.93</v>
      </c>
      <c r="CY15" s="790">
        <v>1925.73</v>
      </c>
      <c r="CZ15" s="791">
        <v>866.80000000000007</v>
      </c>
      <c r="DA15" s="794">
        <v>0.81856213347435614</v>
      </c>
      <c r="DB15" s="794">
        <v>4.0636316993435208E-2</v>
      </c>
      <c r="DC15" s="796">
        <v>4.3816721221506608E-2</v>
      </c>
      <c r="DD15" s="797">
        <v>0.62823991995646755</v>
      </c>
      <c r="DE15" s="792">
        <v>0.49634102963792143</v>
      </c>
    </row>
    <row r="16" spans="1:113" s="798" customFormat="1" ht="19.5" customHeight="1">
      <c r="A16" s="788" t="s">
        <v>471</v>
      </c>
      <c r="B16" s="789">
        <v>19887.59</v>
      </c>
      <c r="C16" s="790">
        <v>18459.379999999997</v>
      </c>
      <c r="D16" s="791">
        <v>-1428.2099999999996</v>
      </c>
      <c r="E16" s="792">
        <v>-7.181413132511294E-2</v>
      </c>
      <c r="F16" s="789">
        <v>4296.09</v>
      </c>
      <c r="G16" s="790">
        <v>4563.09</v>
      </c>
      <c r="H16" s="793">
        <v>266.99999999999994</v>
      </c>
      <c r="I16" s="794">
        <v>6.2149535973408374E-2</v>
      </c>
      <c r="J16" s="795">
        <v>0.21601863272523217</v>
      </c>
      <c r="K16" s="792">
        <v>0.247196276364645</v>
      </c>
      <c r="L16" s="789">
        <v>-165.94000000000008</v>
      </c>
      <c r="M16" s="790">
        <v>-727.07999999999993</v>
      </c>
      <c r="N16" s="793">
        <v>-561.14</v>
      </c>
      <c r="O16" s="794">
        <v>-3.3815837049535951</v>
      </c>
      <c r="P16" s="795">
        <v>-3.8625820222574499E-2</v>
      </c>
      <c r="Q16" s="792">
        <v>-0.15933939501521993</v>
      </c>
      <c r="R16" s="789">
        <v>4462.0300000000007</v>
      </c>
      <c r="S16" s="790">
        <v>5290.1699999999992</v>
      </c>
      <c r="T16" s="791">
        <v>828.13999999999976</v>
      </c>
      <c r="U16" s="794">
        <v>0.18559713852215212</v>
      </c>
      <c r="V16" s="794">
        <v>1.0386258202225747</v>
      </c>
      <c r="W16" s="796">
        <v>1.1593393950152198</v>
      </c>
      <c r="X16" s="789">
        <v>667.62</v>
      </c>
      <c r="Y16" s="790">
        <v>718.47</v>
      </c>
      <c r="Z16" s="791">
        <v>50.850000000000009</v>
      </c>
      <c r="AA16" s="794">
        <v>7.6166082502022142E-2</v>
      </c>
      <c r="AB16" s="794">
        <v>0.15540177230923932</v>
      </c>
      <c r="AC16" s="796">
        <v>0.1574525157294728</v>
      </c>
      <c r="AD16" s="789">
        <v>3794.4</v>
      </c>
      <c r="AE16" s="790">
        <v>4571.6899999999996</v>
      </c>
      <c r="AF16" s="791">
        <v>777.29000000000008</v>
      </c>
      <c r="AG16" s="794">
        <v>0.20485188699135554</v>
      </c>
      <c r="AH16" s="794">
        <v>0.88322172021535861</v>
      </c>
      <c r="AI16" s="796">
        <v>1.0018846877883187</v>
      </c>
      <c r="AJ16" s="789">
        <v>6738.880000000001</v>
      </c>
      <c r="AK16" s="790">
        <v>4379.5200000000004</v>
      </c>
      <c r="AL16" s="791">
        <v>-2359.3599999999997</v>
      </c>
      <c r="AM16" s="794">
        <v>-0.35011159124364882</v>
      </c>
      <c r="AN16" s="794">
        <v>0.338848497982913</v>
      </c>
      <c r="AO16" s="796">
        <v>0.23725173868244767</v>
      </c>
      <c r="AP16" s="789">
        <v>843.26</v>
      </c>
      <c r="AQ16" s="790">
        <v>600.68000000000006</v>
      </c>
      <c r="AR16" s="791">
        <v>-242.58000000000004</v>
      </c>
      <c r="AS16" s="794">
        <v>-0.28766928349500737</v>
      </c>
      <c r="AT16" s="794">
        <v>0.19628545956905</v>
      </c>
      <c r="AU16" s="796">
        <v>0.13163886752178897</v>
      </c>
      <c r="AV16" s="789">
        <v>-14.609999999999994</v>
      </c>
      <c r="AW16" s="790">
        <v>-1460.3300000000002</v>
      </c>
      <c r="AX16" s="791">
        <v>-1445.7200000000003</v>
      </c>
      <c r="AY16" s="794">
        <v>-98.954140999315598</v>
      </c>
      <c r="AZ16" s="794">
        <v>-1.7325617247349566E-2</v>
      </c>
      <c r="BA16" s="796">
        <v>-2.431128054871146</v>
      </c>
      <c r="BB16" s="789">
        <v>828.63</v>
      </c>
      <c r="BC16" s="790">
        <v>-859.64</v>
      </c>
      <c r="BD16" s="791">
        <v>-1688.2700000000002</v>
      </c>
      <c r="BE16" s="794">
        <v>-2.0374232166346862</v>
      </c>
      <c r="BF16" s="794">
        <v>0.18570695400972201</v>
      </c>
      <c r="BG16" s="796">
        <v>-0.16249761349824299</v>
      </c>
      <c r="BH16" s="789">
        <v>828.63</v>
      </c>
      <c r="BI16" s="790">
        <v>-859.64</v>
      </c>
      <c r="BJ16" s="791">
        <v>-1688.2700000000002</v>
      </c>
      <c r="BK16" s="794">
        <v>-2.0374232166346862</v>
      </c>
      <c r="BL16" s="794">
        <v>0.21838235294117647</v>
      </c>
      <c r="BM16" s="796">
        <v>-0.18803549672003134</v>
      </c>
      <c r="BN16" s="789">
        <v>1636.3199999999997</v>
      </c>
      <c r="BO16" s="790">
        <v>2861.6600000000003</v>
      </c>
      <c r="BP16" s="791">
        <v>1225.3400000000004</v>
      </c>
      <c r="BQ16" s="794">
        <v>0.74883885792510074</v>
      </c>
      <c r="BR16" s="794">
        <v>8.2278446005775441E-2</v>
      </c>
      <c r="BS16" s="796">
        <v>0.15502470830547943</v>
      </c>
      <c r="BT16" s="789">
        <v>-1502.5700000000002</v>
      </c>
      <c r="BU16" s="790">
        <v>-1181.3200000000002</v>
      </c>
      <c r="BV16" s="791">
        <v>321.25000000000011</v>
      </c>
      <c r="BW16" s="794">
        <v>0.21380035539109657</v>
      </c>
      <c r="BX16" s="794">
        <v>-0.39599673202614383</v>
      </c>
      <c r="BY16" s="796">
        <v>-0.25839897280874258</v>
      </c>
      <c r="BZ16" s="789">
        <v>-458.06</v>
      </c>
      <c r="CA16" s="790">
        <v>-466.54999999999995</v>
      </c>
      <c r="CB16" s="791">
        <v>-8.4900000000000162</v>
      </c>
      <c r="CC16" s="794">
        <v>-1.8534689778631517E-2</v>
      </c>
      <c r="CD16" s="794">
        <v>-0.12072000843348092</v>
      </c>
      <c r="CE16" s="796">
        <v>-0.10205197640259947</v>
      </c>
      <c r="CF16" s="789">
        <v>1205.2099999999998</v>
      </c>
      <c r="CG16" s="790">
        <v>851.95</v>
      </c>
      <c r="CH16" s="791">
        <v>-353.26</v>
      </c>
      <c r="CI16" s="794">
        <v>-0.29311074418566047</v>
      </c>
      <c r="CJ16" s="794">
        <v>0.31762861058401848</v>
      </c>
      <c r="CK16" s="796">
        <v>0.18635340541462789</v>
      </c>
      <c r="CL16" s="789">
        <v>1985.84</v>
      </c>
      <c r="CM16" s="790">
        <v>1727.7200000000003</v>
      </c>
      <c r="CN16" s="791">
        <v>-258.11999999999989</v>
      </c>
      <c r="CO16" s="794">
        <v>-0.12998026024251685</v>
      </c>
      <c r="CP16" s="794">
        <v>0.52336074214632089</v>
      </c>
      <c r="CQ16" s="796">
        <v>0.37791713786367853</v>
      </c>
      <c r="CR16" s="789">
        <v>366.74</v>
      </c>
      <c r="CS16" s="790">
        <v>428.75</v>
      </c>
      <c r="CT16" s="791">
        <v>62.009999999999962</v>
      </c>
      <c r="CU16" s="794">
        <v>0.16908436494519274</v>
      </c>
      <c r="CV16" s="794">
        <v>9.6652962260172892E-2</v>
      </c>
      <c r="CW16" s="796">
        <v>9.3783699244699453E-2</v>
      </c>
      <c r="CX16" s="789">
        <v>1368.64</v>
      </c>
      <c r="CY16" s="790">
        <v>4070.7999999999997</v>
      </c>
      <c r="CZ16" s="791">
        <v>2702.1600000000003</v>
      </c>
      <c r="DA16" s="794">
        <v>1.9743394902969369</v>
      </c>
      <c r="DB16" s="794">
        <v>6.8818796043160588E-2</v>
      </c>
      <c r="DC16" s="796">
        <v>0.2205274500010293</v>
      </c>
      <c r="DD16" s="797">
        <v>0.63930002108370221</v>
      </c>
      <c r="DE16" s="792">
        <v>0.1095677965916324</v>
      </c>
    </row>
    <row r="17" spans="1:110" s="798" customFormat="1" ht="19.5" customHeight="1">
      <c r="A17" s="788" t="s">
        <v>464</v>
      </c>
      <c r="B17" s="789">
        <v>277.2</v>
      </c>
      <c r="C17" s="790">
        <v>238.42</v>
      </c>
      <c r="D17" s="791">
        <v>-38.779999999999994</v>
      </c>
      <c r="E17" s="792">
        <v>-0.13989898989898991</v>
      </c>
      <c r="F17" s="789">
        <v>274.20999999999998</v>
      </c>
      <c r="G17" s="790">
        <v>238.19</v>
      </c>
      <c r="H17" s="793">
        <v>-36.019999999999989</v>
      </c>
      <c r="I17" s="794">
        <v>-0.13135917727289298</v>
      </c>
      <c r="J17" s="795">
        <v>0.98921356421356421</v>
      </c>
      <c r="K17" s="792">
        <v>0.99903531582920901</v>
      </c>
      <c r="L17" s="789">
        <v>-11.989999999999998</v>
      </c>
      <c r="M17" s="790">
        <v>-29.269999999999996</v>
      </c>
      <c r="N17" s="793">
        <v>-17.28</v>
      </c>
      <c r="O17" s="794">
        <v>-1.4412010008340284</v>
      </c>
      <c r="P17" s="795">
        <v>-4.37256117574122E-2</v>
      </c>
      <c r="Q17" s="792">
        <v>-0.12288509173349006</v>
      </c>
      <c r="R17" s="789">
        <v>286.21999999999997</v>
      </c>
      <c r="S17" s="790">
        <v>267.44</v>
      </c>
      <c r="T17" s="791">
        <v>-18.780000000000008</v>
      </c>
      <c r="U17" s="794">
        <v>-6.561386346167275E-2</v>
      </c>
      <c r="V17" s="794">
        <v>1.0437985485576748</v>
      </c>
      <c r="W17" s="796">
        <v>1.1228011251521894</v>
      </c>
      <c r="X17" s="789">
        <v>0</v>
      </c>
      <c r="Y17" s="790">
        <v>0</v>
      </c>
      <c r="Z17" s="791">
        <v>0</v>
      </c>
      <c r="AA17" s="794">
        <v>0</v>
      </c>
      <c r="AB17" s="794">
        <v>0</v>
      </c>
      <c r="AC17" s="796">
        <v>0</v>
      </c>
      <c r="AD17" s="789">
        <v>286.21999999999997</v>
      </c>
      <c r="AE17" s="790">
        <v>267.44</v>
      </c>
      <c r="AF17" s="791">
        <v>-18.780000000000008</v>
      </c>
      <c r="AG17" s="794">
        <v>-6.561386346167275E-2</v>
      </c>
      <c r="AH17" s="794">
        <v>1.0437985485576748</v>
      </c>
      <c r="AI17" s="796">
        <v>1.1228011251521894</v>
      </c>
      <c r="AJ17" s="789">
        <v>312.37</v>
      </c>
      <c r="AK17" s="790">
        <v>338.9</v>
      </c>
      <c r="AL17" s="791">
        <v>26.52999999999999</v>
      </c>
      <c r="AM17" s="794">
        <v>8.4931331433876406E-2</v>
      </c>
      <c r="AN17" s="794">
        <v>1.126875901875902</v>
      </c>
      <c r="AO17" s="796">
        <v>1.4214411542655818</v>
      </c>
      <c r="AP17" s="789">
        <v>310.53000000000003</v>
      </c>
      <c r="AQ17" s="790">
        <v>321.13</v>
      </c>
      <c r="AR17" s="791">
        <v>10.599999999999993</v>
      </c>
      <c r="AS17" s="794">
        <v>3.4135188226580251E-2</v>
      </c>
      <c r="AT17" s="794">
        <v>1.1324532292768319</v>
      </c>
      <c r="AU17" s="796">
        <v>1.3482094126537638</v>
      </c>
      <c r="AV17" s="789">
        <v>70.019999999999982</v>
      </c>
      <c r="AW17" s="790">
        <v>-54.999999999999993</v>
      </c>
      <c r="AX17" s="791">
        <v>-125.02</v>
      </c>
      <c r="AY17" s="794">
        <v>-1.7854898600399889</v>
      </c>
      <c r="AZ17" s="794">
        <v>0.22548546034199587</v>
      </c>
      <c r="BA17" s="796">
        <v>-0.17127020209883845</v>
      </c>
      <c r="BB17" s="789">
        <v>380.58000000000004</v>
      </c>
      <c r="BC17" s="790">
        <v>266.13</v>
      </c>
      <c r="BD17" s="791">
        <v>-114.45000000000003</v>
      </c>
      <c r="BE17" s="794">
        <v>-0.30072520889169174</v>
      </c>
      <c r="BF17" s="794">
        <v>1.3296764726434214</v>
      </c>
      <c r="BG17" s="796">
        <v>0.99510170505533946</v>
      </c>
      <c r="BH17" s="789">
        <v>380.58000000000004</v>
      </c>
      <c r="BI17" s="790">
        <v>266.13</v>
      </c>
      <c r="BJ17" s="791">
        <v>-114.45000000000003</v>
      </c>
      <c r="BK17" s="794">
        <v>-0.30072520889169174</v>
      </c>
      <c r="BL17" s="794">
        <v>1.3296764726434214</v>
      </c>
      <c r="BM17" s="796">
        <v>0.99510170505533946</v>
      </c>
      <c r="BN17" s="789">
        <v>50.900000000000013</v>
      </c>
      <c r="BO17" s="790">
        <v>45.400000000000006</v>
      </c>
      <c r="BP17" s="791">
        <v>-5.5000000000000027</v>
      </c>
      <c r="BQ17" s="794">
        <v>-0.10805500982318282</v>
      </c>
      <c r="BR17" s="794">
        <v>0.18362193362193369</v>
      </c>
      <c r="BS17" s="796">
        <v>0.19042026675614465</v>
      </c>
      <c r="BT17" s="789">
        <v>49.88000000000001</v>
      </c>
      <c r="BU17" s="790">
        <v>45.329999999999991</v>
      </c>
      <c r="BV17" s="791">
        <v>-4.5500000000000025</v>
      </c>
      <c r="BW17" s="794">
        <v>-9.1218925421010774E-2</v>
      </c>
      <c r="BX17" s="794">
        <v>0.17427153937530576</v>
      </c>
      <c r="BY17" s="796">
        <v>0.16949596171103795</v>
      </c>
      <c r="BZ17" s="789">
        <v>-10.08</v>
      </c>
      <c r="CA17" s="790">
        <v>-12.27</v>
      </c>
      <c r="CB17" s="791">
        <v>-2.1899999999999995</v>
      </c>
      <c r="CC17" s="794">
        <v>-0.21726190476190471</v>
      </c>
      <c r="CD17" s="794">
        <v>-3.5217664733421847E-2</v>
      </c>
      <c r="CE17" s="796">
        <v>-4.5879449596171101E-2</v>
      </c>
      <c r="CF17" s="789">
        <v>39.74</v>
      </c>
      <c r="CG17" s="790">
        <v>37.699999999999996</v>
      </c>
      <c r="CH17" s="791">
        <v>-2.0400000000000005</v>
      </c>
      <c r="CI17" s="794">
        <v>-5.1333668847508965E-2</v>
      </c>
      <c r="CJ17" s="794">
        <v>0.13884424568513734</v>
      </c>
      <c r="CK17" s="796">
        <v>0.14096619802572538</v>
      </c>
      <c r="CL17" s="789">
        <v>65.64</v>
      </c>
      <c r="CM17" s="790">
        <v>64.099999999999994</v>
      </c>
      <c r="CN17" s="791">
        <v>-1.5400000000000023</v>
      </c>
      <c r="CO17" s="794">
        <v>-2.3461304082876389E-2</v>
      </c>
      <c r="CP17" s="794">
        <v>0.22933407868073513</v>
      </c>
      <c r="CQ17" s="796">
        <v>0.23967992820819622</v>
      </c>
      <c r="CR17" s="789">
        <v>8.07</v>
      </c>
      <c r="CS17" s="790">
        <v>4.6100000000000003</v>
      </c>
      <c r="CT17" s="791">
        <v>-3.4600000000000004</v>
      </c>
      <c r="CU17" s="794">
        <v>-0.42874845105328374</v>
      </c>
      <c r="CV17" s="794">
        <v>2.8195094682412134E-2</v>
      </c>
      <c r="CW17" s="796">
        <v>1.7237511217469342E-2</v>
      </c>
      <c r="CX17" s="789">
        <v>-247.62</v>
      </c>
      <c r="CY17" s="790">
        <v>-138.13</v>
      </c>
      <c r="CZ17" s="791">
        <v>109.49000000000001</v>
      </c>
      <c r="DA17" s="794">
        <v>0.44216945319441081</v>
      </c>
      <c r="DB17" s="794">
        <v>-0.89329004329004336</v>
      </c>
      <c r="DC17" s="796">
        <v>-0.57935575874507173</v>
      </c>
      <c r="DD17" s="797">
        <v>1.8651037663335894</v>
      </c>
      <c r="DE17" s="792">
        <v>1.5165270714926711</v>
      </c>
    </row>
    <row r="18" spans="1:110" s="798" customFormat="1" ht="19.5" customHeight="1" thickBot="1">
      <c r="A18" s="788" t="s">
        <v>466</v>
      </c>
      <c r="B18" s="789">
        <v>23.67</v>
      </c>
      <c r="C18" s="790">
        <v>11.73</v>
      </c>
      <c r="D18" s="791">
        <v>-11.940000000000001</v>
      </c>
      <c r="E18" s="792">
        <v>-0.50443599493029156</v>
      </c>
      <c r="F18" s="789">
        <v>23.67</v>
      </c>
      <c r="G18" s="790">
        <v>11.73</v>
      </c>
      <c r="H18" s="793">
        <v>-11.940000000000001</v>
      </c>
      <c r="I18" s="794">
        <v>-0.50443599493029156</v>
      </c>
      <c r="J18" s="795">
        <v>1</v>
      </c>
      <c r="K18" s="792">
        <v>1</v>
      </c>
      <c r="L18" s="789">
        <v>-12.76</v>
      </c>
      <c r="M18" s="790">
        <v>-1.46</v>
      </c>
      <c r="N18" s="793">
        <v>11.3</v>
      </c>
      <c r="O18" s="794">
        <v>0.88557993730407536</v>
      </c>
      <c r="P18" s="795">
        <v>-0.53907900295732991</v>
      </c>
      <c r="Q18" s="792">
        <v>-0.12446717817561806</v>
      </c>
      <c r="R18" s="789">
        <v>36.43</v>
      </c>
      <c r="S18" s="790">
        <v>13.18</v>
      </c>
      <c r="T18" s="791">
        <v>-23.25</v>
      </c>
      <c r="U18" s="794">
        <v>-0.63821026626406807</v>
      </c>
      <c r="V18" s="794">
        <v>1.5390790029573298</v>
      </c>
      <c r="W18" s="796">
        <v>1.1236146632566069</v>
      </c>
      <c r="X18" s="789">
        <v>0</v>
      </c>
      <c r="Y18" s="790">
        <v>0</v>
      </c>
      <c r="Z18" s="791">
        <v>0</v>
      </c>
      <c r="AA18" s="794">
        <v>0</v>
      </c>
      <c r="AB18" s="794">
        <v>0</v>
      </c>
      <c r="AC18" s="796">
        <v>0</v>
      </c>
      <c r="AD18" s="789">
        <v>36.43</v>
      </c>
      <c r="AE18" s="790">
        <v>13.18</v>
      </c>
      <c r="AF18" s="791">
        <v>-23.25</v>
      </c>
      <c r="AG18" s="794">
        <v>-0.63821026626406807</v>
      </c>
      <c r="AH18" s="794">
        <v>1.5390790029573298</v>
      </c>
      <c r="AI18" s="796">
        <v>1.1236146632566069</v>
      </c>
      <c r="AJ18" s="789">
        <v>60.43</v>
      </c>
      <c r="AK18" s="790">
        <v>6.24</v>
      </c>
      <c r="AL18" s="791">
        <v>-54.19</v>
      </c>
      <c r="AM18" s="794">
        <v>-0.89674002978652989</v>
      </c>
      <c r="AN18" s="794">
        <v>2.5530207013096744</v>
      </c>
      <c r="AO18" s="796">
        <v>0.53196930946291565</v>
      </c>
      <c r="AP18" s="789">
        <v>60.43</v>
      </c>
      <c r="AQ18" s="790">
        <v>6.24</v>
      </c>
      <c r="AR18" s="791">
        <v>-54.19</v>
      </c>
      <c r="AS18" s="794">
        <v>-0.89674002978652989</v>
      </c>
      <c r="AT18" s="794">
        <v>2.5530207013096744</v>
      </c>
      <c r="AU18" s="796">
        <v>0.53196930946291565</v>
      </c>
      <c r="AV18" s="789">
        <v>-0.32</v>
      </c>
      <c r="AW18" s="790">
        <v>10.16</v>
      </c>
      <c r="AX18" s="791">
        <v>10.48</v>
      </c>
      <c r="AY18" s="794">
        <v>32.75</v>
      </c>
      <c r="AZ18" s="794">
        <v>-5.295383087870263E-3</v>
      </c>
      <c r="BA18" s="796">
        <v>1.6282051282051282</v>
      </c>
      <c r="BB18" s="789">
        <v>60.12</v>
      </c>
      <c r="BC18" s="790">
        <v>16.399999999999999</v>
      </c>
      <c r="BD18" s="791">
        <v>-43.72</v>
      </c>
      <c r="BE18" s="794">
        <v>-0.72721224218230207</v>
      </c>
      <c r="BF18" s="794">
        <v>1.650288223991216</v>
      </c>
      <c r="BG18" s="796">
        <v>1.2443095599393019</v>
      </c>
      <c r="BH18" s="789">
        <v>60.12</v>
      </c>
      <c r="BI18" s="790">
        <v>16.399999999999999</v>
      </c>
      <c r="BJ18" s="791">
        <v>-43.72</v>
      </c>
      <c r="BK18" s="794">
        <v>-0.72721224218230207</v>
      </c>
      <c r="BL18" s="794">
        <v>1.650288223991216</v>
      </c>
      <c r="BM18" s="796">
        <v>1.2443095599393019</v>
      </c>
      <c r="BN18" s="789">
        <v>7.31</v>
      </c>
      <c r="BO18" s="790">
        <v>2.37</v>
      </c>
      <c r="BP18" s="791">
        <v>-4.9399999999999995</v>
      </c>
      <c r="BQ18" s="794">
        <v>-0.67578659370725036</v>
      </c>
      <c r="BR18" s="794">
        <v>0.3088297422898183</v>
      </c>
      <c r="BS18" s="796">
        <v>0.20204603580562661</v>
      </c>
      <c r="BT18" s="789">
        <v>7.31</v>
      </c>
      <c r="BU18" s="790">
        <v>2.37</v>
      </c>
      <c r="BV18" s="791">
        <v>-4.9399999999999995</v>
      </c>
      <c r="BW18" s="794">
        <v>-0.67578659370725036</v>
      </c>
      <c r="BX18" s="794">
        <v>0.20065879769420805</v>
      </c>
      <c r="BY18" s="796">
        <v>0.17981790591805769</v>
      </c>
      <c r="BZ18" s="789">
        <v>-5.8100000000000005</v>
      </c>
      <c r="CA18" s="790">
        <v>-0.17</v>
      </c>
      <c r="CB18" s="791">
        <v>5.6400000000000006</v>
      </c>
      <c r="CC18" s="794">
        <v>0.97074010327022375</v>
      </c>
      <c r="CD18" s="794">
        <v>-0.15948394180620371</v>
      </c>
      <c r="CE18" s="796">
        <v>-1.2898330804248863E-2</v>
      </c>
      <c r="CF18" s="789">
        <v>0.47</v>
      </c>
      <c r="CG18" s="790">
        <v>0</v>
      </c>
      <c r="CH18" s="791">
        <v>-0.47</v>
      </c>
      <c r="CI18" s="794">
        <v>-1</v>
      </c>
      <c r="CJ18" s="794">
        <v>1.2901454844908043E-2</v>
      </c>
      <c r="CK18" s="796">
        <v>0</v>
      </c>
      <c r="CL18" s="789">
        <v>2.96</v>
      </c>
      <c r="CM18" s="790">
        <v>0.66</v>
      </c>
      <c r="CN18" s="791">
        <v>-2.2999999999999998</v>
      </c>
      <c r="CO18" s="794">
        <v>-0.77702702702702697</v>
      </c>
      <c r="CP18" s="794">
        <v>8.1251715618995329E-2</v>
      </c>
      <c r="CQ18" s="796">
        <v>5.0075872534142647E-2</v>
      </c>
      <c r="CR18" s="789">
        <v>1.69</v>
      </c>
      <c r="CS18" s="790">
        <v>0.37</v>
      </c>
      <c r="CT18" s="791">
        <v>-1.3199999999999998</v>
      </c>
      <c r="CU18" s="794">
        <v>-0.78106508875739633</v>
      </c>
      <c r="CV18" s="794">
        <v>4.6390337633818279E-2</v>
      </c>
      <c r="CW18" s="796">
        <v>2.8072837632776935E-2</v>
      </c>
      <c r="CX18" s="789">
        <v>-30.310000000000002</v>
      </c>
      <c r="CY18" s="790">
        <v>-6.45</v>
      </c>
      <c r="CZ18" s="791">
        <v>23.860000000000003</v>
      </c>
      <c r="DA18" s="794">
        <v>0.78719894424282422</v>
      </c>
      <c r="DB18" s="794">
        <v>-1.2805238698774821</v>
      </c>
      <c r="DC18" s="796">
        <v>-0.54987212276214836</v>
      </c>
      <c r="DD18" s="797">
        <v>1.8322810870161954</v>
      </c>
      <c r="DE18" s="792">
        <v>1.4893778452200304</v>
      </c>
    </row>
    <row r="19" spans="1:110" s="5" customFormat="1" ht="24" customHeight="1" thickTop="1" thickBot="1">
      <c r="A19" s="72" t="s">
        <v>472</v>
      </c>
      <c r="B19" s="73">
        <v>594836.7300000001</v>
      </c>
      <c r="C19" s="74">
        <v>747953.65</v>
      </c>
      <c r="D19" s="132">
        <v>153116.92000000001</v>
      </c>
      <c r="E19" s="565">
        <v>0.25740999551255012</v>
      </c>
      <c r="F19" s="73">
        <v>464019.84999999992</v>
      </c>
      <c r="G19" s="81">
        <v>580727.49999999988</v>
      </c>
      <c r="H19" s="132">
        <v>116707.65000000005</v>
      </c>
      <c r="I19" s="632">
        <v>0.25151434793145178</v>
      </c>
      <c r="J19" s="361">
        <v>0.78007935051354316</v>
      </c>
      <c r="K19" s="565">
        <v>0.77642177426368586</v>
      </c>
      <c r="L19" s="73">
        <v>53245.489999999991</v>
      </c>
      <c r="M19" s="74">
        <v>75678.31</v>
      </c>
      <c r="N19" s="132">
        <v>22432.820000000007</v>
      </c>
      <c r="O19" s="633">
        <v>0.42130929774521769</v>
      </c>
      <c r="P19" s="361">
        <v>0.1147483022547419</v>
      </c>
      <c r="Q19" s="635">
        <v>0.13031638763447576</v>
      </c>
      <c r="R19" s="126">
        <v>410774.36000000004</v>
      </c>
      <c r="S19" s="135">
        <v>505049.19</v>
      </c>
      <c r="T19" s="132">
        <v>94274.830000000031</v>
      </c>
      <c r="U19" s="633">
        <v>0.22950514730276744</v>
      </c>
      <c r="V19" s="639">
        <v>0.88525169774525836</v>
      </c>
      <c r="W19" s="635">
        <v>0.86968361236552449</v>
      </c>
      <c r="X19" s="126">
        <v>27887.249999999993</v>
      </c>
      <c r="Y19" s="127">
        <v>26350.58</v>
      </c>
      <c r="Z19" s="132">
        <v>-1536.6700000000005</v>
      </c>
      <c r="AA19" s="632">
        <v>-5.5102959237644474E-2</v>
      </c>
      <c r="AB19" s="356">
        <v>6.0099260839811049E-2</v>
      </c>
      <c r="AC19" s="352">
        <v>4.537512000034441E-2</v>
      </c>
      <c r="AD19" s="126">
        <v>382887.11</v>
      </c>
      <c r="AE19" s="127">
        <v>478698.58999999997</v>
      </c>
      <c r="AF19" s="132">
        <v>95811.480000000025</v>
      </c>
      <c r="AG19" s="632">
        <v>0.25023427923703156</v>
      </c>
      <c r="AH19" s="356">
        <v>0.82515243690544715</v>
      </c>
      <c r="AI19" s="352">
        <v>0.82430845792561924</v>
      </c>
      <c r="AJ19" s="126">
        <v>175266.44</v>
      </c>
      <c r="AK19" s="135">
        <v>248179.93999999994</v>
      </c>
      <c r="AL19" s="132">
        <v>72913.499999999985</v>
      </c>
      <c r="AM19" s="632">
        <v>0.41601518237033847</v>
      </c>
      <c r="AN19" s="357">
        <v>0.29464629731254149</v>
      </c>
      <c r="AO19" s="352">
        <v>0.33181192444210938</v>
      </c>
      <c r="AP19" s="126">
        <v>90711.319999999978</v>
      </c>
      <c r="AQ19" s="127">
        <v>117500.54000000001</v>
      </c>
      <c r="AR19" s="132">
        <v>26789.219999999998</v>
      </c>
      <c r="AS19" s="633">
        <v>0.29532389121886887</v>
      </c>
      <c r="AT19" s="356">
        <v>0.19549017137952179</v>
      </c>
      <c r="AU19" s="352">
        <v>0.20233334911813206</v>
      </c>
      <c r="AV19" s="126">
        <v>-6345.8600000000006</v>
      </c>
      <c r="AW19" s="135">
        <v>-5710.5000000000018</v>
      </c>
      <c r="AX19" s="132">
        <v>635.35999999999876</v>
      </c>
      <c r="AY19" s="633">
        <v>-0.10012196928391089</v>
      </c>
      <c r="AZ19" s="356">
        <v>-6.9956649291400483E-2</v>
      </c>
      <c r="BA19" s="352">
        <v>-4.8599776647834991E-2</v>
      </c>
      <c r="BB19" s="126">
        <v>84365.510000000009</v>
      </c>
      <c r="BC19" s="127">
        <v>111707.21000000002</v>
      </c>
      <c r="BD19" s="132">
        <v>27341.700000000004</v>
      </c>
      <c r="BE19" s="632">
        <v>0.32408622907631329</v>
      </c>
      <c r="BF19" s="356">
        <v>0.20538163579635302</v>
      </c>
      <c r="BG19" s="352">
        <v>0.22118085171070173</v>
      </c>
      <c r="BH19" s="126">
        <v>79622.960000000006</v>
      </c>
      <c r="BI19" s="127">
        <v>107129.53</v>
      </c>
      <c r="BJ19" s="132">
        <v>27506.57</v>
      </c>
      <c r="BK19" s="632">
        <v>0.34546027929632356</v>
      </c>
      <c r="BL19" s="356">
        <v>0.20795414084323707</v>
      </c>
      <c r="BM19" s="352">
        <v>0.22379328503975748</v>
      </c>
      <c r="BN19" s="126">
        <v>82989.049999999988</v>
      </c>
      <c r="BO19" s="127">
        <v>140025.84999999998</v>
      </c>
      <c r="BP19" s="132">
        <v>57036.80000000001</v>
      </c>
      <c r="BQ19" s="632">
        <v>0.68728103285915454</v>
      </c>
      <c r="BR19" s="356">
        <v>0.1395156785291318</v>
      </c>
      <c r="BS19" s="352">
        <v>0.18721193485719331</v>
      </c>
      <c r="BT19" s="126">
        <v>51022.46</v>
      </c>
      <c r="BU19" s="135">
        <v>92007.039999999964</v>
      </c>
      <c r="BV19" s="132">
        <v>40984.58</v>
      </c>
      <c r="BW19" s="633">
        <v>0.80326546387610476</v>
      </c>
      <c r="BX19" s="356">
        <v>0.13325718904457243</v>
      </c>
      <c r="BY19" s="352">
        <v>0.19220244621986451</v>
      </c>
      <c r="BZ19" s="126">
        <v>-4784.24</v>
      </c>
      <c r="CA19" s="127">
        <v>-6870.92</v>
      </c>
      <c r="CB19" s="132">
        <v>-2086.6800000000003</v>
      </c>
      <c r="CC19" s="632">
        <v>0.43615704897747615</v>
      </c>
      <c r="CD19" s="356">
        <v>-1.2495171226840204E-2</v>
      </c>
      <c r="CE19" s="352">
        <v>-1.4353332438267681E-2</v>
      </c>
      <c r="CF19" s="126">
        <v>36574.629999999997</v>
      </c>
      <c r="CG19" s="135">
        <v>35705.369999999988</v>
      </c>
      <c r="CH19" s="132">
        <v>-869.26000000000147</v>
      </c>
      <c r="CI19" s="632">
        <v>-2.3766747606195921E-2</v>
      </c>
      <c r="CJ19" s="356">
        <v>9.5523273165294076E-2</v>
      </c>
      <c r="CK19" s="352">
        <v>7.4588416899243407E-2</v>
      </c>
      <c r="CL19" s="126">
        <v>206953.82</v>
      </c>
      <c r="CM19" s="127">
        <v>170642.46000000002</v>
      </c>
      <c r="CN19" s="132">
        <v>-36311.359999999986</v>
      </c>
      <c r="CO19" s="632">
        <v>-0.17545634093634987</v>
      </c>
      <c r="CP19" s="634">
        <v>0.54050871548013202</v>
      </c>
      <c r="CQ19" s="635">
        <v>0.35647161609563133</v>
      </c>
      <c r="CR19" s="126">
        <v>5824.9999999999991</v>
      </c>
      <c r="CS19" s="135">
        <v>6138.2899999999991</v>
      </c>
      <c r="CT19" s="132">
        <v>313.29000000000019</v>
      </c>
      <c r="CU19" s="632">
        <v>5.3783690987124502E-2</v>
      </c>
      <c r="CV19" s="356">
        <v>1.5213361452674653E-2</v>
      </c>
      <c r="CW19" s="352">
        <v>1.2822870441293757E-2</v>
      </c>
      <c r="CX19" s="126">
        <v>7672.5099999999984</v>
      </c>
      <c r="CY19" s="135">
        <v>73946.819999999992</v>
      </c>
      <c r="CZ19" s="132">
        <v>66274.310000000012</v>
      </c>
      <c r="DA19" s="632">
        <v>8.6378916417182943</v>
      </c>
      <c r="DB19" s="356">
        <v>1.2898514185564831E-2</v>
      </c>
      <c r="DC19" s="352">
        <v>9.8865511251933852E-2</v>
      </c>
      <c r="DD19" s="356">
        <v>0.97996135205491741</v>
      </c>
      <c r="DE19" s="352">
        <v>0.84552538904437979</v>
      </c>
    </row>
    <row r="20" spans="1:110" ht="13.5" thickTop="1">
      <c r="B20" s="9" t="s">
        <v>557</v>
      </c>
      <c r="R20" s="16"/>
      <c r="S20" s="16"/>
      <c r="X20" s="38" t="s">
        <v>557</v>
      </c>
      <c r="AJ20" s="19"/>
      <c r="AK20" s="18"/>
      <c r="AL20" s="18"/>
      <c r="AM20" s="18"/>
      <c r="AN20" s="19"/>
      <c r="AT20" s="10"/>
      <c r="AU20" s="10"/>
      <c r="AV20" s="10"/>
      <c r="AW20" s="10"/>
      <c r="AX20" s="10"/>
      <c r="AY20" s="10"/>
      <c r="BB20" s="38" t="s">
        <v>557</v>
      </c>
      <c r="CL20" s="38" t="s">
        <v>557</v>
      </c>
      <c r="DD20" s="699"/>
      <c r="DE20" s="699"/>
    </row>
    <row r="21" spans="1:110">
      <c r="B21" s="10" t="s">
        <v>67</v>
      </c>
      <c r="X21" s="10" t="s">
        <v>68</v>
      </c>
      <c r="AJ21" s="18"/>
      <c r="AK21" s="615"/>
      <c r="AL21" s="19"/>
      <c r="AM21" s="19"/>
      <c r="AN21" s="18"/>
      <c r="AO21" s="19"/>
      <c r="AP21" s="18"/>
      <c r="AQ21" s="10"/>
      <c r="AR21" s="10"/>
      <c r="AS21" s="10"/>
      <c r="AT21" s="10"/>
      <c r="AU21" s="10"/>
      <c r="AV21" s="10"/>
      <c r="AW21" s="10"/>
      <c r="AX21" s="10"/>
      <c r="AY21" s="10"/>
      <c r="BB21" s="10" t="s">
        <v>80</v>
      </c>
      <c r="CL21" s="10" t="s">
        <v>90</v>
      </c>
      <c r="DD21" s="928"/>
      <c r="DE21" s="928"/>
      <c r="DF21" s="918"/>
    </row>
    <row r="22" spans="1:110">
      <c r="B22" s="10" t="s">
        <v>69</v>
      </c>
      <c r="R22" s="173"/>
      <c r="S22" s="173"/>
      <c r="X22" s="10" t="s">
        <v>70</v>
      </c>
      <c r="AJ22" s="18"/>
      <c r="AK22" s="615"/>
      <c r="AL22" s="247"/>
      <c r="AM22" s="19"/>
      <c r="AN22" s="18"/>
      <c r="AO22" s="19"/>
      <c r="AP22" s="18"/>
      <c r="AQ22" s="10"/>
      <c r="AR22" s="10"/>
      <c r="AS22" s="10"/>
      <c r="AT22" s="10"/>
      <c r="AU22" s="10"/>
      <c r="AV22" s="10"/>
      <c r="AW22" s="10"/>
      <c r="AX22" s="10"/>
      <c r="AY22" s="10"/>
      <c r="BC22" s="173"/>
    </row>
    <row r="23" spans="1:110">
      <c r="B23" s="10" t="s">
        <v>71</v>
      </c>
      <c r="R23" s="173"/>
      <c r="X23" s="10" t="s">
        <v>72</v>
      </c>
      <c r="AJ23" s="18"/>
      <c r="AK23" s="19"/>
      <c r="AL23" s="19"/>
      <c r="AM23" s="19"/>
      <c r="AN23" s="18"/>
      <c r="AO23" s="19"/>
      <c r="AP23" s="18"/>
      <c r="AQ23" s="10"/>
      <c r="AR23" s="10"/>
      <c r="AS23" s="10"/>
      <c r="AT23" s="10"/>
      <c r="AU23" s="10"/>
      <c r="AV23" s="10"/>
      <c r="AW23" s="10"/>
      <c r="AX23" s="10"/>
      <c r="AY23" s="10"/>
      <c r="BC23" s="484"/>
    </row>
    <row r="24" spans="1:110">
      <c r="B24" s="173"/>
      <c r="C24" s="173"/>
    </row>
    <row r="25" spans="1:110">
      <c r="B25" s="770" t="s">
        <v>536</v>
      </c>
      <c r="C25" s="243"/>
    </row>
    <row r="26" spans="1:110">
      <c r="C26" s="16"/>
      <c r="E26" s="561"/>
    </row>
    <row r="27" spans="1:110">
      <c r="B27" s="244"/>
      <c r="C27" s="561"/>
    </row>
    <row r="29" spans="1:110">
      <c r="C29" s="173"/>
    </row>
    <row r="30" spans="1:110">
      <c r="C30" s="173"/>
    </row>
    <row r="65" spans="1:51" ht="13.5" thickBot="1"/>
    <row r="66" spans="1:51" ht="24" customHeight="1" thickTop="1">
      <c r="A66" s="9" t="s">
        <v>13</v>
      </c>
      <c r="B66" s="10">
        <v>58</v>
      </c>
      <c r="AN66" s="21" t="s">
        <v>13</v>
      </c>
      <c r="AO66" s="22">
        <v>58</v>
      </c>
      <c r="AP66" s="23" t="s">
        <v>13</v>
      </c>
      <c r="AQ66" s="24">
        <v>79</v>
      </c>
      <c r="AR66" s="22"/>
      <c r="AS66" s="22"/>
      <c r="AT66" s="23" t="s">
        <v>13</v>
      </c>
      <c r="AU66" s="24">
        <v>99</v>
      </c>
      <c r="AV66" s="25" t="s">
        <v>13</v>
      </c>
      <c r="AW66" s="26">
        <v>119</v>
      </c>
      <c r="AX66" s="12"/>
      <c r="AY66" s="12"/>
    </row>
    <row r="67" spans="1:51" ht="24" customHeight="1">
      <c r="A67" s="14" t="s">
        <v>28</v>
      </c>
      <c r="B67" s="10">
        <v>59</v>
      </c>
      <c r="AN67" s="14" t="s">
        <v>28</v>
      </c>
      <c r="AO67" s="12">
        <v>59</v>
      </c>
      <c r="AP67" s="27" t="s">
        <v>33</v>
      </c>
      <c r="AQ67" s="28">
        <v>80</v>
      </c>
      <c r="AR67" s="12"/>
      <c r="AS67" s="12"/>
      <c r="AT67" s="27" t="s">
        <v>25</v>
      </c>
      <c r="AU67" s="28">
        <v>100</v>
      </c>
      <c r="AV67" s="20" t="s">
        <v>5</v>
      </c>
      <c r="AW67" s="29">
        <v>120</v>
      </c>
      <c r="AX67" s="12"/>
      <c r="AY67" s="12"/>
    </row>
    <row r="68" spans="1:51" ht="24" customHeight="1">
      <c r="A68" s="9" t="s">
        <v>13</v>
      </c>
      <c r="B68" s="10">
        <v>60</v>
      </c>
      <c r="AN68" s="15" t="s">
        <v>13</v>
      </c>
      <c r="AO68" s="12">
        <v>60</v>
      </c>
      <c r="AP68" s="30" t="s">
        <v>13</v>
      </c>
      <c r="AQ68" s="28">
        <v>81</v>
      </c>
      <c r="AR68" s="12"/>
      <c r="AS68" s="12"/>
      <c r="AT68" s="30" t="s">
        <v>13</v>
      </c>
      <c r="AU68" s="28">
        <v>101</v>
      </c>
      <c r="AV68" s="31" t="s">
        <v>13</v>
      </c>
      <c r="AW68" s="29">
        <v>121</v>
      </c>
      <c r="AX68" s="12"/>
      <c r="AY68" s="12"/>
    </row>
    <row r="69" spans="1:51" ht="24" customHeight="1">
      <c r="A69" s="14" t="s">
        <v>458</v>
      </c>
      <c r="B69" s="10">
        <v>61</v>
      </c>
      <c r="AN69" s="14" t="s">
        <v>458</v>
      </c>
      <c r="AO69" s="12">
        <v>61</v>
      </c>
      <c r="AP69" s="27" t="s">
        <v>20</v>
      </c>
      <c r="AQ69" s="28">
        <v>82</v>
      </c>
      <c r="AR69" s="12"/>
      <c r="AS69" s="12"/>
      <c r="AT69" s="27" t="s">
        <v>36</v>
      </c>
      <c r="AU69" s="28">
        <v>102</v>
      </c>
      <c r="AV69" s="20" t="s">
        <v>7</v>
      </c>
      <c r="AW69" s="29">
        <v>122</v>
      </c>
      <c r="AX69" s="12"/>
      <c r="AY69" s="12"/>
    </row>
    <row r="70" spans="1:51" ht="24" customHeight="1">
      <c r="A70" s="11" t="s">
        <v>37</v>
      </c>
      <c r="B70" s="10">
        <v>62</v>
      </c>
      <c r="AN70" s="14" t="s">
        <v>37</v>
      </c>
      <c r="AO70" s="12">
        <v>62</v>
      </c>
      <c r="AP70" s="30" t="s">
        <v>13</v>
      </c>
      <c r="AQ70" s="28">
        <v>83</v>
      </c>
      <c r="AR70" s="12"/>
      <c r="AS70" s="12"/>
      <c r="AT70" s="30" t="s">
        <v>13</v>
      </c>
      <c r="AU70" s="28">
        <v>103</v>
      </c>
      <c r="AV70" s="31" t="s">
        <v>13</v>
      </c>
      <c r="AW70" s="29">
        <v>123</v>
      </c>
      <c r="AX70" s="12"/>
      <c r="AY70" s="12"/>
    </row>
    <row r="71" spans="1:51" ht="24" customHeight="1">
      <c r="A71" s="9" t="s">
        <v>13</v>
      </c>
      <c r="B71" s="10">
        <v>63</v>
      </c>
      <c r="AN71" s="15" t="s">
        <v>13</v>
      </c>
      <c r="AO71" s="12">
        <v>63</v>
      </c>
      <c r="AP71" s="27" t="s">
        <v>30</v>
      </c>
      <c r="AQ71" s="28">
        <v>84</v>
      </c>
      <c r="AR71" s="12"/>
      <c r="AS71" s="12"/>
      <c r="AT71" s="27" t="s">
        <v>66</v>
      </c>
      <c r="AU71" s="28">
        <v>104</v>
      </c>
      <c r="AV71" s="20" t="s">
        <v>3</v>
      </c>
      <c r="AW71" s="29">
        <v>124</v>
      </c>
      <c r="AX71" s="12"/>
      <c r="AY71" s="12"/>
    </row>
    <row r="72" spans="1:51" ht="24" customHeight="1">
      <c r="A72" s="14" t="s">
        <v>32</v>
      </c>
      <c r="B72" s="10">
        <v>64</v>
      </c>
      <c r="AN72" s="14" t="s">
        <v>32</v>
      </c>
      <c r="AO72" s="12">
        <v>64</v>
      </c>
      <c r="AP72" s="30" t="s">
        <v>13</v>
      </c>
      <c r="AQ72" s="28">
        <v>85</v>
      </c>
      <c r="AR72" s="12"/>
      <c r="AS72" s="12"/>
      <c r="AT72" s="30" t="s">
        <v>13</v>
      </c>
      <c r="AU72" s="28">
        <v>105</v>
      </c>
      <c r="AV72" s="31" t="s">
        <v>13</v>
      </c>
      <c r="AW72" s="29">
        <v>125</v>
      </c>
      <c r="AX72" s="12"/>
      <c r="AY72" s="12"/>
    </row>
    <row r="73" spans="1:51" ht="24" customHeight="1">
      <c r="A73" s="9" t="s">
        <v>13</v>
      </c>
      <c r="B73" s="10">
        <v>65</v>
      </c>
      <c r="AN73" s="15" t="s">
        <v>13</v>
      </c>
      <c r="AO73" s="12">
        <v>65</v>
      </c>
      <c r="AP73" s="27" t="s">
        <v>31</v>
      </c>
      <c r="AQ73" s="28">
        <v>86</v>
      </c>
      <c r="AR73" s="12"/>
      <c r="AS73" s="12"/>
      <c r="AT73" s="27" t="s">
        <v>49</v>
      </c>
      <c r="AU73" s="28">
        <v>106</v>
      </c>
      <c r="AV73" s="20" t="s">
        <v>6</v>
      </c>
      <c r="AW73" s="29">
        <v>126</v>
      </c>
      <c r="AX73" s="12"/>
      <c r="AY73" s="12"/>
    </row>
    <row r="74" spans="1:51" ht="24" customHeight="1">
      <c r="A74" s="14" t="s">
        <v>57</v>
      </c>
      <c r="B74" s="10">
        <v>66</v>
      </c>
      <c r="AN74" s="14" t="s">
        <v>29</v>
      </c>
      <c r="AO74" s="12">
        <v>66</v>
      </c>
      <c r="AP74" s="30" t="s">
        <v>13</v>
      </c>
      <c r="AQ74" s="28">
        <v>87</v>
      </c>
      <c r="AR74" s="12"/>
      <c r="AS74" s="12"/>
      <c r="AT74" s="30" t="s">
        <v>13</v>
      </c>
      <c r="AU74" s="28">
        <v>107</v>
      </c>
      <c r="AV74" s="31" t="s">
        <v>13</v>
      </c>
      <c r="AW74" s="29">
        <v>127</v>
      </c>
      <c r="AX74" s="12"/>
      <c r="AY74" s="12"/>
    </row>
    <row r="75" spans="1:51" ht="24" customHeight="1">
      <c r="A75" s="11" t="s">
        <v>42</v>
      </c>
      <c r="B75" s="10">
        <v>67</v>
      </c>
      <c r="AN75" s="14" t="s">
        <v>42</v>
      </c>
      <c r="AO75" s="12">
        <v>67</v>
      </c>
      <c r="AP75" s="27" t="s">
        <v>182</v>
      </c>
      <c r="AQ75" s="28">
        <v>88</v>
      </c>
      <c r="AR75" s="12"/>
      <c r="AS75" s="12"/>
      <c r="AT75" s="27" t="s">
        <v>27</v>
      </c>
      <c r="AU75" s="28">
        <v>108</v>
      </c>
      <c r="AV75" s="20" t="s">
        <v>17</v>
      </c>
      <c r="AW75" s="29">
        <v>128</v>
      </c>
      <c r="AX75" s="12"/>
      <c r="AY75" s="12"/>
    </row>
    <row r="76" spans="1:51" ht="24" customHeight="1">
      <c r="A76" s="9" t="s">
        <v>13</v>
      </c>
      <c r="B76" s="10">
        <v>68</v>
      </c>
      <c r="AN76" s="15" t="s">
        <v>13</v>
      </c>
      <c r="AO76" s="12">
        <v>68</v>
      </c>
      <c r="AP76" s="30" t="s">
        <v>13</v>
      </c>
      <c r="AQ76" s="28">
        <v>89</v>
      </c>
      <c r="AR76" s="12"/>
      <c r="AS76" s="12"/>
      <c r="AT76" s="30" t="s">
        <v>13</v>
      </c>
      <c r="AU76" s="28">
        <v>109</v>
      </c>
      <c r="AV76" s="31" t="s">
        <v>13</v>
      </c>
      <c r="AW76" s="29">
        <v>129</v>
      </c>
      <c r="AX76" s="12"/>
      <c r="AY76" s="12"/>
    </row>
    <row r="77" spans="1:51" ht="24" customHeight="1">
      <c r="A77" s="14" t="s">
        <v>19</v>
      </c>
      <c r="B77" s="10">
        <v>69</v>
      </c>
      <c r="AN77" s="14" t="s">
        <v>19</v>
      </c>
      <c r="AO77" s="12">
        <v>69</v>
      </c>
      <c r="AP77" s="27" t="s">
        <v>21</v>
      </c>
      <c r="AQ77" s="28">
        <v>90</v>
      </c>
      <c r="AR77" s="12"/>
      <c r="AS77" s="12"/>
      <c r="AT77" s="27" t="s">
        <v>40</v>
      </c>
      <c r="AU77" s="28">
        <v>110</v>
      </c>
      <c r="AV77" s="20" t="s">
        <v>42</v>
      </c>
      <c r="AW77" s="29">
        <v>129</v>
      </c>
      <c r="AX77" s="12"/>
      <c r="AY77" s="12"/>
    </row>
    <row r="78" spans="1:51" ht="24" customHeight="1">
      <c r="A78" s="9" t="s">
        <v>13</v>
      </c>
      <c r="B78" s="10">
        <v>70</v>
      </c>
      <c r="AN78" s="15" t="s">
        <v>13</v>
      </c>
      <c r="AO78" s="12">
        <v>70</v>
      </c>
      <c r="AP78" s="30" t="s">
        <v>13</v>
      </c>
      <c r="AQ78" s="28">
        <v>91</v>
      </c>
      <c r="AR78" s="12"/>
      <c r="AS78" s="12"/>
      <c r="AT78" s="30" t="s">
        <v>13</v>
      </c>
      <c r="AU78" s="28">
        <v>111</v>
      </c>
      <c r="AV78" s="31" t="s">
        <v>13</v>
      </c>
      <c r="AW78" s="29">
        <v>131</v>
      </c>
      <c r="AX78" s="12"/>
      <c r="AY78" s="12"/>
    </row>
    <row r="79" spans="1:51" ht="24" customHeight="1">
      <c r="A79" s="14" t="s">
        <v>39</v>
      </c>
      <c r="B79" s="10">
        <v>71</v>
      </c>
      <c r="AN79" s="14" t="s">
        <v>35</v>
      </c>
      <c r="AO79" s="12">
        <v>71</v>
      </c>
      <c r="AP79" s="27" t="s">
        <v>9</v>
      </c>
      <c r="AQ79" s="28">
        <v>92</v>
      </c>
      <c r="AR79" s="12"/>
      <c r="AS79" s="12"/>
      <c r="AT79" s="27" t="s">
        <v>2</v>
      </c>
      <c r="AU79" s="28">
        <v>112</v>
      </c>
      <c r="AV79" s="20" t="s">
        <v>48</v>
      </c>
      <c r="AW79" s="29">
        <v>131</v>
      </c>
      <c r="AX79" s="12"/>
      <c r="AY79" s="12"/>
    </row>
    <row r="80" spans="1:51" ht="24" customHeight="1">
      <c r="A80" s="9" t="s">
        <v>13</v>
      </c>
      <c r="B80" s="10">
        <v>74</v>
      </c>
      <c r="AN80" s="15" t="s">
        <v>13</v>
      </c>
      <c r="AO80" s="12">
        <v>74</v>
      </c>
      <c r="AP80" s="30" t="s">
        <v>13</v>
      </c>
      <c r="AQ80" s="28">
        <v>95</v>
      </c>
      <c r="AR80" s="12"/>
      <c r="AS80" s="12"/>
      <c r="AT80" s="30" t="s">
        <v>13</v>
      </c>
      <c r="AU80" s="28">
        <v>115</v>
      </c>
      <c r="AV80" s="20"/>
      <c r="AW80" s="29"/>
      <c r="AX80" s="12"/>
      <c r="AY80" s="12"/>
    </row>
    <row r="81" spans="1:51" ht="24" customHeight="1">
      <c r="A81" s="14" t="s">
        <v>38</v>
      </c>
      <c r="B81" s="10">
        <v>75</v>
      </c>
      <c r="AN81" s="14" t="s">
        <v>38</v>
      </c>
      <c r="AO81" s="12">
        <v>75</v>
      </c>
      <c r="AP81" s="27" t="s">
        <v>22</v>
      </c>
      <c r="AQ81" s="28">
        <v>96</v>
      </c>
      <c r="AR81" s="12"/>
      <c r="AS81" s="12"/>
      <c r="AT81" s="27" t="s">
        <v>1</v>
      </c>
      <c r="AU81" s="28">
        <v>116</v>
      </c>
      <c r="AV81" s="20"/>
      <c r="AW81" s="29"/>
      <c r="AX81" s="12"/>
      <c r="AY81" s="12"/>
    </row>
    <row r="82" spans="1:51" ht="24" customHeight="1">
      <c r="A82" s="9" t="s">
        <v>13</v>
      </c>
      <c r="B82" s="10">
        <v>76</v>
      </c>
      <c r="AN82" s="15" t="s">
        <v>13</v>
      </c>
      <c r="AO82" s="12">
        <v>76</v>
      </c>
      <c r="AP82" s="30" t="s">
        <v>13</v>
      </c>
      <c r="AQ82" s="28">
        <v>97</v>
      </c>
      <c r="AR82" s="12"/>
      <c r="AS82" s="12"/>
      <c r="AT82" s="30" t="s">
        <v>13</v>
      </c>
      <c r="AU82" s="28">
        <v>117</v>
      </c>
      <c r="AV82" s="20"/>
      <c r="AW82" s="29"/>
      <c r="AX82" s="12"/>
      <c r="AY82" s="12"/>
    </row>
    <row r="83" spans="1:51" ht="24" customHeight="1">
      <c r="A83" s="14" t="s">
        <v>34</v>
      </c>
      <c r="B83" s="10">
        <v>77</v>
      </c>
      <c r="AN83" s="14" t="s">
        <v>34</v>
      </c>
      <c r="AO83" s="12">
        <v>77</v>
      </c>
      <c r="AP83" s="27" t="s">
        <v>4</v>
      </c>
      <c r="AQ83" s="28">
        <v>98</v>
      </c>
      <c r="AR83" s="12"/>
      <c r="AS83" s="12"/>
      <c r="AT83" s="27" t="s">
        <v>24</v>
      </c>
      <c r="AU83" s="28">
        <v>118</v>
      </c>
      <c r="AV83" s="20"/>
      <c r="AW83" s="29"/>
      <c r="AX83" s="12"/>
      <c r="AY83" s="12"/>
    </row>
    <row r="84" spans="1:51" ht="24" customHeight="1">
      <c r="A84" s="14" t="s">
        <v>23</v>
      </c>
      <c r="AN84" s="14"/>
      <c r="AO84" s="12"/>
      <c r="AP84" s="27"/>
      <c r="AQ84" s="28"/>
      <c r="AR84" s="12"/>
      <c r="AS84" s="12"/>
      <c r="AT84" s="27"/>
      <c r="AU84" s="28"/>
      <c r="AV84" s="20"/>
      <c r="AW84" s="29"/>
      <c r="AX84" s="12"/>
      <c r="AY84" s="12"/>
    </row>
    <row r="85" spans="1:51" ht="24" customHeight="1">
      <c r="A85" s="11" t="s">
        <v>41</v>
      </c>
      <c r="B85" s="10">
        <v>78</v>
      </c>
      <c r="AN85" s="14" t="s">
        <v>41</v>
      </c>
      <c r="AO85" s="12">
        <v>78</v>
      </c>
      <c r="AP85" s="27"/>
      <c r="AQ85" s="28"/>
      <c r="AR85" s="12"/>
      <c r="AS85" s="12"/>
      <c r="AT85" s="27"/>
      <c r="AU85" s="28"/>
      <c r="AV85" s="20"/>
      <c r="AW85" s="29"/>
      <c r="AX85" s="12"/>
      <c r="AY85" s="12"/>
    </row>
    <row r="86" spans="1:51" ht="13.5" thickBot="1">
      <c r="A86" s="9" t="s">
        <v>13</v>
      </c>
      <c r="B86" s="10">
        <v>79</v>
      </c>
      <c r="AN86" s="32"/>
      <c r="AO86" s="33"/>
      <c r="AP86" s="34"/>
      <c r="AQ86" s="35"/>
      <c r="AR86" s="33"/>
      <c r="AS86" s="33"/>
      <c r="AT86" s="34"/>
      <c r="AU86" s="35"/>
      <c r="AV86" s="36"/>
      <c r="AW86" s="37"/>
      <c r="AX86" s="12"/>
      <c r="AY86" s="12"/>
    </row>
    <row r="87" spans="1:51" ht="13.5" thickTop="1">
      <c r="A87" s="14" t="s">
        <v>58</v>
      </c>
      <c r="B87" s="10">
        <v>80</v>
      </c>
    </row>
    <row r="88" spans="1:51">
      <c r="A88" s="9" t="s">
        <v>13</v>
      </c>
      <c r="B88" s="10">
        <v>81</v>
      </c>
    </row>
    <row r="89" spans="1:51">
      <c r="A89" s="14" t="s">
        <v>20</v>
      </c>
      <c r="B89" s="10">
        <v>82</v>
      </c>
    </row>
    <row r="90" spans="1:51">
      <c r="A90" s="9" t="s">
        <v>13</v>
      </c>
      <c r="B90" s="10">
        <v>83</v>
      </c>
    </row>
    <row r="91" spans="1:51">
      <c r="A91" s="14" t="s">
        <v>30</v>
      </c>
      <c r="B91" s="10">
        <v>84</v>
      </c>
    </row>
    <row r="92" spans="1:51">
      <c r="A92" s="9" t="s">
        <v>13</v>
      </c>
      <c r="B92" s="10">
        <v>85</v>
      </c>
    </row>
    <row r="93" spans="1:51">
      <c r="A93" s="14" t="s">
        <v>31</v>
      </c>
      <c r="B93" s="10">
        <v>86</v>
      </c>
    </row>
    <row r="94" spans="1:51">
      <c r="A94" s="9" t="s">
        <v>13</v>
      </c>
      <c r="B94" s="10">
        <v>87</v>
      </c>
    </row>
    <row r="95" spans="1:51">
      <c r="A95" s="14" t="s">
        <v>182</v>
      </c>
      <c r="B95" s="10">
        <v>88</v>
      </c>
    </row>
    <row r="96" spans="1:51">
      <c r="A96" s="9" t="s">
        <v>13</v>
      </c>
      <c r="B96" s="10">
        <v>89</v>
      </c>
    </row>
    <row r="97" spans="1:2">
      <c r="A97" s="14" t="s">
        <v>21</v>
      </c>
      <c r="B97" s="10">
        <v>90</v>
      </c>
    </row>
    <row r="98" spans="1:2">
      <c r="A98" s="9" t="s">
        <v>13</v>
      </c>
      <c r="B98" s="10">
        <v>91</v>
      </c>
    </row>
    <row r="99" spans="1:2">
      <c r="A99" s="9" t="s">
        <v>13</v>
      </c>
      <c r="B99" s="10">
        <v>91</v>
      </c>
    </row>
    <row r="100" spans="1:2">
      <c r="A100" s="9" t="s">
        <v>13</v>
      </c>
      <c r="B100" s="10">
        <v>93</v>
      </c>
    </row>
    <row r="101" spans="1:2">
      <c r="A101" s="14" t="s">
        <v>8</v>
      </c>
      <c r="B101" s="10">
        <v>94</v>
      </c>
    </row>
    <row r="102" spans="1:2">
      <c r="A102" s="9" t="s">
        <v>13</v>
      </c>
      <c r="B102" s="10">
        <v>95</v>
      </c>
    </row>
    <row r="103" spans="1:2">
      <c r="A103" s="14" t="s">
        <v>22</v>
      </c>
      <c r="B103" s="10">
        <v>96</v>
      </c>
    </row>
    <row r="104" spans="1:2">
      <c r="A104" s="9" t="s">
        <v>13</v>
      </c>
      <c r="B104" s="10">
        <v>97</v>
      </c>
    </row>
    <row r="105" spans="1:2">
      <c r="A105" s="14" t="s">
        <v>4</v>
      </c>
      <c r="B105" s="10">
        <v>98</v>
      </c>
    </row>
    <row r="106" spans="1:2">
      <c r="A106" s="9" t="s">
        <v>13</v>
      </c>
      <c r="B106" s="10">
        <v>99</v>
      </c>
    </row>
    <row r="107" spans="1:2">
      <c r="A107" s="14" t="s">
        <v>25</v>
      </c>
      <c r="B107" s="10">
        <v>100</v>
      </c>
    </row>
    <row r="108" spans="1:2">
      <c r="A108" s="9" t="s">
        <v>13</v>
      </c>
      <c r="B108" s="10">
        <v>101</v>
      </c>
    </row>
    <row r="109" spans="1:2">
      <c r="A109" s="14" t="s">
        <v>59</v>
      </c>
      <c r="B109" s="10">
        <v>102</v>
      </c>
    </row>
    <row r="110" spans="1:2">
      <c r="A110" s="9" t="s">
        <v>13</v>
      </c>
      <c r="B110" s="10">
        <v>103</v>
      </c>
    </row>
    <row r="111" spans="1:2">
      <c r="A111" s="14" t="s">
        <v>66</v>
      </c>
      <c r="B111" s="10">
        <v>104</v>
      </c>
    </row>
    <row r="112" spans="1:2">
      <c r="A112" s="9" t="s">
        <v>13</v>
      </c>
      <c r="B112" s="10">
        <v>105</v>
      </c>
    </row>
    <row r="113" spans="1:2">
      <c r="A113" s="14" t="s">
        <v>49</v>
      </c>
      <c r="B113" s="10">
        <v>106</v>
      </c>
    </row>
    <row r="114" spans="1:2">
      <c r="A114" s="9" t="s">
        <v>13</v>
      </c>
      <c r="B114" s="10">
        <v>107</v>
      </c>
    </row>
    <row r="115" spans="1:2">
      <c r="A115" s="14" t="s">
        <v>27</v>
      </c>
      <c r="B115" s="10">
        <v>108</v>
      </c>
    </row>
    <row r="116" spans="1:2">
      <c r="A116" s="9" t="s">
        <v>13</v>
      </c>
      <c r="B116" s="10">
        <v>109</v>
      </c>
    </row>
    <row r="117" spans="1:2">
      <c r="A117" s="14" t="s">
        <v>14</v>
      </c>
      <c r="B117" s="10">
        <v>110</v>
      </c>
    </row>
    <row r="118" spans="1:2">
      <c r="A118" s="9" t="s">
        <v>13</v>
      </c>
      <c r="B118" s="10">
        <v>111</v>
      </c>
    </row>
    <row r="119" spans="1:2">
      <c r="A119" s="14" t="s">
        <v>2</v>
      </c>
      <c r="B119" s="10">
        <v>112</v>
      </c>
    </row>
    <row r="120" spans="1:2">
      <c r="A120" s="9" t="s">
        <v>13</v>
      </c>
      <c r="B120" s="10">
        <v>113</v>
      </c>
    </row>
    <row r="121" spans="1:2">
      <c r="A121" s="14" t="s">
        <v>0</v>
      </c>
      <c r="B121" s="10">
        <v>114</v>
      </c>
    </row>
    <row r="122" spans="1:2">
      <c r="A122" s="9" t="s">
        <v>13</v>
      </c>
      <c r="B122" s="10">
        <v>115</v>
      </c>
    </row>
    <row r="123" spans="1:2">
      <c r="A123" s="14" t="s">
        <v>1</v>
      </c>
      <c r="B123" s="10">
        <v>116</v>
      </c>
    </row>
    <row r="124" spans="1:2">
      <c r="A124" s="9" t="s">
        <v>13</v>
      </c>
      <c r="B124" s="10">
        <v>117</v>
      </c>
    </row>
    <row r="125" spans="1:2">
      <c r="A125" s="14" t="s">
        <v>24</v>
      </c>
      <c r="B125" s="10">
        <v>118</v>
      </c>
    </row>
    <row r="126" spans="1:2">
      <c r="A126" s="9" t="s">
        <v>13</v>
      </c>
      <c r="B126" s="10">
        <v>119</v>
      </c>
    </row>
    <row r="127" spans="1:2">
      <c r="A127" s="14" t="s">
        <v>5</v>
      </c>
      <c r="B127" s="10">
        <v>120</v>
      </c>
    </row>
    <row r="128" spans="1:2">
      <c r="A128" s="9" t="s">
        <v>13</v>
      </c>
      <c r="B128" s="10">
        <v>121</v>
      </c>
    </row>
    <row r="129" spans="1:2">
      <c r="A129" s="14" t="s">
        <v>7</v>
      </c>
      <c r="B129" s="10">
        <v>122</v>
      </c>
    </row>
    <row r="130" spans="1:2">
      <c r="A130" s="9" t="s">
        <v>13</v>
      </c>
      <c r="B130" s="10">
        <v>123</v>
      </c>
    </row>
    <row r="131" spans="1:2">
      <c r="A131" s="14" t="s">
        <v>76</v>
      </c>
      <c r="B131" s="10">
        <v>124</v>
      </c>
    </row>
    <row r="132" spans="1:2">
      <c r="A132" s="9" t="s">
        <v>13</v>
      </c>
      <c r="B132" s="10">
        <v>125</v>
      </c>
    </row>
    <row r="133" spans="1:2">
      <c r="A133" s="14" t="s">
        <v>6</v>
      </c>
      <c r="B133" s="10">
        <v>126</v>
      </c>
    </row>
    <row r="134" spans="1:2">
      <c r="A134" s="9" t="s">
        <v>13</v>
      </c>
      <c r="B134" s="10">
        <v>127</v>
      </c>
    </row>
    <row r="135" spans="1:2">
      <c r="A135" s="9" t="s">
        <v>13</v>
      </c>
      <c r="B135" s="10">
        <v>127</v>
      </c>
    </row>
    <row r="136" spans="1:2">
      <c r="A136" s="9" t="s">
        <v>13</v>
      </c>
      <c r="B136" s="10">
        <v>129</v>
      </c>
    </row>
    <row r="137" spans="1:2">
      <c r="A137" s="14" t="s">
        <v>42</v>
      </c>
      <c r="B137" s="10">
        <v>129</v>
      </c>
    </row>
    <row r="138" spans="1:2">
      <c r="A138" s="9" t="s">
        <v>13</v>
      </c>
      <c r="B138" s="10">
        <v>131</v>
      </c>
    </row>
    <row r="139" spans="1:2">
      <c r="A139" s="14" t="s">
        <v>75</v>
      </c>
      <c r="B139" s="10">
        <v>131</v>
      </c>
    </row>
    <row r="140" spans="1:2">
      <c r="A140" s="9" t="s">
        <v>13</v>
      </c>
      <c r="B140" s="10">
        <v>133</v>
      </c>
    </row>
    <row r="141" spans="1:2">
      <c r="A141" s="14" t="s">
        <v>37</v>
      </c>
      <c r="B141" s="10">
        <v>134</v>
      </c>
    </row>
  </sheetData>
  <sortState ref="A11:DI18">
    <sortCondition descending="1" ref="C11:C18"/>
  </sortState>
  <mergeCells count="188">
    <mergeCell ref="DB10:DC10"/>
    <mergeCell ref="DD10:DE10"/>
    <mergeCell ref="CJ10:CK10"/>
    <mergeCell ref="CL10:CM10"/>
    <mergeCell ref="CP10:CQ10"/>
    <mergeCell ref="CR10:CS10"/>
    <mergeCell ref="CV10:CW10"/>
    <mergeCell ref="CX10:CY10"/>
    <mergeCell ref="CN9:CN10"/>
    <mergeCell ref="CO9:CO10"/>
    <mergeCell ref="DA9:DA10"/>
    <mergeCell ref="BV9:BV10"/>
    <mergeCell ref="BW9:BW10"/>
    <mergeCell ref="CB9:CB10"/>
    <mergeCell ref="CC9:CC10"/>
    <mergeCell ref="CH9:CH10"/>
    <mergeCell ref="CI9:CI10"/>
    <mergeCell ref="B10:C10"/>
    <mergeCell ref="F10:G10"/>
    <mergeCell ref="J10:K10"/>
    <mergeCell ref="L10:M10"/>
    <mergeCell ref="P10:Q10"/>
    <mergeCell ref="R10:S10"/>
    <mergeCell ref="D9:D10"/>
    <mergeCell ref="E9:E10"/>
    <mergeCell ref="H9:H10"/>
    <mergeCell ref="I9:I10"/>
    <mergeCell ref="AH10:AI10"/>
    <mergeCell ref="AJ10:AK10"/>
    <mergeCell ref="AN10:AO10"/>
    <mergeCell ref="AP10:AQ10"/>
    <mergeCell ref="AT10:AU10"/>
    <mergeCell ref="AV10:AW10"/>
    <mergeCell ref="BF10:BG10"/>
    <mergeCell ref="AR9:AR10"/>
    <mergeCell ref="AS9:AS10"/>
    <mergeCell ref="AX9:AX10"/>
    <mergeCell ref="AY9:AY10"/>
    <mergeCell ref="AZ10:BA10"/>
    <mergeCell ref="BB10:BC10"/>
    <mergeCell ref="CT9:CT10"/>
    <mergeCell ref="CU9:CU10"/>
    <mergeCell ref="CZ9:CZ10"/>
    <mergeCell ref="BH10:BI10"/>
    <mergeCell ref="BL10:BM10"/>
    <mergeCell ref="BN10:BO10"/>
    <mergeCell ref="BD9:BD10"/>
    <mergeCell ref="BE9:BE10"/>
    <mergeCell ref="BJ9:BJ10"/>
    <mergeCell ref="BK9:BK10"/>
    <mergeCell ref="BR10:BS10"/>
    <mergeCell ref="BT10:BU10"/>
    <mergeCell ref="BX10:BY10"/>
    <mergeCell ref="BZ10:CA10"/>
    <mergeCell ref="CD10:CE10"/>
    <mergeCell ref="CF10:CG10"/>
    <mergeCell ref="N9:N10"/>
    <mergeCell ref="O9:O10"/>
    <mergeCell ref="CT8:CU8"/>
    <mergeCell ref="CV8:CW8"/>
    <mergeCell ref="CX8:CY8"/>
    <mergeCell ref="CZ8:DA8"/>
    <mergeCell ref="BV8:BW8"/>
    <mergeCell ref="BX8:BY8"/>
    <mergeCell ref="BZ8:CA8"/>
    <mergeCell ref="CB8:CC8"/>
    <mergeCell ref="T9:T10"/>
    <mergeCell ref="U9:U10"/>
    <mergeCell ref="Z9:Z10"/>
    <mergeCell ref="AA9:AA10"/>
    <mergeCell ref="AF9:AF10"/>
    <mergeCell ref="AG9:AG10"/>
    <mergeCell ref="V10:W10"/>
    <mergeCell ref="X10:Y10"/>
    <mergeCell ref="AB10:AC10"/>
    <mergeCell ref="AD10:AE10"/>
    <mergeCell ref="BP9:BP10"/>
    <mergeCell ref="BQ9:BQ10"/>
    <mergeCell ref="AL9:AL10"/>
    <mergeCell ref="AM9:AM10"/>
    <mergeCell ref="CF8:CG8"/>
    <mergeCell ref="BJ8:BK8"/>
    <mergeCell ref="BL8:BM8"/>
    <mergeCell ref="BN8:BO8"/>
    <mergeCell ref="BP8:BQ8"/>
    <mergeCell ref="BR8:BS8"/>
    <mergeCell ref="BT8:BU8"/>
    <mergeCell ref="DB8:DC8"/>
    <mergeCell ref="DD8:DE8"/>
    <mergeCell ref="CH8:CI8"/>
    <mergeCell ref="CJ8:CK8"/>
    <mergeCell ref="CL8:CM8"/>
    <mergeCell ref="CN8:CO8"/>
    <mergeCell ref="CP8:CQ8"/>
    <mergeCell ref="CR8:CS8"/>
    <mergeCell ref="AT8:AU8"/>
    <mergeCell ref="AV8:AW8"/>
    <mergeCell ref="AX8:AY8"/>
    <mergeCell ref="AZ8:BA8"/>
    <mergeCell ref="BB8:BC8"/>
    <mergeCell ref="BD8:BE8"/>
    <mergeCell ref="BF8:BG8"/>
    <mergeCell ref="BH8:BI8"/>
    <mergeCell ref="CD8:CE8"/>
    <mergeCell ref="CR7:CW7"/>
    <mergeCell ref="CX7:DC7"/>
    <mergeCell ref="DD7:DE7"/>
    <mergeCell ref="B8:C8"/>
    <mergeCell ref="D8:E8"/>
    <mergeCell ref="F8:G8"/>
    <mergeCell ref="H8:I8"/>
    <mergeCell ref="J8:K8"/>
    <mergeCell ref="L8:M8"/>
    <mergeCell ref="N8:O8"/>
    <mergeCell ref="P8:Q8"/>
    <mergeCell ref="R8:S8"/>
    <mergeCell ref="T8:U8"/>
    <mergeCell ref="V8:W8"/>
    <mergeCell ref="X8:Y8"/>
    <mergeCell ref="Z8:AA8"/>
    <mergeCell ref="AB8:AC8"/>
    <mergeCell ref="AD8:AE8"/>
    <mergeCell ref="AF8:AG8"/>
    <mergeCell ref="AH8:AI8"/>
    <mergeCell ref="AJ8:AK8"/>
    <mergeCell ref="AL8:AM8"/>
    <mergeCell ref="AN8:AO8"/>
    <mergeCell ref="AP8:AQ8"/>
    <mergeCell ref="BZ6:CA6"/>
    <mergeCell ref="CD6:CE6"/>
    <mergeCell ref="CF6:CG6"/>
    <mergeCell ref="CJ6:CK6"/>
    <mergeCell ref="CL6:CM6"/>
    <mergeCell ref="CP6:CQ6"/>
    <mergeCell ref="A7:A10"/>
    <mergeCell ref="B7:E7"/>
    <mergeCell ref="F7:K7"/>
    <mergeCell ref="L7:Q7"/>
    <mergeCell ref="R7:W7"/>
    <mergeCell ref="X7:AC7"/>
    <mergeCell ref="AD7:AI7"/>
    <mergeCell ref="AJ7:AO7"/>
    <mergeCell ref="AP7:AU7"/>
    <mergeCell ref="AV7:BA7"/>
    <mergeCell ref="BB7:BG7"/>
    <mergeCell ref="BH7:BM7"/>
    <mergeCell ref="BN7:BS7"/>
    <mergeCell ref="BT7:BY7"/>
    <mergeCell ref="BZ7:CE7"/>
    <mergeCell ref="CF7:CK7"/>
    <mergeCell ref="CL7:CQ7"/>
    <mergeCell ref="AR8:AS8"/>
    <mergeCell ref="B4:W4"/>
    <mergeCell ref="X4:AW4"/>
    <mergeCell ref="BB4:CK4"/>
    <mergeCell ref="CL4:DE4"/>
    <mergeCell ref="B6:C6"/>
    <mergeCell ref="D6:E6"/>
    <mergeCell ref="F6:G6"/>
    <mergeCell ref="J6:K6"/>
    <mergeCell ref="L6:M6"/>
    <mergeCell ref="P6:Q6"/>
    <mergeCell ref="R6:S6"/>
    <mergeCell ref="V6:W6"/>
    <mergeCell ref="X6:Y6"/>
    <mergeCell ref="AB6:AC6"/>
    <mergeCell ref="AJ6:AK6"/>
    <mergeCell ref="AN6:AO6"/>
    <mergeCell ref="AP6:AQ6"/>
    <mergeCell ref="AT6:AU6"/>
    <mergeCell ref="AV6:AW6"/>
    <mergeCell ref="AZ6:BA6"/>
    <mergeCell ref="BB6:BC6"/>
    <mergeCell ref="BF6:BG6"/>
    <mergeCell ref="BT6:BU6"/>
    <mergeCell ref="BX6:BY6"/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</mergeCells>
  <hyperlinks>
    <hyperlink ref="N19:O19" location="'Total daños'!A1" display="TOTAL SEGUROS DE DAÑOS"/>
    <hyperlink ref="T19:U19" location="'Total daños'!A1" display="TOTAL SEGUROS DE DAÑOS"/>
    <hyperlink ref="Z19:AA19" location="'Total daños'!A1" display="TOTAL SEGUROS DE DAÑOS"/>
    <hyperlink ref="AL19:AM19" location="'Total daños'!A1" display="TOTAL SEGUROS DE DAÑOS"/>
    <hyperlink ref="AR19:AS19" location="'Total daños'!A1" display="TOTAL SEGUROS DE DAÑOS"/>
    <hyperlink ref="AX19:AY19" location="'Total daños'!A1" display="TOTAL SEGUROS DE DAÑOS"/>
    <hyperlink ref="BD19:BE19" location="'Total daños'!A1" display="TOTAL SEGUROS DE DAÑOS"/>
    <hyperlink ref="BV19:BW19" location="'Total daños'!A1" display="TOTAL SEGUROS DE DAÑOS"/>
    <hyperlink ref="CB19:CC19" location="'Total daños'!A1" display="TOTAL SEGUROS DE DAÑOS"/>
    <hyperlink ref="CH19:CI19" location="'Total daños'!A1" display="TOTAL SEGUROS DE DAÑOS"/>
    <hyperlink ref="CN19:CO19" location="'Total daños'!A1" display="TOTAL SEGUROS DE DAÑOS"/>
    <hyperlink ref="CT19:CU19" location="'Total daños'!A1" display="TOTAL SEGUROS DE DAÑOS"/>
    <hyperlink ref="CZ19:DA19" location="'Total daños'!A1" display="TOTAL SEGUROS DE DAÑOS"/>
    <hyperlink ref="AF19:AG19" location="'Total daños'!A1" display="TOTAL SEGUROS DE DAÑOS"/>
    <hyperlink ref="BJ19:BK19" location="'Total daños'!A1" display="TOTAL SEGUROS DE DAÑOS"/>
    <hyperlink ref="BP19:BQ19" location="'Total daños'!A1" display="TOTAL SEGUROS DE DAÑOS"/>
    <hyperlink ref="A12" location="Sustracción!A1" display="SUSTRACION"/>
    <hyperlink ref="A14" location="Aviación!A1" display="AVIACION"/>
    <hyperlink ref="A16" location="Nav.yCasco!A1" display="NAVEGACION Y CASCO"/>
    <hyperlink ref="A17" location="Vidrios!A1" display="VIDRIOS"/>
    <hyperlink ref="A15" location="Agrícola!A1" display="AGRICOLA"/>
    <hyperlink ref="A18" location="Semovientes!A1" display="SEMOVIENTES"/>
    <hyperlink ref="A11" location="Desempleo!A1" display="DESEMPLEO"/>
    <hyperlink ref="A13" location="Hogar!A1" display="HOGAR"/>
    <hyperlink ref="A19" location="'Total daños'!A1" display="TOTAL SEGUROS DE DAÑOS"/>
    <hyperlink ref="B11" location="Desempleo!B20" display="Desempleo!B20"/>
    <hyperlink ref="C11" location="Desempleo!C20" display="Desempleo!C20"/>
    <hyperlink ref="B12:DE12" location="Sustracción!A29" display="Sustracción!A29"/>
  </hyperlink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79998168889431442"/>
  </sheetPr>
  <dimension ref="A1:DL88"/>
  <sheetViews>
    <sheetView showGridLines="0" showZeros="0" zoomScale="80" zoomScaleNormal="75" zoomScaleSheetLayoutView="75" workbookViewId="0">
      <pane xSplit="1" ySplit="9" topLeftCell="B10" activePane="bottomRight" state="frozen"/>
      <selection activeCell="B12" sqref="B12"/>
      <selection pane="topRight" activeCell="B12" sqref="B12"/>
      <selection pane="bottomLeft" activeCell="B12" sqref="B12"/>
      <selection pane="bottomRight" activeCell="J22" sqref="J22"/>
    </sheetView>
  </sheetViews>
  <sheetFormatPr baseColWidth="10" defaultRowHeight="12.75"/>
  <cols>
    <col min="1" max="1" width="24" style="88" customWidth="1"/>
    <col min="2" max="3" width="12.140625" style="88" customWidth="1"/>
    <col min="4" max="4" width="8" style="88" bestFit="1" customWidth="1"/>
    <col min="5" max="5" width="9.85546875" style="88" bestFit="1" customWidth="1"/>
    <col min="6" max="7" width="9.28515625" style="88" bestFit="1" customWidth="1"/>
    <col min="8" max="8" width="8" style="88" bestFit="1" customWidth="1"/>
    <col min="9" max="9" width="9.85546875" style="88" bestFit="1" customWidth="1"/>
    <col min="10" max="11" width="8.5703125" style="88" customWidth="1"/>
    <col min="12" max="13" width="11.5703125" style="88" customWidth="1"/>
    <col min="14" max="15" width="10.140625" style="88" customWidth="1"/>
    <col min="16" max="16" width="9.140625" style="88" bestFit="1" customWidth="1"/>
    <col min="17" max="17" width="10.42578125" style="88" customWidth="1"/>
    <col min="18" max="18" width="12" style="88" customWidth="1"/>
    <col min="19" max="19" width="11.7109375" style="88" bestFit="1" customWidth="1"/>
    <col min="20" max="20" width="8" style="88" bestFit="1" customWidth="1"/>
    <col min="21" max="21" width="7.140625" style="88" bestFit="1" customWidth="1"/>
    <col min="22" max="22" width="8.140625" style="88" bestFit="1" customWidth="1"/>
    <col min="23" max="23" width="8.140625" style="88" customWidth="1"/>
    <col min="24" max="27" width="9" style="88" customWidth="1"/>
    <col min="28" max="29" width="8.140625" style="88" customWidth="1"/>
    <col min="30" max="31" width="11.7109375" style="88" customWidth="1"/>
    <col min="32" max="32" width="9.28515625" style="88" bestFit="1" customWidth="1"/>
    <col min="33" max="33" width="6.7109375" style="88" bestFit="1" customWidth="1"/>
    <col min="34" max="35" width="8.140625" style="88" customWidth="1"/>
    <col min="36" max="36" width="10" style="88" bestFit="1" customWidth="1"/>
    <col min="37" max="37" width="11.7109375" style="88" bestFit="1" customWidth="1"/>
    <col min="38" max="38" width="10" style="88" customWidth="1"/>
    <col min="39" max="39" width="7.140625" style="88" bestFit="1" customWidth="1"/>
    <col min="40" max="40" width="9" style="88" customWidth="1"/>
    <col min="41" max="41" width="9" style="102" customWidth="1"/>
    <col min="42" max="42" width="11" style="101" customWidth="1"/>
    <col min="43" max="43" width="10" style="102" bestFit="1" customWidth="1"/>
    <col min="44" max="44" width="10" style="102" customWidth="1"/>
    <col min="45" max="45" width="6.7109375" style="102" bestFit="1" customWidth="1"/>
    <col min="46" max="46" width="8.140625" style="101" customWidth="1"/>
    <col min="47" max="47" width="8.5703125" style="102" customWidth="1"/>
    <col min="48" max="48" width="9.7109375" style="101" customWidth="1"/>
    <col min="49" max="49" width="8.7109375" style="102" bestFit="1" customWidth="1"/>
    <col min="50" max="50" width="8.7109375" style="102" customWidth="1"/>
    <col min="51" max="51" width="10" style="102" customWidth="1"/>
    <col min="52" max="52" width="8.140625" style="88" bestFit="1" customWidth="1"/>
    <col min="53" max="53" width="10.140625" style="88" customWidth="1"/>
    <col min="54" max="54" width="10" style="88" customWidth="1"/>
    <col min="55" max="55" width="11.7109375" style="88" bestFit="1" customWidth="1"/>
    <col min="56" max="57" width="10" style="88" customWidth="1"/>
    <col min="58" max="58" width="8.85546875" style="88" customWidth="1"/>
    <col min="59" max="59" width="8.7109375" style="88" customWidth="1"/>
    <col min="60" max="61" width="10" style="88" customWidth="1"/>
    <col min="62" max="62" width="8.7109375" style="88" customWidth="1"/>
    <col min="63" max="63" width="10.7109375" style="88" customWidth="1"/>
    <col min="64" max="65" width="8.7109375" style="88" customWidth="1"/>
    <col min="66" max="66" width="9.85546875" style="88" customWidth="1"/>
    <col min="67" max="67" width="11.7109375" style="88" bestFit="1" customWidth="1"/>
    <col min="68" max="68" width="9.5703125" style="88" customWidth="1"/>
    <col min="69" max="69" width="8.7109375" style="88" customWidth="1"/>
    <col min="70" max="71" width="8.85546875" style="88" customWidth="1"/>
    <col min="72" max="73" width="10" style="88" bestFit="1" customWidth="1"/>
    <col min="74" max="74" width="10" style="88" customWidth="1"/>
    <col min="75" max="75" width="10.28515625" style="88" customWidth="1"/>
    <col min="76" max="76" width="8" style="88" customWidth="1"/>
    <col min="77" max="77" width="10" style="88" customWidth="1"/>
    <col min="78" max="79" width="10" style="88" bestFit="1" customWidth="1"/>
    <col min="80" max="80" width="10" style="88" customWidth="1"/>
    <col min="81" max="81" width="10.7109375" style="88" customWidth="1"/>
    <col min="82" max="82" width="9.140625" style="88" bestFit="1" customWidth="1"/>
    <col min="83" max="83" width="8.7109375" style="88" bestFit="1" customWidth="1"/>
    <col min="84" max="85" width="11.7109375" style="88" bestFit="1" customWidth="1"/>
    <col min="86" max="86" width="10" style="88" customWidth="1"/>
    <col min="87" max="87" width="8.140625" style="88" customWidth="1"/>
    <col min="88" max="88" width="8.42578125" style="88" bestFit="1" customWidth="1"/>
    <col min="89" max="89" width="8.7109375" style="88" bestFit="1" customWidth="1"/>
    <col min="90" max="93" width="10.140625" style="88" customWidth="1"/>
    <col min="94" max="96" width="9.85546875" style="88" customWidth="1"/>
    <col min="97" max="97" width="8.7109375" style="88" bestFit="1" customWidth="1"/>
    <col min="98" max="99" width="8.7109375" style="88" customWidth="1"/>
    <col min="100" max="101" width="9.85546875" style="88" customWidth="1"/>
    <col min="102" max="103" width="11.140625" style="88" customWidth="1"/>
    <col min="104" max="104" width="9.42578125" style="88" customWidth="1"/>
    <col min="105" max="105" width="12" style="88" customWidth="1"/>
    <col min="106" max="106" width="9.140625" style="88" bestFit="1" customWidth="1"/>
    <col min="107" max="107" width="8.7109375" style="88" bestFit="1" customWidth="1"/>
    <col min="108" max="108" width="12" style="88" customWidth="1"/>
    <col min="109" max="109" width="9.42578125" style="88" customWidth="1"/>
    <col min="110" max="16384" width="11.42578125" style="69"/>
  </cols>
  <sheetData>
    <row r="1" spans="1:116" s="217" customFormat="1" ht="24" customHeight="1">
      <c r="A1" s="84"/>
      <c r="B1" s="1274" t="s">
        <v>535</v>
      </c>
      <c r="C1" s="1274"/>
      <c r="D1" s="1274"/>
      <c r="E1" s="1274"/>
      <c r="F1" s="1274"/>
      <c r="G1" s="1274"/>
      <c r="H1" s="1274"/>
      <c r="I1" s="1274"/>
      <c r="J1" s="1274"/>
      <c r="K1" s="1274"/>
      <c r="L1" s="1274"/>
      <c r="M1" s="1274"/>
      <c r="N1" s="1274"/>
      <c r="O1" s="1274"/>
      <c r="P1" s="1274"/>
      <c r="Q1" s="1274"/>
      <c r="R1" s="1274"/>
      <c r="S1" s="1274"/>
      <c r="T1" s="1274"/>
      <c r="U1" s="1274"/>
      <c r="V1" s="1274"/>
      <c r="W1" s="1274"/>
      <c r="X1" s="1274" t="s">
        <v>535</v>
      </c>
      <c r="Y1" s="1274"/>
      <c r="Z1" s="1274"/>
      <c r="AA1" s="1274"/>
      <c r="AB1" s="1274"/>
      <c r="AC1" s="1274"/>
      <c r="AD1" s="1274"/>
      <c r="AE1" s="1274"/>
      <c r="AF1" s="1274"/>
      <c r="AG1" s="1274"/>
      <c r="AH1" s="1274"/>
      <c r="AI1" s="1274"/>
      <c r="AJ1" s="1274"/>
      <c r="AK1" s="1274"/>
      <c r="AL1" s="1274"/>
      <c r="AM1" s="1274"/>
      <c r="AN1" s="1274"/>
      <c r="AO1" s="1274"/>
      <c r="AP1" s="1274"/>
      <c r="AQ1" s="1274"/>
      <c r="AR1" s="1274"/>
      <c r="AS1" s="1274"/>
      <c r="AT1" s="1274"/>
      <c r="AU1" s="1274"/>
      <c r="AV1" s="1274"/>
      <c r="AW1" s="1274"/>
      <c r="AX1" s="1274"/>
      <c r="AY1" s="1274"/>
      <c r="AZ1" s="1274"/>
      <c r="BA1" s="1274"/>
      <c r="BB1" s="1274" t="s">
        <v>535</v>
      </c>
      <c r="BC1" s="1274"/>
      <c r="BD1" s="1274"/>
      <c r="BE1" s="1274"/>
      <c r="BF1" s="1274"/>
      <c r="BG1" s="1274"/>
      <c r="BH1" s="1274"/>
      <c r="BI1" s="1274"/>
      <c r="BJ1" s="1274"/>
      <c r="BK1" s="1274"/>
      <c r="BL1" s="1274"/>
      <c r="BM1" s="1274"/>
      <c r="BN1" s="1274"/>
      <c r="BO1" s="1274"/>
      <c r="BP1" s="1274"/>
      <c r="BQ1" s="1274"/>
      <c r="BR1" s="1274"/>
      <c r="BS1" s="1274"/>
      <c r="BT1" s="1274"/>
      <c r="BU1" s="1274"/>
      <c r="BV1" s="1274"/>
      <c r="BW1" s="1274"/>
      <c r="BX1" s="1274"/>
      <c r="BY1" s="1274"/>
      <c r="BZ1" s="1274"/>
      <c r="CA1" s="1274"/>
      <c r="CB1" s="1274"/>
      <c r="CC1" s="1274"/>
      <c r="CD1" s="1274"/>
      <c r="CE1" s="1274"/>
      <c r="CF1" s="1274"/>
      <c r="CG1" s="1274"/>
      <c r="CH1" s="1274"/>
      <c r="CI1" s="1274"/>
      <c r="CJ1" s="1274"/>
      <c r="CK1" s="1274"/>
      <c r="CL1" s="1274" t="s">
        <v>535</v>
      </c>
      <c r="CM1" s="1274"/>
      <c r="CN1" s="1274"/>
      <c r="CO1" s="1274"/>
      <c r="CP1" s="1274"/>
      <c r="CQ1" s="1274"/>
      <c r="CR1" s="1274"/>
      <c r="CS1" s="1274"/>
      <c r="CT1" s="1274"/>
      <c r="CU1" s="1274"/>
      <c r="CV1" s="1274"/>
      <c r="CW1" s="1274"/>
      <c r="CX1" s="1274"/>
      <c r="CY1" s="1274"/>
      <c r="CZ1" s="1274"/>
      <c r="DA1" s="1274"/>
      <c r="DB1" s="1274"/>
      <c r="DC1" s="1274"/>
      <c r="DD1" s="1274"/>
      <c r="DE1" s="1274"/>
      <c r="DF1" s="216"/>
      <c r="DG1" s="216"/>
      <c r="DH1" s="216"/>
      <c r="DI1" s="216"/>
    </row>
    <row r="2" spans="1:116" s="219" customFormat="1" ht="23.25">
      <c r="A2" s="86"/>
      <c r="B2" s="1275" t="s">
        <v>467</v>
      </c>
      <c r="C2" s="1275"/>
      <c r="D2" s="1275"/>
      <c r="E2" s="1275"/>
      <c r="F2" s="1275"/>
      <c r="G2" s="1275"/>
      <c r="H2" s="1275"/>
      <c r="I2" s="1275"/>
      <c r="J2" s="1275"/>
      <c r="K2" s="1275"/>
      <c r="L2" s="1275"/>
      <c r="M2" s="1275"/>
      <c r="N2" s="1275"/>
      <c r="O2" s="1275"/>
      <c r="P2" s="1275"/>
      <c r="Q2" s="1275"/>
      <c r="R2" s="1275"/>
      <c r="S2" s="1275"/>
      <c r="T2" s="1275"/>
      <c r="U2" s="1275"/>
      <c r="V2" s="1275"/>
      <c r="W2" s="1275"/>
      <c r="X2" s="1275" t="s">
        <v>467</v>
      </c>
      <c r="Y2" s="1275"/>
      <c r="Z2" s="1275"/>
      <c r="AA2" s="1275"/>
      <c r="AB2" s="1275"/>
      <c r="AC2" s="1275"/>
      <c r="AD2" s="1275"/>
      <c r="AE2" s="1275"/>
      <c r="AF2" s="1275"/>
      <c r="AG2" s="1275"/>
      <c r="AH2" s="1275"/>
      <c r="AI2" s="1275"/>
      <c r="AJ2" s="1275"/>
      <c r="AK2" s="1275"/>
      <c r="AL2" s="1275"/>
      <c r="AM2" s="1275"/>
      <c r="AN2" s="1275"/>
      <c r="AO2" s="1275"/>
      <c r="AP2" s="1275"/>
      <c r="AQ2" s="1275"/>
      <c r="AR2" s="1275"/>
      <c r="AS2" s="1275"/>
      <c r="AT2" s="1275"/>
      <c r="AU2" s="1275"/>
      <c r="AV2" s="1275"/>
      <c r="AW2" s="1275"/>
      <c r="AX2" s="1275"/>
      <c r="AY2" s="1275"/>
      <c r="AZ2" s="1275"/>
      <c r="BA2" s="1275"/>
      <c r="BB2" s="1275" t="s">
        <v>467</v>
      </c>
      <c r="BC2" s="1275"/>
      <c r="BD2" s="1275"/>
      <c r="BE2" s="1275"/>
      <c r="BF2" s="1275"/>
      <c r="BG2" s="1275"/>
      <c r="BH2" s="1275"/>
      <c r="BI2" s="1275"/>
      <c r="BJ2" s="1275"/>
      <c r="BK2" s="1275"/>
      <c r="BL2" s="1275"/>
      <c r="BM2" s="1275"/>
      <c r="BN2" s="1275"/>
      <c r="BO2" s="1275"/>
      <c r="BP2" s="1275"/>
      <c r="BQ2" s="1275"/>
      <c r="BR2" s="1275"/>
      <c r="BS2" s="1275"/>
      <c r="BT2" s="1275"/>
      <c r="BU2" s="1275"/>
      <c r="BV2" s="1275"/>
      <c r="BW2" s="1275"/>
      <c r="BX2" s="1275"/>
      <c r="BY2" s="1275"/>
      <c r="BZ2" s="1275"/>
      <c r="CA2" s="1275"/>
      <c r="CB2" s="1275"/>
      <c r="CC2" s="1275"/>
      <c r="CD2" s="1275"/>
      <c r="CE2" s="1275"/>
      <c r="CF2" s="1275"/>
      <c r="CG2" s="1275"/>
      <c r="CH2" s="1275"/>
      <c r="CI2" s="1275"/>
      <c r="CJ2" s="1275"/>
      <c r="CK2" s="1275"/>
      <c r="CL2" s="1275" t="s">
        <v>467</v>
      </c>
      <c r="CM2" s="1275"/>
      <c r="CN2" s="1275"/>
      <c r="CO2" s="1275"/>
      <c r="CP2" s="1275"/>
      <c r="CQ2" s="1275"/>
      <c r="CR2" s="1275"/>
      <c r="CS2" s="1275"/>
      <c r="CT2" s="1275"/>
      <c r="CU2" s="1275"/>
      <c r="CV2" s="1275"/>
      <c r="CW2" s="1275"/>
      <c r="CX2" s="1275"/>
      <c r="CY2" s="1275"/>
      <c r="CZ2" s="1275"/>
      <c r="DA2" s="1275"/>
      <c r="DB2" s="1275"/>
      <c r="DC2" s="1275"/>
      <c r="DD2" s="1275"/>
      <c r="DE2" s="1275"/>
      <c r="DF2" s="218"/>
      <c r="DG2" s="218"/>
      <c r="DH2" s="218"/>
      <c r="DI2" s="218"/>
    </row>
    <row r="3" spans="1:116" s="249" customFormat="1" ht="15.75">
      <c r="A3" s="191"/>
      <c r="B3" s="1255" t="s">
        <v>554</v>
      </c>
      <c r="C3" s="1255"/>
      <c r="D3" s="1255"/>
      <c r="E3" s="1255"/>
      <c r="F3" s="1255"/>
      <c r="G3" s="1255"/>
      <c r="H3" s="1255"/>
      <c r="I3" s="1255"/>
      <c r="J3" s="1255"/>
      <c r="K3" s="1255"/>
      <c r="L3" s="1255"/>
      <c r="M3" s="1255"/>
      <c r="N3" s="1255"/>
      <c r="O3" s="1255"/>
      <c r="P3" s="1255"/>
      <c r="Q3" s="1255"/>
      <c r="R3" s="1255"/>
      <c r="S3" s="1255"/>
      <c r="T3" s="1255"/>
      <c r="U3" s="1255"/>
      <c r="V3" s="1255"/>
      <c r="W3" s="1255"/>
      <c r="X3" s="999" t="s">
        <v>554</v>
      </c>
      <c r="Y3" s="999"/>
      <c r="Z3" s="999"/>
      <c r="AA3" s="999"/>
      <c r="AB3" s="999"/>
      <c r="AC3" s="999"/>
      <c r="AD3" s="999"/>
      <c r="AE3" s="999"/>
      <c r="AF3" s="999"/>
      <c r="AG3" s="999"/>
      <c r="AH3" s="999"/>
      <c r="AI3" s="999"/>
      <c r="AJ3" s="999"/>
      <c r="AK3" s="999"/>
      <c r="AL3" s="999"/>
      <c r="AM3" s="999"/>
      <c r="AN3" s="999"/>
      <c r="AO3" s="999"/>
      <c r="AP3" s="999"/>
      <c r="AQ3" s="999"/>
      <c r="AR3" s="999"/>
      <c r="AS3" s="999"/>
      <c r="AT3" s="999"/>
      <c r="AU3" s="999"/>
      <c r="AV3" s="999"/>
      <c r="AW3" s="999"/>
      <c r="AX3" s="999"/>
      <c r="AY3" s="999"/>
      <c r="AZ3" s="999"/>
      <c r="BA3" s="999"/>
      <c r="BB3" s="999" t="s">
        <v>554</v>
      </c>
      <c r="BC3" s="999"/>
      <c r="BD3" s="999"/>
      <c r="BE3" s="999"/>
      <c r="BF3" s="999"/>
      <c r="BG3" s="999"/>
      <c r="BH3" s="999"/>
      <c r="BI3" s="999"/>
      <c r="BJ3" s="999"/>
      <c r="BK3" s="999"/>
      <c r="BL3" s="999"/>
      <c r="BM3" s="999"/>
      <c r="BN3" s="999"/>
      <c r="BO3" s="999"/>
      <c r="BP3" s="999"/>
      <c r="BQ3" s="999"/>
      <c r="BR3" s="999"/>
      <c r="BS3" s="999"/>
      <c r="BT3" s="999"/>
      <c r="BU3" s="999"/>
      <c r="BV3" s="999"/>
      <c r="BW3" s="999"/>
      <c r="BX3" s="999"/>
      <c r="BY3" s="999"/>
      <c r="BZ3" s="999"/>
      <c r="CA3" s="999"/>
      <c r="CB3" s="999"/>
      <c r="CC3" s="999"/>
      <c r="CD3" s="999"/>
      <c r="CE3" s="999"/>
      <c r="CF3" s="999"/>
      <c r="CG3" s="999"/>
      <c r="CH3" s="999"/>
      <c r="CI3" s="999"/>
      <c r="CJ3" s="999"/>
      <c r="CK3" s="999"/>
      <c r="CL3" s="999" t="s">
        <v>554</v>
      </c>
      <c r="CM3" s="999"/>
      <c r="CN3" s="999"/>
      <c r="CO3" s="999"/>
      <c r="CP3" s="999"/>
      <c r="CQ3" s="999"/>
      <c r="CR3" s="999"/>
      <c r="CS3" s="999"/>
      <c r="CT3" s="999"/>
      <c r="CU3" s="999"/>
      <c r="CV3" s="999"/>
      <c r="CW3" s="999"/>
      <c r="CX3" s="999"/>
      <c r="CY3" s="999"/>
      <c r="CZ3" s="999"/>
      <c r="DA3" s="999"/>
      <c r="DB3" s="999"/>
      <c r="DC3" s="999"/>
      <c r="DD3" s="999"/>
      <c r="DE3" s="999"/>
      <c r="DF3" s="220"/>
      <c r="DG3" s="220"/>
      <c r="DH3" s="220"/>
      <c r="DI3" s="220"/>
    </row>
    <row r="4" spans="1:116">
      <c r="A4" s="89"/>
      <c r="B4" s="1276" t="s">
        <v>16</v>
      </c>
      <c r="C4" s="1276"/>
      <c r="D4" s="1276"/>
      <c r="E4" s="1276"/>
      <c r="F4" s="1276"/>
      <c r="G4" s="1276"/>
      <c r="H4" s="1276"/>
      <c r="I4" s="1276"/>
      <c r="J4" s="1276"/>
      <c r="K4" s="1276"/>
      <c r="L4" s="1276"/>
      <c r="M4" s="1276"/>
      <c r="N4" s="1276"/>
      <c r="O4" s="1276"/>
      <c r="P4" s="1276"/>
      <c r="Q4" s="1276"/>
      <c r="R4" s="1276"/>
      <c r="S4" s="1276"/>
      <c r="T4" s="1276"/>
      <c r="U4" s="1276"/>
      <c r="V4" s="1276"/>
      <c r="W4" s="1276"/>
      <c r="X4" s="1015" t="s">
        <v>16</v>
      </c>
      <c r="Y4" s="1015"/>
      <c r="Z4" s="1015"/>
      <c r="AA4" s="1015"/>
      <c r="AB4" s="1015"/>
      <c r="AC4" s="1015"/>
      <c r="AD4" s="1015"/>
      <c r="AE4" s="1015"/>
      <c r="AF4" s="1015"/>
      <c r="AG4" s="1015"/>
      <c r="AH4" s="1015"/>
      <c r="AI4" s="1015"/>
      <c r="AJ4" s="1015"/>
      <c r="AK4" s="1015"/>
      <c r="AL4" s="1015"/>
      <c r="AM4" s="1015"/>
      <c r="AN4" s="1015"/>
      <c r="AO4" s="1015"/>
      <c r="AP4" s="1015"/>
      <c r="AQ4" s="1015"/>
      <c r="AR4" s="1015"/>
      <c r="AS4" s="1015"/>
      <c r="AT4" s="1015"/>
      <c r="AU4" s="1015"/>
      <c r="AV4" s="1015"/>
      <c r="AW4" s="1015"/>
      <c r="AX4" s="1015"/>
      <c r="AY4" s="1015"/>
      <c r="AZ4" s="1015"/>
      <c r="BA4" s="1015"/>
      <c r="BB4" s="1276" t="s">
        <v>16</v>
      </c>
      <c r="BC4" s="1276"/>
      <c r="BD4" s="1276"/>
      <c r="BE4" s="1276"/>
      <c r="BF4" s="1276"/>
      <c r="BG4" s="1276"/>
      <c r="BH4" s="1276"/>
      <c r="BI4" s="1276"/>
      <c r="BJ4" s="1276"/>
      <c r="BK4" s="1276"/>
      <c r="BL4" s="1276"/>
      <c r="BM4" s="1276"/>
      <c r="BN4" s="1276"/>
      <c r="BO4" s="1276"/>
      <c r="BP4" s="1276"/>
      <c r="BQ4" s="1276"/>
      <c r="BR4" s="1276"/>
      <c r="BS4" s="1276"/>
      <c r="BT4" s="1276"/>
      <c r="BU4" s="1276"/>
      <c r="BV4" s="1276"/>
      <c r="BW4" s="1276"/>
      <c r="BX4" s="1276"/>
      <c r="BY4" s="1276"/>
      <c r="BZ4" s="1276"/>
      <c r="CA4" s="1276"/>
      <c r="CB4" s="1276"/>
      <c r="CC4" s="1276"/>
      <c r="CD4" s="1276"/>
      <c r="CE4" s="1276"/>
      <c r="CF4" s="1276"/>
      <c r="CG4" s="1276"/>
      <c r="CH4" s="1276"/>
      <c r="CI4" s="1276"/>
      <c r="CJ4" s="1276"/>
      <c r="CK4" s="1276"/>
      <c r="CL4" s="1276" t="s">
        <v>16</v>
      </c>
      <c r="CM4" s="1276"/>
      <c r="CN4" s="1276"/>
      <c r="CO4" s="1276"/>
      <c r="CP4" s="1276"/>
      <c r="CQ4" s="1276"/>
      <c r="CR4" s="1276"/>
      <c r="CS4" s="1276"/>
      <c r="CT4" s="1276"/>
      <c r="CU4" s="1276"/>
      <c r="CV4" s="1276"/>
      <c r="CW4" s="1276"/>
      <c r="CX4" s="1276"/>
      <c r="CY4" s="1276"/>
      <c r="CZ4" s="1276"/>
      <c r="DA4" s="1276"/>
      <c r="DB4" s="1276"/>
      <c r="DC4" s="1276"/>
      <c r="DD4" s="1276"/>
      <c r="DE4" s="1276"/>
      <c r="DF4" s="221"/>
      <c r="DG4" s="221"/>
      <c r="DH4" s="221"/>
      <c r="DI4" s="221"/>
    </row>
    <row r="5" spans="1:116" ht="3" customHeight="1" thickBot="1">
      <c r="A5" s="90"/>
      <c r="B5" s="1050"/>
      <c r="C5" s="1050"/>
      <c r="D5" s="1050"/>
      <c r="E5" s="1050"/>
      <c r="F5" s="1050"/>
      <c r="G5" s="1050"/>
      <c r="H5" s="90"/>
      <c r="I5" s="90"/>
      <c r="J5" s="1050"/>
      <c r="K5" s="1050"/>
      <c r="L5" s="1050"/>
      <c r="M5" s="1050"/>
      <c r="N5" s="90"/>
      <c r="O5" s="90"/>
      <c r="P5" s="1050"/>
      <c r="Q5" s="1050"/>
      <c r="R5" s="1050"/>
      <c r="S5" s="1050"/>
      <c r="T5" s="90"/>
      <c r="U5" s="90"/>
      <c r="V5" s="1050"/>
      <c r="W5" s="1050"/>
      <c r="X5" s="1050"/>
      <c r="Y5" s="1050"/>
      <c r="Z5" s="90"/>
      <c r="AA5" s="90"/>
      <c r="AB5" s="1050"/>
      <c r="AC5" s="1050"/>
      <c r="AD5" s="90"/>
      <c r="AE5" s="90"/>
      <c r="AF5" s="90"/>
      <c r="AG5" s="90"/>
      <c r="AH5" s="90"/>
      <c r="AI5" s="90"/>
      <c r="AJ5" s="1050"/>
      <c r="AK5" s="1050"/>
      <c r="AL5" s="90"/>
      <c r="AM5" s="90"/>
      <c r="AN5" s="1050"/>
      <c r="AO5" s="1050"/>
      <c r="AP5" s="1050"/>
      <c r="AQ5" s="1050"/>
      <c r="AR5" s="90"/>
      <c r="AS5" s="90"/>
      <c r="AT5" s="1050"/>
      <c r="AU5" s="1050"/>
      <c r="AV5" s="1050"/>
      <c r="AW5" s="1050"/>
      <c r="AX5" s="90"/>
      <c r="AY5" s="90"/>
      <c r="AZ5" s="1050"/>
      <c r="BA5" s="1050"/>
      <c r="BB5" s="1050"/>
      <c r="BC5" s="1050"/>
      <c r="BD5" s="90"/>
      <c r="BE5" s="90"/>
      <c r="BF5" s="1050"/>
      <c r="BG5" s="1050"/>
      <c r="BH5" s="90"/>
      <c r="BI5" s="90"/>
      <c r="BJ5" s="90"/>
      <c r="BK5" s="90"/>
      <c r="BL5" s="90"/>
      <c r="BM5" s="90"/>
      <c r="BN5" s="90"/>
      <c r="BO5" s="90"/>
      <c r="BP5" s="90"/>
      <c r="BQ5" s="90"/>
      <c r="BR5" s="90"/>
      <c r="BS5" s="90"/>
      <c r="BT5" s="1050"/>
      <c r="BU5" s="1050"/>
      <c r="BV5" s="90"/>
      <c r="BW5" s="90"/>
      <c r="BX5" s="1050"/>
      <c r="BY5" s="1050"/>
      <c r="BZ5" s="1050"/>
      <c r="CA5" s="1050"/>
      <c r="CB5" s="90"/>
      <c r="CC5" s="90"/>
      <c r="CD5" s="1050"/>
      <c r="CE5" s="1050"/>
      <c r="CF5" s="1050"/>
      <c r="CG5" s="1050"/>
      <c r="CH5" s="90"/>
      <c r="CI5" s="90"/>
      <c r="CJ5" s="1050"/>
      <c r="CK5" s="1050"/>
      <c r="CL5" s="1050"/>
      <c r="CM5" s="1050"/>
      <c r="CN5" s="90"/>
      <c r="CO5" s="90"/>
      <c r="CP5" s="1050" t="s">
        <v>98</v>
      </c>
      <c r="CQ5" s="1050"/>
      <c r="CR5" s="90"/>
      <c r="CS5" s="90"/>
      <c r="CT5" s="90"/>
      <c r="CU5" s="90"/>
      <c r="CV5" s="90"/>
      <c r="CW5" s="90"/>
    </row>
    <row r="6" spans="1:116" s="222" customFormat="1" ht="30.75" customHeight="1" thickTop="1">
      <c r="A6" s="1271" t="s">
        <v>13</v>
      </c>
      <c r="B6" s="992" t="s">
        <v>11</v>
      </c>
      <c r="C6" s="993"/>
      <c r="D6" s="993"/>
      <c r="E6" s="1006"/>
      <c r="F6" s="992" t="s">
        <v>45</v>
      </c>
      <c r="G6" s="993"/>
      <c r="H6" s="993"/>
      <c r="I6" s="993"/>
      <c r="J6" s="993"/>
      <c r="K6" s="994"/>
      <c r="L6" s="1005" t="s">
        <v>46</v>
      </c>
      <c r="M6" s="993"/>
      <c r="N6" s="993"/>
      <c r="O6" s="993"/>
      <c r="P6" s="993"/>
      <c r="Q6" s="1006"/>
      <c r="R6" s="992" t="s">
        <v>43</v>
      </c>
      <c r="S6" s="993"/>
      <c r="T6" s="993"/>
      <c r="U6" s="993"/>
      <c r="V6" s="993"/>
      <c r="W6" s="994"/>
      <c r="X6" s="992" t="s">
        <v>78</v>
      </c>
      <c r="Y6" s="993"/>
      <c r="Z6" s="993"/>
      <c r="AA6" s="993"/>
      <c r="AB6" s="993"/>
      <c r="AC6" s="994"/>
      <c r="AD6" s="992" t="s">
        <v>134</v>
      </c>
      <c r="AE6" s="993"/>
      <c r="AF6" s="993"/>
      <c r="AG6" s="993"/>
      <c r="AH6" s="993"/>
      <c r="AI6" s="994"/>
      <c r="AJ6" s="984" t="s">
        <v>12</v>
      </c>
      <c r="AK6" s="985"/>
      <c r="AL6" s="985"/>
      <c r="AM6" s="985"/>
      <c r="AN6" s="985"/>
      <c r="AO6" s="986"/>
      <c r="AP6" s="992" t="s">
        <v>63</v>
      </c>
      <c r="AQ6" s="993"/>
      <c r="AR6" s="993"/>
      <c r="AS6" s="993"/>
      <c r="AT6" s="993"/>
      <c r="AU6" s="994"/>
      <c r="AV6" s="992" t="s">
        <v>46</v>
      </c>
      <c r="AW6" s="993"/>
      <c r="AX6" s="993"/>
      <c r="AY6" s="993"/>
      <c r="AZ6" s="993"/>
      <c r="BA6" s="994"/>
      <c r="BB6" s="1005" t="s">
        <v>44</v>
      </c>
      <c r="BC6" s="993"/>
      <c r="BD6" s="993"/>
      <c r="BE6" s="993"/>
      <c r="BF6" s="993"/>
      <c r="BG6" s="1006"/>
      <c r="BH6" s="992" t="s">
        <v>132</v>
      </c>
      <c r="BI6" s="993"/>
      <c r="BJ6" s="993"/>
      <c r="BK6" s="993"/>
      <c r="BL6" s="993"/>
      <c r="BM6" s="994"/>
      <c r="BN6" s="992" t="s">
        <v>79</v>
      </c>
      <c r="BO6" s="993"/>
      <c r="BP6" s="993"/>
      <c r="BQ6" s="993"/>
      <c r="BR6" s="993"/>
      <c r="BS6" s="994"/>
      <c r="BT6" s="992" t="s">
        <v>85</v>
      </c>
      <c r="BU6" s="993"/>
      <c r="BV6" s="993"/>
      <c r="BW6" s="993"/>
      <c r="BX6" s="993"/>
      <c r="BY6" s="994"/>
      <c r="BZ6" s="992" t="s">
        <v>201</v>
      </c>
      <c r="CA6" s="993"/>
      <c r="CB6" s="993"/>
      <c r="CC6" s="993"/>
      <c r="CD6" s="993"/>
      <c r="CE6" s="994"/>
      <c r="CF6" s="992" t="s">
        <v>52</v>
      </c>
      <c r="CG6" s="993"/>
      <c r="CH6" s="993"/>
      <c r="CI6" s="993"/>
      <c r="CJ6" s="993"/>
      <c r="CK6" s="994"/>
      <c r="CL6" s="1005" t="s">
        <v>47</v>
      </c>
      <c r="CM6" s="993"/>
      <c r="CN6" s="993"/>
      <c r="CO6" s="993"/>
      <c r="CP6" s="993"/>
      <c r="CQ6" s="1006"/>
      <c r="CR6" s="992" t="s">
        <v>115</v>
      </c>
      <c r="CS6" s="993"/>
      <c r="CT6" s="993"/>
      <c r="CU6" s="993"/>
      <c r="CV6" s="993"/>
      <c r="CW6" s="994"/>
      <c r="CX6" s="992" t="s">
        <v>544</v>
      </c>
      <c r="CY6" s="993"/>
      <c r="CZ6" s="993"/>
      <c r="DA6" s="993"/>
      <c r="DB6" s="993"/>
      <c r="DC6" s="994"/>
      <c r="DD6" s="992" t="s">
        <v>545</v>
      </c>
      <c r="DE6" s="994"/>
    </row>
    <row r="7" spans="1:116" s="222" customFormat="1" ht="31.5" customHeight="1">
      <c r="A7" s="1272"/>
      <c r="B7" s="1140" t="s">
        <v>54</v>
      </c>
      <c r="C7" s="1141"/>
      <c r="D7" s="1149" t="s">
        <v>130</v>
      </c>
      <c r="E7" s="1141"/>
      <c r="F7" s="1140" t="s">
        <v>54</v>
      </c>
      <c r="G7" s="1149"/>
      <c r="H7" s="1149" t="s">
        <v>130</v>
      </c>
      <c r="I7" s="1149"/>
      <c r="J7" s="1148" t="s">
        <v>152</v>
      </c>
      <c r="K7" s="1142"/>
      <c r="L7" s="1148" t="s">
        <v>54</v>
      </c>
      <c r="M7" s="1141"/>
      <c r="N7" s="1149" t="s">
        <v>130</v>
      </c>
      <c r="O7" s="1149"/>
      <c r="P7" s="1148" t="s">
        <v>153</v>
      </c>
      <c r="Q7" s="1142"/>
      <c r="R7" s="1140" t="s">
        <v>54</v>
      </c>
      <c r="S7" s="1149"/>
      <c r="T7" s="1149" t="s">
        <v>130</v>
      </c>
      <c r="U7" s="1149"/>
      <c r="V7" s="1148" t="s">
        <v>153</v>
      </c>
      <c r="W7" s="1142"/>
      <c r="X7" s="1140" t="s">
        <v>54</v>
      </c>
      <c r="Y7" s="1141"/>
      <c r="Z7" s="1149" t="s">
        <v>130</v>
      </c>
      <c r="AA7" s="1149"/>
      <c r="AB7" s="1148" t="s">
        <v>153</v>
      </c>
      <c r="AC7" s="1142"/>
      <c r="AD7" s="1140" t="s">
        <v>54</v>
      </c>
      <c r="AE7" s="1141"/>
      <c r="AF7" s="1149" t="s">
        <v>130</v>
      </c>
      <c r="AG7" s="1149"/>
      <c r="AH7" s="1148" t="s">
        <v>153</v>
      </c>
      <c r="AI7" s="1142"/>
      <c r="AJ7" s="1158" t="s">
        <v>54</v>
      </c>
      <c r="AK7" s="1148"/>
      <c r="AL7" s="1149" t="s">
        <v>130</v>
      </c>
      <c r="AM7" s="1149"/>
      <c r="AN7" s="1148" t="s">
        <v>154</v>
      </c>
      <c r="AO7" s="1142"/>
      <c r="AP7" s="1140" t="s">
        <v>54</v>
      </c>
      <c r="AQ7" s="1141"/>
      <c r="AR7" s="1149" t="s">
        <v>130</v>
      </c>
      <c r="AS7" s="1149"/>
      <c r="AT7" s="1148" t="s">
        <v>155</v>
      </c>
      <c r="AU7" s="1142"/>
      <c r="AV7" s="1140" t="s">
        <v>54</v>
      </c>
      <c r="AW7" s="1149"/>
      <c r="AX7" s="1149" t="s">
        <v>130</v>
      </c>
      <c r="AY7" s="1149"/>
      <c r="AZ7" s="1148" t="s">
        <v>156</v>
      </c>
      <c r="BA7" s="1142"/>
      <c r="BB7" s="1148" t="s">
        <v>54</v>
      </c>
      <c r="BC7" s="1141"/>
      <c r="BD7" s="1149" t="s">
        <v>130</v>
      </c>
      <c r="BE7" s="1149"/>
      <c r="BF7" s="1148" t="s">
        <v>158</v>
      </c>
      <c r="BG7" s="1142"/>
      <c r="BH7" s="1148" t="s">
        <v>54</v>
      </c>
      <c r="BI7" s="1141"/>
      <c r="BJ7" s="1149" t="s">
        <v>130</v>
      </c>
      <c r="BK7" s="1149"/>
      <c r="BL7" s="1148" t="s">
        <v>159</v>
      </c>
      <c r="BM7" s="1142"/>
      <c r="BN7" s="1140" t="s">
        <v>54</v>
      </c>
      <c r="BO7" s="1149"/>
      <c r="BP7" s="1149" t="s">
        <v>130</v>
      </c>
      <c r="BQ7" s="1149"/>
      <c r="BR7" s="1148" t="s">
        <v>160</v>
      </c>
      <c r="BS7" s="1142"/>
      <c r="BT7" s="1140" t="s">
        <v>54</v>
      </c>
      <c r="BU7" s="1141"/>
      <c r="BV7" s="1149" t="s">
        <v>130</v>
      </c>
      <c r="BW7" s="1149"/>
      <c r="BX7" s="1148" t="s">
        <v>161</v>
      </c>
      <c r="BY7" s="1142"/>
      <c r="BZ7" s="1140" t="s">
        <v>54</v>
      </c>
      <c r="CA7" s="1141"/>
      <c r="CB7" s="1149" t="s">
        <v>130</v>
      </c>
      <c r="CC7" s="1149"/>
      <c r="CD7" s="1148" t="s">
        <v>165</v>
      </c>
      <c r="CE7" s="1142"/>
      <c r="CF7" s="1140" t="s">
        <v>54</v>
      </c>
      <c r="CG7" s="1149"/>
      <c r="CH7" s="1149" t="s">
        <v>130</v>
      </c>
      <c r="CI7" s="1149"/>
      <c r="CJ7" s="1148" t="s">
        <v>165</v>
      </c>
      <c r="CK7" s="1142"/>
      <c r="CL7" s="1148" t="s">
        <v>54</v>
      </c>
      <c r="CM7" s="1141"/>
      <c r="CN7" s="1149" t="s">
        <v>130</v>
      </c>
      <c r="CO7" s="1149"/>
      <c r="CP7" s="1148" t="s">
        <v>165</v>
      </c>
      <c r="CQ7" s="1142"/>
      <c r="CR7" s="1140" t="s">
        <v>54</v>
      </c>
      <c r="CS7" s="1149"/>
      <c r="CT7" s="1149" t="s">
        <v>130</v>
      </c>
      <c r="CU7" s="1149"/>
      <c r="CV7" s="1148" t="s">
        <v>165</v>
      </c>
      <c r="CW7" s="1142"/>
      <c r="CX7" s="1140" t="s">
        <v>54</v>
      </c>
      <c r="CY7" s="1149"/>
      <c r="CZ7" s="1149" t="s">
        <v>130</v>
      </c>
      <c r="DA7" s="1149"/>
      <c r="DB7" s="1148" t="s">
        <v>213</v>
      </c>
      <c r="DC7" s="1142"/>
      <c r="DD7" s="1158" t="s">
        <v>55</v>
      </c>
      <c r="DE7" s="1157"/>
      <c r="DF7" s="618"/>
      <c r="DG7" s="618"/>
      <c r="DH7" s="618"/>
      <c r="DI7" s="618"/>
      <c r="DJ7" s="618"/>
      <c r="DK7" s="618"/>
      <c r="DL7" s="618"/>
    </row>
    <row r="8" spans="1:116" s="68" customFormat="1" ht="15" customHeight="1">
      <c r="A8" s="1272"/>
      <c r="B8" s="75">
        <v>41639</v>
      </c>
      <c r="C8" s="83">
        <v>42004</v>
      </c>
      <c r="D8" s="1269" t="s">
        <v>54</v>
      </c>
      <c r="E8" s="1269" t="s">
        <v>55</v>
      </c>
      <c r="F8" s="75">
        <v>41639</v>
      </c>
      <c r="G8" s="76">
        <v>42004</v>
      </c>
      <c r="H8" s="1269" t="s">
        <v>54</v>
      </c>
      <c r="I8" s="1256" t="s">
        <v>55</v>
      </c>
      <c r="J8" s="82">
        <v>41639</v>
      </c>
      <c r="K8" s="77">
        <v>42004</v>
      </c>
      <c r="L8" s="75">
        <v>41639</v>
      </c>
      <c r="M8" s="83">
        <v>42004</v>
      </c>
      <c r="N8" s="1269" t="s">
        <v>54</v>
      </c>
      <c r="O8" s="1269" t="s">
        <v>55</v>
      </c>
      <c r="P8" s="76">
        <v>41639</v>
      </c>
      <c r="Q8" s="77">
        <v>42004</v>
      </c>
      <c r="R8" s="75">
        <v>41639</v>
      </c>
      <c r="S8" s="76">
        <v>42004</v>
      </c>
      <c r="T8" s="1269" t="s">
        <v>54</v>
      </c>
      <c r="U8" s="1269" t="s">
        <v>55</v>
      </c>
      <c r="V8" s="82">
        <v>41639</v>
      </c>
      <c r="W8" s="77">
        <v>42004</v>
      </c>
      <c r="X8" s="75">
        <v>41639</v>
      </c>
      <c r="Y8" s="83">
        <v>42004</v>
      </c>
      <c r="Z8" s="1256" t="s">
        <v>54</v>
      </c>
      <c r="AA8" s="1256" t="s">
        <v>55</v>
      </c>
      <c r="AB8" s="76">
        <v>41639</v>
      </c>
      <c r="AC8" s="77">
        <v>42004</v>
      </c>
      <c r="AD8" s="75">
        <v>41639</v>
      </c>
      <c r="AE8" s="83">
        <v>42004</v>
      </c>
      <c r="AF8" s="1256" t="s">
        <v>54</v>
      </c>
      <c r="AG8" s="1256" t="s">
        <v>55</v>
      </c>
      <c r="AH8" s="76">
        <v>41639</v>
      </c>
      <c r="AI8" s="77">
        <v>42004</v>
      </c>
      <c r="AJ8" s="75">
        <v>41639</v>
      </c>
      <c r="AK8" s="76">
        <v>42004</v>
      </c>
      <c r="AL8" s="1256" t="s">
        <v>54</v>
      </c>
      <c r="AM8" s="1256" t="s">
        <v>55</v>
      </c>
      <c r="AN8" s="76">
        <v>41639</v>
      </c>
      <c r="AO8" s="77">
        <v>42004</v>
      </c>
      <c r="AP8" s="75">
        <v>41639</v>
      </c>
      <c r="AQ8" s="83">
        <v>42004</v>
      </c>
      <c r="AR8" s="1256" t="s">
        <v>54</v>
      </c>
      <c r="AS8" s="1256" t="s">
        <v>55</v>
      </c>
      <c r="AT8" s="76">
        <v>41639</v>
      </c>
      <c r="AU8" s="77">
        <v>42004</v>
      </c>
      <c r="AV8" s="75">
        <v>41639</v>
      </c>
      <c r="AW8" s="76">
        <v>42004</v>
      </c>
      <c r="AX8" s="1256" t="s">
        <v>54</v>
      </c>
      <c r="AY8" s="1256" t="s">
        <v>55</v>
      </c>
      <c r="AZ8" s="82">
        <v>41639</v>
      </c>
      <c r="BA8" s="77">
        <v>42004</v>
      </c>
      <c r="BB8" s="75">
        <v>41639</v>
      </c>
      <c r="BC8" s="83">
        <v>42004</v>
      </c>
      <c r="BD8" s="1256" t="s">
        <v>54</v>
      </c>
      <c r="BE8" s="1256" t="s">
        <v>55</v>
      </c>
      <c r="BF8" s="76">
        <v>41639</v>
      </c>
      <c r="BG8" s="77">
        <v>42004</v>
      </c>
      <c r="BH8" s="75">
        <v>41639</v>
      </c>
      <c r="BI8" s="83">
        <v>42004</v>
      </c>
      <c r="BJ8" s="1256" t="s">
        <v>54</v>
      </c>
      <c r="BK8" s="1256" t="s">
        <v>55</v>
      </c>
      <c r="BL8" s="76">
        <v>41639</v>
      </c>
      <c r="BM8" s="77">
        <v>42004</v>
      </c>
      <c r="BN8" s="75">
        <v>41639</v>
      </c>
      <c r="BO8" s="76">
        <v>42004</v>
      </c>
      <c r="BP8" s="1256" t="s">
        <v>54</v>
      </c>
      <c r="BQ8" s="1256" t="s">
        <v>55</v>
      </c>
      <c r="BR8" s="82">
        <v>41639</v>
      </c>
      <c r="BS8" s="77">
        <v>42004</v>
      </c>
      <c r="BT8" s="75">
        <v>41639</v>
      </c>
      <c r="BU8" s="83">
        <v>42004</v>
      </c>
      <c r="BV8" s="1256" t="s">
        <v>54</v>
      </c>
      <c r="BW8" s="1256" t="s">
        <v>55</v>
      </c>
      <c r="BX8" s="76">
        <v>41639</v>
      </c>
      <c r="BY8" s="77">
        <v>42004</v>
      </c>
      <c r="BZ8" s="75">
        <v>41639</v>
      </c>
      <c r="CA8" s="83">
        <v>42004</v>
      </c>
      <c r="CB8" s="1256" t="s">
        <v>54</v>
      </c>
      <c r="CC8" s="1256" t="s">
        <v>55</v>
      </c>
      <c r="CD8" s="76">
        <v>41639</v>
      </c>
      <c r="CE8" s="77">
        <v>42004</v>
      </c>
      <c r="CF8" s="75">
        <v>41639</v>
      </c>
      <c r="CG8" s="76">
        <v>42004</v>
      </c>
      <c r="CH8" s="1256" t="s">
        <v>54</v>
      </c>
      <c r="CI8" s="1256" t="s">
        <v>55</v>
      </c>
      <c r="CJ8" s="82">
        <v>41639</v>
      </c>
      <c r="CK8" s="77">
        <v>42004</v>
      </c>
      <c r="CL8" s="75">
        <v>41639</v>
      </c>
      <c r="CM8" s="83">
        <v>42004</v>
      </c>
      <c r="CN8" s="1256" t="s">
        <v>54</v>
      </c>
      <c r="CO8" s="1256" t="s">
        <v>55</v>
      </c>
      <c r="CP8" s="76">
        <v>41639</v>
      </c>
      <c r="CQ8" s="83">
        <v>42004</v>
      </c>
      <c r="CR8" s="75">
        <v>41639</v>
      </c>
      <c r="CS8" s="76">
        <v>42004</v>
      </c>
      <c r="CT8" s="1256" t="s">
        <v>54</v>
      </c>
      <c r="CU8" s="1256" t="s">
        <v>55</v>
      </c>
      <c r="CV8" s="82">
        <v>41639</v>
      </c>
      <c r="CW8" s="77">
        <v>42004</v>
      </c>
      <c r="CX8" s="75">
        <v>41639</v>
      </c>
      <c r="CY8" s="76">
        <v>42004</v>
      </c>
      <c r="CZ8" s="1256" t="s">
        <v>54</v>
      </c>
      <c r="DA8" s="1256" t="s">
        <v>55</v>
      </c>
      <c r="DB8" s="82">
        <v>41639</v>
      </c>
      <c r="DC8" s="77">
        <v>42004</v>
      </c>
      <c r="DD8" s="76">
        <v>41639</v>
      </c>
      <c r="DE8" s="77">
        <v>42004</v>
      </c>
    </row>
    <row r="9" spans="1:116" s="223" customFormat="1" ht="15.75" customHeight="1" thickBot="1">
      <c r="A9" s="1273"/>
      <c r="B9" s="1260">
        <v>1</v>
      </c>
      <c r="C9" s="1261"/>
      <c r="D9" s="1270"/>
      <c r="E9" s="1270"/>
      <c r="F9" s="1260">
        <v>2</v>
      </c>
      <c r="G9" s="1263"/>
      <c r="H9" s="1270"/>
      <c r="I9" s="1257"/>
      <c r="J9" s="1258" t="s">
        <v>56</v>
      </c>
      <c r="K9" s="1259"/>
      <c r="L9" s="1268">
        <v>3</v>
      </c>
      <c r="M9" s="1261"/>
      <c r="N9" s="1270"/>
      <c r="O9" s="1270"/>
      <c r="P9" s="1262" t="s">
        <v>61</v>
      </c>
      <c r="Q9" s="1264"/>
      <c r="R9" s="1260">
        <v>4</v>
      </c>
      <c r="S9" s="1263"/>
      <c r="T9" s="1270"/>
      <c r="U9" s="1270"/>
      <c r="V9" s="1258" t="s">
        <v>62</v>
      </c>
      <c r="W9" s="1259"/>
      <c r="X9" s="1260">
        <v>5</v>
      </c>
      <c r="Y9" s="1261"/>
      <c r="Z9" s="1257"/>
      <c r="AA9" s="1257"/>
      <c r="AB9" s="1262" t="s">
        <v>81</v>
      </c>
      <c r="AC9" s="1259"/>
      <c r="AD9" s="1260">
        <v>6</v>
      </c>
      <c r="AE9" s="1261"/>
      <c r="AF9" s="1257"/>
      <c r="AG9" s="1257"/>
      <c r="AH9" s="1262" t="s">
        <v>135</v>
      </c>
      <c r="AI9" s="1259"/>
      <c r="AJ9" s="1266">
        <v>7</v>
      </c>
      <c r="AK9" s="1268"/>
      <c r="AL9" s="1257"/>
      <c r="AM9" s="1257"/>
      <c r="AN9" s="1262" t="s">
        <v>136</v>
      </c>
      <c r="AO9" s="1259"/>
      <c r="AP9" s="1260">
        <v>8</v>
      </c>
      <c r="AQ9" s="1261"/>
      <c r="AR9" s="1257"/>
      <c r="AS9" s="1257"/>
      <c r="AT9" s="1262" t="s">
        <v>137</v>
      </c>
      <c r="AU9" s="1259"/>
      <c r="AV9" s="1260">
        <v>9</v>
      </c>
      <c r="AW9" s="1263"/>
      <c r="AX9" s="1257"/>
      <c r="AY9" s="1257"/>
      <c r="AZ9" s="1258" t="s">
        <v>138</v>
      </c>
      <c r="BA9" s="1259"/>
      <c r="BB9" s="1268">
        <v>10</v>
      </c>
      <c r="BC9" s="1261"/>
      <c r="BD9" s="1257"/>
      <c r="BE9" s="1257"/>
      <c r="BF9" s="1262" t="s">
        <v>139</v>
      </c>
      <c r="BG9" s="1264"/>
      <c r="BH9" s="1260">
        <v>11</v>
      </c>
      <c r="BI9" s="1263"/>
      <c r="BJ9" s="1257"/>
      <c r="BK9" s="1257"/>
      <c r="BL9" s="1262" t="s">
        <v>202</v>
      </c>
      <c r="BM9" s="1264"/>
      <c r="BN9" s="1260">
        <v>12</v>
      </c>
      <c r="BO9" s="1263"/>
      <c r="BP9" s="1257"/>
      <c r="BQ9" s="1257"/>
      <c r="BR9" s="1258" t="s">
        <v>203</v>
      </c>
      <c r="BS9" s="1259"/>
      <c r="BT9" s="1260">
        <v>13</v>
      </c>
      <c r="BU9" s="1261"/>
      <c r="BV9" s="1257"/>
      <c r="BW9" s="1257"/>
      <c r="BX9" s="1262" t="s">
        <v>204</v>
      </c>
      <c r="BY9" s="1259"/>
      <c r="BZ9" s="1260">
        <v>14</v>
      </c>
      <c r="CA9" s="1261"/>
      <c r="CB9" s="1257"/>
      <c r="CC9" s="1257"/>
      <c r="CD9" s="1262" t="s">
        <v>162</v>
      </c>
      <c r="CE9" s="1259"/>
      <c r="CF9" s="1260">
        <v>15</v>
      </c>
      <c r="CG9" s="1263"/>
      <c r="CH9" s="1257"/>
      <c r="CI9" s="1257"/>
      <c r="CJ9" s="1258" t="s">
        <v>163</v>
      </c>
      <c r="CK9" s="1259"/>
      <c r="CL9" s="1268">
        <v>16</v>
      </c>
      <c r="CM9" s="1261"/>
      <c r="CN9" s="1257"/>
      <c r="CO9" s="1257"/>
      <c r="CP9" s="1262" t="s">
        <v>164</v>
      </c>
      <c r="CQ9" s="1264"/>
      <c r="CR9" s="1260">
        <v>17</v>
      </c>
      <c r="CS9" s="1263"/>
      <c r="CT9" s="1257"/>
      <c r="CU9" s="1257"/>
      <c r="CV9" s="1258" t="s">
        <v>166</v>
      </c>
      <c r="CW9" s="1259"/>
      <c r="CX9" s="1260">
        <v>18</v>
      </c>
      <c r="CY9" s="1263"/>
      <c r="CZ9" s="1257"/>
      <c r="DA9" s="1257"/>
      <c r="DB9" s="1258" t="s">
        <v>205</v>
      </c>
      <c r="DC9" s="1259"/>
      <c r="DD9" s="1266">
        <v>19</v>
      </c>
      <c r="DE9" s="1267"/>
    </row>
    <row r="10" spans="1:116" ht="19.5" customHeight="1">
      <c r="A10" s="93" t="s">
        <v>180</v>
      </c>
      <c r="B10" s="94">
        <v>117284.43</v>
      </c>
      <c r="C10" s="95">
        <v>109840.25</v>
      </c>
      <c r="D10" s="201">
        <v>-7444.179999999993</v>
      </c>
      <c r="E10" s="619">
        <v>-6.3471170043628067E-2</v>
      </c>
      <c r="F10" s="94">
        <v>213836.05</v>
      </c>
      <c r="G10" s="131">
        <v>254599.92</v>
      </c>
      <c r="H10" s="201">
        <v>40763.870000000024</v>
      </c>
      <c r="I10" s="625">
        <v>0.19063142066082883</v>
      </c>
      <c r="J10" s="626">
        <v>1.8232262372763375</v>
      </c>
      <c r="K10" s="622">
        <v>2.3179109661531179</v>
      </c>
      <c r="L10" s="94">
        <v>49974.83</v>
      </c>
      <c r="M10" s="95">
        <v>70789.990000000005</v>
      </c>
      <c r="N10" s="201">
        <v>20815.160000000003</v>
      </c>
      <c r="O10" s="625">
        <v>0.41651287258005687</v>
      </c>
      <c r="P10" s="626">
        <v>0.23370629040332538</v>
      </c>
      <c r="Q10" s="622">
        <v>0.27804403866269872</v>
      </c>
      <c r="R10" s="94">
        <v>163861.21</v>
      </c>
      <c r="S10" s="131">
        <v>183809.93</v>
      </c>
      <c r="T10" s="201">
        <v>19948.72</v>
      </c>
      <c r="U10" s="625">
        <v>0.12174156409561483</v>
      </c>
      <c r="V10" s="626">
        <v>0.76629366283187517</v>
      </c>
      <c r="W10" s="622">
        <v>0.72195596133730122</v>
      </c>
      <c r="X10" s="94">
        <v>0</v>
      </c>
      <c r="Y10" s="95">
        <v>0</v>
      </c>
      <c r="Z10" s="201">
        <v>0</v>
      </c>
      <c r="AA10" s="625">
        <v>0</v>
      </c>
      <c r="AB10" s="627">
        <v>0</v>
      </c>
      <c r="AC10" s="622">
        <v>0</v>
      </c>
      <c r="AD10" s="94">
        <v>163861.21</v>
      </c>
      <c r="AE10" s="95">
        <v>183809.93</v>
      </c>
      <c r="AF10" s="201">
        <v>19948.72</v>
      </c>
      <c r="AG10" s="625">
        <v>0.12174156409561483</v>
      </c>
      <c r="AH10" s="627">
        <v>0.76629366283187517</v>
      </c>
      <c r="AI10" s="622">
        <v>0.72195596133730122</v>
      </c>
      <c r="AJ10" s="94">
        <v>13373.5</v>
      </c>
      <c r="AK10" s="131">
        <v>15673.26</v>
      </c>
      <c r="AL10" s="201">
        <v>2299.7600000000002</v>
      </c>
      <c r="AM10" s="625">
        <v>0.17196395857479346</v>
      </c>
      <c r="AN10" s="627">
        <v>0.11402621814336311</v>
      </c>
      <c r="AO10" s="622">
        <v>0.14269140865939398</v>
      </c>
      <c r="AP10" s="94">
        <v>19513.78</v>
      </c>
      <c r="AQ10" s="95">
        <v>23041.14</v>
      </c>
      <c r="AR10" s="201">
        <v>3527.3600000000006</v>
      </c>
      <c r="AS10" s="625">
        <v>0.18076251756451087</v>
      </c>
      <c r="AT10" s="627">
        <v>9.1255800881095583E-2</v>
      </c>
      <c r="AU10" s="622">
        <v>9.0499399999811464E-2</v>
      </c>
      <c r="AV10" s="94">
        <v>135.12</v>
      </c>
      <c r="AW10" s="131">
        <v>3803.35</v>
      </c>
      <c r="AX10" s="201">
        <v>3668.23</v>
      </c>
      <c r="AY10" s="625">
        <v>27.147942569567793</v>
      </c>
      <c r="AZ10" s="627">
        <v>6.9243375706808221E-3</v>
      </c>
      <c r="BA10" s="622">
        <v>0.16506778744454484</v>
      </c>
      <c r="BB10" s="94">
        <v>19648.900000000001</v>
      </c>
      <c r="BC10" s="95">
        <v>26844.49</v>
      </c>
      <c r="BD10" s="201">
        <v>7195.59</v>
      </c>
      <c r="BE10" s="625">
        <v>0.36620828646896264</v>
      </c>
      <c r="BF10" s="627">
        <v>0.11991184490826109</v>
      </c>
      <c r="BG10" s="622">
        <v>0.14604483011336766</v>
      </c>
      <c r="BH10" s="94">
        <v>19648.900000000001</v>
      </c>
      <c r="BI10" s="95">
        <v>26844.49</v>
      </c>
      <c r="BJ10" s="201">
        <v>7195.59</v>
      </c>
      <c r="BK10" s="625">
        <v>0.36620828646896264</v>
      </c>
      <c r="BL10" s="627">
        <v>0.11991184490826109</v>
      </c>
      <c r="BM10" s="622">
        <v>0.14604483011336766</v>
      </c>
      <c r="BN10" s="94">
        <v>9120.59</v>
      </c>
      <c r="BO10" s="95">
        <v>32239.58</v>
      </c>
      <c r="BP10" s="201">
        <v>23118.99</v>
      </c>
      <c r="BQ10" s="625">
        <v>2.5348129890719791</v>
      </c>
      <c r="BR10" s="627">
        <v>7.7764712673284941E-2</v>
      </c>
      <c r="BS10" s="622">
        <v>0.29351335234579312</v>
      </c>
      <c r="BT10" s="94">
        <v>51223.09</v>
      </c>
      <c r="BU10" s="131">
        <v>92822.1</v>
      </c>
      <c r="BV10" s="201">
        <v>41599.010000000009</v>
      </c>
      <c r="BW10" s="625">
        <v>0.81211441949324048</v>
      </c>
      <c r="BX10" s="627">
        <v>0.31260046230587457</v>
      </c>
      <c r="BY10" s="622">
        <v>0.50498958353338153</v>
      </c>
      <c r="BZ10" s="94">
        <v>0</v>
      </c>
      <c r="CA10" s="95">
        <v>0</v>
      </c>
      <c r="CB10" s="201">
        <v>0</v>
      </c>
      <c r="CC10" s="625">
        <v>0</v>
      </c>
      <c r="CD10" s="627">
        <v>0</v>
      </c>
      <c r="CE10" s="622">
        <v>0</v>
      </c>
      <c r="CF10" s="94">
        <v>9541.02</v>
      </c>
      <c r="CG10" s="131">
        <v>6676.79</v>
      </c>
      <c r="CH10" s="201">
        <v>-2864.2300000000005</v>
      </c>
      <c r="CI10" s="625">
        <v>-0.30020165558818662</v>
      </c>
      <c r="CJ10" s="627">
        <v>5.8226226939249386E-2</v>
      </c>
      <c r="CK10" s="622">
        <v>3.6324424910014384E-2</v>
      </c>
      <c r="CL10" s="94">
        <v>112120.7</v>
      </c>
      <c r="CM10" s="95">
        <v>50759.61</v>
      </c>
      <c r="CN10" s="201">
        <v>-61361.09</v>
      </c>
      <c r="CO10" s="625">
        <v>-0.54727708621155591</v>
      </c>
      <c r="CP10" s="627">
        <v>0.68424186541769105</v>
      </c>
      <c r="CQ10" s="622">
        <v>0.27615270839828948</v>
      </c>
      <c r="CR10" s="94">
        <v>215.69</v>
      </c>
      <c r="CS10" s="131">
        <v>505.1</v>
      </c>
      <c r="CT10" s="201">
        <v>289.41000000000003</v>
      </c>
      <c r="CU10" s="625">
        <v>1.3417868236821364</v>
      </c>
      <c r="CV10" s="627">
        <v>1.3162968831976769E-3</v>
      </c>
      <c r="CW10" s="622">
        <v>2.7479472953392671E-3</v>
      </c>
      <c r="CX10" s="94">
        <v>-28888.2</v>
      </c>
      <c r="CY10" s="131">
        <v>6201.84</v>
      </c>
      <c r="CZ10" s="201">
        <v>35090.04</v>
      </c>
      <c r="DA10" s="625">
        <v>1.2146841963154507</v>
      </c>
      <c r="DB10" s="627">
        <v>-0.24630890903421709</v>
      </c>
      <c r="DC10" s="622">
        <v>5.6462362385373305E-2</v>
      </c>
      <c r="DD10" s="627">
        <v>1.1762967574815297</v>
      </c>
      <c r="DE10" s="622">
        <v>0.96625949425039226</v>
      </c>
    </row>
    <row r="11" spans="1:116" ht="19.5" customHeight="1">
      <c r="A11" s="93" t="s">
        <v>30</v>
      </c>
      <c r="B11" s="94">
        <v>67673.259999999995</v>
      </c>
      <c r="C11" s="95">
        <v>95951.38</v>
      </c>
      <c r="D11" s="201">
        <v>28278.12000000001</v>
      </c>
      <c r="E11" s="619">
        <v>0.41786253536478091</v>
      </c>
      <c r="F11" s="94">
        <v>295.08999999999997</v>
      </c>
      <c r="G11" s="131">
        <v>349.53</v>
      </c>
      <c r="H11" s="201">
        <v>54.44</v>
      </c>
      <c r="I11" s="625">
        <v>0.18448608898979973</v>
      </c>
      <c r="J11" s="626">
        <v>4.360511079265281E-3</v>
      </c>
      <c r="K11" s="622">
        <v>3.6427824175118686E-3</v>
      </c>
      <c r="L11" s="94">
        <v>-104.48</v>
      </c>
      <c r="M11" s="95">
        <v>40.93</v>
      </c>
      <c r="N11" s="201">
        <v>145.41</v>
      </c>
      <c r="O11" s="625">
        <v>1.3917496171516079</v>
      </c>
      <c r="P11" s="626">
        <v>-0.35406147277101907</v>
      </c>
      <c r="Q11" s="622">
        <v>0.11710010585643579</v>
      </c>
      <c r="R11" s="94">
        <v>399.56</v>
      </c>
      <c r="S11" s="131">
        <v>308.60000000000002</v>
      </c>
      <c r="T11" s="201">
        <v>-90.95999999999998</v>
      </c>
      <c r="U11" s="625">
        <v>-0.22765041545700265</v>
      </c>
      <c r="V11" s="626">
        <v>1.3540275848046359</v>
      </c>
      <c r="W11" s="622">
        <v>0.8828998941435644</v>
      </c>
      <c r="X11" s="94">
        <v>0</v>
      </c>
      <c r="Y11" s="95">
        <v>0</v>
      </c>
      <c r="Z11" s="201">
        <v>0</v>
      </c>
      <c r="AA11" s="625">
        <v>0</v>
      </c>
      <c r="AB11" s="627">
        <v>0</v>
      </c>
      <c r="AC11" s="622">
        <v>0</v>
      </c>
      <c r="AD11" s="94">
        <v>399.56</v>
      </c>
      <c r="AE11" s="95">
        <v>308.60000000000002</v>
      </c>
      <c r="AF11" s="201">
        <v>-90.95999999999998</v>
      </c>
      <c r="AG11" s="625">
        <v>-0.22765041545700265</v>
      </c>
      <c r="AH11" s="627">
        <v>1.3540275848046359</v>
      </c>
      <c r="AI11" s="622">
        <v>0.8828998941435644</v>
      </c>
      <c r="AJ11" s="94">
        <v>6105.97</v>
      </c>
      <c r="AK11" s="131">
        <v>7613.61</v>
      </c>
      <c r="AL11" s="201">
        <v>1507.6399999999994</v>
      </c>
      <c r="AM11" s="625">
        <v>0.24691244798123793</v>
      </c>
      <c r="AN11" s="627">
        <v>9.0227218254300162E-2</v>
      </c>
      <c r="AO11" s="622">
        <v>7.9348624272001081E-2</v>
      </c>
      <c r="AP11" s="94">
        <v>0.01</v>
      </c>
      <c r="AQ11" s="95">
        <v>0</v>
      </c>
      <c r="AR11" s="201">
        <v>-0.01</v>
      </c>
      <c r="AS11" s="625">
        <v>-1</v>
      </c>
      <c r="AT11" s="627">
        <v>3.3887966383137354E-5</v>
      </c>
      <c r="AU11" s="622">
        <v>0</v>
      </c>
      <c r="AV11" s="94">
        <v>0</v>
      </c>
      <c r="AW11" s="131">
        <v>0.3</v>
      </c>
      <c r="AX11" s="201">
        <v>0.3</v>
      </c>
      <c r="AY11" s="625" t="s">
        <v>555</v>
      </c>
      <c r="AZ11" s="627">
        <v>0</v>
      </c>
      <c r="BA11" s="622" t="s">
        <v>181</v>
      </c>
      <c r="BB11" s="94">
        <v>0.01</v>
      </c>
      <c r="BC11" s="95">
        <v>0.3</v>
      </c>
      <c r="BD11" s="201">
        <v>0.28999999999999998</v>
      </c>
      <c r="BE11" s="625">
        <v>28.999999999999996</v>
      </c>
      <c r="BF11" s="627">
        <v>2.5027530283311642E-5</v>
      </c>
      <c r="BG11" s="622">
        <v>9.7213220998055726E-4</v>
      </c>
      <c r="BH11" s="94">
        <v>0.01</v>
      </c>
      <c r="BI11" s="95">
        <v>0.3</v>
      </c>
      <c r="BJ11" s="201">
        <v>0.28999999999999998</v>
      </c>
      <c r="BK11" s="625">
        <v>28.999999999999996</v>
      </c>
      <c r="BL11" s="627">
        <v>2.5027530283311642E-5</v>
      </c>
      <c r="BM11" s="622">
        <v>9.7213220998055726E-4</v>
      </c>
      <c r="BN11" s="94">
        <v>27127.47</v>
      </c>
      <c r="BO11" s="95">
        <v>41212.78</v>
      </c>
      <c r="BP11" s="201">
        <v>14085.309999999998</v>
      </c>
      <c r="BQ11" s="625">
        <v>0.5192268206360563</v>
      </c>
      <c r="BR11" s="627">
        <v>0.40085951230958877</v>
      </c>
      <c r="BS11" s="622">
        <v>0.42951732429486683</v>
      </c>
      <c r="BT11" s="94">
        <v>-14895.52</v>
      </c>
      <c r="BU11" s="131">
        <v>-21324.95</v>
      </c>
      <c r="BV11" s="201">
        <v>-6429.43</v>
      </c>
      <c r="BW11" s="625">
        <v>-0.43163514936034458</v>
      </c>
      <c r="BX11" s="627">
        <v>-37.279807788567425</v>
      </c>
      <c r="BY11" s="622">
        <v>-69.102235904082946</v>
      </c>
      <c r="BZ11" s="94">
        <v>-102.3</v>
      </c>
      <c r="CA11" s="95">
        <v>-232.84</v>
      </c>
      <c r="CB11" s="201">
        <v>-130.54000000000002</v>
      </c>
      <c r="CC11" s="625">
        <v>-1.2760508308895409</v>
      </c>
      <c r="CD11" s="627">
        <v>-0.25603163479827812</v>
      </c>
      <c r="CE11" s="622">
        <v>-0.75450421257290989</v>
      </c>
      <c r="CF11" s="94">
        <v>217.34</v>
      </c>
      <c r="CG11" s="131">
        <v>42.06</v>
      </c>
      <c r="CH11" s="201">
        <v>-175.28</v>
      </c>
      <c r="CI11" s="625">
        <v>-0.80647832888561699</v>
      </c>
      <c r="CJ11" s="627">
        <v>0.5439483431774953</v>
      </c>
      <c r="CK11" s="622">
        <v>0.13629293583927413</v>
      </c>
      <c r="CL11" s="94">
        <v>2344.91</v>
      </c>
      <c r="CM11" s="95">
        <v>3146.05</v>
      </c>
      <c r="CN11" s="201">
        <v>801.14000000000033</v>
      </c>
      <c r="CO11" s="625">
        <v>0.34165063904371612</v>
      </c>
      <c r="CP11" s="627">
        <v>5.8687306036640301</v>
      </c>
      <c r="CQ11" s="622">
        <v>10.194588464031108</v>
      </c>
      <c r="CR11" s="94">
        <v>92.69</v>
      </c>
      <c r="CS11" s="131">
        <v>397.08</v>
      </c>
      <c r="CT11" s="201">
        <v>304.39</v>
      </c>
      <c r="CU11" s="625">
        <v>3.2839572769446543</v>
      </c>
      <c r="CV11" s="627">
        <v>0.2319801781960156</v>
      </c>
      <c r="CW11" s="622">
        <v>1.2867141931302655</v>
      </c>
      <c r="CX11" s="94">
        <v>12742.44</v>
      </c>
      <c r="CY11" s="131">
        <v>18280.900000000001</v>
      </c>
      <c r="CZ11" s="201">
        <v>5538.4600000000009</v>
      </c>
      <c r="DA11" s="625">
        <v>0.43464673955694522</v>
      </c>
      <c r="DB11" s="627">
        <v>0.18829357415321801</v>
      </c>
      <c r="DC11" s="622">
        <v>0.19052253339139053</v>
      </c>
      <c r="DD11" s="627">
        <v>-30.891155270797878</v>
      </c>
      <c r="DE11" s="622">
        <v>-58.238172391445232</v>
      </c>
      <c r="DF11" s="628"/>
      <c r="DG11" s="629"/>
      <c r="DH11" s="224"/>
    </row>
    <row r="12" spans="1:116" ht="19.5" customHeight="1">
      <c r="A12" s="93" t="s">
        <v>28</v>
      </c>
      <c r="B12" s="94">
        <v>4793.51</v>
      </c>
      <c r="C12" s="95">
        <v>27094.82</v>
      </c>
      <c r="D12" s="201">
        <v>22301.309999999998</v>
      </c>
      <c r="E12" s="619">
        <v>4.6523966780083894</v>
      </c>
      <c r="F12" s="94">
        <v>4793.51</v>
      </c>
      <c r="G12" s="131">
        <v>27094.82</v>
      </c>
      <c r="H12" s="201">
        <v>22301.309999999998</v>
      </c>
      <c r="I12" s="625">
        <v>4.6523966780083894</v>
      </c>
      <c r="J12" s="626">
        <v>1</v>
      </c>
      <c r="K12" s="622">
        <v>1</v>
      </c>
      <c r="L12" s="94">
        <v>443.34</v>
      </c>
      <c r="M12" s="95">
        <v>479.92</v>
      </c>
      <c r="N12" s="201">
        <v>36.580000000000041</v>
      </c>
      <c r="O12" s="625">
        <v>8.2510037443046066E-2</v>
      </c>
      <c r="P12" s="626">
        <v>9.2487550876080363E-2</v>
      </c>
      <c r="Q12" s="622">
        <v>1.7712610749951469E-2</v>
      </c>
      <c r="R12" s="94">
        <v>4350.17</v>
      </c>
      <c r="S12" s="131">
        <v>26614.9</v>
      </c>
      <c r="T12" s="201">
        <v>22264.730000000003</v>
      </c>
      <c r="U12" s="625">
        <v>5.1181287168087692</v>
      </c>
      <c r="V12" s="626">
        <v>0.9075124491239196</v>
      </c>
      <c r="W12" s="622">
        <v>0.98228738925004855</v>
      </c>
      <c r="X12" s="94">
        <v>0</v>
      </c>
      <c r="Y12" s="95">
        <v>0</v>
      </c>
      <c r="Z12" s="201">
        <v>0</v>
      </c>
      <c r="AA12" s="625">
        <v>0</v>
      </c>
      <c r="AB12" s="627">
        <v>0</v>
      </c>
      <c r="AC12" s="622">
        <v>0</v>
      </c>
      <c r="AD12" s="94">
        <v>4350.17</v>
      </c>
      <c r="AE12" s="95">
        <v>26614.9</v>
      </c>
      <c r="AF12" s="201">
        <v>22264.730000000003</v>
      </c>
      <c r="AG12" s="625">
        <v>5.1181287168087692</v>
      </c>
      <c r="AH12" s="627">
        <v>0.9075124491239196</v>
      </c>
      <c r="AI12" s="622">
        <v>0.98228738925004855</v>
      </c>
      <c r="AJ12" s="94">
        <v>6473.53</v>
      </c>
      <c r="AK12" s="131">
        <v>11287.859999999999</v>
      </c>
      <c r="AL12" s="201">
        <v>4814.329999999999</v>
      </c>
      <c r="AM12" s="625">
        <v>0.74369470752433364</v>
      </c>
      <c r="AN12" s="627">
        <v>1.3504780421862057</v>
      </c>
      <c r="AO12" s="622">
        <v>0.41660583093004488</v>
      </c>
      <c r="AP12" s="94">
        <v>6473.53</v>
      </c>
      <c r="AQ12" s="95">
        <v>11287.859999999999</v>
      </c>
      <c r="AR12" s="201">
        <v>4814.329999999999</v>
      </c>
      <c r="AS12" s="625">
        <v>0.74369470752433364</v>
      </c>
      <c r="AT12" s="627">
        <v>1.3504780421862057</v>
      </c>
      <c r="AU12" s="622">
        <v>0.41660583093004488</v>
      </c>
      <c r="AV12" s="94">
        <v>1873.31</v>
      </c>
      <c r="AW12" s="131">
        <v>397.45</v>
      </c>
      <c r="AX12" s="201">
        <v>-1475.86</v>
      </c>
      <c r="AY12" s="625">
        <v>-0.78783543567268632</v>
      </c>
      <c r="AZ12" s="627">
        <v>0.28937998279145999</v>
      </c>
      <c r="BA12" s="622">
        <v>3.5210394175689635E-2</v>
      </c>
      <c r="BB12" s="94">
        <v>8346.84</v>
      </c>
      <c r="BC12" s="95">
        <v>11685.310000000001</v>
      </c>
      <c r="BD12" s="201">
        <v>3338.4700000000012</v>
      </c>
      <c r="BE12" s="625">
        <v>0.39996813165221823</v>
      </c>
      <c r="BF12" s="627">
        <v>1.9187388079086565</v>
      </c>
      <c r="BG12" s="622">
        <v>0.43905143359546722</v>
      </c>
      <c r="BH12" s="94">
        <v>8346.84</v>
      </c>
      <c r="BI12" s="95">
        <v>11685.310000000001</v>
      </c>
      <c r="BJ12" s="201">
        <v>3338.4700000000012</v>
      </c>
      <c r="BK12" s="625">
        <v>0.39996813165221823</v>
      </c>
      <c r="BL12" s="627">
        <v>1.9187388079086565</v>
      </c>
      <c r="BM12" s="622">
        <v>0.43905143359546722</v>
      </c>
      <c r="BN12" s="94">
        <v>0</v>
      </c>
      <c r="BO12" s="95">
        <v>398.2</v>
      </c>
      <c r="BP12" s="201">
        <v>398.2</v>
      </c>
      <c r="BQ12" s="625" t="s">
        <v>555</v>
      </c>
      <c r="BR12" s="627">
        <v>0</v>
      </c>
      <c r="BS12" s="622">
        <v>1.4696536090662347E-2</v>
      </c>
      <c r="BT12" s="94">
        <v>0</v>
      </c>
      <c r="BU12" s="131">
        <v>398.2</v>
      </c>
      <c r="BV12" s="201">
        <v>398.2</v>
      </c>
      <c r="BW12" s="625" t="s">
        <v>555</v>
      </c>
      <c r="BX12" s="627">
        <v>0</v>
      </c>
      <c r="BY12" s="622">
        <v>1.496154409747923E-2</v>
      </c>
      <c r="BZ12" s="94">
        <v>-7.09</v>
      </c>
      <c r="CA12" s="95">
        <v>0</v>
      </c>
      <c r="CB12" s="201">
        <v>7.09</v>
      </c>
      <c r="CC12" s="625">
        <v>1</v>
      </c>
      <c r="CD12" s="627">
        <v>-1.6298213633030433E-3</v>
      </c>
      <c r="CE12" s="622">
        <v>0</v>
      </c>
      <c r="CF12" s="94">
        <v>0</v>
      </c>
      <c r="CG12" s="131">
        <v>0</v>
      </c>
      <c r="CH12" s="201">
        <v>0</v>
      </c>
      <c r="CI12" s="625">
        <v>0</v>
      </c>
      <c r="CJ12" s="627">
        <v>0</v>
      </c>
      <c r="CK12" s="622">
        <v>0</v>
      </c>
      <c r="CL12" s="94">
        <v>227.02</v>
      </c>
      <c r="CM12" s="95">
        <v>13703.35</v>
      </c>
      <c r="CN12" s="201">
        <v>13476.33</v>
      </c>
      <c r="CO12" s="625">
        <v>59.361862390978764</v>
      </c>
      <c r="CP12" s="627">
        <v>5.2186466276030595E-2</v>
      </c>
      <c r="CQ12" s="622">
        <v>0.51487512633900556</v>
      </c>
      <c r="CR12" s="94">
        <v>37.65</v>
      </c>
      <c r="CS12" s="131">
        <v>14.81</v>
      </c>
      <c r="CT12" s="201">
        <v>-22.839999999999996</v>
      </c>
      <c r="CU12" s="625">
        <v>-0.60664010624169984</v>
      </c>
      <c r="CV12" s="627">
        <v>8.6548341788941583E-3</v>
      </c>
      <c r="CW12" s="622">
        <v>5.5645521869328838E-4</v>
      </c>
      <c r="CX12" s="94">
        <v>-4254.26</v>
      </c>
      <c r="CY12" s="131">
        <v>813.23</v>
      </c>
      <c r="CZ12" s="201">
        <v>5067.49</v>
      </c>
      <c r="DA12" s="625">
        <v>1.1911566288849293</v>
      </c>
      <c r="DB12" s="627">
        <v>-0.8875041462310499</v>
      </c>
      <c r="DC12" s="622">
        <v>3.0014224121068162E-2</v>
      </c>
      <c r="DD12" s="627">
        <v>1.9779502870002781</v>
      </c>
      <c r="DE12" s="622">
        <v>0.96944455925064532</v>
      </c>
      <c r="DF12" s="628"/>
      <c r="DG12" s="629"/>
      <c r="DH12" s="224"/>
    </row>
    <row r="13" spans="1:116" ht="19.5" customHeight="1">
      <c r="A13" s="93" t="s">
        <v>492</v>
      </c>
      <c r="B13" s="94">
        <v>2954.55</v>
      </c>
      <c r="C13" s="95">
        <v>16677.03</v>
      </c>
      <c r="D13" s="201">
        <v>13722.48</v>
      </c>
      <c r="E13" s="619">
        <v>4.6445245468853118</v>
      </c>
      <c r="F13" s="94">
        <v>-6.94</v>
      </c>
      <c r="G13" s="131">
        <v>56.43</v>
      </c>
      <c r="H13" s="201">
        <v>63.37</v>
      </c>
      <c r="I13" s="625">
        <v>9.1311239193083562</v>
      </c>
      <c r="J13" s="626">
        <v>-2.3489194632008259E-3</v>
      </c>
      <c r="K13" s="622">
        <v>3.3836960178161221E-3</v>
      </c>
      <c r="L13" s="94">
        <v>0</v>
      </c>
      <c r="M13" s="95">
        <v>0</v>
      </c>
      <c r="N13" s="201">
        <v>0</v>
      </c>
      <c r="O13" s="625">
        <v>0</v>
      </c>
      <c r="P13" s="626" t="s">
        <v>181</v>
      </c>
      <c r="Q13" s="622">
        <v>0</v>
      </c>
      <c r="R13" s="94">
        <v>-6.94</v>
      </c>
      <c r="S13" s="131">
        <v>56.43</v>
      </c>
      <c r="T13" s="201">
        <v>63.37</v>
      </c>
      <c r="U13" s="625">
        <v>9.1311239193083562</v>
      </c>
      <c r="V13" s="626" t="s">
        <v>181</v>
      </c>
      <c r="W13" s="622">
        <v>1</v>
      </c>
      <c r="X13" s="94">
        <v>0</v>
      </c>
      <c r="Y13" s="95">
        <v>0</v>
      </c>
      <c r="Z13" s="201">
        <v>0</v>
      </c>
      <c r="AA13" s="625">
        <v>0</v>
      </c>
      <c r="AB13" s="627" t="s">
        <v>181</v>
      </c>
      <c r="AC13" s="622">
        <v>0</v>
      </c>
      <c r="AD13" s="94">
        <v>-6.94</v>
      </c>
      <c r="AE13" s="95">
        <v>56.43</v>
      </c>
      <c r="AF13" s="201">
        <v>63.37</v>
      </c>
      <c r="AG13" s="625">
        <v>9.1311239193083562</v>
      </c>
      <c r="AH13" s="627" t="s">
        <v>181</v>
      </c>
      <c r="AI13" s="622">
        <v>1</v>
      </c>
      <c r="AJ13" s="94">
        <v>19.98</v>
      </c>
      <c r="AK13" s="131">
        <v>231.47</v>
      </c>
      <c r="AL13" s="201">
        <v>211.49</v>
      </c>
      <c r="AM13" s="625">
        <v>10.585085085085085</v>
      </c>
      <c r="AN13" s="627">
        <v>6.7624511346905617E-3</v>
      </c>
      <c r="AO13" s="622">
        <v>1.3879569683570757E-2</v>
      </c>
      <c r="AP13" s="94">
        <v>0.12</v>
      </c>
      <c r="AQ13" s="95">
        <v>0</v>
      </c>
      <c r="AR13" s="201">
        <v>-0.12</v>
      </c>
      <c r="AS13" s="625">
        <v>-1</v>
      </c>
      <c r="AT13" s="627" t="s">
        <v>181</v>
      </c>
      <c r="AU13" s="622">
        <v>0</v>
      </c>
      <c r="AV13" s="94">
        <v>-1.27</v>
      </c>
      <c r="AW13" s="131">
        <v>-3.71</v>
      </c>
      <c r="AX13" s="201">
        <v>-2.44</v>
      </c>
      <c r="AY13" s="625">
        <v>-1.921259842519685</v>
      </c>
      <c r="AZ13" s="627">
        <v>-10.583333333333334</v>
      </c>
      <c r="BA13" s="622" t="s">
        <v>181</v>
      </c>
      <c r="BB13" s="94">
        <v>-1.1499999999999999</v>
      </c>
      <c r="BC13" s="95">
        <v>-3.71</v>
      </c>
      <c r="BD13" s="201">
        <v>-2.56</v>
      </c>
      <c r="BE13" s="625">
        <v>-2.2260869565217392</v>
      </c>
      <c r="BF13" s="627" t="s">
        <v>181</v>
      </c>
      <c r="BG13" s="622">
        <v>-6.5745171008328898E-2</v>
      </c>
      <c r="BH13" s="94">
        <v>-1.1499999999999999</v>
      </c>
      <c r="BI13" s="95">
        <v>-3.71</v>
      </c>
      <c r="BJ13" s="201">
        <v>-2.56</v>
      </c>
      <c r="BK13" s="625">
        <v>-2.2260869565217392</v>
      </c>
      <c r="BL13" s="627" t="s">
        <v>181</v>
      </c>
      <c r="BM13" s="622">
        <v>-6.5745171008328898E-2</v>
      </c>
      <c r="BN13" s="94">
        <v>0</v>
      </c>
      <c r="BO13" s="95">
        <v>0</v>
      </c>
      <c r="BP13" s="201">
        <v>0</v>
      </c>
      <c r="BQ13" s="625">
        <v>0</v>
      </c>
      <c r="BR13" s="627">
        <v>0</v>
      </c>
      <c r="BS13" s="622">
        <v>0</v>
      </c>
      <c r="BT13" s="94">
        <v>-1293.7</v>
      </c>
      <c r="BU13" s="131">
        <v>-7260.41</v>
      </c>
      <c r="BV13" s="201">
        <v>-5966.71</v>
      </c>
      <c r="BW13" s="625">
        <v>-4.612128004947051</v>
      </c>
      <c r="BX13" s="627" t="s">
        <v>181</v>
      </c>
      <c r="BY13" s="622">
        <v>-128.66223639907849</v>
      </c>
      <c r="BZ13" s="94">
        <v>0</v>
      </c>
      <c r="CA13" s="95">
        <v>0</v>
      </c>
      <c r="CB13" s="201">
        <v>0</v>
      </c>
      <c r="CC13" s="625">
        <v>0</v>
      </c>
      <c r="CD13" s="627" t="s">
        <v>181</v>
      </c>
      <c r="CE13" s="622">
        <v>0</v>
      </c>
      <c r="CF13" s="94">
        <v>70.37</v>
      </c>
      <c r="CG13" s="131">
        <v>105.51</v>
      </c>
      <c r="CH13" s="201">
        <v>35.14</v>
      </c>
      <c r="CI13" s="625">
        <v>0.49936052295012079</v>
      </c>
      <c r="CJ13" s="627" t="s">
        <v>181</v>
      </c>
      <c r="CK13" s="622">
        <v>1.8697501329080277</v>
      </c>
      <c r="CL13" s="94">
        <v>765.15</v>
      </c>
      <c r="CM13" s="95">
        <v>5173.7700000000004</v>
      </c>
      <c r="CN13" s="201">
        <v>4408.6200000000008</v>
      </c>
      <c r="CO13" s="625">
        <v>5.7617722015291131</v>
      </c>
      <c r="CP13" s="627" t="s">
        <v>181</v>
      </c>
      <c r="CQ13" s="622">
        <v>91.684742158426374</v>
      </c>
      <c r="CR13" s="94">
        <v>0</v>
      </c>
      <c r="CS13" s="131">
        <v>0</v>
      </c>
      <c r="CT13" s="201">
        <v>0</v>
      </c>
      <c r="CU13" s="625">
        <v>0</v>
      </c>
      <c r="CV13" s="627" t="s">
        <v>181</v>
      </c>
      <c r="CW13" s="622">
        <v>0</v>
      </c>
      <c r="CX13" s="94">
        <v>452.39</v>
      </c>
      <c r="CY13" s="131">
        <v>2041.27</v>
      </c>
      <c r="CZ13" s="201">
        <v>1588.88</v>
      </c>
      <c r="DA13" s="625">
        <v>3.512190808815403</v>
      </c>
      <c r="DB13" s="627">
        <v>0.15311637982095411</v>
      </c>
      <c r="DC13" s="622">
        <v>0.12240009162302881</v>
      </c>
      <c r="DD13" s="627">
        <v>66.185878962536023</v>
      </c>
      <c r="DE13" s="622">
        <v>-35.173489278752434</v>
      </c>
      <c r="DF13" s="628"/>
      <c r="DG13" s="629"/>
      <c r="DH13" s="224"/>
    </row>
    <row r="14" spans="1:116" ht="19.5" customHeight="1">
      <c r="A14" s="93" t="s">
        <v>495</v>
      </c>
      <c r="B14" s="94">
        <v>15505.58</v>
      </c>
      <c r="C14" s="95">
        <v>13727.42</v>
      </c>
      <c r="D14" s="201">
        <v>-1778.1599999999999</v>
      </c>
      <c r="E14" s="619">
        <v>-0.11467871566236154</v>
      </c>
      <c r="F14" s="94">
        <v>15505.58</v>
      </c>
      <c r="G14" s="131">
        <v>13727.42</v>
      </c>
      <c r="H14" s="201">
        <v>-1778.1599999999999</v>
      </c>
      <c r="I14" s="625">
        <v>-0.11467871566236154</v>
      </c>
      <c r="J14" s="626">
        <v>1</v>
      </c>
      <c r="K14" s="622">
        <v>1</v>
      </c>
      <c r="L14" s="94">
        <v>77.58</v>
      </c>
      <c r="M14" s="95">
        <v>-121.84</v>
      </c>
      <c r="N14" s="201">
        <v>-199.42000000000002</v>
      </c>
      <c r="O14" s="625">
        <v>-2.5705078628512505</v>
      </c>
      <c r="P14" s="626">
        <v>5.0033600806935309E-3</v>
      </c>
      <c r="Q14" s="622">
        <v>-8.8756663670230829E-3</v>
      </c>
      <c r="R14" s="94">
        <v>15428</v>
      </c>
      <c r="S14" s="131">
        <v>13849.26</v>
      </c>
      <c r="T14" s="201">
        <v>-1578.7399999999998</v>
      </c>
      <c r="U14" s="625">
        <v>-0.10232953072336011</v>
      </c>
      <c r="V14" s="626">
        <v>0.99499663991930642</v>
      </c>
      <c r="W14" s="622">
        <v>1.0088756663670231</v>
      </c>
      <c r="X14" s="94">
        <v>0</v>
      </c>
      <c r="Y14" s="95">
        <v>0</v>
      </c>
      <c r="Z14" s="201">
        <v>0</v>
      </c>
      <c r="AA14" s="625">
        <v>0</v>
      </c>
      <c r="AB14" s="627">
        <v>0</v>
      </c>
      <c r="AC14" s="622">
        <v>0</v>
      </c>
      <c r="AD14" s="94">
        <v>15428</v>
      </c>
      <c r="AE14" s="95">
        <v>13849.26</v>
      </c>
      <c r="AF14" s="201">
        <v>-1578.7399999999998</v>
      </c>
      <c r="AG14" s="625">
        <v>-0.10232953072336011</v>
      </c>
      <c r="AH14" s="627">
        <v>0.99499663991930642</v>
      </c>
      <c r="AI14" s="622">
        <v>1.0088756663670231</v>
      </c>
      <c r="AJ14" s="94">
        <v>3291.03</v>
      </c>
      <c r="AK14" s="131">
        <v>2932.01</v>
      </c>
      <c r="AL14" s="201">
        <v>-359.02</v>
      </c>
      <c r="AM14" s="625">
        <v>-0.10909046711819703</v>
      </c>
      <c r="AN14" s="627">
        <v>0.21224810681058046</v>
      </c>
      <c r="AO14" s="622">
        <v>0.21358784097812991</v>
      </c>
      <c r="AP14" s="94">
        <v>3291.03</v>
      </c>
      <c r="AQ14" s="95">
        <v>2932.01</v>
      </c>
      <c r="AR14" s="201">
        <v>-359.02</v>
      </c>
      <c r="AS14" s="625">
        <v>-0.10909046711819703</v>
      </c>
      <c r="AT14" s="627">
        <v>0.21224810681058046</v>
      </c>
      <c r="AU14" s="622">
        <v>0.21358784097812991</v>
      </c>
      <c r="AV14" s="94">
        <v>968.03</v>
      </c>
      <c r="AW14" s="131">
        <v>-1105.58</v>
      </c>
      <c r="AX14" s="201">
        <v>-2073.6099999999997</v>
      </c>
      <c r="AY14" s="625">
        <v>-2.1420927037385202</v>
      </c>
      <c r="AZ14" s="627">
        <v>0.29414195555798639</v>
      </c>
      <c r="BA14" s="622">
        <v>-0.37707238379132396</v>
      </c>
      <c r="BB14" s="94">
        <v>4259.0600000000004</v>
      </c>
      <c r="BC14" s="95">
        <v>1826.42</v>
      </c>
      <c r="BD14" s="201">
        <v>-2432.6400000000003</v>
      </c>
      <c r="BE14" s="625">
        <v>-0.57116828595981273</v>
      </c>
      <c r="BF14" s="627">
        <v>0.27606040964480166</v>
      </c>
      <c r="BG14" s="622">
        <v>0.13187852636169731</v>
      </c>
      <c r="BH14" s="94">
        <v>4259.0600000000004</v>
      </c>
      <c r="BI14" s="95">
        <v>1826.42</v>
      </c>
      <c r="BJ14" s="201">
        <v>-2432.6400000000003</v>
      </c>
      <c r="BK14" s="625">
        <v>-0.57116828595981273</v>
      </c>
      <c r="BL14" s="627">
        <v>0.27606040964480166</v>
      </c>
      <c r="BM14" s="622">
        <v>0.13187852636169731</v>
      </c>
      <c r="BN14" s="94">
        <v>986.87</v>
      </c>
      <c r="BO14" s="95">
        <v>688.4</v>
      </c>
      <c r="BP14" s="201">
        <v>-298.47000000000003</v>
      </c>
      <c r="BQ14" s="625">
        <v>-0.30244105099962509</v>
      </c>
      <c r="BR14" s="627">
        <v>6.3646119654988717E-2</v>
      </c>
      <c r="BS14" s="622">
        <v>5.0147806361282743E-2</v>
      </c>
      <c r="BT14" s="94">
        <v>986.87</v>
      </c>
      <c r="BU14" s="131">
        <v>688.4</v>
      </c>
      <c r="BV14" s="201">
        <v>-298.47000000000003</v>
      </c>
      <c r="BW14" s="625">
        <v>-0.30244105099962509</v>
      </c>
      <c r="BX14" s="627">
        <v>6.3966165413533838E-2</v>
      </c>
      <c r="BY14" s="622">
        <v>4.9706626924471052E-2</v>
      </c>
      <c r="BZ14" s="94">
        <v>-0.22</v>
      </c>
      <c r="CA14" s="95">
        <v>-90.36</v>
      </c>
      <c r="CB14" s="201">
        <v>-90.14</v>
      </c>
      <c r="CC14" s="625">
        <v>-409.72727272727275</v>
      </c>
      <c r="CD14" s="627">
        <v>-1.4259787399533316E-5</v>
      </c>
      <c r="CE14" s="622">
        <v>-6.5245363290168572E-3</v>
      </c>
      <c r="CF14" s="94">
        <v>4.03</v>
      </c>
      <c r="CG14" s="131">
        <v>343.21</v>
      </c>
      <c r="CH14" s="201">
        <v>339.18</v>
      </c>
      <c r="CI14" s="625">
        <v>84.163771712158805</v>
      </c>
      <c r="CJ14" s="627">
        <v>2.6121337827326942E-4</v>
      </c>
      <c r="CK14" s="622">
        <v>2.4781829498471398E-2</v>
      </c>
      <c r="CL14" s="94">
        <v>3889.16</v>
      </c>
      <c r="CM14" s="95">
        <v>7078.8</v>
      </c>
      <c r="CN14" s="201">
        <v>3189.6400000000003</v>
      </c>
      <c r="CO14" s="625">
        <v>0.82013596766396868</v>
      </c>
      <c r="CP14" s="627">
        <v>0.25208452164894996</v>
      </c>
      <c r="CQ14" s="622">
        <v>0.51113200272072301</v>
      </c>
      <c r="CR14" s="94">
        <v>106.66</v>
      </c>
      <c r="CS14" s="131">
        <v>19.91</v>
      </c>
      <c r="CT14" s="201">
        <v>-86.75</v>
      </c>
      <c r="CU14" s="625">
        <v>-0.81333208325520345</v>
      </c>
      <c r="CV14" s="627">
        <v>6.9134042001555611E-3</v>
      </c>
      <c r="CW14" s="622">
        <v>1.437621937923037E-3</v>
      </c>
      <c r="CX14" s="94">
        <v>6182.44</v>
      </c>
      <c r="CY14" s="131">
        <v>3982.88</v>
      </c>
      <c r="CZ14" s="201">
        <v>-2199.5599999999995</v>
      </c>
      <c r="DA14" s="625">
        <v>-0.35577538965198202</v>
      </c>
      <c r="DB14" s="627">
        <v>0.39872355629392769</v>
      </c>
      <c r="DC14" s="622">
        <v>0.29014046339370397</v>
      </c>
      <c r="DD14" s="627">
        <v>0.59927080632616014</v>
      </c>
      <c r="DE14" s="622">
        <v>0.71241207111426885</v>
      </c>
      <c r="DF14" s="628"/>
      <c r="DG14" s="629"/>
      <c r="DH14" s="224"/>
    </row>
    <row r="15" spans="1:116" ht="19.5" customHeight="1">
      <c r="A15" s="93" t="s">
        <v>32</v>
      </c>
      <c r="B15" s="94">
        <v>10285.620000000001</v>
      </c>
      <c r="C15" s="95">
        <v>12014.69</v>
      </c>
      <c r="D15" s="201">
        <v>1729.0699999999997</v>
      </c>
      <c r="E15" s="619">
        <v>0.16810556874549124</v>
      </c>
      <c r="F15" s="94">
        <v>5214.55</v>
      </c>
      <c r="G15" s="131">
        <v>6088.32</v>
      </c>
      <c r="H15" s="201">
        <v>873.76999999999953</v>
      </c>
      <c r="I15" s="625">
        <v>0.16756383580558237</v>
      </c>
      <c r="J15" s="626">
        <v>0.50697478615776193</v>
      </c>
      <c r="K15" s="622">
        <v>0.50673966619196997</v>
      </c>
      <c r="L15" s="94">
        <v>938.42</v>
      </c>
      <c r="M15" s="95">
        <v>338.77</v>
      </c>
      <c r="N15" s="201">
        <v>-599.65</v>
      </c>
      <c r="O15" s="625">
        <v>-0.6389995950640438</v>
      </c>
      <c r="P15" s="626">
        <v>0.17996183755069947</v>
      </c>
      <c r="Q15" s="622">
        <v>5.5642607484494899E-2</v>
      </c>
      <c r="R15" s="94">
        <v>4276.1400000000003</v>
      </c>
      <c r="S15" s="131">
        <v>5749.55</v>
      </c>
      <c r="T15" s="201">
        <v>1473.4099999999999</v>
      </c>
      <c r="U15" s="625">
        <v>0.34456542582796629</v>
      </c>
      <c r="V15" s="626">
        <v>0.82004008016032071</v>
      </c>
      <c r="W15" s="622">
        <v>0.94435739251550521</v>
      </c>
      <c r="X15" s="94">
        <v>0</v>
      </c>
      <c r="Y15" s="95">
        <v>0</v>
      </c>
      <c r="Z15" s="201">
        <v>0</v>
      </c>
      <c r="AA15" s="625">
        <v>0</v>
      </c>
      <c r="AB15" s="627">
        <v>0</v>
      </c>
      <c r="AC15" s="622">
        <v>0</v>
      </c>
      <c r="AD15" s="94">
        <v>4276.1400000000003</v>
      </c>
      <c r="AE15" s="95">
        <v>5749.55</v>
      </c>
      <c r="AF15" s="201">
        <v>1473.4099999999999</v>
      </c>
      <c r="AG15" s="625">
        <v>0.34456542582796629</v>
      </c>
      <c r="AH15" s="627">
        <v>0.82004008016032071</v>
      </c>
      <c r="AI15" s="622">
        <v>0.94435739251550521</v>
      </c>
      <c r="AJ15" s="94">
        <v>212.12</v>
      </c>
      <c r="AK15" s="131">
        <v>611.95000000000005</v>
      </c>
      <c r="AL15" s="201">
        <v>399.83000000000004</v>
      </c>
      <c r="AM15" s="625">
        <v>1.8849236281350181</v>
      </c>
      <c r="AN15" s="627">
        <v>2.0622966821640307E-2</v>
      </c>
      <c r="AO15" s="622">
        <v>5.0933482262130778E-2</v>
      </c>
      <c r="AP15" s="94">
        <v>21.21</v>
      </c>
      <c r="AQ15" s="95">
        <v>61.19</v>
      </c>
      <c r="AR15" s="201">
        <v>39.979999999999997</v>
      </c>
      <c r="AS15" s="625">
        <v>1.8849599245638848</v>
      </c>
      <c r="AT15" s="627">
        <v>4.0674650736880463E-3</v>
      </c>
      <c r="AU15" s="622">
        <v>1.0050391569431305E-2</v>
      </c>
      <c r="AV15" s="94">
        <v>229.28</v>
      </c>
      <c r="AW15" s="131">
        <v>347.73</v>
      </c>
      <c r="AX15" s="201">
        <v>118.45000000000002</v>
      </c>
      <c r="AY15" s="625">
        <v>0.51661723656664349</v>
      </c>
      <c r="AZ15" s="627">
        <v>10.80999528524281</v>
      </c>
      <c r="BA15" s="622">
        <v>5.6827913057689168</v>
      </c>
      <c r="BB15" s="94">
        <v>250.5</v>
      </c>
      <c r="BC15" s="95">
        <v>408.92</v>
      </c>
      <c r="BD15" s="201">
        <v>158.42000000000002</v>
      </c>
      <c r="BE15" s="625">
        <v>0.63241516966067868</v>
      </c>
      <c r="BF15" s="627">
        <v>5.8580869662826753E-2</v>
      </c>
      <c r="BG15" s="622">
        <v>7.1122087815568169E-2</v>
      </c>
      <c r="BH15" s="94">
        <v>250.5</v>
      </c>
      <c r="BI15" s="95">
        <v>408.92</v>
      </c>
      <c r="BJ15" s="201">
        <v>158.42000000000002</v>
      </c>
      <c r="BK15" s="625">
        <v>0.63241516966067868</v>
      </c>
      <c r="BL15" s="627">
        <v>5.8580869662826753E-2</v>
      </c>
      <c r="BM15" s="622">
        <v>7.1122087815568169E-2</v>
      </c>
      <c r="BN15" s="94">
        <v>0</v>
      </c>
      <c r="BO15" s="95">
        <v>0</v>
      </c>
      <c r="BP15" s="201">
        <v>0</v>
      </c>
      <c r="BQ15" s="625">
        <v>0</v>
      </c>
      <c r="BR15" s="627">
        <v>0</v>
      </c>
      <c r="BS15" s="622">
        <v>0</v>
      </c>
      <c r="BT15" s="94">
        <v>10.220000000000001</v>
      </c>
      <c r="BU15" s="131">
        <v>50.72</v>
      </c>
      <c r="BV15" s="201">
        <v>40.5</v>
      </c>
      <c r="BW15" s="625">
        <v>3.962818003913894</v>
      </c>
      <c r="BX15" s="627">
        <v>2.3900059399364847E-3</v>
      </c>
      <c r="BY15" s="622">
        <v>8.8215599481698565E-3</v>
      </c>
      <c r="BZ15" s="94">
        <v>-0.12</v>
      </c>
      <c r="CA15" s="95">
        <v>-175.96</v>
      </c>
      <c r="CB15" s="201">
        <v>-175.84</v>
      </c>
      <c r="CC15" s="625">
        <v>-1465.3333333333335</v>
      </c>
      <c r="CD15" s="627">
        <v>-2.8062692054048742E-5</v>
      </c>
      <c r="CE15" s="622">
        <v>-3.0604134236592428E-2</v>
      </c>
      <c r="CF15" s="94">
        <v>854.91</v>
      </c>
      <c r="CG15" s="131">
        <v>1018.8</v>
      </c>
      <c r="CH15" s="201">
        <v>163.89</v>
      </c>
      <c r="CI15" s="625">
        <v>0.1917043899357827</v>
      </c>
      <c r="CJ15" s="627">
        <v>0.19992563386605675</v>
      </c>
      <c r="CK15" s="622">
        <v>0.17719647624596707</v>
      </c>
      <c r="CL15" s="94">
        <v>2028.05</v>
      </c>
      <c r="CM15" s="95">
        <v>2656.96</v>
      </c>
      <c r="CN15" s="201">
        <v>628.91000000000008</v>
      </c>
      <c r="CO15" s="625">
        <v>0.3101057666231109</v>
      </c>
      <c r="CP15" s="627">
        <v>0.47427118850177957</v>
      </c>
      <c r="CQ15" s="622">
        <v>0.46211616561296098</v>
      </c>
      <c r="CR15" s="94">
        <v>57.89</v>
      </c>
      <c r="CS15" s="131">
        <v>282.06</v>
      </c>
      <c r="CT15" s="201">
        <v>224.17000000000002</v>
      </c>
      <c r="CU15" s="625">
        <v>3.8723441008809814</v>
      </c>
      <c r="CV15" s="627">
        <v>1.3537910358407347E-2</v>
      </c>
      <c r="CW15" s="622">
        <v>4.9057752345835759E-2</v>
      </c>
      <c r="CX15" s="94">
        <v>1074.69</v>
      </c>
      <c r="CY15" s="131">
        <v>1508.05</v>
      </c>
      <c r="CZ15" s="201">
        <v>433.3599999999999</v>
      </c>
      <c r="DA15" s="625">
        <v>0.40324186509598103</v>
      </c>
      <c r="DB15" s="627">
        <v>0.10448470777648795</v>
      </c>
      <c r="DC15" s="622">
        <v>0.12551717938623466</v>
      </c>
      <c r="DD15" s="627">
        <v>0.74867754563695288</v>
      </c>
      <c r="DE15" s="622">
        <v>0.73770990773190948</v>
      </c>
      <c r="DF15" s="628"/>
      <c r="DG15" s="629"/>
      <c r="DH15" s="224"/>
    </row>
    <row r="16" spans="1:116" ht="19.5" customHeight="1">
      <c r="A16" s="93" t="s">
        <v>122</v>
      </c>
      <c r="B16" s="94">
        <v>10328.629999999999</v>
      </c>
      <c r="C16" s="95">
        <v>8240.41</v>
      </c>
      <c r="D16" s="201">
        <v>-2088.2199999999993</v>
      </c>
      <c r="E16" s="619">
        <v>-0.20217782997357825</v>
      </c>
      <c r="F16" s="94">
        <v>9815.3700000000008</v>
      </c>
      <c r="G16" s="131">
        <v>8240.41</v>
      </c>
      <c r="H16" s="201">
        <v>-1574.9600000000009</v>
      </c>
      <c r="I16" s="625">
        <v>-0.16045854613733368</v>
      </c>
      <c r="J16" s="626">
        <v>0.95030705911626245</v>
      </c>
      <c r="K16" s="622">
        <v>1</v>
      </c>
      <c r="L16" s="94">
        <v>252.12</v>
      </c>
      <c r="M16" s="95">
        <v>908.2</v>
      </c>
      <c r="N16" s="201">
        <v>656.08</v>
      </c>
      <c r="O16" s="625">
        <v>2.6022528954466129</v>
      </c>
      <c r="P16" s="626">
        <v>2.5686245144095433E-2</v>
      </c>
      <c r="Q16" s="622">
        <v>0.11021296270452563</v>
      </c>
      <c r="R16" s="94">
        <v>9563.25</v>
      </c>
      <c r="S16" s="131">
        <v>7332.22</v>
      </c>
      <c r="T16" s="201">
        <v>-2231.0299999999997</v>
      </c>
      <c r="U16" s="625">
        <v>-0.23329202938331631</v>
      </c>
      <c r="V16" s="626">
        <v>0.97431375485590443</v>
      </c>
      <c r="W16" s="622">
        <v>0.88978825082732538</v>
      </c>
      <c r="X16" s="94">
        <v>0</v>
      </c>
      <c r="Y16" s="95">
        <v>0</v>
      </c>
      <c r="Z16" s="201">
        <v>0</v>
      </c>
      <c r="AA16" s="625">
        <v>0</v>
      </c>
      <c r="AB16" s="627">
        <v>0</v>
      </c>
      <c r="AC16" s="622">
        <v>0</v>
      </c>
      <c r="AD16" s="94">
        <v>9563.25</v>
      </c>
      <c r="AE16" s="95">
        <v>7332.22</v>
      </c>
      <c r="AF16" s="201">
        <v>-2231.0299999999997</v>
      </c>
      <c r="AG16" s="625">
        <v>-0.23329202938331631</v>
      </c>
      <c r="AH16" s="627">
        <v>0.97431375485590443</v>
      </c>
      <c r="AI16" s="622">
        <v>0.88978825082732538</v>
      </c>
      <c r="AJ16" s="94">
        <v>3004.73</v>
      </c>
      <c r="AK16" s="131">
        <v>2830.42</v>
      </c>
      <c r="AL16" s="201">
        <v>-174.30999999999995</v>
      </c>
      <c r="AM16" s="625">
        <v>-5.8011867954857819E-2</v>
      </c>
      <c r="AN16" s="627">
        <v>0.29091273479638635</v>
      </c>
      <c r="AO16" s="622">
        <v>0.34348048216047505</v>
      </c>
      <c r="AP16" s="94">
        <v>3004.73</v>
      </c>
      <c r="AQ16" s="95">
        <v>2830.42</v>
      </c>
      <c r="AR16" s="201">
        <v>-174.30999999999995</v>
      </c>
      <c r="AS16" s="625">
        <v>-5.8011867954857819E-2</v>
      </c>
      <c r="AT16" s="627">
        <v>0.30612498560930457</v>
      </c>
      <c r="AU16" s="622">
        <v>0.34348048216047505</v>
      </c>
      <c r="AV16" s="94">
        <v>826.97</v>
      </c>
      <c r="AW16" s="131">
        <v>-410.05</v>
      </c>
      <c r="AX16" s="201">
        <v>-1237.02</v>
      </c>
      <c r="AY16" s="625">
        <v>-1.4958462822109628</v>
      </c>
      <c r="AZ16" s="627">
        <v>0.2752227321589627</v>
      </c>
      <c r="BA16" s="622">
        <v>-0.1448724924216194</v>
      </c>
      <c r="BB16" s="94">
        <v>3831.7</v>
      </c>
      <c r="BC16" s="95">
        <v>2420.38</v>
      </c>
      <c r="BD16" s="201">
        <v>-1411.3199999999997</v>
      </c>
      <c r="BE16" s="625">
        <v>-0.36832737427251605</v>
      </c>
      <c r="BF16" s="627">
        <v>0.4006692285572373</v>
      </c>
      <c r="BG16" s="622">
        <v>0.3301019336572007</v>
      </c>
      <c r="BH16" s="94">
        <v>3831.7</v>
      </c>
      <c r="BI16" s="95">
        <v>2420.38</v>
      </c>
      <c r="BJ16" s="201">
        <v>-1411.3199999999997</v>
      </c>
      <c r="BK16" s="625">
        <v>-0.36832737427251605</v>
      </c>
      <c r="BL16" s="627">
        <v>0.4006692285572373</v>
      </c>
      <c r="BM16" s="622">
        <v>0.3301019336572007</v>
      </c>
      <c r="BN16" s="94">
        <v>909.17</v>
      </c>
      <c r="BO16" s="95">
        <v>517.67999999999995</v>
      </c>
      <c r="BP16" s="201">
        <v>-391.49</v>
      </c>
      <c r="BQ16" s="625">
        <v>-0.43060153766622306</v>
      </c>
      <c r="BR16" s="627">
        <v>8.8024258783594725E-2</v>
      </c>
      <c r="BS16" s="622">
        <v>6.2822116860690183E-2</v>
      </c>
      <c r="BT16" s="94">
        <v>598.03</v>
      </c>
      <c r="BU16" s="131">
        <v>517.67999999999995</v>
      </c>
      <c r="BV16" s="201">
        <v>-80.350000000000023</v>
      </c>
      <c r="BW16" s="625">
        <v>-0.13435780813671561</v>
      </c>
      <c r="BX16" s="627">
        <v>6.253418032572608E-2</v>
      </c>
      <c r="BY16" s="622">
        <v>7.0603446159553301E-2</v>
      </c>
      <c r="BZ16" s="94">
        <v>-15.7</v>
      </c>
      <c r="CA16" s="95">
        <v>-293.95</v>
      </c>
      <c r="CB16" s="201">
        <v>-278.25</v>
      </c>
      <c r="CC16" s="625">
        <v>-17.722929936305732</v>
      </c>
      <c r="CD16" s="627">
        <v>-1.6417013044728516E-3</v>
      </c>
      <c r="CE16" s="622">
        <v>-4.0090177326921446E-2</v>
      </c>
      <c r="CF16" s="94">
        <v>518.58000000000004</v>
      </c>
      <c r="CG16" s="131">
        <v>420.35</v>
      </c>
      <c r="CH16" s="201">
        <v>-98.230000000000018</v>
      </c>
      <c r="CI16" s="625">
        <v>-0.18942111149677968</v>
      </c>
      <c r="CJ16" s="627">
        <v>5.4226335189396915E-2</v>
      </c>
      <c r="CK16" s="622">
        <v>5.7329158154010657E-2</v>
      </c>
      <c r="CL16" s="94">
        <v>3623.67</v>
      </c>
      <c r="CM16" s="95">
        <v>2583.2199999999998</v>
      </c>
      <c r="CN16" s="201">
        <v>-1040.4500000000003</v>
      </c>
      <c r="CO16" s="625">
        <v>-0.28712603520740032</v>
      </c>
      <c r="CP16" s="627">
        <v>0.3789161634381617</v>
      </c>
      <c r="CQ16" s="622">
        <v>0.35231075990627664</v>
      </c>
      <c r="CR16" s="94">
        <v>68.849999999999994</v>
      </c>
      <c r="CS16" s="131">
        <v>8.15</v>
      </c>
      <c r="CT16" s="201">
        <v>-60.699999999999996</v>
      </c>
      <c r="CU16" s="625">
        <v>-0.88162672476397963</v>
      </c>
      <c r="CV16" s="627">
        <v>7.1994353384048308E-3</v>
      </c>
      <c r="CW16" s="622">
        <v>1.1115323871896915E-3</v>
      </c>
      <c r="CX16" s="94">
        <v>938.12</v>
      </c>
      <c r="CY16" s="131">
        <v>1676.39</v>
      </c>
      <c r="CZ16" s="201">
        <v>738.2700000000001</v>
      </c>
      <c r="DA16" s="625">
        <v>0.78696755212552771</v>
      </c>
      <c r="DB16" s="627">
        <v>9.082714745324405E-2</v>
      </c>
      <c r="DC16" s="622">
        <v>0.20343526596370815</v>
      </c>
      <c r="DD16" s="627">
        <v>0.9019036415444539</v>
      </c>
      <c r="DE16" s="622">
        <v>0.77136528909388968</v>
      </c>
      <c r="DF16" s="628"/>
      <c r="DG16" s="629"/>
      <c r="DH16" s="224"/>
    </row>
    <row r="17" spans="1:112" ht="19.5" customHeight="1">
      <c r="A17" s="93" t="s">
        <v>29</v>
      </c>
      <c r="B17" s="94">
        <v>0</v>
      </c>
      <c r="C17" s="95">
        <v>3328</v>
      </c>
      <c r="D17" s="201">
        <v>3328</v>
      </c>
      <c r="E17" s="619" t="s">
        <v>555</v>
      </c>
      <c r="F17" s="94">
        <v>0</v>
      </c>
      <c r="G17" s="131">
        <v>3328</v>
      </c>
      <c r="H17" s="201">
        <v>3328</v>
      </c>
      <c r="I17" s="625" t="s">
        <v>555</v>
      </c>
      <c r="J17" s="626" t="s">
        <v>181</v>
      </c>
      <c r="K17" s="622">
        <v>1</v>
      </c>
      <c r="L17" s="94">
        <v>0</v>
      </c>
      <c r="M17" s="95">
        <v>258.88</v>
      </c>
      <c r="N17" s="201">
        <v>258.88</v>
      </c>
      <c r="O17" s="625" t="s">
        <v>555</v>
      </c>
      <c r="P17" s="626" t="s">
        <v>181</v>
      </c>
      <c r="Q17" s="622">
        <v>7.7788461538461542E-2</v>
      </c>
      <c r="R17" s="94">
        <v>0</v>
      </c>
      <c r="S17" s="131">
        <v>3069.12</v>
      </c>
      <c r="T17" s="201">
        <v>3069.12</v>
      </c>
      <c r="U17" s="625" t="s">
        <v>555</v>
      </c>
      <c r="V17" s="626" t="s">
        <v>181</v>
      </c>
      <c r="W17" s="622">
        <v>0.92221153846153847</v>
      </c>
      <c r="X17" s="94">
        <v>0</v>
      </c>
      <c r="Y17" s="95">
        <v>0</v>
      </c>
      <c r="Z17" s="201">
        <v>0</v>
      </c>
      <c r="AA17" s="625">
        <v>0</v>
      </c>
      <c r="AB17" s="627" t="s">
        <v>181</v>
      </c>
      <c r="AC17" s="622">
        <v>0</v>
      </c>
      <c r="AD17" s="94">
        <v>0</v>
      </c>
      <c r="AE17" s="95">
        <v>3069.12</v>
      </c>
      <c r="AF17" s="201">
        <v>3069.12</v>
      </c>
      <c r="AG17" s="625" t="s">
        <v>555</v>
      </c>
      <c r="AH17" s="627" t="s">
        <v>181</v>
      </c>
      <c r="AI17" s="622">
        <v>0.92221153846153847</v>
      </c>
      <c r="AJ17" s="94">
        <v>0</v>
      </c>
      <c r="AK17" s="131">
        <v>321.72000000000003</v>
      </c>
      <c r="AL17" s="201">
        <v>321.72000000000003</v>
      </c>
      <c r="AM17" s="625" t="s">
        <v>555</v>
      </c>
      <c r="AN17" s="627" t="s">
        <v>181</v>
      </c>
      <c r="AO17" s="622">
        <v>9.6670673076923092E-2</v>
      </c>
      <c r="AP17" s="94">
        <v>0</v>
      </c>
      <c r="AQ17" s="95">
        <v>321.72000000000003</v>
      </c>
      <c r="AR17" s="201">
        <v>321.72000000000003</v>
      </c>
      <c r="AS17" s="625" t="s">
        <v>555</v>
      </c>
      <c r="AT17" s="627" t="s">
        <v>181</v>
      </c>
      <c r="AU17" s="622">
        <v>9.6670673076923092E-2</v>
      </c>
      <c r="AV17" s="94">
        <v>0.08</v>
      </c>
      <c r="AW17" s="131">
        <v>1013.61</v>
      </c>
      <c r="AX17" s="201">
        <v>1013.53</v>
      </c>
      <c r="AY17" s="625">
        <v>12669.125</v>
      </c>
      <c r="AZ17" s="627" t="s">
        <v>181</v>
      </c>
      <c r="BA17" s="622">
        <v>3.1505967922417004</v>
      </c>
      <c r="BB17" s="94">
        <v>0.08</v>
      </c>
      <c r="BC17" s="95">
        <v>1335.33</v>
      </c>
      <c r="BD17" s="201">
        <v>1335.25</v>
      </c>
      <c r="BE17" s="625">
        <v>16690.625</v>
      </c>
      <c r="BF17" s="627" t="s">
        <v>181</v>
      </c>
      <c r="BG17" s="622">
        <v>0.43508562715045357</v>
      </c>
      <c r="BH17" s="94">
        <v>0.08</v>
      </c>
      <c r="BI17" s="95">
        <v>1335.33</v>
      </c>
      <c r="BJ17" s="201">
        <v>1335.25</v>
      </c>
      <c r="BK17" s="625">
        <v>16690.625</v>
      </c>
      <c r="BL17" s="627" t="s">
        <v>181</v>
      </c>
      <c r="BM17" s="622">
        <v>0.43508562715045357</v>
      </c>
      <c r="BN17" s="94">
        <v>0</v>
      </c>
      <c r="BO17" s="95">
        <v>63.01</v>
      </c>
      <c r="BP17" s="201">
        <v>63.01</v>
      </c>
      <c r="BQ17" s="625" t="s">
        <v>555</v>
      </c>
      <c r="BR17" s="627" t="s">
        <v>181</v>
      </c>
      <c r="BS17" s="622">
        <v>1.893329326923077E-2</v>
      </c>
      <c r="BT17" s="94">
        <v>0</v>
      </c>
      <c r="BU17" s="131">
        <v>63.01</v>
      </c>
      <c r="BV17" s="201">
        <v>63.01</v>
      </c>
      <c r="BW17" s="625" t="s">
        <v>555</v>
      </c>
      <c r="BX17" s="627" t="s">
        <v>181</v>
      </c>
      <c r="BY17" s="622">
        <v>2.0530314878531956E-2</v>
      </c>
      <c r="BZ17" s="94">
        <v>0</v>
      </c>
      <c r="CA17" s="95">
        <v>-26.29</v>
      </c>
      <c r="CB17" s="201">
        <v>-26.29</v>
      </c>
      <c r="CC17" s="625" t="s">
        <v>555</v>
      </c>
      <c r="CD17" s="627" t="s">
        <v>181</v>
      </c>
      <c r="CE17" s="622">
        <v>-8.5659733083098735E-3</v>
      </c>
      <c r="CF17" s="94">
        <v>0</v>
      </c>
      <c r="CG17" s="131">
        <v>76.31</v>
      </c>
      <c r="CH17" s="201">
        <v>76.31</v>
      </c>
      <c r="CI17" s="625" t="s">
        <v>555</v>
      </c>
      <c r="CJ17" s="627" t="s">
        <v>181</v>
      </c>
      <c r="CK17" s="622">
        <v>2.4863804608487125E-2</v>
      </c>
      <c r="CL17" s="94">
        <v>0</v>
      </c>
      <c r="CM17" s="95">
        <v>615.76</v>
      </c>
      <c r="CN17" s="201">
        <v>615.76</v>
      </c>
      <c r="CO17" s="625" t="s">
        <v>555</v>
      </c>
      <c r="CP17" s="627" t="s">
        <v>181</v>
      </c>
      <c r="CQ17" s="622">
        <v>0.20063079970805964</v>
      </c>
      <c r="CR17" s="94">
        <v>0</v>
      </c>
      <c r="CS17" s="131">
        <v>13.36</v>
      </c>
      <c r="CT17" s="201">
        <v>13.36</v>
      </c>
      <c r="CU17" s="625" t="s">
        <v>555</v>
      </c>
      <c r="CV17" s="627" t="s">
        <v>181</v>
      </c>
      <c r="CW17" s="622">
        <v>4.3530393076842873E-3</v>
      </c>
      <c r="CX17" s="94">
        <v>-0.08</v>
      </c>
      <c r="CY17" s="131">
        <v>991.63</v>
      </c>
      <c r="CZ17" s="201">
        <v>991.71</v>
      </c>
      <c r="DA17" s="625">
        <v>12396.375</v>
      </c>
      <c r="DB17" s="627" t="s">
        <v>181</v>
      </c>
      <c r="DC17" s="622">
        <v>0.29796574519230767</v>
      </c>
      <c r="DD17" s="627">
        <v>0</v>
      </c>
      <c r="DE17" s="622">
        <v>0.67690087060786153</v>
      </c>
      <c r="DF17" s="628"/>
      <c r="DG17" s="629"/>
      <c r="DH17" s="224"/>
    </row>
    <row r="18" spans="1:112" ht="19.5" customHeight="1">
      <c r="A18" s="93" t="s">
        <v>8</v>
      </c>
      <c r="B18" s="94">
        <v>0</v>
      </c>
      <c r="C18" s="95">
        <v>57.75</v>
      </c>
      <c r="D18" s="201">
        <v>57.75</v>
      </c>
      <c r="E18" s="619" t="s">
        <v>555</v>
      </c>
      <c r="F18" s="94">
        <v>0</v>
      </c>
      <c r="G18" s="131">
        <v>10.97</v>
      </c>
      <c r="H18" s="201">
        <v>10.97</v>
      </c>
      <c r="I18" s="625" t="s">
        <v>555</v>
      </c>
      <c r="J18" s="626" t="s">
        <v>181</v>
      </c>
      <c r="K18" s="622">
        <v>0.18995670995670996</v>
      </c>
      <c r="L18" s="94">
        <v>0</v>
      </c>
      <c r="M18" s="95">
        <v>0.63</v>
      </c>
      <c r="N18" s="201">
        <v>0.63</v>
      </c>
      <c r="O18" s="625" t="s">
        <v>555</v>
      </c>
      <c r="P18" s="626" t="s">
        <v>181</v>
      </c>
      <c r="Q18" s="622">
        <v>5.7429352780309931E-2</v>
      </c>
      <c r="R18" s="94">
        <v>0</v>
      </c>
      <c r="S18" s="131">
        <v>10.34</v>
      </c>
      <c r="T18" s="201">
        <v>10.34</v>
      </c>
      <c r="U18" s="625" t="s">
        <v>555</v>
      </c>
      <c r="V18" s="626" t="s">
        <v>181</v>
      </c>
      <c r="W18" s="622">
        <v>0.94257064721968997</v>
      </c>
      <c r="X18" s="94">
        <v>0</v>
      </c>
      <c r="Y18" s="95">
        <v>0</v>
      </c>
      <c r="Z18" s="201">
        <v>0</v>
      </c>
      <c r="AA18" s="625">
        <v>0</v>
      </c>
      <c r="AB18" s="627" t="s">
        <v>181</v>
      </c>
      <c r="AC18" s="622">
        <v>0</v>
      </c>
      <c r="AD18" s="94">
        <v>0</v>
      </c>
      <c r="AE18" s="95">
        <v>10.34</v>
      </c>
      <c r="AF18" s="201">
        <v>10.34</v>
      </c>
      <c r="AG18" s="625" t="s">
        <v>555</v>
      </c>
      <c r="AH18" s="627" t="s">
        <v>181</v>
      </c>
      <c r="AI18" s="622">
        <v>0.94257064721968997</v>
      </c>
      <c r="AJ18" s="94">
        <v>0</v>
      </c>
      <c r="AK18" s="131">
        <v>0.48</v>
      </c>
      <c r="AL18" s="201">
        <v>0.48</v>
      </c>
      <c r="AM18" s="625" t="s">
        <v>555</v>
      </c>
      <c r="AN18" s="627" t="s">
        <v>181</v>
      </c>
      <c r="AO18" s="622">
        <v>8.3116883116883117E-3</v>
      </c>
      <c r="AP18" s="94">
        <v>0</v>
      </c>
      <c r="AQ18" s="95">
        <v>0.09</v>
      </c>
      <c r="AR18" s="201">
        <v>0.09</v>
      </c>
      <c r="AS18" s="625" t="s">
        <v>555</v>
      </c>
      <c r="AT18" s="627" t="s">
        <v>181</v>
      </c>
      <c r="AU18" s="622">
        <v>8.2041932543299896E-3</v>
      </c>
      <c r="AV18" s="94">
        <v>0</v>
      </c>
      <c r="AW18" s="131">
        <v>83.3</v>
      </c>
      <c r="AX18" s="201">
        <v>83.3</v>
      </c>
      <c r="AY18" s="625" t="s">
        <v>555</v>
      </c>
      <c r="AZ18" s="627" t="s">
        <v>181</v>
      </c>
      <c r="BA18" s="622">
        <v>925.55555555555554</v>
      </c>
      <c r="BB18" s="94">
        <v>0</v>
      </c>
      <c r="BC18" s="95">
        <v>0.65</v>
      </c>
      <c r="BD18" s="201">
        <v>0.65</v>
      </c>
      <c r="BE18" s="625" t="s">
        <v>555</v>
      </c>
      <c r="BF18" s="627" t="s">
        <v>181</v>
      </c>
      <c r="BG18" s="622">
        <v>6.286266924564797E-2</v>
      </c>
      <c r="BH18" s="94">
        <v>0</v>
      </c>
      <c r="BI18" s="95">
        <v>0.65</v>
      </c>
      <c r="BJ18" s="201">
        <v>0.65</v>
      </c>
      <c r="BK18" s="625" t="s">
        <v>555</v>
      </c>
      <c r="BL18" s="627" t="s">
        <v>181</v>
      </c>
      <c r="BM18" s="622">
        <v>6.286266924564797E-2</v>
      </c>
      <c r="BN18" s="94">
        <v>0</v>
      </c>
      <c r="BO18" s="95">
        <v>10.86</v>
      </c>
      <c r="BP18" s="201">
        <v>10.86</v>
      </c>
      <c r="BQ18" s="625" t="s">
        <v>555</v>
      </c>
      <c r="BR18" s="627" t="s">
        <v>181</v>
      </c>
      <c r="BS18" s="622">
        <v>0.18805194805194805</v>
      </c>
      <c r="BT18" s="94">
        <v>0</v>
      </c>
      <c r="BU18" s="131">
        <v>-10.29</v>
      </c>
      <c r="BV18" s="201">
        <v>-10.29</v>
      </c>
      <c r="BW18" s="625" t="s">
        <v>555</v>
      </c>
      <c r="BX18" s="627" t="s">
        <v>181</v>
      </c>
      <c r="BY18" s="622">
        <v>-0.99516441005802703</v>
      </c>
      <c r="BZ18" s="94">
        <v>0</v>
      </c>
      <c r="CA18" s="95">
        <v>-0.26</v>
      </c>
      <c r="CB18" s="201">
        <v>-0.26</v>
      </c>
      <c r="CC18" s="625" t="s">
        <v>555</v>
      </c>
      <c r="CD18" s="627" t="s">
        <v>181</v>
      </c>
      <c r="CE18" s="622">
        <v>-2.514506769825919E-2</v>
      </c>
      <c r="CF18" s="94">
        <v>0</v>
      </c>
      <c r="CG18" s="131">
        <v>49.87</v>
      </c>
      <c r="CH18" s="201">
        <v>49.87</v>
      </c>
      <c r="CI18" s="625" t="s">
        <v>555</v>
      </c>
      <c r="CJ18" s="627" t="s">
        <v>181</v>
      </c>
      <c r="CK18" s="622">
        <v>4.8230174081237909</v>
      </c>
      <c r="CL18" s="94">
        <v>0</v>
      </c>
      <c r="CM18" s="95">
        <v>41.72</v>
      </c>
      <c r="CN18" s="201">
        <v>41.72</v>
      </c>
      <c r="CO18" s="625" t="s">
        <v>555</v>
      </c>
      <c r="CP18" s="627" t="s">
        <v>181</v>
      </c>
      <c r="CQ18" s="622">
        <v>4.0348162475822047</v>
      </c>
      <c r="CR18" s="94">
        <v>0</v>
      </c>
      <c r="CS18" s="131">
        <v>1.61</v>
      </c>
      <c r="CT18" s="201">
        <v>1.61</v>
      </c>
      <c r="CU18" s="625" t="s">
        <v>555</v>
      </c>
      <c r="CV18" s="627" t="s">
        <v>181</v>
      </c>
      <c r="CW18" s="622">
        <v>0.15570599613152805</v>
      </c>
      <c r="CX18" s="94">
        <v>0</v>
      </c>
      <c r="CY18" s="131">
        <v>-72.95</v>
      </c>
      <c r="CZ18" s="201">
        <v>-72.95</v>
      </c>
      <c r="DA18" s="625" t="s">
        <v>555</v>
      </c>
      <c r="DB18" s="627" t="s">
        <v>181</v>
      </c>
      <c r="DC18" s="622">
        <v>-1.2632034632034632</v>
      </c>
      <c r="DD18" s="627">
        <v>0</v>
      </c>
      <c r="DE18" s="622">
        <v>8.0560928433268852</v>
      </c>
      <c r="DF18" s="628"/>
      <c r="DG18" s="629"/>
      <c r="DH18" s="224"/>
    </row>
    <row r="19" spans="1:112" ht="19.5" customHeight="1">
      <c r="A19" s="93" t="s">
        <v>456</v>
      </c>
      <c r="B19" s="94">
        <v>0</v>
      </c>
      <c r="C19" s="95">
        <v>28.17</v>
      </c>
      <c r="D19" s="201">
        <v>28.17</v>
      </c>
      <c r="E19" s="619" t="s">
        <v>555</v>
      </c>
      <c r="F19" s="94">
        <v>0</v>
      </c>
      <c r="G19" s="131">
        <v>28.17</v>
      </c>
      <c r="H19" s="201">
        <v>28.17</v>
      </c>
      <c r="I19" s="625" t="s">
        <v>555</v>
      </c>
      <c r="J19" s="626" t="s">
        <v>181</v>
      </c>
      <c r="K19" s="622">
        <v>1</v>
      </c>
      <c r="L19" s="94">
        <v>0</v>
      </c>
      <c r="M19" s="95">
        <v>0.41</v>
      </c>
      <c r="N19" s="201">
        <v>0.41</v>
      </c>
      <c r="O19" s="625" t="s">
        <v>555</v>
      </c>
      <c r="P19" s="626" t="s">
        <v>181</v>
      </c>
      <c r="Q19" s="622">
        <v>1.4554490592829249E-2</v>
      </c>
      <c r="R19" s="94">
        <v>0</v>
      </c>
      <c r="S19" s="131">
        <v>27.76</v>
      </c>
      <c r="T19" s="201">
        <v>27.76</v>
      </c>
      <c r="U19" s="625" t="s">
        <v>555</v>
      </c>
      <c r="V19" s="626" t="s">
        <v>181</v>
      </c>
      <c r="W19" s="622">
        <v>0.98544550940717079</v>
      </c>
      <c r="X19" s="94">
        <v>0</v>
      </c>
      <c r="Y19" s="95">
        <v>0</v>
      </c>
      <c r="Z19" s="201">
        <v>0</v>
      </c>
      <c r="AA19" s="625">
        <v>0</v>
      </c>
      <c r="AB19" s="627" t="s">
        <v>181</v>
      </c>
      <c r="AC19" s="622">
        <v>0</v>
      </c>
      <c r="AD19" s="94">
        <v>0</v>
      </c>
      <c r="AE19" s="95">
        <v>27.76</v>
      </c>
      <c r="AF19" s="201">
        <v>27.76</v>
      </c>
      <c r="AG19" s="625" t="s">
        <v>555</v>
      </c>
      <c r="AH19" s="627" t="s">
        <v>181</v>
      </c>
      <c r="AI19" s="622">
        <v>0.98544550940717079</v>
      </c>
      <c r="AJ19" s="94">
        <v>0</v>
      </c>
      <c r="AK19" s="131">
        <v>0</v>
      </c>
      <c r="AL19" s="201">
        <v>0</v>
      </c>
      <c r="AM19" s="625">
        <v>0</v>
      </c>
      <c r="AN19" s="627" t="s">
        <v>181</v>
      </c>
      <c r="AO19" s="622">
        <v>0</v>
      </c>
      <c r="AP19" s="94">
        <v>0</v>
      </c>
      <c r="AQ19" s="95">
        <v>0</v>
      </c>
      <c r="AR19" s="201">
        <v>0</v>
      </c>
      <c r="AS19" s="625">
        <v>0</v>
      </c>
      <c r="AT19" s="627" t="s">
        <v>181</v>
      </c>
      <c r="AU19" s="622">
        <v>0</v>
      </c>
      <c r="AV19" s="94">
        <v>0</v>
      </c>
      <c r="AW19" s="131">
        <v>0</v>
      </c>
      <c r="AX19" s="201">
        <v>0</v>
      </c>
      <c r="AY19" s="625">
        <v>0</v>
      </c>
      <c r="AZ19" s="627" t="s">
        <v>181</v>
      </c>
      <c r="BA19" s="622" t="s">
        <v>181</v>
      </c>
      <c r="BB19" s="94">
        <v>0</v>
      </c>
      <c r="BC19" s="95">
        <v>0</v>
      </c>
      <c r="BD19" s="201">
        <v>0</v>
      </c>
      <c r="BE19" s="625">
        <v>0</v>
      </c>
      <c r="BF19" s="627" t="s">
        <v>181</v>
      </c>
      <c r="BG19" s="622">
        <v>0</v>
      </c>
      <c r="BH19" s="94">
        <v>0</v>
      </c>
      <c r="BI19" s="95">
        <v>0</v>
      </c>
      <c r="BJ19" s="201">
        <v>0</v>
      </c>
      <c r="BK19" s="625">
        <v>0</v>
      </c>
      <c r="BL19" s="627" t="s">
        <v>181</v>
      </c>
      <c r="BM19" s="622">
        <v>0</v>
      </c>
      <c r="BN19" s="94">
        <v>0</v>
      </c>
      <c r="BO19" s="95">
        <v>0</v>
      </c>
      <c r="BP19" s="201">
        <v>0</v>
      </c>
      <c r="BQ19" s="625">
        <v>0</v>
      </c>
      <c r="BR19" s="627" t="s">
        <v>181</v>
      </c>
      <c r="BS19" s="622">
        <v>0</v>
      </c>
      <c r="BT19" s="94">
        <v>0</v>
      </c>
      <c r="BU19" s="131">
        <v>0</v>
      </c>
      <c r="BV19" s="201">
        <v>0</v>
      </c>
      <c r="BW19" s="625">
        <v>0</v>
      </c>
      <c r="BX19" s="627" t="s">
        <v>181</v>
      </c>
      <c r="BY19" s="622">
        <v>0</v>
      </c>
      <c r="BZ19" s="94">
        <v>0</v>
      </c>
      <c r="CA19" s="95">
        <v>0</v>
      </c>
      <c r="CB19" s="201">
        <v>0</v>
      </c>
      <c r="CC19" s="625">
        <v>0</v>
      </c>
      <c r="CD19" s="627" t="s">
        <v>181</v>
      </c>
      <c r="CE19" s="622">
        <v>0</v>
      </c>
      <c r="CF19" s="94">
        <v>0</v>
      </c>
      <c r="CG19" s="131">
        <v>0</v>
      </c>
      <c r="CH19" s="201">
        <v>0</v>
      </c>
      <c r="CI19" s="625">
        <v>0</v>
      </c>
      <c r="CJ19" s="627" t="s">
        <v>181</v>
      </c>
      <c r="CK19" s="622">
        <v>0</v>
      </c>
      <c r="CL19" s="94">
        <v>0</v>
      </c>
      <c r="CM19" s="95">
        <v>98.98</v>
      </c>
      <c r="CN19" s="201">
        <v>98.98</v>
      </c>
      <c r="CO19" s="625" t="s">
        <v>555</v>
      </c>
      <c r="CP19" s="627" t="s">
        <v>181</v>
      </c>
      <c r="CQ19" s="622">
        <v>3.5655619596541785</v>
      </c>
      <c r="CR19" s="94">
        <v>0</v>
      </c>
      <c r="CS19" s="131">
        <v>0</v>
      </c>
      <c r="CT19" s="201">
        <v>0</v>
      </c>
      <c r="CU19" s="625">
        <v>0</v>
      </c>
      <c r="CV19" s="627" t="s">
        <v>181</v>
      </c>
      <c r="CW19" s="622">
        <v>0</v>
      </c>
      <c r="CX19" s="94">
        <v>0</v>
      </c>
      <c r="CY19" s="131">
        <v>-71.22</v>
      </c>
      <c r="CZ19" s="201">
        <v>-71.22</v>
      </c>
      <c r="DA19" s="625" t="s">
        <v>555</v>
      </c>
      <c r="DB19" s="627" t="s">
        <v>181</v>
      </c>
      <c r="DC19" s="622">
        <v>-2.5282215122470713</v>
      </c>
      <c r="DD19" s="627">
        <v>0</v>
      </c>
      <c r="DE19" s="622">
        <v>3.5655619596541785</v>
      </c>
      <c r="DF19" s="628"/>
      <c r="DG19" s="629"/>
      <c r="DH19" s="224"/>
    </row>
    <row r="20" spans="1:112" ht="19.5" customHeight="1" thickBot="1">
      <c r="A20" s="93" t="s">
        <v>458</v>
      </c>
      <c r="B20" s="94">
        <v>2154.87</v>
      </c>
      <c r="C20" s="95">
        <v>-857.58</v>
      </c>
      <c r="D20" s="201">
        <v>-3012.45</v>
      </c>
      <c r="E20" s="619">
        <v>-1.3979729635662477</v>
      </c>
      <c r="F20" s="94">
        <v>2154.87</v>
      </c>
      <c r="G20" s="131">
        <v>-857.58</v>
      </c>
      <c r="H20" s="201">
        <v>-3012.45</v>
      </c>
      <c r="I20" s="625">
        <v>-1.3979729635662477</v>
      </c>
      <c r="J20" s="626">
        <v>1</v>
      </c>
      <c r="K20" s="622" t="s">
        <v>181</v>
      </c>
      <c r="L20" s="94">
        <v>-111.17</v>
      </c>
      <c r="M20" s="95">
        <v>-743.03</v>
      </c>
      <c r="N20" s="201">
        <v>-631.86</v>
      </c>
      <c r="O20" s="625">
        <v>-5.68372762435909</v>
      </c>
      <c r="P20" s="626">
        <v>-5.1590119125515699E-2</v>
      </c>
      <c r="Q20" s="622" t="s">
        <v>181</v>
      </c>
      <c r="R20" s="94">
        <v>2266.04</v>
      </c>
      <c r="S20" s="131">
        <v>-114.55</v>
      </c>
      <c r="T20" s="201">
        <v>-2380.59</v>
      </c>
      <c r="U20" s="625">
        <v>-1.0505507404988439</v>
      </c>
      <c r="V20" s="626">
        <v>1.0515901191255157</v>
      </c>
      <c r="W20" s="622" t="s">
        <v>181</v>
      </c>
      <c r="X20" s="94">
        <v>0</v>
      </c>
      <c r="Y20" s="95">
        <v>0</v>
      </c>
      <c r="Z20" s="201">
        <v>0</v>
      </c>
      <c r="AA20" s="625">
        <v>0</v>
      </c>
      <c r="AB20" s="627">
        <v>0</v>
      </c>
      <c r="AC20" s="622" t="s">
        <v>181</v>
      </c>
      <c r="AD20" s="94">
        <v>2266.04</v>
      </c>
      <c r="AE20" s="95">
        <v>-114.55</v>
      </c>
      <c r="AF20" s="201">
        <v>-2380.59</v>
      </c>
      <c r="AG20" s="625">
        <v>-1.0505507404988439</v>
      </c>
      <c r="AH20" s="627">
        <v>1.0515901191255157</v>
      </c>
      <c r="AI20" s="622" t="s">
        <v>181</v>
      </c>
      <c r="AJ20" s="94">
        <v>314.47000000000003</v>
      </c>
      <c r="AK20" s="131">
        <v>120.32</v>
      </c>
      <c r="AL20" s="201">
        <v>-194.15000000000003</v>
      </c>
      <c r="AM20" s="625">
        <v>-0.61738798613540247</v>
      </c>
      <c r="AN20" s="627">
        <v>0.14593455753711362</v>
      </c>
      <c r="AO20" s="622" t="s">
        <v>181</v>
      </c>
      <c r="AP20" s="94">
        <v>314.47000000000003</v>
      </c>
      <c r="AQ20" s="95">
        <v>120.32</v>
      </c>
      <c r="AR20" s="201">
        <v>-194.15000000000003</v>
      </c>
      <c r="AS20" s="625">
        <v>-0.61738798613540247</v>
      </c>
      <c r="AT20" s="627">
        <v>0.14593455753711362</v>
      </c>
      <c r="AU20" s="622" t="s">
        <v>181</v>
      </c>
      <c r="AV20" s="94">
        <v>66.2</v>
      </c>
      <c r="AW20" s="131">
        <v>-250.26</v>
      </c>
      <c r="AX20" s="201">
        <v>-316.45999999999998</v>
      </c>
      <c r="AY20" s="625">
        <v>-4.7803625377643497</v>
      </c>
      <c r="AZ20" s="627">
        <v>0.21051292651127293</v>
      </c>
      <c r="BA20" s="622">
        <v>-2.0799534574468086</v>
      </c>
      <c r="BB20" s="94">
        <v>380.67</v>
      </c>
      <c r="BC20" s="95">
        <v>-129.94</v>
      </c>
      <c r="BD20" s="201">
        <v>-510.61</v>
      </c>
      <c r="BE20" s="625">
        <v>-1.3413455223684556</v>
      </c>
      <c r="BF20" s="627">
        <v>0.16798909110165752</v>
      </c>
      <c r="BG20" s="622" t="s">
        <v>181</v>
      </c>
      <c r="BH20" s="94">
        <v>380.67</v>
      </c>
      <c r="BI20" s="95">
        <v>-129.94</v>
      </c>
      <c r="BJ20" s="201">
        <v>-510.61</v>
      </c>
      <c r="BK20" s="625">
        <v>-1.3413455223684556</v>
      </c>
      <c r="BL20" s="627">
        <v>0.16798909110165752</v>
      </c>
      <c r="BM20" s="622" t="s">
        <v>181</v>
      </c>
      <c r="BN20" s="94">
        <v>130.66999999999999</v>
      </c>
      <c r="BO20" s="95">
        <v>0</v>
      </c>
      <c r="BP20" s="201">
        <v>-130.66999999999999</v>
      </c>
      <c r="BQ20" s="625">
        <v>-1</v>
      </c>
      <c r="BR20" s="627">
        <v>6.0639388919053121E-2</v>
      </c>
      <c r="BS20" s="622" t="s">
        <v>181</v>
      </c>
      <c r="BT20" s="94">
        <v>130.66999999999999</v>
      </c>
      <c r="BU20" s="131">
        <v>0</v>
      </c>
      <c r="BV20" s="201">
        <v>-130.66999999999999</v>
      </c>
      <c r="BW20" s="625">
        <v>-1</v>
      </c>
      <c r="BX20" s="627">
        <v>5.7664471942242848E-2</v>
      </c>
      <c r="BY20" s="622" t="s">
        <v>181</v>
      </c>
      <c r="BZ20" s="94">
        <v>-3.54</v>
      </c>
      <c r="CA20" s="95">
        <v>-4.92</v>
      </c>
      <c r="CB20" s="201">
        <v>-1.38</v>
      </c>
      <c r="CC20" s="625">
        <v>-0.38983050847457623</v>
      </c>
      <c r="CD20" s="627">
        <v>-1.5621966072973117E-3</v>
      </c>
      <c r="CE20" s="622" t="s">
        <v>181</v>
      </c>
      <c r="CF20" s="94">
        <v>61.73</v>
      </c>
      <c r="CG20" s="131">
        <v>222.97</v>
      </c>
      <c r="CH20" s="201">
        <v>161.24</v>
      </c>
      <c r="CI20" s="625">
        <v>2.6120200874777257</v>
      </c>
      <c r="CJ20" s="627">
        <v>2.7241354962842669E-2</v>
      </c>
      <c r="CK20" s="622" t="s">
        <v>181</v>
      </c>
      <c r="CL20" s="94">
        <v>1115.47</v>
      </c>
      <c r="CM20" s="95">
        <v>455.37</v>
      </c>
      <c r="CN20" s="201">
        <v>-660.1</v>
      </c>
      <c r="CO20" s="625">
        <v>-0.59176849220507943</v>
      </c>
      <c r="CP20" s="627">
        <v>0.49225521173500913</v>
      </c>
      <c r="CQ20" s="622" t="s">
        <v>181</v>
      </c>
      <c r="CR20" s="94">
        <v>1.31</v>
      </c>
      <c r="CS20" s="131">
        <v>4.7699999999999996</v>
      </c>
      <c r="CT20" s="201">
        <v>3.4599999999999995</v>
      </c>
      <c r="CU20" s="625">
        <v>2.6412213740458013</v>
      </c>
      <c r="CV20" s="627">
        <v>5.7810100439533287E-4</v>
      </c>
      <c r="CW20" s="622" t="s">
        <v>181</v>
      </c>
      <c r="CX20" s="94">
        <v>579.73</v>
      </c>
      <c r="CY20" s="131">
        <v>-662.79</v>
      </c>
      <c r="CZ20" s="201">
        <v>-1242.52</v>
      </c>
      <c r="DA20" s="625">
        <v>-2.143273592879444</v>
      </c>
      <c r="DB20" s="627">
        <v>0.26903247063627972</v>
      </c>
      <c r="DC20" s="622" t="s">
        <v>181</v>
      </c>
      <c r="DD20" s="627">
        <v>0.74416603413885019</v>
      </c>
      <c r="DE20" s="622">
        <v>-4.7860323003055436</v>
      </c>
      <c r="DF20" s="628"/>
      <c r="DG20" s="629"/>
      <c r="DH20" s="224"/>
    </row>
    <row r="21" spans="1:112" s="226" customFormat="1" ht="24" customHeight="1" thickTop="1" thickBot="1">
      <c r="A21" s="72" t="s">
        <v>10</v>
      </c>
      <c r="B21" s="73">
        <v>230980.44999999998</v>
      </c>
      <c r="C21" s="74">
        <v>286102.33999999997</v>
      </c>
      <c r="D21" s="132">
        <v>55121.890000000014</v>
      </c>
      <c r="E21" s="565">
        <v>0.23864309728377439</v>
      </c>
      <c r="F21" s="73">
        <v>251608.07999999996</v>
      </c>
      <c r="G21" s="81">
        <v>312666.40999999992</v>
      </c>
      <c r="H21" s="132">
        <v>61058.330000000024</v>
      </c>
      <c r="I21" s="632">
        <v>0.24267237363760324</v>
      </c>
      <c r="J21" s="361">
        <v>1.0893046576019745</v>
      </c>
      <c r="K21" s="565">
        <v>1.0928481395852965</v>
      </c>
      <c r="L21" s="73">
        <v>51470.64</v>
      </c>
      <c r="M21" s="74">
        <v>71952.860000000015</v>
      </c>
      <c r="N21" s="132">
        <v>20482.220000000008</v>
      </c>
      <c r="O21" s="633">
        <v>0.3979398740718984</v>
      </c>
      <c r="P21" s="361">
        <v>0.20456672138668999</v>
      </c>
      <c r="Q21" s="635">
        <v>0.23012660682034899</v>
      </c>
      <c r="R21" s="126">
        <v>200137.43000000002</v>
      </c>
      <c r="S21" s="135">
        <v>240713.56</v>
      </c>
      <c r="T21" s="132">
        <v>40576.130000000019</v>
      </c>
      <c r="U21" s="633">
        <v>0.20274133629076765</v>
      </c>
      <c r="V21" s="639">
        <v>0.79543323886895867</v>
      </c>
      <c r="W21" s="635">
        <v>0.76987342516262003</v>
      </c>
      <c r="X21" s="126">
        <v>0</v>
      </c>
      <c r="Y21" s="127">
        <v>0</v>
      </c>
      <c r="Z21" s="132">
        <v>0</v>
      </c>
      <c r="AA21" s="632">
        <v>0</v>
      </c>
      <c r="AB21" s="356">
        <v>0</v>
      </c>
      <c r="AC21" s="352">
        <v>0</v>
      </c>
      <c r="AD21" s="126">
        <v>200137.43000000002</v>
      </c>
      <c r="AE21" s="127">
        <v>240713.56</v>
      </c>
      <c r="AF21" s="132">
        <v>40576.130000000019</v>
      </c>
      <c r="AG21" s="632">
        <v>0.20274133629076765</v>
      </c>
      <c r="AH21" s="356">
        <v>0.79543323886895867</v>
      </c>
      <c r="AI21" s="352">
        <v>0.76987342516262003</v>
      </c>
      <c r="AJ21" s="126">
        <v>32795.329999999994</v>
      </c>
      <c r="AK21" s="135">
        <v>41623.1</v>
      </c>
      <c r="AL21" s="132">
        <v>8827.7699999999986</v>
      </c>
      <c r="AM21" s="632">
        <v>0.26917765425748136</v>
      </c>
      <c r="AN21" s="357">
        <v>0.14198314186330488</v>
      </c>
      <c r="AO21" s="352">
        <v>0.14548325609640245</v>
      </c>
      <c r="AP21" s="126">
        <v>32618.879999999994</v>
      </c>
      <c r="AQ21" s="127">
        <v>40594.75</v>
      </c>
      <c r="AR21" s="132">
        <v>7975.87</v>
      </c>
      <c r="AS21" s="633">
        <v>0.24451697912374698</v>
      </c>
      <c r="AT21" s="356">
        <v>0.12964162359173839</v>
      </c>
      <c r="AU21" s="352">
        <v>0.12983406180408061</v>
      </c>
      <c r="AV21" s="126">
        <v>4097.72</v>
      </c>
      <c r="AW21" s="135">
        <v>3876.1399999999994</v>
      </c>
      <c r="AX21" s="132">
        <v>-221.5799999999993</v>
      </c>
      <c r="AY21" s="633">
        <v>-5.4073972843435084E-2</v>
      </c>
      <c r="AZ21" s="356">
        <v>0.12562417838993861</v>
      </c>
      <c r="BA21" s="352">
        <v>9.5483775611378302E-2</v>
      </c>
      <c r="BB21" s="126">
        <v>36716.61</v>
      </c>
      <c r="BC21" s="127">
        <v>44388.15</v>
      </c>
      <c r="BD21" s="132">
        <v>7671.5400000000018</v>
      </c>
      <c r="BE21" s="632">
        <v>0.20893922396430392</v>
      </c>
      <c r="BF21" s="356">
        <v>0.18345698753101805</v>
      </c>
      <c r="BG21" s="352">
        <v>0.18440236603205903</v>
      </c>
      <c r="BH21" s="126">
        <v>36716.61</v>
      </c>
      <c r="BI21" s="127">
        <v>44388.15</v>
      </c>
      <c r="BJ21" s="132">
        <v>7671.5400000000018</v>
      </c>
      <c r="BK21" s="632">
        <v>0.20893922396430392</v>
      </c>
      <c r="BL21" s="356">
        <v>0.18345698753101805</v>
      </c>
      <c r="BM21" s="352">
        <v>0.18440236603205903</v>
      </c>
      <c r="BN21" s="126">
        <v>38274.769999999997</v>
      </c>
      <c r="BO21" s="127">
        <v>75130.50999999998</v>
      </c>
      <c r="BP21" s="132">
        <v>36855.740000000005</v>
      </c>
      <c r="BQ21" s="632">
        <v>0.96292518544200234</v>
      </c>
      <c r="BR21" s="356">
        <v>0.16570566902956504</v>
      </c>
      <c r="BS21" s="352">
        <v>0.26260012413739781</v>
      </c>
      <c r="BT21" s="126">
        <v>36759.659999999996</v>
      </c>
      <c r="BU21" s="135">
        <v>65944.459999999992</v>
      </c>
      <c r="BV21" s="132">
        <v>29184.80000000001</v>
      </c>
      <c r="BW21" s="633">
        <v>0.79393552606308104</v>
      </c>
      <c r="BX21" s="356">
        <v>0.18367208972354643</v>
      </c>
      <c r="BY21" s="352">
        <v>0.27395407221761831</v>
      </c>
      <c r="BZ21" s="126">
        <v>-128.97</v>
      </c>
      <c r="CA21" s="127">
        <v>-824.57999999999993</v>
      </c>
      <c r="CB21" s="132">
        <v>-695.6099999999999</v>
      </c>
      <c r="CC21" s="632">
        <v>-5.3935799023028608</v>
      </c>
      <c r="CD21" s="356">
        <v>-6.4440719559554643E-4</v>
      </c>
      <c r="CE21" s="352">
        <v>-3.4255652236625136E-3</v>
      </c>
      <c r="CF21" s="126">
        <v>11267.980000000001</v>
      </c>
      <c r="CG21" s="135">
        <v>8955.869999999999</v>
      </c>
      <c r="CH21" s="132">
        <v>-2312.1100000000015</v>
      </c>
      <c r="CI21" s="632">
        <v>-0.20519294496440374</v>
      </c>
      <c r="CJ21" s="356">
        <v>5.630121262174697E-2</v>
      </c>
      <c r="CK21" s="352">
        <v>3.7205506827284678E-2</v>
      </c>
      <c r="CL21" s="126">
        <v>126114.13</v>
      </c>
      <c r="CM21" s="127">
        <v>86313.590000000011</v>
      </c>
      <c r="CN21" s="132">
        <v>-39800.539999999979</v>
      </c>
      <c r="CO21" s="632">
        <v>-0.31559144086392216</v>
      </c>
      <c r="CP21" s="634">
        <v>0.63013765091317497</v>
      </c>
      <c r="CQ21" s="635">
        <v>0.35857385848973367</v>
      </c>
      <c r="CR21" s="126">
        <v>580.7399999999999</v>
      </c>
      <c r="CS21" s="135">
        <v>1246.8499999999999</v>
      </c>
      <c r="CT21" s="132">
        <v>666.11</v>
      </c>
      <c r="CU21" s="632">
        <v>1.1470021007679858</v>
      </c>
      <c r="CV21" s="356">
        <v>2.9017060926584291E-3</v>
      </c>
      <c r="CW21" s="352">
        <v>5.1798079011419213E-3</v>
      </c>
      <c r="CX21" s="126">
        <v>-11172.73</v>
      </c>
      <c r="CY21" s="135">
        <v>34689.230000000003</v>
      </c>
      <c r="CZ21" s="132">
        <v>45861.96</v>
      </c>
      <c r="DA21" s="632">
        <v>4.1048123421938962</v>
      </c>
      <c r="DB21" s="356">
        <v>-4.8370890263656513E-2</v>
      </c>
      <c r="DC21" s="352">
        <v>0.12124762768455515</v>
      </c>
      <c r="DD21" s="634">
        <v>1.0558252396865497</v>
      </c>
      <c r="DE21" s="635">
        <v>0.85589000470102317</v>
      </c>
      <c r="DF21" s="628"/>
      <c r="DG21" s="629"/>
      <c r="DH21" s="225"/>
    </row>
    <row r="22" spans="1:112" ht="13.5" thickTop="1">
      <c r="A22" s="10"/>
      <c r="B22" s="9" t="s">
        <v>557</v>
      </c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38"/>
      <c r="Y22" s="10"/>
      <c r="Z22" s="10"/>
      <c r="AA22" s="10"/>
      <c r="AB22" s="10"/>
      <c r="AC22" s="10"/>
      <c r="AD22" s="38"/>
      <c r="AE22" s="10"/>
      <c r="AF22" s="10"/>
      <c r="AG22" s="10"/>
      <c r="AH22" s="10"/>
      <c r="AI22" s="10"/>
      <c r="AJ22" s="19"/>
      <c r="AK22" s="18"/>
      <c r="AL22" s="18"/>
      <c r="AM22" s="18"/>
      <c r="AN22" s="19"/>
      <c r="AO22" s="18"/>
      <c r="AP22" s="19"/>
      <c r="AQ22" s="18"/>
      <c r="AR22" s="18"/>
      <c r="AS22" s="18"/>
      <c r="AT22" s="10"/>
      <c r="AU22" s="10"/>
      <c r="AV22" s="10"/>
      <c r="AW22" s="10"/>
      <c r="AX22" s="10"/>
      <c r="AY22" s="10"/>
      <c r="AZ22" s="10"/>
      <c r="BA22" s="10"/>
      <c r="BB22" s="38"/>
      <c r="BC22" s="10"/>
      <c r="BD22" s="10"/>
      <c r="BE22" s="10"/>
      <c r="BF22" s="10"/>
      <c r="BG22" s="10"/>
      <c r="BU22" s="10"/>
      <c r="BV22" s="10"/>
      <c r="BW22" s="10"/>
      <c r="BX22" s="10"/>
      <c r="BY22" s="10"/>
      <c r="BZ22" s="10"/>
      <c r="CA22" s="10"/>
      <c r="CB22" s="10"/>
      <c r="CC22" s="10"/>
      <c r="CD22" s="10"/>
      <c r="CE22" s="10"/>
      <c r="CF22" s="10"/>
      <c r="CG22" s="10"/>
      <c r="CH22" s="10"/>
      <c r="CI22" s="10"/>
      <c r="CJ22" s="10"/>
      <c r="CK22" s="10"/>
      <c r="CL22" s="38"/>
      <c r="CM22" s="10"/>
      <c r="CN22" s="10"/>
      <c r="CO22" s="10"/>
      <c r="CP22" s="10"/>
      <c r="CQ22" s="10"/>
      <c r="CR22" s="10"/>
      <c r="CS22" s="10"/>
      <c r="CT22" s="10"/>
      <c r="CU22" s="10"/>
      <c r="CV22" s="10"/>
      <c r="CW22" s="10"/>
      <c r="CX22" s="10"/>
      <c r="CY22" s="10"/>
      <c r="CZ22" s="10"/>
      <c r="DA22" s="10"/>
      <c r="DB22" s="10"/>
      <c r="DC22" s="10"/>
      <c r="DD22" s="10"/>
      <c r="DE22" s="10"/>
    </row>
    <row r="23" spans="1:112" ht="15">
      <c r="AJ23" s="101"/>
      <c r="AK23" s="102"/>
      <c r="AL23" s="102"/>
      <c r="AM23" s="102"/>
      <c r="AN23" s="101"/>
      <c r="AT23" s="88"/>
      <c r="AU23" s="88"/>
      <c r="AV23" s="88"/>
      <c r="AW23" s="88"/>
      <c r="AX23" s="88"/>
      <c r="AY23" s="88"/>
      <c r="DE23" s="189"/>
      <c r="DF23" s="636"/>
      <c r="DG23" s="636"/>
      <c r="DH23" s="224"/>
    </row>
    <row r="24" spans="1:112" ht="15">
      <c r="AJ24" s="101"/>
      <c r="AK24" s="102"/>
      <c r="AL24" s="102"/>
      <c r="AM24" s="102"/>
      <c r="AN24" s="101"/>
      <c r="AT24" s="88"/>
      <c r="AU24" s="88"/>
      <c r="AV24" s="88"/>
      <c r="AW24" s="88"/>
      <c r="AX24" s="88"/>
      <c r="AY24" s="88"/>
      <c r="DE24" s="189"/>
      <c r="DF24" s="636"/>
      <c r="DG24" s="636"/>
      <c r="DH24" s="224"/>
    </row>
    <row r="25" spans="1:112">
      <c r="B25" s="88" t="s">
        <v>67</v>
      </c>
      <c r="X25" s="88" t="s">
        <v>68</v>
      </c>
      <c r="AJ25" s="102"/>
      <c r="AK25" s="101"/>
      <c r="AL25" s="101"/>
      <c r="AM25" s="101"/>
      <c r="AN25" s="102"/>
      <c r="AO25" s="101"/>
      <c r="AP25" s="102"/>
      <c r="AQ25" s="88"/>
      <c r="AR25" s="88"/>
      <c r="AS25" s="88"/>
      <c r="AT25" s="88"/>
      <c r="AU25" s="88"/>
      <c r="AV25" s="88"/>
      <c r="AW25" s="88"/>
      <c r="AX25" s="88"/>
      <c r="AY25" s="88"/>
      <c r="BB25" s="88" t="s">
        <v>80</v>
      </c>
      <c r="CL25" s="88" t="s">
        <v>90</v>
      </c>
      <c r="DE25" s="189"/>
    </row>
    <row r="26" spans="1:112">
      <c r="B26" s="88" t="s">
        <v>69</v>
      </c>
      <c r="X26" s="88" t="s">
        <v>70</v>
      </c>
      <c r="AJ26" s="102"/>
      <c r="AK26" s="101"/>
      <c r="AL26" s="101"/>
      <c r="AM26" s="101"/>
      <c r="AN26" s="102"/>
      <c r="AO26" s="101"/>
      <c r="AP26" s="102"/>
      <c r="AQ26" s="88"/>
      <c r="AR26" s="88"/>
      <c r="AS26" s="88"/>
      <c r="AT26" s="88"/>
      <c r="AU26" s="88"/>
      <c r="AV26" s="88"/>
      <c r="AW26" s="88"/>
      <c r="AX26" s="88"/>
      <c r="AY26" s="88"/>
      <c r="DE26" s="189"/>
    </row>
    <row r="27" spans="1:112">
      <c r="B27" s="88" t="s">
        <v>71</v>
      </c>
      <c r="X27" s="88" t="s">
        <v>72</v>
      </c>
      <c r="AJ27" s="102"/>
      <c r="AK27" s="101"/>
      <c r="AL27" s="101"/>
      <c r="AM27" s="101"/>
      <c r="AN27" s="102"/>
      <c r="AO27" s="101"/>
      <c r="AP27" s="102"/>
      <c r="AQ27" s="88"/>
      <c r="AR27" s="88"/>
      <c r="AS27" s="88"/>
      <c r="AT27" s="88"/>
      <c r="AU27" s="88"/>
      <c r="AV27" s="88"/>
      <c r="AW27" s="88"/>
      <c r="AX27" s="88"/>
      <c r="AY27" s="88"/>
    </row>
    <row r="28" spans="1:112">
      <c r="X28" s="88" t="s">
        <v>73</v>
      </c>
      <c r="AJ28" s="102"/>
      <c r="AK28" s="101"/>
      <c r="AL28" s="101"/>
      <c r="AM28" s="101"/>
      <c r="AN28" s="102"/>
      <c r="AO28" s="101"/>
      <c r="AP28" s="102"/>
      <c r="AQ28" s="88"/>
      <c r="AR28" s="88"/>
      <c r="AS28" s="88"/>
      <c r="AT28" s="88"/>
      <c r="AU28" s="88"/>
      <c r="AV28" s="88"/>
      <c r="AW28" s="88"/>
      <c r="AX28" s="88"/>
      <c r="AY28" s="88"/>
    </row>
    <row r="32" spans="1:112">
      <c r="C32" s="251"/>
      <c r="D32" s="249"/>
      <c r="E32" s="249"/>
      <c r="F32" s="249"/>
      <c r="G32" s="250"/>
      <c r="H32" s="249"/>
      <c r="I32" s="249"/>
      <c r="J32" s="249"/>
      <c r="K32" s="249"/>
    </row>
    <row r="33" spans="3:11">
      <c r="C33" s="251"/>
      <c r="D33" s="249"/>
      <c r="E33" s="249"/>
      <c r="F33" s="249"/>
      <c r="G33" s="250"/>
      <c r="H33" s="249"/>
      <c r="I33" s="249"/>
      <c r="J33" s="249"/>
      <c r="K33" s="249"/>
    </row>
    <row r="34" spans="3:11">
      <c r="C34" s="251"/>
      <c r="D34" s="249"/>
      <c r="E34" s="249"/>
      <c r="F34" s="249"/>
      <c r="G34" s="250"/>
      <c r="H34" s="249"/>
      <c r="I34" s="249"/>
      <c r="J34" s="249"/>
      <c r="K34" s="249"/>
    </row>
    <row r="35" spans="3:11">
      <c r="C35" s="251"/>
      <c r="D35" s="249"/>
      <c r="E35" s="249"/>
      <c r="F35" s="249"/>
      <c r="G35" s="250"/>
      <c r="H35" s="249"/>
      <c r="I35" s="249"/>
      <c r="J35" s="249"/>
      <c r="K35" s="249"/>
    </row>
    <row r="36" spans="3:11">
      <c r="C36" s="251"/>
      <c r="D36" s="249"/>
      <c r="E36" s="249"/>
      <c r="F36" s="249"/>
      <c r="G36" s="250"/>
      <c r="H36" s="249"/>
      <c r="I36" s="249"/>
      <c r="J36" s="249"/>
      <c r="K36" s="249"/>
    </row>
    <row r="37" spans="3:11">
      <c r="C37" s="251"/>
      <c r="D37" s="249"/>
      <c r="E37" s="249"/>
      <c r="F37" s="249"/>
      <c r="G37" s="250"/>
      <c r="H37" s="249"/>
      <c r="I37" s="249"/>
      <c r="J37" s="249"/>
      <c r="K37" s="249"/>
    </row>
    <row r="38" spans="3:11">
      <c r="C38" s="251"/>
      <c r="D38" s="249"/>
      <c r="E38" s="249"/>
      <c r="F38" s="249"/>
      <c r="G38" s="250"/>
      <c r="H38" s="249"/>
      <c r="I38" s="249"/>
      <c r="J38" s="249"/>
      <c r="K38" s="249"/>
    </row>
    <row r="39" spans="3:11">
      <c r="C39" s="251"/>
      <c r="D39" s="249"/>
      <c r="E39" s="249"/>
      <c r="F39" s="249"/>
      <c r="G39" s="250"/>
      <c r="H39" s="249"/>
      <c r="I39" s="249"/>
      <c r="J39" s="249"/>
      <c r="K39" s="249"/>
    </row>
    <row r="40" spans="3:11">
      <c r="C40" s="251"/>
      <c r="D40" s="249"/>
      <c r="E40" s="249"/>
      <c r="F40" s="249"/>
      <c r="G40" s="250"/>
      <c r="H40" s="249"/>
      <c r="I40" s="249"/>
      <c r="J40" s="249"/>
      <c r="K40" s="249"/>
    </row>
    <row r="41" spans="3:11">
      <c r="C41" s="251"/>
      <c r="D41" s="249"/>
      <c r="E41" s="249"/>
      <c r="F41" s="249"/>
      <c r="G41" s="250"/>
      <c r="H41" s="249"/>
      <c r="I41" s="249"/>
      <c r="J41" s="249"/>
      <c r="K41" s="249"/>
    </row>
    <row r="42" spans="3:11">
      <c r="C42" s="251"/>
      <c r="D42" s="249"/>
      <c r="E42" s="249"/>
      <c r="F42" s="249"/>
      <c r="G42" s="250"/>
      <c r="H42" s="249"/>
      <c r="I42" s="249"/>
      <c r="J42" s="249"/>
      <c r="K42" s="249"/>
    </row>
    <row r="43" spans="3:11">
      <c r="C43" s="251"/>
      <c r="D43" s="249"/>
      <c r="E43" s="249"/>
      <c r="F43" s="249"/>
      <c r="G43" s="250"/>
      <c r="H43" s="249"/>
      <c r="I43" s="249"/>
      <c r="J43" s="249"/>
      <c r="K43" s="249"/>
    </row>
    <row r="44" spans="3:11">
      <c r="C44" s="251"/>
      <c r="D44" s="249"/>
      <c r="E44" s="249"/>
      <c r="F44" s="249"/>
      <c r="G44" s="250"/>
      <c r="H44" s="249"/>
      <c r="I44" s="249"/>
      <c r="J44" s="249"/>
      <c r="K44" s="249"/>
    </row>
    <row r="45" spans="3:11">
      <c r="C45" s="251"/>
      <c r="D45" s="249"/>
      <c r="E45" s="249"/>
      <c r="F45" s="249"/>
      <c r="G45" s="250"/>
      <c r="H45" s="249"/>
      <c r="I45" s="249"/>
      <c r="J45" s="249"/>
      <c r="K45" s="249"/>
    </row>
    <row r="46" spans="3:11">
      <c r="C46" s="251"/>
      <c r="D46" s="249"/>
      <c r="E46" s="249"/>
      <c r="F46" s="249"/>
      <c r="G46" s="250"/>
      <c r="H46" s="249"/>
      <c r="I46" s="249"/>
      <c r="J46" s="249"/>
      <c r="K46" s="249"/>
    </row>
    <row r="47" spans="3:11">
      <c r="C47" s="251"/>
      <c r="D47" s="249"/>
      <c r="E47" s="249"/>
      <c r="F47" s="249"/>
      <c r="G47" s="250"/>
      <c r="H47" s="249"/>
      <c r="I47" s="249"/>
      <c r="J47" s="249"/>
      <c r="K47" s="249"/>
    </row>
    <row r="48" spans="3:11">
      <c r="C48" s="251"/>
      <c r="D48" s="249"/>
      <c r="E48" s="249"/>
      <c r="F48" s="249"/>
      <c r="G48" s="250"/>
      <c r="H48" s="249"/>
      <c r="I48" s="249"/>
      <c r="J48" s="249"/>
      <c r="K48" s="249"/>
    </row>
    <row r="49" spans="1:109">
      <c r="C49" s="251"/>
      <c r="D49" s="249"/>
      <c r="E49" s="249"/>
      <c r="F49" s="249"/>
      <c r="G49" s="250"/>
      <c r="H49" s="249"/>
      <c r="I49" s="249"/>
      <c r="J49" s="249"/>
      <c r="K49" s="249"/>
    </row>
    <row r="50" spans="1:109">
      <c r="B50" s="69"/>
      <c r="C50" s="251"/>
      <c r="D50" s="249"/>
      <c r="E50" s="249"/>
      <c r="F50" s="249"/>
      <c r="G50" s="250"/>
      <c r="H50" s="249"/>
      <c r="I50" s="249"/>
      <c r="J50" s="249"/>
      <c r="K50" s="249"/>
      <c r="L50" s="69"/>
      <c r="M50" s="69"/>
      <c r="N50" s="69"/>
      <c r="O50" s="69"/>
      <c r="P50" s="69"/>
      <c r="Q50" s="69"/>
      <c r="R50" s="69"/>
      <c r="S50" s="69"/>
      <c r="T50" s="69"/>
      <c r="U50" s="69"/>
      <c r="V50" s="69"/>
      <c r="W50" s="69"/>
      <c r="X50" s="69"/>
      <c r="Y50" s="69"/>
      <c r="Z50" s="69"/>
      <c r="AA50" s="69"/>
      <c r="AB50" s="69"/>
      <c r="AC50" s="69"/>
      <c r="AD50" s="69"/>
      <c r="AE50" s="69"/>
      <c r="AF50" s="69"/>
      <c r="AG50" s="69"/>
      <c r="AH50" s="69"/>
      <c r="AI50" s="69"/>
      <c r="AJ50" s="69"/>
      <c r="AK50" s="69"/>
      <c r="AL50" s="69"/>
      <c r="AM50" s="69"/>
      <c r="AN50" s="69"/>
      <c r="AZ50" s="69"/>
      <c r="BA50" s="69"/>
      <c r="BB50" s="69"/>
      <c r="BC50" s="69"/>
      <c r="BD50" s="69"/>
      <c r="BE50" s="69"/>
      <c r="BF50" s="69"/>
      <c r="BG50" s="69"/>
      <c r="BH50" s="69"/>
      <c r="BI50" s="69"/>
      <c r="BJ50" s="69"/>
      <c r="BK50" s="69"/>
      <c r="BL50" s="69"/>
      <c r="BM50" s="69"/>
      <c r="BN50" s="69"/>
      <c r="BO50" s="69"/>
      <c r="BP50" s="69"/>
      <c r="BQ50" s="69"/>
      <c r="BR50" s="69"/>
      <c r="BS50" s="69"/>
      <c r="BT50" s="69"/>
      <c r="BU50" s="69"/>
      <c r="BV50" s="69"/>
      <c r="BW50" s="69"/>
      <c r="BX50" s="69"/>
      <c r="BY50" s="69"/>
      <c r="BZ50" s="69"/>
      <c r="CA50" s="69"/>
      <c r="CB50" s="69"/>
      <c r="CC50" s="69"/>
      <c r="CD50" s="69"/>
      <c r="CE50" s="69"/>
      <c r="CF50" s="69"/>
      <c r="CG50" s="69"/>
      <c r="CH50" s="69"/>
      <c r="CI50" s="69"/>
      <c r="CJ50" s="69"/>
      <c r="CK50" s="69"/>
      <c r="CL50" s="69"/>
      <c r="CM50" s="69"/>
      <c r="CN50" s="69"/>
      <c r="CO50" s="69"/>
      <c r="CP50" s="69"/>
      <c r="CQ50" s="69"/>
      <c r="CR50" s="69"/>
      <c r="CS50" s="69"/>
      <c r="CT50" s="69"/>
      <c r="CU50" s="69"/>
      <c r="CV50" s="69"/>
      <c r="CW50" s="69"/>
      <c r="CX50" s="69"/>
      <c r="CY50" s="69"/>
      <c r="CZ50" s="69"/>
      <c r="DA50" s="69"/>
      <c r="DB50" s="69"/>
      <c r="DC50" s="69"/>
      <c r="DD50" s="69"/>
      <c r="DE50" s="69"/>
    </row>
    <row r="51" spans="1:109">
      <c r="B51" s="69"/>
      <c r="C51" s="251"/>
      <c r="D51" s="249"/>
      <c r="E51" s="249"/>
      <c r="F51" s="249"/>
      <c r="G51" s="250"/>
      <c r="H51" s="249"/>
      <c r="I51" s="249"/>
      <c r="J51" s="249"/>
      <c r="K51" s="249"/>
      <c r="L51" s="69"/>
      <c r="M51" s="69"/>
      <c r="N51" s="69"/>
      <c r="O51" s="69"/>
      <c r="P51" s="69"/>
      <c r="Q51" s="69"/>
      <c r="R51" s="69"/>
      <c r="S51" s="69"/>
      <c r="T51" s="69"/>
      <c r="U51" s="69"/>
      <c r="V51" s="69"/>
      <c r="W51" s="69"/>
      <c r="X51" s="69"/>
      <c r="Y51" s="69"/>
      <c r="Z51" s="69"/>
      <c r="AA51" s="69"/>
      <c r="AB51" s="69"/>
      <c r="AC51" s="69"/>
      <c r="AD51" s="69"/>
      <c r="AE51" s="69"/>
      <c r="AF51" s="69"/>
      <c r="AG51" s="69"/>
      <c r="AH51" s="69"/>
      <c r="AI51" s="69"/>
      <c r="AJ51" s="69"/>
      <c r="AK51" s="69"/>
      <c r="AL51" s="69"/>
      <c r="AM51" s="69"/>
      <c r="AN51" s="69"/>
      <c r="AZ51" s="69"/>
      <c r="BA51" s="69"/>
      <c r="BB51" s="69"/>
      <c r="BC51" s="69"/>
      <c r="BD51" s="69"/>
      <c r="BE51" s="69"/>
      <c r="BF51" s="69"/>
      <c r="BG51" s="69"/>
      <c r="BH51" s="69"/>
      <c r="BI51" s="69"/>
      <c r="BJ51" s="69"/>
      <c r="BK51" s="69"/>
      <c r="BL51" s="69"/>
      <c r="BM51" s="69"/>
      <c r="BN51" s="69"/>
      <c r="BO51" s="69"/>
      <c r="BP51" s="69"/>
      <c r="BQ51" s="69"/>
      <c r="BR51" s="69"/>
      <c r="BS51" s="69"/>
      <c r="BT51" s="69"/>
      <c r="BU51" s="69"/>
      <c r="BV51" s="69"/>
      <c r="BW51" s="69"/>
      <c r="BX51" s="69"/>
      <c r="BY51" s="69"/>
      <c r="BZ51" s="69"/>
      <c r="CA51" s="69"/>
      <c r="CB51" s="69"/>
      <c r="CC51" s="69"/>
      <c r="CD51" s="69"/>
      <c r="CE51" s="69"/>
      <c r="CF51" s="69"/>
      <c r="CG51" s="69"/>
      <c r="CH51" s="69"/>
      <c r="CI51" s="69"/>
      <c r="CJ51" s="69"/>
      <c r="CK51" s="69"/>
      <c r="CL51" s="69"/>
      <c r="CM51" s="69"/>
      <c r="CN51" s="69"/>
      <c r="CO51" s="69"/>
      <c r="CP51" s="69"/>
      <c r="CQ51" s="69"/>
      <c r="CR51" s="69"/>
      <c r="CS51" s="69"/>
      <c r="CT51" s="69"/>
      <c r="CU51" s="69"/>
      <c r="CV51" s="69"/>
      <c r="CW51" s="69"/>
      <c r="CX51" s="69"/>
      <c r="CY51" s="69"/>
      <c r="CZ51" s="69"/>
      <c r="DA51" s="69"/>
      <c r="DB51" s="69"/>
      <c r="DC51" s="69"/>
      <c r="DD51" s="69"/>
      <c r="DE51" s="69"/>
    </row>
    <row r="52" spans="1:109">
      <c r="B52" s="69"/>
      <c r="C52" s="251"/>
      <c r="D52" s="249"/>
      <c r="E52" s="249"/>
      <c r="F52" s="249"/>
      <c r="G52" s="250"/>
      <c r="H52" s="249"/>
      <c r="I52" s="249"/>
      <c r="J52" s="249"/>
      <c r="K52" s="249"/>
      <c r="L52" s="69"/>
      <c r="M52" s="69"/>
      <c r="N52" s="69"/>
      <c r="O52" s="69"/>
      <c r="P52" s="69"/>
      <c r="Q52" s="69"/>
      <c r="R52" s="69"/>
      <c r="S52" s="69"/>
      <c r="T52" s="69"/>
      <c r="U52" s="69"/>
      <c r="V52" s="69"/>
      <c r="W52" s="69"/>
      <c r="X52" s="69"/>
      <c r="Y52" s="69"/>
      <c r="Z52" s="69"/>
      <c r="AA52" s="69"/>
      <c r="AB52" s="69"/>
      <c r="AC52" s="69"/>
      <c r="AD52" s="69"/>
      <c r="AE52" s="69"/>
      <c r="AF52" s="69"/>
      <c r="AG52" s="69"/>
      <c r="AH52" s="69"/>
      <c r="AI52" s="69"/>
      <c r="AJ52" s="69"/>
      <c r="AK52" s="69"/>
      <c r="AL52" s="69"/>
      <c r="AM52" s="69"/>
      <c r="AN52" s="69"/>
      <c r="AZ52" s="69"/>
      <c r="BA52" s="69"/>
      <c r="BB52" s="69"/>
      <c r="BC52" s="69"/>
      <c r="BD52" s="69"/>
      <c r="BE52" s="69"/>
      <c r="BF52" s="69"/>
      <c r="BG52" s="69"/>
      <c r="BH52" s="69"/>
      <c r="BI52" s="69"/>
      <c r="BJ52" s="69"/>
      <c r="BK52" s="69"/>
      <c r="BL52" s="69"/>
      <c r="BM52" s="69"/>
      <c r="BN52" s="69"/>
      <c r="BO52" s="69"/>
      <c r="BP52" s="69"/>
      <c r="BQ52" s="69"/>
      <c r="BR52" s="69"/>
      <c r="BS52" s="69"/>
      <c r="BT52" s="69"/>
      <c r="BU52" s="69"/>
      <c r="BV52" s="69"/>
      <c r="BW52" s="69"/>
      <c r="BX52" s="69"/>
      <c r="BY52" s="69"/>
      <c r="BZ52" s="69"/>
      <c r="CA52" s="69"/>
      <c r="CB52" s="69"/>
      <c r="CC52" s="69"/>
      <c r="CD52" s="69"/>
      <c r="CE52" s="69"/>
      <c r="CF52" s="69"/>
      <c r="CG52" s="69"/>
      <c r="CH52" s="69"/>
      <c r="CI52" s="69"/>
      <c r="CJ52" s="69"/>
      <c r="CK52" s="69"/>
      <c r="CL52" s="69"/>
      <c r="CM52" s="69"/>
      <c r="CN52" s="69"/>
      <c r="CO52" s="69"/>
      <c r="CP52" s="69"/>
      <c r="CQ52" s="69"/>
      <c r="CR52" s="69"/>
      <c r="CS52" s="69"/>
      <c r="CT52" s="69"/>
      <c r="CU52" s="69"/>
      <c r="CV52" s="69"/>
      <c r="CW52" s="69"/>
      <c r="CX52" s="69"/>
      <c r="CY52" s="69"/>
      <c r="CZ52" s="69"/>
      <c r="DA52" s="69"/>
      <c r="DB52" s="69"/>
      <c r="DC52" s="69"/>
      <c r="DD52" s="69"/>
      <c r="DE52" s="69"/>
    </row>
    <row r="53" spans="1:109">
      <c r="B53" s="69"/>
      <c r="C53" s="251"/>
      <c r="D53" s="249"/>
      <c r="E53" s="249"/>
      <c r="F53" s="249"/>
      <c r="G53" s="250"/>
      <c r="H53" s="249"/>
      <c r="I53" s="249"/>
      <c r="J53" s="249"/>
      <c r="K53" s="249"/>
      <c r="L53" s="69"/>
      <c r="M53" s="69"/>
      <c r="N53" s="69"/>
      <c r="O53" s="69"/>
      <c r="P53" s="69"/>
      <c r="Q53" s="69"/>
      <c r="R53" s="69"/>
      <c r="S53" s="69"/>
      <c r="T53" s="69"/>
      <c r="U53" s="69"/>
      <c r="V53" s="69"/>
      <c r="W53" s="69"/>
      <c r="X53" s="69"/>
      <c r="Y53" s="69"/>
      <c r="Z53" s="69"/>
      <c r="AA53" s="69"/>
      <c r="AB53" s="69"/>
      <c r="AC53" s="69"/>
      <c r="AD53" s="69"/>
      <c r="AE53" s="69"/>
      <c r="AF53" s="69"/>
      <c r="AG53" s="69"/>
      <c r="AH53" s="69"/>
      <c r="AI53" s="69"/>
      <c r="AJ53" s="69"/>
      <c r="AK53" s="69"/>
      <c r="AL53" s="69"/>
      <c r="AM53" s="69"/>
      <c r="AN53" s="69"/>
      <c r="AZ53" s="69"/>
      <c r="BA53" s="69"/>
      <c r="BB53" s="69"/>
      <c r="BC53" s="69"/>
      <c r="BD53" s="69"/>
      <c r="BE53" s="69"/>
      <c r="BF53" s="69"/>
      <c r="BG53" s="69"/>
      <c r="BH53" s="69"/>
      <c r="BI53" s="69"/>
      <c r="BJ53" s="69"/>
      <c r="BK53" s="69"/>
      <c r="BL53" s="69"/>
      <c r="BM53" s="69"/>
      <c r="BN53" s="69"/>
      <c r="BO53" s="69"/>
      <c r="BP53" s="69"/>
      <c r="BQ53" s="69"/>
      <c r="BR53" s="69"/>
      <c r="BS53" s="69"/>
      <c r="BT53" s="69"/>
      <c r="BU53" s="69"/>
      <c r="BV53" s="69"/>
      <c r="BW53" s="69"/>
      <c r="BX53" s="69"/>
      <c r="BY53" s="69"/>
      <c r="BZ53" s="69"/>
      <c r="CA53" s="69"/>
      <c r="CB53" s="69"/>
      <c r="CC53" s="69"/>
      <c r="CD53" s="69"/>
      <c r="CE53" s="69"/>
      <c r="CF53" s="69"/>
      <c r="CG53" s="69"/>
      <c r="CH53" s="69"/>
      <c r="CI53" s="69"/>
      <c r="CJ53" s="69"/>
      <c r="CK53" s="69"/>
      <c r="CL53" s="69"/>
      <c r="CM53" s="69"/>
      <c r="CN53" s="69"/>
      <c r="CO53" s="69"/>
      <c r="CP53" s="69"/>
      <c r="CQ53" s="69"/>
      <c r="CR53" s="69"/>
      <c r="CS53" s="69"/>
      <c r="CT53" s="69"/>
      <c r="CU53" s="69"/>
      <c r="CV53" s="69"/>
      <c r="CW53" s="69"/>
      <c r="CX53" s="69"/>
      <c r="CY53" s="69"/>
      <c r="CZ53" s="69"/>
      <c r="DA53" s="69"/>
      <c r="DB53" s="69"/>
      <c r="DC53" s="69"/>
      <c r="DD53" s="69"/>
      <c r="DE53" s="69"/>
    </row>
    <row r="54" spans="1:109">
      <c r="B54" s="69"/>
      <c r="C54" s="251"/>
      <c r="D54" s="249"/>
      <c r="E54" s="249"/>
      <c r="F54" s="249"/>
      <c r="G54" s="250"/>
      <c r="H54" s="249"/>
      <c r="I54" s="249"/>
      <c r="J54" s="249"/>
      <c r="K54" s="249"/>
      <c r="L54" s="69"/>
      <c r="M54" s="69"/>
      <c r="N54" s="69"/>
      <c r="O54" s="69"/>
      <c r="P54" s="69"/>
      <c r="Q54" s="69"/>
      <c r="R54" s="69"/>
      <c r="S54" s="69"/>
      <c r="T54" s="69"/>
      <c r="U54" s="69"/>
      <c r="V54" s="69"/>
      <c r="W54" s="69"/>
      <c r="X54" s="69"/>
      <c r="Y54" s="69"/>
      <c r="Z54" s="69"/>
      <c r="AA54" s="69"/>
      <c r="AB54" s="69"/>
      <c r="AC54" s="69"/>
      <c r="AD54" s="69"/>
      <c r="AE54" s="69"/>
      <c r="AF54" s="69"/>
      <c r="AG54" s="69"/>
      <c r="AH54" s="69"/>
      <c r="AI54" s="69"/>
      <c r="AJ54" s="69"/>
      <c r="AK54" s="69"/>
      <c r="AL54" s="69"/>
      <c r="AM54" s="69"/>
      <c r="AN54" s="69"/>
      <c r="AZ54" s="69"/>
      <c r="BA54" s="69"/>
      <c r="BB54" s="69"/>
      <c r="BC54" s="69"/>
      <c r="BD54" s="69"/>
      <c r="BE54" s="69"/>
      <c r="BF54" s="69"/>
      <c r="BG54" s="69"/>
      <c r="BH54" s="69"/>
      <c r="BI54" s="69"/>
      <c r="BJ54" s="69"/>
      <c r="BK54" s="69"/>
      <c r="BL54" s="69"/>
      <c r="BM54" s="69"/>
      <c r="BN54" s="69"/>
      <c r="BO54" s="69"/>
      <c r="BP54" s="69"/>
      <c r="BQ54" s="69"/>
      <c r="BR54" s="69"/>
      <c r="BS54" s="69"/>
      <c r="BT54" s="69"/>
      <c r="BU54" s="69"/>
      <c r="BV54" s="69"/>
      <c r="BW54" s="69"/>
      <c r="BX54" s="69"/>
      <c r="BY54" s="69"/>
      <c r="BZ54" s="69"/>
      <c r="CA54" s="69"/>
      <c r="CB54" s="69"/>
      <c r="CC54" s="69"/>
      <c r="CD54" s="69"/>
      <c r="CE54" s="69"/>
      <c r="CF54" s="69"/>
      <c r="CG54" s="69"/>
      <c r="CH54" s="69"/>
      <c r="CI54" s="69"/>
      <c r="CJ54" s="69"/>
      <c r="CK54" s="69"/>
      <c r="CL54" s="69"/>
      <c r="CM54" s="69"/>
      <c r="CN54" s="69"/>
      <c r="CO54" s="69"/>
      <c r="CP54" s="69"/>
      <c r="CQ54" s="69"/>
      <c r="CR54" s="69"/>
      <c r="CS54" s="69"/>
      <c r="CT54" s="69"/>
      <c r="CU54" s="69"/>
      <c r="CV54" s="69"/>
      <c r="CW54" s="69"/>
      <c r="CX54" s="69"/>
      <c r="CY54" s="69"/>
      <c r="CZ54" s="69"/>
      <c r="DA54" s="69"/>
      <c r="DB54" s="69"/>
      <c r="DC54" s="69"/>
      <c r="DD54" s="69"/>
      <c r="DE54" s="69"/>
    </row>
    <row r="55" spans="1:109">
      <c r="B55" s="69"/>
      <c r="C55" s="251"/>
      <c r="D55" s="249"/>
      <c r="E55" s="249"/>
      <c r="F55" s="249"/>
      <c r="G55" s="250"/>
      <c r="H55" s="249"/>
      <c r="I55" s="249"/>
      <c r="J55" s="249"/>
      <c r="K55" s="249"/>
      <c r="L55" s="69"/>
      <c r="M55" s="69"/>
      <c r="N55" s="69"/>
      <c r="O55" s="69"/>
      <c r="P55" s="69"/>
      <c r="Q55" s="69"/>
      <c r="R55" s="69"/>
      <c r="S55" s="69"/>
      <c r="T55" s="69"/>
      <c r="U55" s="69"/>
      <c r="V55" s="69"/>
      <c r="W55" s="69"/>
      <c r="X55" s="69"/>
      <c r="Y55" s="69"/>
      <c r="Z55" s="69"/>
      <c r="AA55" s="69"/>
      <c r="AB55" s="69"/>
      <c r="AC55" s="69"/>
      <c r="AD55" s="69"/>
      <c r="AE55" s="69"/>
      <c r="AF55" s="69"/>
      <c r="AG55" s="69"/>
      <c r="AH55" s="69"/>
      <c r="AI55" s="69"/>
      <c r="AJ55" s="69"/>
      <c r="AK55" s="69"/>
      <c r="AL55" s="69"/>
      <c r="AM55" s="69"/>
      <c r="AN55" s="69"/>
      <c r="AZ55" s="69"/>
      <c r="BA55" s="69"/>
      <c r="BB55" s="69"/>
      <c r="BC55" s="69"/>
      <c r="BD55" s="69"/>
      <c r="BE55" s="69"/>
      <c r="BF55" s="69"/>
      <c r="BG55" s="69"/>
      <c r="BH55" s="69"/>
      <c r="BI55" s="69"/>
      <c r="BJ55" s="69"/>
      <c r="BK55" s="69"/>
      <c r="BL55" s="69"/>
      <c r="BM55" s="69"/>
      <c r="BN55" s="69"/>
      <c r="BO55" s="69"/>
      <c r="BP55" s="69"/>
      <c r="BQ55" s="69"/>
      <c r="BR55" s="69"/>
      <c r="BS55" s="69"/>
      <c r="BT55" s="69"/>
      <c r="BU55" s="69"/>
      <c r="BV55" s="69"/>
      <c r="BW55" s="69"/>
      <c r="BX55" s="69"/>
      <c r="BY55" s="69"/>
      <c r="BZ55" s="69"/>
      <c r="CA55" s="69"/>
      <c r="CB55" s="69"/>
      <c r="CC55" s="69"/>
      <c r="CD55" s="69"/>
      <c r="CE55" s="69"/>
      <c r="CF55" s="69"/>
      <c r="CG55" s="69"/>
      <c r="CH55" s="69"/>
      <c r="CI55" s="69"/>
      <c r="CJ55" s="69"/>
      <c r="CK55" s="69"/>
      <c r="CL55" s="69"/>
      <c r="CM55" s="69"/>
      <c r="CN55" s="69"/>
      <c r="CO55" s="69"/>
      <c r="CP55" s="69"/>
      <c r="CQ55" s="69"/>
      <c r="CR55" s="69"/>
      <c r="CS55" s="69"/>
      <c r="CT55" s="69"/>
      <c r="CU55" s="69"/>
      <c r="CV55" s="69"/>
      <c r="CW55" s="69"/>
      <c r="CX55" s="69"/>
      <c r="CY55" s="69"/>
      <c r="CZ55" s="69"/>
      <c r="DA55" s="69"/>
      <c r="DB55" s="69"/>
      <c r="DC55" s="69"/>
      <c r="DD55" s="69"/>
      <c r="DE55" s="69"/>
    </row>
    <row r="56" spans="1:109">
      <c r="B56" s="69"/>
      <c r="C56" s="251"/>
      <c r="D56" s="249"/>
      <c r="E56" s="249"/>
      <c r="F56" s="249"/>
      <c r="G56" s="249"/>
      <c r="H56" s="249"/>
      <c r="I56" s="249"/>
      <c r="J56" s="249"/>
      <c r="K56" s="249"/>
      <c r="L56" s="69"/>
      <c r="M56" s="69"/>
      <c r="N56" s="69"/>
      <c r="O56" s="69"/>
      <c r="P56" s="69"/>
      <c r="Q56" s="69"/>
      <c r="R56" s="69"/>
      <c r="S56" s="69"/>
      <c r="T56" s="69"/>
      <c r="U56" s="69"/>
      <c r="V56" s="69"/>
      <c r="W56" s="69"/>
      <c r="X56" s="69"/>
      <c r="Y56" s="69"/>
      <c r="Z56" s="69"/>
      <c r="AA56" s="69"/>
      <c r="AB56" s="69"/>
      <c r="AC56" s="69"/>
      <c r="AD56" s="69"/>
      <c r="AE56" s="69"/>
      <c r="AF56" s="69"/>
      <c r="AG56" s="69"/>
      <c r="AH56" s="69"/>
      <c r="AI56" s="69"/>
      <c r="AJ56" s="69"/>
      <c r="AK56" s="69"/>
      <c r="AL56" s="69"/>
      <c r="AM56" s="69"/>
      <c r="AN56" s="69"/>
      <c r="AZ56" s="69"/>
      <c r="BA56" s="69"/>
      <c r="BB56" s="69"/>
      <c r="BC56" s="69"/>
      <c r="BD56" s="69"/>
      <c r="BE56" s="69"/>
      <c r="BF56" s="69"/>
      <c r="BG56" s="69"/>
      <c r="BH56" s="69"/>
      <c r="BI56" s="69"/>
      <c r="BJ56" s="69"/>
      <c r="BK56" s="69"/>
      <c r="BL56" s="69"/>
      <c r="BM56" s="69"/>
      <c r="BN56" s="69"/>
      <c r="BO56" s="69"/>
      <c r="BP56" s="69"/>
      <c r="BQ56" s="69"/>
      <c r="BR56" s="69"/>
      <c r="BS56" s="69"/>
      <c r="BT56" s="69"/>
      <c r="BU56" s="69"/>
      <c r="BV56" s="69"/>
      <c r="BW56" s="69"/>
      <c r="BX56" s="69"/>
      <c r="BY56" s="69"/>
      <c r="BZ56" s="69"/>
      <c r="CA56" s="69"/>
      <c r="CB56" s="69"/>
      <c r="CC56" s="69"/>
      <c r="CD56" s="69"/>
      <c r="CE56" s="69"/>
      <c r="CF56" s="69"/>
      <c r="CG56" s="69"/>
      <c r="CH56" s="69"/>
      <c r="CI56" s="69"/>
      <c r="CJ56" s="69"/>
      <c r="CK56" s="69"/>
      <c r="CL56" s="69"/>
      <c r="CM56" s="69"/>
      <c r="CN56" s="69"/>
      <c r="CO56" s="69"/>
      <c r="CP56" s="69"/>
      <c r="CQ56" s="69"/>
      <c r="CR56" s="69"/>
      <c r="CS56" s="69"/>
      <c r="CT56" s="69"/>
      <c r="CU56" s="69"/>
      <c r="CV56" s="69"/>
      <c r="CW56" s="69"/>
      <c r="CX56" s="69"/>
      <c r="CY56" s="69"/>
      <c r="CZ56" s="69"/>
      <c r="DA56" s="69"/>
      <c r="DB56" s="69"/>
      <c r="DC56" s="69"/>
      <c r="DD56" s="69"/>
      <c r="DE56" s="69"/>
    </row>
    <row r="57" spans="1:109">
      <c r="B57" s="69"/>
      <c r="C57" s="224"/>
      <c r="D57" s="69"/>
      <c r="E57" s="69"/>
      <c r="F57" s="69"/>
      <c r="G57" s="69"/>
      <c r="H57" s="69"/>
      <c r="I57" s="69"/>
      <c r="J57" s="69"/>
      <c r="K57" s="69"/>
      <c r="L57" s="69"/>
      <c r="M57" s="69"/>
      <c r="N57" s="69"/>
      <c r="O57" s="69"/>
      <c r="P57" s="69"/>
      <c r="Q57" s="69"/>
      <c r="R57" s="69"/>
      <c r="S57" s="69"/>
      <c r="T57" s="69"/>
      <c r="U57" s="69"/>
      <c r="V57" s="69"/>
      <c r="W57" s="69"/>
      <c r="X57" s="69"/>
      <c r="Y57" s="69"/>
      <c r="Z57" s="69"/>
      <c r="AA57" s="69"/>
      <c r="AB57" s="69"/>
      <c r="AC57" s="69"/>
      <c r="AD57" s="69"/>
      <c r="AE57" s="69"/>
      <c r="AF57" s="69"/>
      <c r="AG57" s="69"/>
      <c r="AH57" s="69"/>
      <c r="AI57" s="69"/>
      <c r="AJ57" s="69"/>
      <c r="AK57" s="69"/>
      <c r="AL57" s="69"/>
      <c r="AM57" s="69"/>
      <c r="AN57" s="69"/>
      <c r="AZ57" s="69"/>
      <c r="BA57" s="69"/>
      <c r="BB57" s="69"/>
      <c r="BC57" s="69"/>
      <c r="BD57" s="69"/>
      <c r="BE57" s="69"/>
      <c r="BF57" s="69"/>
      <c r="BG57" s="69"/>
      <c r="BH57" s="69"/>
      <c r="BI57" s="69"/>
      <c r="BJ57" s="69"/>
      <c r="BK57" s="69"/>
      <c r="BL57" s="69"/>
      <c r="BM57" s="69"/>
      <c r="BN57" s="69"/>
      <c r="BO57" s="69"/>
      <c r="BP57" s="69"/>
      <c r="BQ57" s="69"/>
      <c r="BR57" s="69"/>
      <c r="BS57" s="69"/>
      <c r="BT57" s="69"/>
      <c r="BU57" s="69"/>
      <c r="BV57" s="69"/>
      <c r="BW57" s="69"/>
      <c r="BX57" s="69"/>
      <c r="BY57" s="69"/>
      <c r="BZ57" s="69"/>
      <c r="CA57" s="69"/>
      <c r="CB57" s="69"/>
      <c r="CC57" s="69"/>
      <c r="CD57" s="69"/>
      <c r="CE57" s="69"/>
      <c r="CF57" s="69"/>
      <c r="CG57" s="69"/>
      <c r="CH57" s="69"/>
      <c r="CI57" s="69"/>
      <c r="CJ57" s="69"/>
      <c r="CK57" s="69"/>
      <c r="CL57" s="69"/>
      <c r="CM57" s="69"/>
      <c r="CN57" s="69"/>
      <c r="CO57" s="69"/>
      <c r="CP57" s="69"/>
      <c r="CQ57" s="69"/>
      <c r="CR57" s="69"/>
      <c r="CS57" s="69"/>
      <c r="CT57" s="69"/>
      <c r="CU57" s="69"/>
      <c r="CV57" s="69"/>
      <c r="CW57" s="69"/>
      <c r="CX57" s="69"/>
      <c r="CY57" s="69"/>
      <c r="CZ57" s="69"/>
      <c r="DA57" s="69"/>
      <c r="DB57" s="69"/>
      <c r="DC57" s="69"/>
      <c r="DD57" s="69"/>
      <c r="DE57" s="69"/>
    </row>
    <row r="58" spans="1:109">
      <c r="B58" s="69"/>
      <c r="C58" s="224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</row>
    <row r="59" spans="1:109">
      <c r="B59" s="69"/>
      <c r="C59" s="224"/>
      <c r="D59" s="69"/>
      <c r="E59" s="69"/>
      <c r="F59" s="69"/>
      <c r="G59" s="69"/>
      <c r="H59" s="69"/>
      <c r="I59" s="69"/>
      <c r="J59" s="69"/>
      <c r="K59" s="69"/>
      <c r="L59" s="69"/>
      <c r="M59" s="69"/>
      <c r="N59" s="69"/>
      <c r="O59" s="69"/>
      <c r="P59" s="69"/>
      <c r="Q59" s="69"/>
      <c r="R59" s="69"/>
      <c r="S59" s="69"/>
      <c r="T59" s="69"/>
      <c r="U59" s="69"/>
      <c r="V59" s="69"/>
      <c r="W59" s="69"/>
      <c r="X59" s="69"/>
      <c r="Y59" s="69"/>
      <c r="Z59" s="69"/>
      <c r="AA59" s="69"/>
      <c r="AB59" s="69"/>
      <c r="AC59" s="69"/>
      <c r="AD59" s="69"/>
      <c r="AE59" s="69"/>
      <c r="AF59" s="69"/>
      <c r="AG59" s="69"/>
      <c r="AH59" s="69"/>
      <c r="AI59" s="69"/>
      <c r="AJ59" s="69"/>
      <c r="AK59" s="69"/>
      <c r="AL59" s="69"/>
      <c r="AM59" s="69"/>
      <c r="AN59" s="69"/>
      <c r="AZ59" s="69"/>
      <c r="BA59" s="69"/>
      <c r="BB59" s="69"/>
      <c r="BC59" s="69"/>
      <c r="BD59" s="69"/>
      <c r="BE59" s="69"/>
      <c r="BF59" s="69"/>
      <c r="BG59" s="69"/>
      <c r="BH59" s="69"/>
      <c r="BI59" s="69"/>
      <c r="BJ59" s="69"/>
      <c r="BK59" s="69"/>
      <c r="BL59" s="69"/>
      <c r="BM59" s="69"/>
      <c r="BN59" s="69"/>
      <c r="BO59" s="69"/>
      <c r="BP59" s="69"/>
      <c r="BQ59" s="69"/>
      <c r="BR59" s="69"/>
      <c r="BS59" s="69"/>
      <c r="BT59" s="69"/>
      <c r="BU59" s="69"/>
      <c r="BV59" s="69"/>
      <c r="BW59" s="69"/>
      <c r="BX59" s="69"/>
      <c r="BY59" s="69"/>
      <c r="BZ59" s="69"/>
      <c r="CA59" s="69"/>
      <c r="CB59" s="69"/>
      <c r="CC59" s="69"/>
      <c r="CD59" s="69"/>
      <c r="CE59" s="69"/>
      <c r="CF59" s="69"/>
      <c r="CG59" s="69"/>
      <c r="CH59" s="69"/>
      <c r="CI59" s="69"/>
      <c r="CJ59" s="69"/>
      <c r="CK59" s="69"/>
      <c r="CL59" s="69"/>
      <c r="CM59" s="69"/>
      <c r="CN59" s="69"/>
      <c r="CO59" s="69"/>
      <c r="CP59" s="69"/>
      <c r="CQ59" s="69"/>
      <c r="CR59" s="69"/>
      <c r="CS59" s="69"/>
      <c r="CT59" s="69"/>
      <c r="CU59" s="69"/>
      <c r="CV59" s="69"/>
      <c r="CW59" s="69"/>
      <c r="CX59" s="69"/>
      <c r="CY59" s="69"/>
      <c r="CZ59" s="69"/>
      <c r="DA59" s="69"/>
      <c r="DB59" s="69"/>
      <c r="DC59" s="69"/>
      <c r="DD59" s="69"/>
      <c r="DE59" s="69"/>
    </row>
    <row r="60" spans="1:109">
      <c r="A60" s="69"/>
      <c r="B60" s="69"/>
      <c r="C60" s="224"/>
      <c r="D60" s="69"/>
      <c r="E60" s="69"/>
      <c r="F60" s="69"/>
      <c r="G60" s="69"/>
      <c r="H60" s="69"/>
      <c r="I60" s="69"/>
      <c r="J60" s="69"/>
      <c r="K60" s="69"/>
      <c r="L60" s="69"/>
      <c r="M60" s="69"/>
      <c r="N60" s="69"/>
      <c r="O60" s="69"/>
      <c r="P60" s="69"/>
      <c r="Q60" s="69"/>
      <c r="R60" s="69"/>
      <c r="S60" s="69"/>
      <c r="T60" s="69"/>
      <c r="U60" s="69"/>
      <c r="V60" s="69"/>
      <c r="W60" s="69"/>
      <c r="X60" s="69"/>
      <c r="Y60" s="69"/>
      <c r="Z60" s="69"/>
      <c r="AA60" s="69"/>
      <c r="AB60" s="69"/>
      <c r="AC60" s="69"/>
      <c r="AD60" s="69"/>
      <c r="AE60" s="69"/>
      <c r="AF60" s="69"/>
      <c r="AG60" s="69"/>
      <c r="AH60" s="69"/>
      <c r="AI60" s="69"/>
      <c r="AJ60" s="69"/>
      <c r="AK60" s="69"/>
      <c r="AL60" s="69"/>
      <c r="AM60" s="69"/>
      <c r="AN60" s="69"/>
      <c r="AZ60" s="69"/>
      <c r="BA60" s="69"/>
      <c r="BB60" s="69"/>
      <c r="BC60" s="69"/>
      <c r="BD60" s="69"/>
      <c r="BE60" s="69"/>
      <c r="BF60" s="69"/>
      <c r="BG60" s="69"/>
      <c r="BH60" s="69"/>
      <c r="BI60" s="69"/>
      <c r="BJ60" s="69"/>
      <c r="BK60" s="69"/>
      <c r="BL60" s="69"/>
      <c r="BM60" s="69"/>
      <c r="BN60" s="69"/>
      <c r="BO60" s="69"/>
      <c r="BP60" s="69"/>
      <c r="BQ60" s="69"/>
      <c r="BR60" s="69"/>
      <c r="BS60" s="69"/>
      <c r="BT60" s="69"/>
      <c r="BU60" s="69"/>
      <c r="BV60" s="69"/>
      <c r="BW60" s="69"/>
      <c r="BX60" s="69"/>
      <c r="BY60" s="69"/>
      <c r="BZ60" s="69"/>
      <c r="CA60" s="69"/>
      <c r="CB60" s="69"/>
      <c r="CC60" s="69"/>
      <c r="CD60" s="69"/>
      <c r="CE60" s="69"/>
      <c r="CF60" s="69"/>
      <c r="CG60" s="69"/>
      <c r="CH60" s="69"/>
      <c r="CI60" s="69"/>
      <c r="CJ60" s="69"/>
      <c r="CK60" s="69"/>
      <c r="CL60" s="69"/>
      <c r="CM60" s="69"/>
      <c r="CN60" s="69"/>
      <c r="CO60" s="69"/>
      <c r="CP60" s="69"/>
      <c r="CQ60" s="69"/>
      <c r="CR60" s="69"/>
      <c r="CS60" s="69"/>
      <c r="CT60" s="69"/>
      <c r="CU60" s="69"/>
      <c r="CV60" s="69"/>
      <c r="CW60" s="69"/>
      <c r="CX60" s="69"/>
      <c r="CY60" s="69"/>
      <c r="CZ60" s="69"/>
      <c r="DA60" s="69"/>
      <c r="DB60" s="69"/>
      <c r="DC60" s="69"/>
      <c r="DD60" s="69"/>
      <c r="DE60" s="69"/>
    </row>
    <row r="61" spans="1:109">
      <c r="A61" s="69"/>
      <c r="B61" s="69"/>
      <c r="C61" s="224"/>
      <c r="D61" s="69"/>
      <c r="E61" s="69"/>
      <c r="F61" s="69"/>
      <c r="G61" s="69"/>
      <c r="H61" s="69"/>
      <c r="I61" s="69"/>
      <c r="J61" s="69"/>
      <c r="K61" s="69"/>
      <c r="L61" s="69"/>
      <c r="M61" s="69"/>
      <c r="N61" s="69"/>
      <c r="O61" s="69"/>
      <c r="P61" s="69"/>
      <c r="Q61" s="69"/>
      <c r="R61" s="69"/>
      <c r="S61" s="69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</row>
    <row r="62" spans="1:109">
      <c r="A62" s="69"/>
      <c r="B62" s="69"/>
      <c r="C62" s="224"/>
      <c r="D62" s="69"/>
      <c r="E62" s="69"/>
      <c r="F62" s="69"/>
      <c r="G62" s="69"/>
      <c r="H62" s="69"/>
      <c r="I62" s="69"/>
      <c r="J62" s="69"/>
      <c r="K62" s="69"/>
      <c r="L62" s="69"/>
      <c r="M62" s="69"/>
      <c r="N62" s="69"/>
      <c r="O62" s="69"/>
      <c r="P62" s="69"/>
      <c r="Q62" s="69"/>
      <c r="R62" s="69"/>
      <c r="S62" s="69"/>
      <c r="T62" s="69"/>
      <c r="U62" s="69"/>
      <c r="V62" s="69"/>
      <c r="W62" s="69"/>
      <c r="X62" s="69"/>
      <c r="Y62" s="69"/>
      <c r="Z62" s="69"/>
      <c r="AA62" s="69"/>
      <c r="AB62" s="69"/>
      <c r="AC62" s="69"/>
      <c r="AD62" s="69"/>
      <c r="AE62" s="69"/>
      <c r="AF62" s="69"/>
      <c r="AG62" s="69"/>
      <c r="AH62" s="69"/>
      <c r="AI62" s="69"/>
      <c r="AJ62" s="69"/>
      <c r="AK62" s="69"/>
      <c r="AL62" s="69"/>
      <c r="AM62" s="69"/>
      <c r="AN62" s="69"/>
      <c r="AZ62" s="69"/>
      <c r="BA62" s="69"/>
      <c r="BB62" s="69"/>
      <c r="BC62" s="69"/>
      <c r="BD62" s="69"/>
      <c r="BE62" s="69"/>
      <c r="BF62" s="69"/>
      <c r="BG62" s="69"/>
      <c r="BH62" s="69"/>
      <c r="BI62" s="69"/>
      <c r="BJ62" s="69"/>
      <c r="BK62" s="69"/>
      <c r="BL62" s="69"/>
      <c r="BM62" s="69"/>
      <c r="BN62" s="69"/>
      <c r="BO62" s="69"/>
      <c r="BP62" s="69"/>
      <c r="BQ62" s="69"/>
      <c r="BR62" s="69"/>
      <c r="BS62" s="69"/>
      <c r="BT62" s="69"/>
      <c r="BU62" s="69"/>
      <c r="BV62" s="69"/>
      <c r="BW62" s="69"/>
      <c r="BX62" s="69"/>
      <c r="BY62" s="69"/>
      <c r="BZ62" s="69"/>
      <c r="CA62" s="69"/>
      <c r="CB62" s="69"/>
      <c r="CC62" s="69"/>
      <c r="CD62" s="69"/>
      <c r="CE62" s="69"/>
      <c r="CF62" s="69"/>
      <c r="CG62" s="69"/>
      <c r="CH62" s="69"/>
      <c r="CI62" s="69"/>
      <c r="CJ62" s="69"/>
      <c r="CK62" s="69"/>
      <c r="CL62" s="69"/>
      <c r="CM62" s="69"/>
      <c r="CN62" s="69"/>
      <c r="CO62" s="69"/>
      <c r="CP62" s="69"/>
      <c r="CQ62" s="69"/>
      <c r="CR62" s="69"/>
      <c r="CS62" s="69"/>
      <c r="CT62" s="69"/>
      <c r="CU62" s="69"/>
      <c r="CV62" s="69"/>
      <c r="CW62" s="69"/>
      <c r="CX62" s="69"/>
      <c r="CY62" s="69"/>
      <c r="CZ62" s="69"/>
      <c r="DA62" s="69"/>
      <c r="DB62" s="69"/>
      <c r="DC62" s="69"/>
      <c r="DD62" s="69"/>
      <c r="DE62" s="69"/>
    </row>
    <row r="63" spans="1:109">
      <c r="A63" s="69"/>
      <c r="B63" s="69"/>
      <c r="C63" s="224"/>
      <c r="D63" s="69"/>
      <c r="E63" s="69"/>
      <c r="F63" s="69"/>
      <c r="G63" s="69"/>
      <c r="H63" s="69"/>
      <c r="I63" s="69"/>
      <c r="J63" s="69"/>
      <c r="K63" s="69"/>
      <c r="L63" s="69"/>
      <c r="M63" s="69"/>
      <c r="N63" s="69"/>
      <c r="O63" s="69"/>
      <c r="P63" s="69"/>
      <c r="Q63" s="69"/>
      <c r="R63" s="69"/>
      <c r="S63" s="69"/>
      <c r="T63" s="69"/>
      <c r="U63" s="69"/>
      <c r="V63" s="69"/>
      <c r="W63" s="69"/>
      <c r="X63" s="69"/>
      <c r="Y63" s="69"/>
      <c r="Z63" s="69"/>
      <c r="AA63" s="69"/>
      <c r="AB63" s="69"/>
      <c r="AC63" s="69"/>
      <c r="AD63" s="69"/>
      <c r="AE63" s="69"/>
      <c r="AF63" s="69"/>
      <c r="AG63" s="69"/>
      <c r="AH63" s="69"/>
      <c r="AI63" s="69"/>
      <c r="AJ63" s="69"/>
      <c r="AK63" s="69"/>
      <c r="AL63" s="69"/>
      <c r="AM63" s="69"/>
      <c r="AN63" s="69"/>
      <c r="AZ63" s="69"/>
      <c r="BA63" s="69"/>
      <c r="BB63" s="69"/>
      <c r="BC63" s="69"/>
      <c r="BD63" s="69"/>
      <c r="BE63" s="69"/>
      <c r="BF63" s="69"/>
      <c r="BG63" s="69"/>
      <c r="BH63" s="69"/>
      <c r="BI63" s="69"/>
      <c r="BJ63" s="69"/>
      <c r="BK63" s="69"/>
      <c r="BL63" s="69"/>
      <c r="BM63" s="69"/>
      <c r="BN63" s="69"/>
      <c r="BO63" s="69"/>
      <c r="BP63" s="69"/>
      <c r="BQ63" s="69"/>
      <c r="BR63" s="69"/>
      <c r="BS63" s="69"/>
      <c r="BT63" s="69"/>
      <c r="BU63" s="69"/>
      <c r="BV63" s="69"/>
      <c r="BW63" s="69"/>
      <c r="BX63" s="69"/>
      <c r="BY63" s="69"/>
      <c r="BZ63" s="69"/>
      <c r="CA63" s="69"/>
      <c r="CB63" s="69"/>
      <c r="CC63" s="69"/>
      <c r="CD63" s="69"/>
      <c r="CE63" s="69"/>
      <c r="CF63" s="69"/>
      <c r="CG63" s="69"/>
      <c r="CH63" s="69"/>
      <c r="CI63" s="69"/>
      <c r="CJ63" s="69"/>
      <c r="CK63" s="69"/>
      <c r="CL63" s="69"/>
      <c r="CM63" s="69"/>
      <c r="CN63" s="69"/>
      <c r="CO63" s="69"/>
      <c r="CP63" s="69"/>
      <c r="CQ63" s="69"/>
      <c r="CR63" s="69"/>
      <c r="CS63" s="69"/>
      <c r="CT63" s="69"/>
      <c r="CU63" s="69"/>
      <c r="CV63" s="69"/>
      <c r="CW63" s="69"/>
      <c r="CX63" s="69"/>
      <c r="CY63" s="69"/>
      <c r="CZ63" s="69"/>
      <c r="DA63" s="69"/>
      <c r="DB63" s="69"/>
      <c r="DC63" s="69"/>
      <c r="DD63" s="69"/>
      <c r="DE63" s="69"/>
    </row>
    <row r="64" spans="1:109">
      <c r="A64" s="69"/>
      <c r="B64" s="69"/>
      <c r="C64" s="224"/>
      <c r="D64" s="69"/>
      <c r="E64" s="69"/>
      <c r="F64" s="69"/>
      <c r="G64" s="69"/>
      <c r="H64" s="69"/>
      <c r="I64" s="69"/>
      <c r="J64" s="69"/>
      <c r="K64" s="69"/>
      <c r="L64" s="69"/>
      <c r="M64" s="69"/>
      <c r="N64" s="69"/>
      <c r="O64" s="69"/>
      <c r="P64" s="69"/>
      <c r="Q64" s="69"/>
      <c r="R64" s="69"/>
      <c r="S64" s="69"/>
      <c r="T64" s="69"/>
      <c r="U64" s="69"/>
      <c r="V64" s="69"/>
      <c r="W64" s="69"/>
      <c r="X64" s="69"/>
      <c r="Y64" s="69"/>
      <c r="Z64" s="69"/>
      <c r="AA64" s="69"/>
      <c r="AB64" s="69"/>
      <c r="AC64" s="69"/>
      <c r="AD64" s="69"/>
      <c r="AE64" s="69"/>
      <c r="AF64" s="69"/>
      <c r="AG64" s="69"/>
      <c r="AH64" s="69"/>
      <c r="AI64" s="69"/>
      <c r="AJ64" s="69"/>
      <c r="AK64" s="69"/>
      <c r="AL64" s="69"/>
      <c r="AM64" s="69"/>
      <c r="AN64" s="69"/>
      <c r="AZ64" s="69"/>
      <c r="BA64" s="69"/>
      <c r="BB64" s="69"/>
      <c r="BC64" s="69"/>
      <c r="BD64" s="69"/>
      <c r="BE64" s="69"/>
      <c r="BF64" s="69"/>
      <c r="BG64" s="69"/>
      <c r="BH64" s="69"/>
      <c r="BI64" s="69"/>
      <c r="BJ64" s="69"/>
      <c r="BK64" s="69"/>
      <c r="BL64" s="69"/>
      <c r="BM64" s="69"/>
      <c r="BN64" s="69"/>
      <c r="BO64" s="69"/>
      <c r="BP64" s="69"/>
      <c r="BQ64" s="69"/>
      <c r="BR64" s="69"/>
      <c r="BS64" s="69"/>
      <c r="BT64" s="69"/>
      <c r="BU64" s="69"/>
      <c r="BV64" s="69"/>
      <c r="BW64" s="69"/>
      <c r="BX64" s="69"/>
      <c r="BY64" s="69"/>
      <c r="BZ64" s="69"/>
      <c r="CA64" s="69"/>
      <c r="CB64" s="69"/>
      <c r="CC64" s="69"/>
      <c r="CD64" s="69"/>
      <c r="CE64" s="69"/>
      <c r="CF64" s="69"/>
      <c r="CG64" s="69"/>
      <c r="CH64" s="69"/>
      <c r="CI64" s="69"/>
      <c r="CJ64" s="69"/>
      <c r="CK64" s="69"/>
      <c r="CL64" s="69"/>
      <c r="CM64" s="69"/>
      <c r="CN64" s="69"/>
      <c r="CO64" s="69"/>
      <c r="CP64" s="69"/>
      <c r="CQ64" s="69"/>
      <c r="CR64" s="69"/>
      <c r="CS64" s="69"/>
      <c r="CT64" s="69"/>
      <c r="CU64" s="69"/>
      <c r="CV64" s="69"/>
      <c r="CW64" s="69"/>
      <c r="CX64" s="69"/>
      <c r="CY64" s="69"/>
      <c r="CZ64" s="69"/>
      <c r="DA64" s="69"/>
      <c r="DB64" s="69"/>
      <c r="DC64" s="69"/>
      <c r="DD64" s="69"/>
      <c r="DE64" s="69"/>
    </row>
    <row r="65" spans="1:116">
      <c r="A65" s="69"/>
      <c r="B65" s="69"/>
      <c r="C65" s="224"/>
      <c r="D65" s="69"/>
      <c r="E65" s="69"/>
      <c r="F65" s="69"/>
      <c r="G65" s="69"/>
      <c r="H65" s="69"/>
      <c r="I65" s="69"/>
      <c r="J65" s="69"/>
      <c r="K65" s="69"/>
      <c r="L65" s="69"/>
      <c r="M65" s="69"/>
      <c r="N65" s="69"/>
      <c r="O65" s="69"/>
      <c r="P65" s="69"/>
      <c r="Q65" s="69"/>
      <c r="R65" s="69"/>
      <c r="S65" s="69"/>
      <c r="T65" s="69"/>
      <c r="U65" s="69"/>
      <c r="V65" s="69"/>
      <c r="W65" s="69"/>
      <c r="X65" s="69"/>
      <c r="Y65" s="69"/>
      <c r="Z65" s="69"/>
      <c r="AA65" s="69"/>
      <c r="AB65" s="69"/>
      <c r="AC65" s="69"/>
      <c r="AD65" s="69"/>
      <c r="AE65" s="69"/>
      <c r="AF65" s="69"/>
      <c r="AG65" s="69"/>
      <c r="AH65" s="69"/>
      <c r="AI65" s="69"/>
      <c r="AJ65" s="69"/>
      <c r="AK65" s="69"/>
      <c r="AL65" s="69"/>
      <c r="AM65" s="69"/>
      <c r="AN65" s="69"/>
      <c r="AZ65" s="69"/>
      <c r="BA65" s="69"/>
      <c r="BB65" s="69"/>
      <c r="BC65" s="69"/>
      <c r="BD65" s="69"/>
      <c r="BE65" s="69"/>
      <c r="BF65" s="69"/>
      <c r="BG65" s="69"/>
      <c r="BH65" s="69"/>
      <c r="BI65" s="69"/>
      <c r="BJ65" s="69"/>
      <c r="BK65" s="69"/>
      <c r="BL65" s="69"/>
      <c r="BM65" s="69"/>
      <c r="BN65" s="69"/>
      <c r="BO65" s="69"/>
      <c r="BP65" s="69"/>
      <c r="BQ65" s="69"/>
      <c r="BR65" s="69"/>
      <c r="BS65" s="69"/>
      <c r="BT65" s="69"/>
      <c r="BU65" s="69"/>
      <c r="BV65" s="69"/>
      <c r="BW65" s="69"/>
      <c r="BX65" s="69"/>
      <c r="BY65" s="69"/>
      <c r="BZ65" s="69"/>
      <c r="CA65" s="69"/>
      <c r="CB65" s="69"/>
      <c r="CC65" s="69"/>
      <c r="CD65" s="69"/>
      <c r="CE65" s="69"/>
      <c r="CF65" s="69"/>
      <c r="CG65" s="69"/>
      <c r="CH65" s="69"/>
      <c r="CI65" s="69"/>
      <c r="CJ65" s="69"/>
      <c r="CK65" s="69"/>
      <c r="CL65" s="69"/>
      <c r="CM65" s="69"/>
      <c r="CN65" s="69"/>
      <c r="CO65" s="69"/>
      <c r="CP65" s="69"/>
      <c r="CQ65" s="69"/>
      <c r="CR65" s="69"/>
      <c r="CS65" s="69"/>
      <c r="CT65" s="69"/>
      <c r="CU65" s="69"/>
      <c r="CV65" s="69"/>
      <c r="CW65" s="69"/>
      <c r="CX65" s="69"/>
      <c r="CY65" s="69"/>
      <c r="CZ65" s="69"/>
      <c r="DA65" s="69"/>
      <c r="DB65" s="69"/>
      <c r="DC65" s="69"/>
      <c r="DD65" s="69"/>
      <c r="DE65" s="69"/>
    </row>
    <row r="66" spans="1:116" ht="13.5" thickBot="1">
      <c r="C66" s="189"/>
    </row>
    <row r="67" spans="1:116" ht="24" customHeight="1" thickTop="1">
      <c r="C67" s="189"/>
      <c r="AN67" s="104" t="s">
        <v>13</v>
      </c>
      <c r="AO67" s="105">
        <v>58</v>
      </c>
      <c r="AP67" s="106" t="s">
        <v>13</v>
      </c>
      <c r="AQ67" s="107">
        <v>79</v>
      </c>
      <c r="AR67" s="105"/>
      <c r="AS67" s="105"/>
      <c r="AT67" s="106" t="s">
        <v>13</v>
      </c>
      <c r="AU67" s="107">
        <v>99</v>
      </c>
      <c r="AV67" s="108" t="s">
        <v>13</v>
      </c>
      <c r="AW67" s="109">
        <v>109</v>
      </c>
      <c r="AX67" s="110"/>
      <c r="AY67" s="110"/>
    </row>
    <row r="68" spans="1:116" ht="24" customHeight="1">
      <c r="AN68" s="93" t="s">
        <v>28</v>
      </c>
      <c r="AO68" s="110">
        <v>59</v>
      </c>
      <c r="AP68" s="111" t="s">
        <v>33</v>
      </c>
      <c r="AQ68" s="112">
        <v>80</v>
      </c>
      <c r="AR68" s="110"/>
      <c r="AS68" s="110"/>
      <c r="AT68" s="111" t="s">
        <v>25</v>
      </c>
      <c r="AU68" s="112">
        <v>100</v>
      </c>
      <c r="AV68" s="113" t="s">
        <v>5</v>
      </c>
      <c r="AW68" s="114">
        <v>120</v>
      </c>
      <c r="AX68" s="110"/>
      <c r="AY68" s="110"/>
    </row>
    <row r="69" spans="1:116" ht="24" customHeight="1">
      <c r="AN69" s="115" t="s">
        <v>13</v>
      </c>
      <c r="AO69" s="110">
        <v>60</v>
      </c>
      <c r="AP69" s="116" t="s">
        <v>13</v>
      </c>
      <c r="AQ69" s="112">
        <v>81</v>
      </c>
      <c r="AR69" s="110"/>
      <c r="AS69" s="110"/>
      <c r="AT69" s="116" t="s">
        <v>13</v>
      </c>
      <c r="AU69" s="112">
        <v>101</v>
      </c>
      <c r="AV69" s="117" t="s">
        <v>13</v>
      </c>
      <c r="AW69" s="114">
        <v>121</v>
      </c>
      <c r="AX69" s="110"/>
      <c r="AY69" s="110"/>
    </row>
    <row r="70" spans="1:116" ht="24" customHeight="1">
      <c r="AN70" s="93" t="s">
        <v>458</v>
      </c>
      <c r="AO70" s="110">
        <v>61</v>
      </c>
      <c r="AP70" s="111" t="s">
        <v>20</v>
      </c>
      <c r="AQ70" s="112">
        <v>82</v>
      </c>
      <c r="AR70" s="110"/>
      <c r="AS70" s="110"/>
      <c r="AT70" s="111" t="s">
        <v>36</v>
      </c>
      <c r="AU70" s="112">
        <v>102</v>
      </c>
      <c r="AV70" s="113" t="s">
        <v>7</v>
      </c>
      <c r="AW70" s="114">
        <v>122</v>
      </c>
      <c r="AX70" s="110"/>
      <c r="AY70" s="110"/>
    </row>
    <row r="71" spans="1:116" ht="24" customHeight="1">
      <c r="AN71" s="93" t="s">
        <v>37</v>
      </c>
      <c r="AO71" s="110">
        <v>62</v>
      </c>
      <c r="AP71" s="116" t="s">
        <v>13</v>
      </c>
      <c r="AQ71" s="112">
        <v>83</v>
      </c>
      <c r="AR71" s="110"/>
      <c r="AS71" s="110"/>
      <c r="AT71" s="116" t="s">
        <v>13</v>
      </c>
      <c r="AU71" s="112">
        <v>103</v>
      </c>
      <c r="AV71" s="117" t="s">
        <v>13</v>
      </c>
      <c r="AW71" s="114">
        <v>123</v>
      </c>
      <c r="AX71" s="110"/>
      <c r="AY71" s="110"/>
    </row>
    <row r="72" spans="1:116" ht="24" customHeight="1">
      <c r="AN72" s="93" t="s">
        <v>37</v>
      </c>
      <c r="AO72" s="110">
        <v>62</v>
      </c>
      <c r="AP72" s="116" t="s">
        <v>13</v>
      </c>
      <c r="AQ72" s="112">
        <v>83</v>
      </c>
      <c r="AR72" s="110"/>
      <c r="AS72" s="110"/>
      <c r="AT72" s="116" t="s">
        <v>13</v>
      </c>
      <c r="AU72" s="112">
        <v>103</v>
      </c>
      <c r="AV72" s="117" t="s">
        <v>13</v>
      </c>
      <c r="AW72" s="114">
        <v>123</v>
      </c>
      <c r="AX72" s="110"/>
      <c r="AY72" s="110"/>
    </row>
    <row r="73" spans="1:116" s="88" customFormat="1" ht="24" customHeight="1">
      <c r="AN73" s="93" t="s">
        <v>112</v>
      </c>
      <c r="AO73" s="110">
        <v>64</v>
      </c>
      <c r="AP73" s="116" t="s">
        <v>13</v>
      </c>
      <c r="AQ73" s="112">
        <v>85</v>
      </c>
      <c r="AR73" s="110"/>
      <c r="AS73" s="110"/>
      <c r="AT73" s="116" t="s">
        <v>13</v>
      </c>
      <c r="AU73" s="112">
        <v>105</v>
      </c>
      <c r="AV73" s="117" t="s">
        <v>13</v>
      </c>
      <c r="AW73" s="114">
        <v>125</v>
      </c>
      <c r="AX73" s="110"/>
      <c r="AY73" s="110"/>
      <c r="DF73" s="69"/>
      <c r="DG73" s="69"/>
      <c r="DH73" s="69"/>
      <c r="DI73" s="69"/>
      <c r="DJ73" s="69"/>
      <c r="DK73" s="69"/>
      <c r="DL73" s="69"/>
    </row>
    <row r="74" spans="1:116" s="88" customFormat="1" ht="24" customHeight="1">
      <c r="AN74" s="115" t="s">
        <v>13</v>
      </c>
      <c r="AO74" s="110">
        <v>65</v>
      </c>
      <c r="AP74" s="111" t="s">
        <v>31</v>
      </c>
      <c r="AQ74" s="112">
        <v>86</v>
      </c>
      <c r="AR74" s="110"/>
      <c r="AS74" s="110"/>
      <c r="AT74" s="111" t="s">
        <v>49</v>
      </c>
      <c r="AU74" s="112">
        <v>106</v>
      </c>
      <c r="AV74" s="113" t="s">
        <v>6</v>
      </c>
      <c r="AW74" s="114">
        <v>126</v>
      </c>
      <c r="AX74" s="110"/>
      <c r="AY74" s="110"/>
      <c r="DF74" s="69"/>
      <c r="DG74" s="69"/>
      <c r="DH74" s="69"/>
      <c r="DI74" s="69"/>
      <c r="DJ74" s="69"/>
      <c r="DK74" s="69"/>
      <c r="DL74" s="69"/>
    </row>
    <row r="75" spans="1:116" s="88" customFormat="1" ht="24" customHeight="1">
      <c r="AN75" s="93" t="s">
        <v>29</v>
      </c>
      <c r="AO75" s="110">
        <v>66</v>
      </c>
      <c r="AP75" s="116" t="s">
        <v>13</v>
      </c>
      <c r="AQ75" s="112">
        <v>87</v>
      </c>
      <c r="AR75" s="110"/>
      <c r="AS75" s="110"/>
      <c r="AT75" s="116" t="s">
        <v>13</v>
      </c>
      <c r="AU75" s="112">
        <v>107</v>
      </c>
      <c r="AV75" s="117" t="s">
        <v>13</v>
      </c>
      <c r="AW75" s="114">
        <v>127</v>
      </c>
      <c r="AX75" s="110"/>
      <c r="AY75" s="110"/>
      <c r="DF75" s="69"/>
      <c r="DG75" s="69"/>
      <c r="DH75" s="69"/>
      <c r="DI75" s="69"/>
      <c r="DJ75" s="69"/>
      <c r="DK75" s="69"/>
      <c r="DL75" s="69"/>
    </row>
    <row r="76" spans="1:116" s="88" customFormat="1" ht="24" customHeight="1">
      <c r="AN76" s="93" t="s">
        <v>42</v>
      </c>
      <c r="AO76" s="110">
        <v>67</v>
      </c>
      <c r="AP76" s="111" t="s">
        <v>26</v>
      </c>
      <c r="AQ76" s="112">
        <v>88</v>
      </c>
      <c r="AR76" s="110"/>
      <c r="AS76" s="110"/>
      <c r="AT76" s="111" t="s">
        <v>27</v>
      </c>
      <c r="AU76" s="112">
        <v>108</v>
      </c>
      <c r="AV76" s="113" t="s">
        <v>17</v>
      </c>
      <c r="AW76" s="114">
        <v>128</v>
      </c>
      <c r="AX76" s="110"/>
      <c r="AY76" s="110"/>
      <c r="DF76" s="69"/>
      <c r="DG76" s="69"/>
      <c r="DH76" s="69"/>
      <c r="DI76" s="69"/>
      <c r="DJ76" s="69"/>
      <c r="DK76" s="69"/>
      <c r="DL76" s="69"/>
    </row>
    <row r="77" spans="1:116" s="88" customFormat="1" ht="24" customHeight="1">
      <c r="AN77" s="115" t="s">
        <v>13</v>
      </c>
      <c r="AO77" s="110">
        <v>68</v>
      </c>
      <c r="AP77" s="116" t="s">
        <v>13</v>
      </c>
      <c r="AQ77" s="112">
        <v>89</v>
      </c>
      <c r="AR77" s="110"/>
      <c r="AS77" s="110"/>
      <c r="AT77" s="116" t="s">
        <v>13</v>
      </c>
      <c r="AU77" s="112">
        <v>109</v>
      </c>
      <c r="AV77" s="117" t="s">
        <v>13</v>
      </c>
      <c r="AW77" s="114">
        <v>129</v>
      </c>
      <c r="AX77" s="110"/>
      <c r="AY77" s="110"/>
      <c r="DF77" s="69"/>
      <c r="DG77" s="69"/>
      <c r="DH77" s="69"/>
      <c r="DI77" s="69"/>
      <c r="DJ77" s="69"/>
      <c r="DK77" s="69"/>
      <c r="DL77" s="69"/>
    </row>
    <row r="78" spans="1:116" s="88" customFormat="1" ht="24" customHeight="1">
      <c r="AN78" s="93" t="s">
        <v>19</v>
      </c>
      <c r="AO78" s="110">
        <v>69</v>
      </c>
      <c r="AP78" s="111" t="s">
        <v>122</v>
      </c>
      <c r="AQ78" s="112">
        <v>90</v>
      </c>
      <c r="AR78" s="110"/>
      <c r="AS78" s="110"/>
      <c r="AT78" s="111" t="s">
        <v>40</v>
      </c>
      <c r="AU78" s="112">
        <v>100</v>
      </c>
      <c r="AV78" s="113" t="s">
        <v>42</v>
      </c>
      <c r="AW78" s="114">
        <v>130</v>
      </c>
      <c r="AX78" s="110"/>
      <c r="AY78" s="110"/>
      <c r="DF78" s="69"/>
      <c r="DG78" s="69"/>
      <c r="DH78" s="69"/>
      <c r="DI78" s="69"/>
      <c r="DJ78" s="69"/>
      <c r="DK78" s="69"/>
      <c r="DL78" s="69"/>
    </row>
    <row r="79" spans="1:116" s="88" customFormat="1" ht="24" customHeight="1">
      <c r="AN79" s="115" t="s">
        <v>13</v>
      </c>
      <c r="AO79" s="110">
        <v>70</v>
      </c>
      <c r="AP79" s="116" t="s">
        <v>13</v>
      </c>
      <c r="AQ79" s="112">
        <v>91</v>
      </c>
      <c r="AR79" s="110"/>
      <c r="AS79" s="110"/>
      <c r="AT79" s="116" t="s">
        <v>13</v>
      </c>
      <c r="AU79" s="112">
        <v>101</v>
      </c>
      <c r="AV79" s="117" t="s">
        <v>13</v>
      </c>
      <c r="AW79" s="114">
        <v>131</v>
      </c>
      <c r="AX79" s="110"/>
      <c r="AY79" s="110"/>
      <c r="DF79" s="69"/>
      <c r="DG79" s="69"/>
      <c r="DH79" s="69"/>
      <c r="DI79" s="69"/>
      <c r="DJ79" s="69"/>
      <c r="DK79" s="69"/>
      <c r="DL79" s="69"/>
    </row>
    <row r="80" spans="1:116" s="88" customFormat="1" ht="24" customHeight="1">
      <c r="AN80" s="93" t="s">
        <v>35</v>
      </c>
      <c r="AO80" s="110">
        <v>71</v>
      </c>
      <c r="AP80" s="111" t="s">
        <v>9</v>
      </c>
      <c r="AQ80" s="112">
        <v>92</v>
      </c>
      <c r="AR80" s="110"/>
      <c r="AS80" s="110"/>
      <c r="AT80" s="111" t="s">
        <v>2</v>
      </c>
      <c r="AU80" s="112">
        <v>102</v>
      </c>
      <c r="AV80" s="113" t="s">
        <v>48</v>
      </c>
      <c r="AW80" s="114">
        <v>132</v>
      </c>
      <c r="AX80" s="110"/>
      <c r="AY80" s="110"/>
      <c r="DF80" s="69"/>
      <c r="DG80" s="69"/>
      <c r="DH80" s="69"/>
      <c r="DI80" s="69"/>
      <c r="DJ80" s="69"/>
      <c r="DK80" s="69"/>
      <c r="DL80" s="69"/>
    </row>
    <row r="81" spans="40:116" s="88" customFormat="1" ht="24" customHeight="1">
      <c r="AN81" s="115" t="s">
        <v>13</v>
      </c>
      <c r="AO81" s="110">
        <v>74</v>
      </c>
      <c r="AP81" s="116" t="s">
        <v>13</v>
      </c>
      <c r="AQ81" s="112">
        <v>95</v>
      </c>
      <c r="AR81" s="110"/>
      <c r="AS81" s="110"/>
      <c r="AT81" s="116" t="s">
        <v>13</v>
      </c>
      <c r="AU81" s="112">
        <v>105</v>
      </c>
      <c r="AV81" s="113"/>
      <c r="AW81" s="114"/>
      <c r="AX81" s="110"/>
      <c r="AY81" s="110"/>
      <c r="DF81" s="69"/>
      <c r="DG81" s="69"/>
      <c r="DH81" s="69"/>
      <c r="DI81" s="69"/>
      <c r="DJ81" s="69"/>
      <c r="DK81" s="69"/>
      <c r="DL81" s="69"/>
    </row>
    <row r="82" spans="40:116" s="88" customFormat="1" ht="24" customHeight="1">
      <c r="AN82" s="93" t="s">
        <v>492</v>
      </c>
      <c r="AO82" s="110">
        <v>75</v>
      </c>
      <c r="AP82" s="111" t="s">
        <v>22</v>
      </c>
      <c r="AQ82" s="112">
        <v>96</v>
      </c>
      <c r="AR82" s="110"/>
      <c r="AS82" s="110"/>
      <c r="AT82" s="111" t="s">
        <v>1</v>
      </c>
      <c r="AU82" s="112">
        <v>106</v>
      </c>
      <c r="AV82" s="113"/>
      <c r="AW82" s="114"/>
      <c r="AX82" s="110"/>
      <c r="AY82" s="110"/>
      <c r="DF82" s="69"/>
      <c r="DG82" s="69"/>
      <c r="DH82" s="69"/>
      <c r="DI82" s="69"/>
      <c r="DJ82" s="69"/>
      <c r="DK82" s="69"/>
      <c r="DL82" s="69"/>
    </row>
    <row r="83" spans="40:116" s="88" customFormat="1" ht="24" customHeight="1">
      <c r="AN83" s="115" t="s">
        <v>13</v>
      </c>
      <c r="AO83" s="110">
        <v>76</v>
      </c>
      <c r="AP83" s="116" t="s">
        <v>13</v>
      </c>
      <c r="AQ83" s="112">
        <v>97</v>
      </c>
      <c r="AR83" s="110"/>
      <c r="AS83" s="110"/>
      <c r="AT83" s="116" t="s">
        <v>13</v>
      </c>
      <c r="AU83" s="112">
        <v>107</v>
      </c>
      <c r="AV83" s="113"/>
      <c r="AW83" s="114"/>
      <c r="AX83" s="110"/>
      <c r="AY83" s="110"/>
      <c r="DF83" s="69"/>
      <c r="DG83" s="69"/>
      <c r="DH83" s="69"/>
      <c r="DI83" s="69"/>
      <c r="DJ83" s="69"/>
      <c r="DK83" s="69"/>
      <c r="DL83" s="69"/>
    </row>
    <row r="84" spans="40:116" s="88" customFormat="1" ht="24" customHeight="1">
      <c r="AN84" s="93" t="s">
        <v>116</v>
      </c>
      <c r="AO84" s="110">
        <v>77</v>
      </c>
      <c r="AP84" s="111" t="s">
        <v>113</v>
      </c>
      <c r="AQ84" s="112">
        <v>98</v>
      </c>
      <c r="AR84" s="110"/>
      <c r="AS84" s="110"/>
      <c r="AT84" s="111" t="s">
        <v>24</v>
      </c>
      <c r="AU84" s="112">
        <v>108</v>
      </c>
      <c r="AV84" s="113"/>
      <c r="AW84" s="114"/>
      <c r="AX84" s="110"/>
      <c r="AY84" s="110"/>
      <c r="DF84" s="69"/>
      <c r="DG84" s="69"/>
      <c r="DH84" s="69"/>
      <c r="DI84" s="69"/>
      <c r="DJ84" s="69"/>
      <c r="DK84" s="69"/>
      <c r="DL84" s="69"/>
    </row>
    <row r="85" spans="40:116" s="88" customFormat="1" ht="24" customHeight="1">
      <c r="AN85" s="93"/>
      <c r="AO85" s="110"/>
      <c r="AP85" s="111"/>
      <c r="AQ85" s="112"/>
      <c r="AR85" s="110"/>
      <c r="AS85" s="110"/>
      <c r="AT85" s="111"/>
      <c r="AU85" s="112"/>
      <c r="AV85" s="113"/>
      <c r="AW85" s="114"/>
      <c r="AX85" s="110"/>
      <c r="AY85" s="110"/>
      <c r="DF85" s="69"/>
      <c r="DG85" s="69"/>
      <c r="DH85" s="69"/>
      <c r="DI85" s="69"/>
      <c r="DJ85" s="69"/>
      <c r="DK85" s="69"/>
      <c r="DL85" s="69"/>
    </row>
    <row r="86" spans="40:116" s="88" customFormat="1" ht="24" customHeight="1">
      <c r="AN86" s="93" t="s">
        <v>41</v>
      </c>
      <c r="AO86" s="110">
        <v>78</v>
      </c>
      <c r="AP86" s="111"/>
      <c r="AQ86" s="112"/>
      <c r="AR86" s="110"/>
      <c r="AS86" s="110"/>
      <c r="AT86" s="111"/>
      <c r="AU86" s="112"/>
      <c r="AV86" s="113"/>
      <c r="AW86" s="114"/>
      <c r="AX86" s="110"/>
      <c r="AY86" s="110"/>
      <c r="DF86" s="69"/>
      <c r="DG86" s="69"/>
      <c r="DH86" s="69"/>
      <c r="DI86" s="69"/>
      <c r="DJ86" s="69"/>
      <c r="DK86" s="69"/>
      <c r="DL86" s="69"/>
    </row>
    <row r="87" spans="40:116" s="88" customFormat="1" ht="13.5" thickBot="1">
      <c r="AN87" s="118"/>
      <c r="AO87" s="119"/>
      <c r="AP87" s="120"/>
      <c r="AQ87" s="121"/>
      <c r="AR87" s="119"/>
      <c r="AS87" s="119"/>
      <c r="AT87" s="120"/>
      <c r="AU87" s="121"/>
      <c r="AV87" s="122"/>
      <c r="AW87" s="123"/>
      <c r="AX87" s="110"/>
      <c r="AY87" s="110"/>
      <c r="DF87" s="69"/>
      <c r="DG87" s="69"/>
      <c r="DH87" s="69"/>
      <c r="DI87" s="69"/>
      <c r="DJ87" s="69"/>
      <c r="DK87" s="69"/>
      <c r="DL87" s="69"/>
    </row>
    <row r="88" spans="40:116" s="88" customFormat="1" ht="13.5" thickTop="1">
      <c r="AO88" s="102"/>
      <c r="AP88" s="101"/>
      <c r="AQ88" s="102"/>
      <c r="AR88" s="102"/>
      <c r="AS88" s="102"/>
      <c r="AT88" s="101"/>
      <c r="AU88" s="102"/>
      <c r="AV88" s="101"/>
      <c r="AW88" s="102"/>
      <c r="AX88" s="102"/>
      <c r="AY88" s="102"/>
      <c r="DF88" s="69"/>
      <c r="DG88" s="69"/>
      <c r="DH88" s="69"/>
      <c r="DI88" s="69"/>
      <c r="DJ88" s="69"/>
      <c r="DK88" s="69"/>
      <c r="DL88" s="69"/>
    </row>
  </sheetData>
  <sortState ref="A10:DL20">
    <sortCondition descending="1" ref="C10:C20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BZ6:CE6"/>
    <mergeCell ref="CF6:CK6"/>
    <mergeCell ref="CL6:CQ6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N7:O7"/>
    <mergeCell ref="P7:Q7"/>
    <mergeCell ref="R7:S7"/>
    <mergeCell ref="T7:U7"/>
    <mergeCell ref="V7:W7"/>
    <mergeCell ref="X7:Y7"/>
    <mergeCell ref="B7:C7"/>
    <mergeCell ref="D7:E7"/>
    <mergeCell ref="F7:G7"/>
    <mergeCell ref="H7:I7"/>
    <mergeCell ref="J7:K7"/>
    <mergeCell ref="L7:M7"/>
    <mergeCell ref="AL7:AM7"/>
    <mergeCell ref="AN7:AO7"/>
    <mergeCell ref="AP7:AQ7"/>
    <mergeCell ref="AR7:AS7"/>
    <mergeCell ref="AT7:AU7"/>
    <mergeCell ref="AV7:AW7"/>
    <mergeCell ref="Z7:AA7"/>
    <mergeCell ref="AB7:AC7"/>
    <mergeCell ref="AD7:AE7"/>
    <mergeCell ref="AF7:AG7"/>
    <mergeCell ref="AH7:AI7"/>
    <mergeCell ref="AJ7:AK7"/>
    <mergeCell ref="BJ7:BK7"/>
    <mergeCell ref="BL7:BM7"/>
    <mergeCell ref="BN7:BO7"/>
    <mergeCell ref="BP7:BQ7"/>
    <mergeCell ref="BR7:BS7"/>
    <mergeCell ref="BT7:BU7"/>
    <mergeCell ref="AX7:AY7"/>
    <mergeCell ref="AZ7:BA7"/>
    <mergeCell ref="BB7:BC7"/>
    <mergeCell ref="BD7:BE7"/>
    <mergeCell ref="BF7:BG7"/>
    <mergeCell ref="BH7:BI7"/>
    <mergeCell ref="DD7:DE7"/>
    <mergeCell ref="CH7:CI7"/>
    <mergeCell ref="CJ7:CK7"/>
    <mergeCell ref="CL7:CM7"/>
    <mergeCell ref="CN7:CO7"/>
    <mergeCell ref="CP7:CQ7"/>
    <mergeCell ref="CR7:CS7"/>
    <mergeCell ref="CD7:CE7"/>
    <mergeCell ref="CF7:CG7"/>
    <mergeCell ref="CT7:CU7"/>
    <mergeCell ref="CV7:CW7"/>
    <mergeCell ref="CX7:CY7"/>
    <mergeCell ref="CZ7:DA7"/>
    <mergeCell ref="BV7:BW7"/>
    <mergeCell ref="BX7:BY7"/>
    <mergeCell ref="BZ7:CA7"/>
    <mergeCell ref="CB7:CC7"/>
    <mergeCell ref="DB7:D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CH8:CH9"/>
    <mergeCell ref="CI8:CI9"/>
    <mergeCell ref="BP8:BP9"/>
    <mergeCell ref="BQ8:BQ9"/>
    <mergeCell ref="AL8:AL9"/>
    <mergeCell ref="AM8:AM9"/>
    <mergeCell ref="AR8:AR9"/>
    <mergeCell ref="AS8:AS9"/>
    <mergeCell ref="AX8:AX9"/>
    <mergeCell ref="AY8:AY9"/>
    <mergeCell ref="AZ9:BA9"/>
    <mergeCell ref="BB9:BC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D8:BD9"/>
    <mergeCell ref="BE8:BE9"/>
    <mergeCell ref="BJ8:BJ9"/>
    <mergeCell ref="BK8:BK9"/>
    <mergeCell ref="AH9:AI9"/>
    <mergeCell ref="AJ9:AK9"/>
    <mergeCell ref="AN9:AO9"/>
    <mergeCell ref="AP9:AQ9"/>
    <mergeCell ref="AT9:AU9"/>
    <mergeCell ref="AV9:AW9"/>
    <mergeCell ref="BR9:BS9"/>
    <mergeCell ref="BT9:BU9"/>
    <mergeCell ref="BX9:BY9"/>
    <mergeCell ref="BZ9:CA9"/>
    <mergeCell ref="CD9:CE9"/>
    <mergeCell ref="CF9:CG9"/>
    <mergeCell ref="BF9:BG9"/>
    <mergeCell ref="BH9:BI9"/>
    <mergeCell ref="BL9:BM9"/>
    <mergeCell ref="BN9:BO9"/>
    <mergeCell ref="BV8:BV9"/>
    <mergeCell ref="BW8:BW9"/>
    <mergeCell ref="CB8:CB9"/>
    <mergeCell ref="CC8:CC9"/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CT8:CT9"/>
    <mergeCell ref="CU8:CU9"/>
    <mergeCell ref="CZ8:CZ9"/>
    <mergeCell ref="DA8:DA9"/>
  </mergeCells>
  <conditionalFormatting sqref="DF23:DG24 AN17:AN20 AO17:AO21 AM17:AM21 DA10:DE10 AM10:AO16 I10:K21 O10:Q21 U10:W21 AS10:AU21 AY10:BA21 E10:E21 BW10:BY21 CC10:CE21 CI10:CK21 CO10:CQ21 CU10:CW21 AA10:AI21 BE10:BS21 DA11:DG21">
    <cfRule type="cellIs" dxfId="287" priority="3" stopIfTrue="1" operator="greaterThan">
      <formula>E$21</formula>
    </cfRule>
  </conditionalFormatting>
  <conditionalFormatting sqref="BQ18:BQ20 BK18:BK20 BQ10:BQ16 BK10:BK16">
    <cfRule type="cellIs" dxfId="286" priority="302" stopIfTrue="1" operator="lessThan">
      <formula>$E$23</formula>
    </cfRule>
  </conditionalFormatting>
  <conditionalFormatting sqref="I10:I20 O10:O20 U10:U20 AA10:AA20 AM10:AM20 AS10:AS20 AY10:AY20 BE10:BE20 BW10:BW20 CC10:CC20 CI10:CI20 CO10:CO20 CU10:CU20 DA10:DA20 E10:E20 AG10:AG20">
    <cfRule type="cellIs" dxfId="285" priority="345" stopIfTrue="1" operator="lessThan">
      <formula>$E$28</formula>
    </cfRule>
  </conditionalFormatting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79998168889431442"/>
  </sheetPr>
  <dimension ref="A1:DL96"/>
  <sheetViews>
    <sheetView showGridLines="0" showZeros="0" zoomScale="80" zoomScaleNormal="75" zoomScaleSheetLayoutView="75" workbookViewId="0">
      <pane xSplit="1" ySplit="9" topLeftCell="B10" activePane="bottomRight" state="frozen"/>
      <selection activeCell="B12" sqref="B12"/>
      <selection pane="topRight" activeCell="B12" sqref="B12"/>
      <selection pane="bottomLeft" activeCell="B12" sqref="B12"/>
      <selection pane="bottomRight" activeCell="J17" sqref="J17"/>
    </sheetView>
  </sheetViews>
  <sheetFormatPr baseColWidth="10" defaultRowHeight="12.75"/>
  <cols>
    <col min="1" max="1" width="24" style="88" customWidth="1"/>
    <col min="2" max="3" width="12.140625" style="88" customWidth="1"/>
    <col min="4" max="4" width="8" style="88" bestFit="1" customWidth="1"/>
    <col min="5" max="5" width="9.85546875" style="88" bestFit="1" customWidth="1"/>
    <col min="6" max="7" width="9.28515625" style="88" bestFit="1" customWidth="1"/>
    <col min="8" max="8" width="8" style="88" bestFit="1" customWidth="1"/>
    <col min="9" max="9" width="9.85546875" style="88" bestFit="1" customWidth="1"/>
    <col min="10" max="11" width="8.5703125" style="88" customWidth="1"/>
    <col min="12" max="13" width="11.5703125" style="88" customWidth="1"/>
    <col min="14" max="15" width="10.140625" style="88" customWidth="1"/>
    <col min="16" max="16" width="9.140625" style="88" bestFit="1" customWidth="1"/>
    <col min="17" max="17" width="10.42578125" style="88" customWidth="1"/>
    <col min="18" max="18" width="12" style="88" customWidth="1"/>
    <col min="19" max="19" width="11.7109375" style="88" bestFit="1" customWidth="1"/>
    <col min="20" max="20" width="8" style="88" bestFit="1" customWidth="1"/>
    <col min="21" max="21" width="7.140625" style="88" bestFit="1" customWidth="1"/>
    <col min="22" max="22" width="8.140625" style="88" bestFit="1" customWidth="1"/>
    <col min="23" max="23" width="8.140625" style="88" customWidth="1"/>
    <col min="24" max="27" width="9" style="88" customWidth="1"/>
    <col min="28" max="29" width="8.140625" style="88" customWidth="1"/>
    <col min="30" max="31" width="11.7109375" style="88" customWidth="1"/>
    <col min="32" max="32" width="9.28515625" style="88" bestFit="1" customWidth="1"/>
    <col min="33" max="33" width="6.7109375" style="88" bestFit="1" customWidth="1"/>
    <col min="34" max="35" width="8.140625" style="88" customWidth="1"/>
    <col min="36" max="36" width="10" style="88" bestFit="1" customWidth="1"/>
    <col min="37" max="37" width="11.7109375" style="88" bestFit="1" customWidth="1"/>
    <col min="38" max="38" width="10" style="88" customWidth="1"/>
    <col min="39" max="39" width="7.140625" style="88" bestFit="1" customWidth="1"/>
    <col min="40" max="40" width="9" style="88" customWidth="1"/>
    <col min="41" max="41" width="9" style="102" customWidth="1"/>
    <col min="42" max="42" width="11" style="101" customWidth="1"/>
    <col min="43" max="43" width="10" style="102" bestFit="1" customWidth="1"/>
    <col min="44" max="44" width="10" style="102" customWidth="1"/>
    <col min="45" max="45" width="6.7109375" style="102" bestFit="1" customWidth="1"/>
    <col min="46" max="46" width="8.140625" style="101" customWidth="1"/>
    <col min="47" max="47" width="8.5703125" style="102" customWidth="1"/>
    <col min="48" max="48" width="9.7109375" style="101" customWidth="1"/>
    <col min="49" max="49" width="8.7109375" style="102" bestFit="1" customWidth="1"/>
    <col min="50" max="50" width="8.7109375" style="102" customWidth="1"/>
    <col min="51" max="51" width="9.42578125" style="102" customWidth="1"/>
    <col min="52" max="52" width="8.140625" style="88" bestFit="1" customWidth="1"/>
    <col min="53" max="53" width="10.140625" style="88" customWidth="1"/>
    <col min="54" max="54" width="10" style="88" customWidth="1"/>
    <col min="55" max="55" width="11.7109375" style="88" bestFit="1" customWidth="1"/>
    <col min="56" max="57" width="10" style="88" customWidth="1"/>
    <col min="58" max="58" width="8.85546875" style="88" customWidth="1"/>
    <col min="59" max="59" width="8.7109375" style="88" customWidth="1"/>
    <col min="60" max="61" width="10" style="88" customWidth="1"/>
    <col min="62" max="65" width="8.7109375" style="88" customWidth="1"/>
    <col min="66" max="66" width="9.85546875" style="88" customWidth="1"/>
    <col min="67" max="67" width="11.7109375" style="88" bestFit="1" customWidth="1"/>
    <col min="68" max="68" width="9.5703125" style="88" customWidth="1"/>
    <col min="69" max="69" width="8.7109375" style="88" customWidth="1"/>
    <col min="70" max="71" width="8.85546875" style="88" customWidth="1"/>
    <col min="72" max="73" width="10" style="88" bestFit="1" customWidth="1"/>
    <col min="74" max="74" width="10" style="88" customWidth="1"/>
    <col min="75" max="75" width="10.28515625" style="88" customWidth="1"/>
    <col min="76" max="77" width="8" style="88" customWidth="1"/>
    <col min="78" max="79" width="10" style="88" bestFit="1" customWidth="1"/>
    <col min="80" max="80" width="10" style="88" customWidth="1"/>
    <col min="81" max="81" width="10.7109375" style="88" customWidth="1"/>
    <col min="82" max="82" width="9.140625" style="88" bestFit="1" customWidth="1"/>
    <col min="83" max="83" width="8.7109375" style="88" bestFit="1" customWidth="1"/>
    <col min="84" max="85" width="11.7109375" style="88" bestFit="1" customWidth="1"/>
    <col min="86" max="86" width="10" style="88" customWidth="1"/>
    <col min="87" max="87" width="8.140625" style="88" customWidth="1"/>
    <col min="88" max="88" width="8.42578125" style="88" bestFit="1" customWidth="1"/>
    <col min="89" max="89" width="8.7109375" style="88" bestFit="1" customWidth="1"/>
    <col min="90" max="93" width="10.140625" style="88" customWidth="1"/>
    <col min="94" max="96" width="9.85546875" style="88" customWidth="1"/>
    <col min="97" max="97" width="8.7109375" style="88" bestFit="1" customWidth="1"/>
    <col min="98" max="99" width="8.7109375" style="88" customWidth="1"/>
    <col min="100" max="101" width="9.85546875" style="88" customWidth="1"/>
    <col min="102" max="103" width="11.140625" style="88" customWidth="1"/>
    <col min="104" max="105" width="9.42578125" style="88" customWidth="1"/>
    <col min="106" max="106" width="9.140625" style="88" bestFit="1" customWidth="1"/>
    <col min="107" max="107" width="8.7109375" style="88" bestFit="1" customWidth="1"/>
    <col min="108" max="108" width="11.42578125" style="88"/>
    <col min="109" max="109" width="9.42578125" style="88" customWidth="1"/>
    <col min="110" max="16384" width="11.42578125" style="69"/>
  </cols>
  <sheetData>
    <row r="1" spans="1:116" s="217" customFormat="1" ht="24" customHeight="1">
      <c r="A1" s="84"/>
      <c r="B1" s="1274" t="s">
        <v>535</v>
      </c>
      <c r="C1" s="1274"/>
      <c r="D1" s="1274"/>
      <c r="E1" s="1274"/>
      <c r="F1" s="1274"/>
      <c r="G1" s="1274"/>
      <c r="H1" s="1274"/>
      <c r="I1" s="1274"/>
      <c r="J1" s="1274"/>
      <c r="K1" s="1274"/>
      <c r="L1" s="1274"/>
      <c r="M1" s="1274"/>
      <c r="N1" s="1274"/>
      <c r="O1" s="1274"/>
      <c r="P1" s="1274"/>
      <c r="Q1" s="1274"/>
      <c r="R1" s="1274"/>
      <c r="S1" s="1274"/>
      <c r="T1" s="1274"/>
      <c r="U1" s="1274"/>
      <c r="V1" s="1274"/>
      <c r="W1" s="1274"/>
      <c r="X1" s="1274" t="s">
        <v>535</v>
      </c>
      <c r="Y1" s="1274"/>
      <c r="Z1" s="1274"/>
      <c r="AA1" s="1274"/>
      <c r="AB1" s="1274"/>
      <c r="AC1" s="1274"/>
      <c r="AD1" s="1274"/>
      <c r="AE1" s="1274"/>
      <c r="AF1" s="1274"/>
      <c r="AG1" s="1274"/>
      <c r="AH1" s="1274"/>
      <c r="AI1" s="1274"/>
      <c r="AJ1" s="1274"/>
      <c r="AK1" s="1274"/>
      <c r="AL1" s="1274"/>
      <c r="AM1" s="1274"/>
      <c r="AN1" s="1274"/>
      <c r="AO1" s="1274"/>
      <c r="AP1" s="1274"/>
      <c r="AQ1" s="1274"/>
      <c r="AR1" s="1274"/>
      <c r="AS1" s="1274"/>
      <c r="AT1" s="1274"/>
      <c r="AU1" s="1274"/>
      <c r="AV1" s="1274"/>
      <c r="AW1" s="1274"/>
      <c r="AX1" s="1274"/>
      <c r="AY1" s="1274"/>
      <c r="AZ1" s="1274"/>
      <c r="BA1" s="1274"/>
      <c r="BB1" s="1274" t="s">
        <v>535</v>
      </c>
      <c r="BC1" s="1274"/>
      <c r="BD1" s="1274"/>
      <c r="BE1" s="1274"/>
      <c r="BF1" s="1274"/>
      <c r="BG1" s="1274"/>
      <c r="BH1" s="1274"/>
      <c r="BI1" s="1274"/>
      <c r="BJ1" s="1274"/>
      <c r="BK1" s="1274"/>
      <c r="BL1" s="1274"/>
      <c r="BM1" s="1274"/>
      <c r="BN1" s="1274"/>
      <c r="BO1" s="1274"/>
      <c r="BP1" s="1274"/>
      <c r="BQ1" s="1274"/>
      <c r="BR1" s="1274"/>
      <c r="BS1" s="1274"/>
      <c r="BT1" s="1274"/>
      <c r="BU1" s="1274"/>
      <c r="BV1" s="1274"/>
      <c r="BW1" s="1274"/>
      <c r="BX1" s="1274"/>
      <c r="BY1" s="1274"/>
      <c r="BZ1" s="1274"/>
      <c r="CA1" s="1274"/>
      <c r="CB1" s="1274"/>
      <c r="CC1" s="1274"/>
      <c r="CD1" s="1274"/>
      <c r="CE1" s="1274"/>
      <c r="CF1" s="1274"/>
      <c r="CG1" s="1274"/>
      <c r="CH1" s="1274"/>
      <c r="CI1" s="1274"/>
      <c r="CJ1" s="1274"/>
      <c r="CK1" s="1274"/>
      <c r="CL1" s="1274" t="s">
        <v>535</v>
      </c>
      <c r="CM1" s="1274"/>
      <c r="CN1" s="1274"/>
      <c r="CO1" s="1274"/>
      <c r="CP1" s="1274"/>
      <c r="CQ1" s="1274"/>
      <c r="CR1" s="1274"/>
      <c r="CS1" s="1274"/>
      <c r="CT1" s="1274"/>
      <c r="CU1" s="1274"/>
      <c r="CV1" s="1274"/>
      <c r="CW1" s="1274"/>
      <c r="CX1" s="1274"/>
      <c r="CY1" s="1274"/>
      <c r="CZ1" s="1274"/>
      <c r="DA1" s="1274"/>
      <c r="DB1" s="1274"/>
      <c r="DC1" s="1274"/>
      <c r="DD1" s="1274"/>
      <c r="DE1" s="1274"/>
      <c r="DF1" s="216"/>
      <c r="DG1" s="216"/>
      <c r="DH1" s="216"/>
      <c r="DI1" s="216"/>
    </row>
    <row r="2" spans="1:116" s="219" customFormat="1" ht="23.25">
      <c r="A2" s="86"/>
      <c r="B2" s="1275" t="s">
        <v>461</v>
      </c>
      <c r="C2" s="1275"/>
      <c r="D2" s="1275"/>
      <c r="E2" s="1275"/>
      <c r="F2" s="1275"/>
      <c r="G2" s="1275"/>
      <c r="H2" s="1275"/>
      <c r="I2" s="1275"/>
      <c r="J2" s="1275"/>
      <c r="K2" s="1275"/>
      <c r="L2" s="1275"/>
      <c r="M2" s="1275"/>
      <c r="N2" s="1275"/>
      <c r="O2" s="1275"/>
      <c r="P2" s="1275"/>
      <c r="Q2" s="1275"/>
      <c r="R2" s="1275"/>
      <c r="S2" s="1275"/>
      <c r="T2" s="1275"/>
      <c r="U2" s="1275"/>
      <c r="V2" s="1275"/>
      <c r="W2" s="1275"/>
      <c r="X2" s="1275" t="s">
        <v>461</v>
      </c>
      <c r="Y2" s="1275"/>
      <c r="Z2" s="1275"/>
      <c r="AA2" s="1275"/>
      <c r="AB2" s="1275"/>
      <c r="AC2" s="1275"/>
      <c r="AD2" s="1275"/>
      <c r="AE2" s="1275"/>
      <c r="AF2" s="1275"/>
      <c r="AG2" s="1275"/>
      <c r="AH2" s="1275"/>
      <c r="AI2" s="1275"/>
      <c r="AJ2" s="1275"/>
      <c r="AK2" s="1275"/>
      <c r="AL2" s="1275"/>
      <c r="AM2" s="1275"/>
      <c r="AN2" s="1275"/>
      <c r="AO2" s="1275"/>
      <c r="AP2" s="1275"/>
      <c r="AQ2" s="1275"/>
      <c r="AR2" s="1275"/>
      <c r="AS2" s="1275"/>
      <c r="AT2" s="1275"/>
      <c r="AU2" s="1275"/>
      <c r="AV2" s="1275"/>
      <c r="AW2" s="1275"/>
      <c r="AX2" s="1275"/>
      <c r="AY2" s="1275"/>
      <c r="AZ2" s="1275"/>
      <c r="BA2" s="1275"/>
      <c r="BB2" s="1275" t="s">
        <v>461</v>
      </c>
      <c r="BC2" s="1275"/>
      <c r="BD2" s="1275"/>
      <c r="BE2" s="1275"/>
      <c r="BF2" s="1275"/>
      <c r="BG2" s="1275"/>
      <c r="BH2" s="1275"/>
      <c r="BI2" s="1275"/>
      <c r="BJ2" s="1275"/>
      <c r="BK2" s="1275"/>
      <c r="BL2" s="1275"/>
      <c r="BM2" s="1275"/>
      <c r="BN2" s="1275"/>
      <c r="BO2" s="1275"/>
      <c r="BP2" s="1275"/>
      <c r="BQ2" s="1275"/>
      <c r="BR2" s="1275"/>
      <c r="BS2" s="1275"/>
      <c r="BT2" s="1275"/>
      <c r="BU2" s="1275"/>
      <c r="BV2" s="1275"/>
      <c r="BW2" s="1275"/>
      <c r="BX2" s="1275"/>
      <c r="BY2" s="1275"/>
      <c r="BZ2" s="1275"/>
      <c r="CA2" s="1275"/>
      <c r="CB2" s="1275"/>
      <c r="CC2" s="1275"/>
      <c r="CD2" s="1275"/>
      <c r="CE2" s="1275"/>
      <c r="CF2" s="1275"/>
      <c r="CG2" s="1275"/>
      <c r="CH2" s="1275"/>
      <c r="CI2" s="1275"/>
      <c r="CJ2" s="1275"/>
      <c r="CK2" s="1275"/>
      <c r="CL2" s="1275" t="s">
        <v>461</v>
      </c>
      <c r="CM2" s="1275"/>
      <c r="CN2" s="1275"/>
      <c r="CO2" s="1275"/>
      <c r="CP2" s="1275"/>
      <c r="CQ2" s="1275"/>
      <c r="CR2" s="1275"/>
      <c r="CS2" s="1275"/>
      <c r="CT2" s="1275"/>
      <c r="CU2" s="1275"/>
      <c r="CV2" s="1275"/>
      <c r="CW2" s="1275"/>
      <c r="CX2" s="1275"/>
      <c r="CY2" s="1275"/>
      <c r="CZ2" s="1275"/>
      <c r="DA2" s="1275"/>
      <c r="DB2" s="1275"/>
      <c r="DC2" s="1275"/>
      <c r="DD2" s="1275"/>
      <c r="DE2" s="1275"/>
      <c r="DF2" s="218"/>
      <c r="DG2" s="218"/>
      <c r="DH2" s="218"/>
      <c r="DI2" s="218"/>
    </row>
    <row r="3" spans="1:116" s="249" customFormat="1" ht="15.75">
      <c r="A3" s="191"/>
      <c r="B3" s="1255" t="s">
        <v>554</v>
      </c>
      <c r="C3" s="1255"/>
      <c r="D3" s="1255"/>
      <c r="E3" s="1255"/>
      <c r="F3" s="1255"/>
      <c r="G3" s="1255"/>
      <c r="H3" s="1255"/>
      <c r="I3" s="1255"/>
      <c r="J3" s="1255"/>
      <c r="K3" s="1255"/>
      <c r="L3" s="1255"/>
      <c r="M3" s="1255"/>
      <c r="N3" s="1255"/>
      <c r="O3" s="1255"/>
      <c r="P3" s="1255"/>
      <c r="Q3" s="1255"/>
      <c r="R3" s="1255"/>
      <c r="S3" s="1255"/>
      <c r="T3" s="1255"/>
      <c r="U3" s="1255"/>
      <c r="V3" s="1255"/>
      <c r="W3" s="1255"/>
      <c r="X3" s="999" t="s">
        <v>554</v>
      </c>
      <c r="Y3" s="999"/>
      <c r="Z3" s="999"/>
      <c r="AA3" s="999"/>
      <c r="AB3" s="999"/>
      <c r="AC3" s="999"/>
      <c r="AD3" s="999"/>
      <c r="AE3" s="999"/>
      <c r="AF3" s="999"/>
      <c r="AG3" s="999"/>
      <c r="AH3" s="999"/>
      <c r="AI3" s="999"/>
      <c r="AJ3" s="999"/>
      <c r="AK3" s="999"/>
      <c r="AL3" s="999"/>
      <c r="AM3" s="999"/>
      <c r="AN3" s="999"/>
      <c r="AO3" s="999"/>
      <c r="AP3" s="999"/>
      <c r="AQ3" s="999"/>
      <c r="AR3" s="999"/>
      <c r="AS3" s="999"/>
      <c r="AT3" s="999"/>
      <c r="AU3" s="999"/>
      <c r="AV3" s="999"/>
      <c r="AW3" s="999"/>
      <c r="AX3" s="999"/>
      <c r="AY3" s="999"/>
      <c r="AZ3" s="999"/>
      <c r="BA3" s="999"/>
      <c r="BB3" s="999" t="s">
        <v>554</v>
      </c>
      <c r="BC3" s="999"/>
      <c r="BD3" s="999"/>
      <c r="BE3" s="999"/>
      <c r="BF3" s="999"/>
      <c r="BG3" s="999"/>
      <c r="BH3" s="999"/>
      <c r="BI3" s="999"/>
      <c r="BJ3" s="999"/>
      <c r="BK3" s="999"/>
      <c r="BL3" s="999"/>
      <c r="BM3" s="999"/>
      <c r="BN3" s="999"/>
      <c r="BO3" s="999"/>
      <c r="BP3" s="999"/>
      <c r="BQ3" s="999"/>
      <c r="BR3" s="999"/>
      <c r="BS3" s="999"/>
      <c r="BT3" s="999"/>
      <c r="BU3" s="999"/>
      <c r="BV3" s="999"/>
      <c r="BW3" s="999"/>
      <c r="BX3" s="999"/>
      <c r="BY3" s="999"/>
      <c r="BZ3" s="999"/>
      <c r="CA3" s="999"/>
      <c r="CB3" s="999"/>
      <c r="CC3" s="999"/>
      <c r="CD3" s="999"/>
      <c r="CE3" s="999"/>
      <c r="CF3" s="999"/>
      <c r="CG3" s="999"/>
      <c r="CH3" s="999"/>
      <c r="CI3" s="999"/>
      <c r="CJ3" s="999"/>
      <c r="CK3" s="999"/>
      <c r="CL3" s="999" t="s">
        <v>554</v>
      </c>
      <c r="CM3" s="999"/>
      <c r="CN3" s="999"/>
      <c r="CO3" s="999"/>
      <c r="CP3" s="999"/>
      <c r="CQ3" s="999"/>
      <c r="CR3" s="999"/>
      <c r="CS3" s="999"/>
      <c r="CT3" s="999"/>
      <c r="CU3" s="999"/>
      <c r="CV3" s="999"/>
      <c r="CW3" s="999"/>
      <c r="CX3" s="999"/>
      <c r="CY3" s="999"/>
      <c r="CZ3" s="999"/>
      <c r="DA3" s="999"/>
      <c r="DB3" s="999"/>
      <c r="DC3" s="999"/>
      <c r="DD3" s="999"/>
      <c r="DE3" s="999"/>
      <c r="DF3" s="220"/>
      <c r="DG3" s="220"/>
      <c r="DH3" s="220"/>
      <c r="DI3" s="220"/>
    </row>
    <row r="4" spans="1:116">
      <c r="A4" s="89"/>
      <c r="B4" s="1276" t="s">
        <v>16</v>
      </c>
      <c r="C4" s="1276"/>
      <c r="D4" s="1276"/>
      <c r="E4" s="1276"/>
      <c r="F4" s="1276"/>
      <c r="G4" s="1276"/>
      <c r="H4" s="1276"/>
      <c r="I4" s="1276"/>
      <c r="J4" s="1276"/>
      <c r="K4" s="1276"/>
      <c r="L4" s="1276"/>
      <c r="M4" s="1276"/>
      <c r="N4" s="1276"/>
      <c r="O4" s="1276"/>
      <c r="P4" s="1276"/>
      <c r="Q4" s="1276"/>
      <c r="R4" s="1276"/>
      <c r="S4" s="1276"/>
      <c r="T4" s="1276"/>
      <c r="U4" s="1276"/>
      <c r="V4" s="1276"/>
      <c r="W4" s="1276"/>
      <c r="X4" s="1015" t="s">
        <v>16</v>
      </c>
      <c r="Y4" s="1015"/>
      <c r="Z4" s="1015"/>
      <c r="AA4" s="1015"/>
      <c r="AB4" s="1015"/>
      <c r="AC4" s="1015"/>
      <c r="AD4" s="1015"/>
      <c r="AE4" s="1015"/>
      <c r="AF4" s="1015"/>
      <c r="AG4" s="1015"/>
      <c r="AH4" s="1015"/>
      <c r="AI4" s="1015"/>
      <c r="AJ4" s="1015"/>
      <c r="AK4" s="1015"/>
      <c r="AL4" s="1015"/>
      <c r="AM4" s="1015"/>
      <c r="AN4" s="1015"/>
      <c r="AO4" s="1015"/>
      <c r="AP4" s="1015"/>
      <c r="AQ4" s="1015"/>
      <c r="AR4" s="1015"/>
      <c r="AS4" s="1015"/>
      <c r="AT4" s="1015"/>
      <c r="AU4" s="1015"/>
      <c r="AV4" s="1015"/>
      <c r="AW4" s="1015"/>
      <c r="AX4" s="1015"/>
      <c r="AY4" s="1015"/>
      <c r="AZ4" s="1015"/>
      <c r="BA4" s="1015"/>
      <c r="BB4" s="1276" t="s">
        <v>16</v>
      </c>
      <c r="BC4" s="1276"/>
      <c r="BD4" s="1276"/>
      <c r="BE4" s="1276"/>
      <c r="BF4" s="1276"/>
      <c r="BG4" s="1276"/>
      <c r="BH4" s="1276"/>
      <c r="BI4" s="1276"/>
      <c r="BJ4" s="1276"/>
      <c r="BK4" s="1276"/>
      <c r="BL4" s="1276"/>
      <c r="BM4" s="1276"/>
      <c r="BN4" s="1276"/>
      <c r="BO4" s="1276"/>
      <c r="BP4" s="1276"/>
      <c r="BQ4" s="1276"/>
      <c r="BR4" s="1276"/>
      <c r="BS4" s="1276"/>
      <c r="BT4" s="1276"/>
      <c r="BU4" s="1276"/>
      <c r="BV4" s="1276"/>
      <c r="BW4" s="1276"/>
      <c r="BX4" s="1276"/>
      <c r="BY4" s="1276"/>
      <c r="BZ4" s="1276"/>
      <c r="CA4" s="1276"/>
      <c r="CB4" s="1276"/>
      <c r="CC4" s="1276"/>
      <c r="CD4" s="1276"/>
      <c r="CE4" s="1276"/>
      <c r="CF4" s="1276"/>
      <c r="CG4" s="1276"/>
      <c r="CH4" s="1276"/>
      <c r="CI4" s="1276"/>
      <c r="CJ4" s="1276"/>
      <c r="CK4" s="1276"/>
      <c r="CL4" s="1276" t="s">
        <v>16</v>
      </c>
      <c r="CM4" s="1276"/>
      <c r="CN4" s="1276"/>
      <c r="CO4" s="1276"/>
      <c r="CP4" s="1276"/>
      <c r="CQ4" s="1276"/>
      <c r="CR4" s="1276"/>
      <c r="CS4" s="1276"/>
      <c r="CT4" s="1276"/>
      <c r="CU4" s="1276"/>
      <c r="CV4" s="1276"/>
      <c r="CW4" s="1276"/>
      <c r="CX4" s="1276"/>
      <c r="CY4" s="1276"/>
      <c r="CZ4" s="1276"/>
      <c r="DA4" s="1276"/>
      <c r="DB4" s="1276"/>
      <c r="DC4" s="1276"/>
      <c r="DD4" s="1276"/>
      <c r="DE4" s="1276"/>
      <c r="DF4" s="221"/>
      <c r="DG4" s="221"/>
      <c r="DH4" s="221"/>
      <c r="DI4" s="221"/>
    </row>
    <row r="5" spans="1:116" ht="3" customHeight="1" thickBot="1">
      <c r="A5" s="90"/>
      <c r="B5" s="1050"/>
      <c r="C5" s="1050"/>
      <c r="D5" s="1050"/>
      <c r="E5" s="1050"/>
      <c r="F5" s="1050"/>
      <c r="G5" s="1050"/>
      <c r="H5" s="90"/>
      <c r="I5" s="90"/>
      <c r="J5" s="1050"/>
      <c r="K5" s="1050"/>
      <c r="L5" s="1050"/>
      <c r="M5" s="1050"/>
      <c r="N5" s="90"/>
      <c r="O5" s="90"/>
      <c r="P5" s="1050"/>
      <c r="Q5" s="1050"/>
      <c r="R5" s="1050"/>
      <c r="S5" s="1050"/>
      <c r="T5" s="90"/>
      <c r="U5" s="90"/>
      <c r="V5" s="1050"/>
      <c r="W5" s="1050"/>
      <c r="X5" s="1050"/>
      <c r="Y5" s="1050"/>
      <c r="Z5" s="90"/>
      <c r="AA5" s="90"/>
      <c r="AB5" s="1050"/>
      <c r="AC5" s="1050"/>
      <c r="AD5" s="90"/>
      <c r="AE5" s="90"/>
      <c r="AF5" s="90"/>
      <c r="AG5" s="90"/>
      <c r="AH5" s="90"/>
      <c r="AI5" s="90"/>
      <c r="AJ5" s="1050"/>
      <c r="AK5" s="1050"/>
      <c r="AL5" s="90"/>
      <c r="AM5" s="90"/>
      <c r="AN5" s="1050"/>
      <c r="AO5" s="1050"/>
      <c r="AP5" s="1050"/>
      <c r="AQ5" s="1050"/>
      <c r="AR5" s="90"/>
      <c r="AS5" s="90"/>
      <c r="AT5" s="1050"/>
      <c r="AU5" s="1050"/>
      <c r="AV5" s="1050"/>
      <c r="AW5" s="1050"/>
      <c r="AX5" s="90"/>
      <c r="AY5" s="90"/>
      <c r="AZ5" s="1050"/>
      <c r="BA5" s="1050"/>
      <c r="BB5" s="1050"/>
      <c r="BC5" s="1050"/>
      <c r="BD5" s="90"/>
      <c r="BE5" s="90"/>
      <c r="BF5" s="1050"/>
      <c r="BG5" s="1050"/>
      <c r="BH5" s="90"/>
      <c r="BI5" s="90"/>
      <c r="BJ5" s="90"/>
      <c r="BK5" s="90"/>
      <c r="BL5" s="90"/>
      <c r="BM5" s="90"/>
      <c r="BN5" s="90"/>
      <c r="BO5" s="90"/>
      <c r="BP5" s="90"/>
      <c r="BQ5" s="90"/>
      <c r="BR5" s="90"/>
      <c r="BS5" s="90"/>
      <c r="BT5" s="1050"/>
      <c r="BU5" s="1050"/>
      <c r="BV5" s="90"/>
      <c r="BW5" s="90"/>
      <c r="BX5" s="1050"/>
      <c r="BY5" s="1050"/>
      <c r="BZ5" s="1050"/>
      <c r="CA5" s="1050"/>
      <c r="CB5" s="90"/>
      <c r="CC5" s="90"/>
      <c r="CD5" s="1050"/>
      <c r="CE5" s="1050"/>
      <c r="CF5" s="1050"/>
      <c r="CG5" s="1050"/>
      <c r="CH5" s="90"/>
      <c r="CI5" s="90"/>
      <c r="CJ5" s="1050"/>
      <c r="CK5" s="1050"/>
      <c r="CL5" s="1050"/>
      <c r="CM5" s="1050"/>
      <c r="CN5" s="90"/>
      <c r="CO5" s="90"/>
      <c r="CP5" s="1050" t="s">
        <v>98</v>
      </c>
      <c r="CQ5" s="1050"/>
      <c r="CR5" s="90"/>
      <c r="CS5" s="90"/>
      <c r="CT5" s="90"/>
      <c r="CU5" s="90"/>
      <c r="CV5" s="90"/>
      <c r="CW5" s="90"/>
    </row>
    <row r="6" spans="1:116" s="222" customFormat="1" ht="30.75" customHeight="1" thickTop="1">
      <c r="A6" s="1271" t="s">
        <v>13</v>
      </c>
      <c r="B6" s="992" t="s">
        <v>11</v>
      </c>
      <c r="C6" s="993"/>
      <c r="D6" s="993"/>
      <c r="E6" s="1006"/>
      <c r="F6" s="992" t="s">
        <v>45</v>
      </c>
      <c r="G6" s="993"/>
      <c r="H6" s="993"/>
      <c r="I6" s="993"/>
      <c r="J6" s="993"/>
      <c r="K6" s="994"/>
      <c r="L6" s="1005" t="s">
        <v>46</v>
      </c>
      <c r="M6" s="993"/>
      <c r="N6" s="993"/>
      <c r="O6" s="993"/>
      <c r="P6" s="993"/>
      <c r="Q6" s="1006"/>
      <c r="R6" s="992" t="s">
        <v>43</v>
      </c>
      <c r="S6" s="993"/>
      <c r="T6" s="993"/>
      <c r="U6" s="993"/>
      <c r="V6" s="993"/>
      <c r="W6" s="994"/>
      <c r="X6" s="992" t="s">
        <v>78</v>
      </c>
      <c r="Y6" s="993"/>
      <c r="Z6" s="993"/>
      <c r="AA6" s="993"/>
      <c r="AB6" s="993"/>
      <c r="AC6" s="994"/>
      <c r="AD6" s="992" t="s">
        <v>134</v>
      </c>
      <c r="AE6" s="993"/>
      <c r="AF6" s="993"/>
      <c r="AG6" s="993"/>
      <c r="AH6" s="993"/>
      <c r="AI6" s="994"/>
      <c r="AJ6" s="984" t="s">
        <v>12</v>
      </c>
      <c r="AK6" s="985"/>
      <c r="AL6" s="985"/>
      <c r="AM6" s="985"/>
      <c r="AN6" s="985"/>
      <c r="AO6" s="986"/>
      <c r="AP6" s="992" t="s">
        <v>63</v>
      </c>
      <c r="AQ6" s="993"/>
      <c r="AR6" s="993"/>
      <c r="AS6" s="993"/>
      <c r="AT6" s="993"/>
      <c r="AU6" s="994"/>
      <c r="AV6" s="992" t="s">
        <v>46</v>
      </c>
      <c r="AW6" s="993"/>
      <c r="AX6" s="993"/>
      <c r="AY6" s="993"/>
      <c r="AZ6" s="993"/>
      <c r="BA6" s="994"/>
      <c r="BB6" s="1005" t="s">
        <v>44</v>
      </c>
      <c r="BC6" s="993"/>
      <c r="BD6" s="993"/>
      <c r="BE6" s="993"/>
      <c r="BF6" s="993"/>
      <c r="BG6" s="1006"/>
      <c r="BH6" s="992" t="s">
        <v>132</v>
      </c>
      <c r="BI6" s="993"/>
      <c r="BJ6" s="993"/>
      <c r="BK6" s="993"/>
      <c r="BL6" s="993"/>
      <c r="BM6" s="994"/>
      <c r="BN6" s="992" t="s">
        <v>79</v>
      </c>
      <c r="BO6" s="993"/>
      <c r="BP6" s="993"/>
      <c r="BQ6" s="993"/>
      <c r="BR6" s="993"/>
      <c r="BS6" s="994"/>
      <c r="BT6" s="992" t="s">
        <v>85</v>
      </c>
      <c r="BU6" s="993"/>
      <c r="BV6" s="993"/>
      <c r="BW6" s="993"/>
      <c r="BX6" s="993"/>
      <c r="BY6" s="994"/>
      <c r="BZ6" s="992" t="s">
        <v>201</v>
      </c>
      <c r="CA6" s="993"/>
      <c r="CB6" s="993"/>
      <c r="CC6" s="993"/>
      <c r="CD6" s="993"/>
      <c r="CE6" s="994"/>
      <c r="CF6" s="992" t="s">
        <v>52</v>
      </c>
      <c r="CG6" s="993"/>
      <c r="CH6" s="993"/>
      <c r="CI6" s="993"/>
      <c r="CJ6" s="993"/>
      <c r="CK6" s="994"/>
      <c r="CL6" s="1005" t="s">
        <v>47</v>
      </c>
      <c r="CM6" s="993"/>
      <c r="CN6" s="993"/>
      <c r="CO6" s="993"/>
      <c r="CP6" s="993"/>
      <c r="CQ6" s="1006"/>
      <c r="CR6" s="992" t="s">
        <v>115</v>
      </c>
      <c r="CS6" s="993"/>
      <c r="CT6" s="993"/>
      <c r="CU6" s="993"/>
      <c r="CV6" s="993"/>
      <c r="CW6" s="994"/>
      <c r="CX6" s="992" t="s">
        <v>544</v>
      </c>
      <c r="CY6" s="993"/>
      <c r="CZ6" s="993"/>
      <c r="DA6" s="993"/>
      <c r="DB6" s="993"/>
      <c r="DC6" s="994"/>
      <c r="DD6" s="992" t="s">
        <v>545</v>
      </c>
      <c r="DE6" s="994"/>
    </row>
    <row r="7" spans="1:116" s="222" customFormat="1" ht="31.5" customHeight="1">
      <c r="A7" s="1272"/>
      <c r="B7" s="1140" t="s">
        <v>54</v>
      </c>
      <c r="C7" s="1141"/>
      <c r="D7" s="1149" t="s">
        <v>130</v>
      </c>
      <c r="E7" s="1141"/>
      <c r="F7" s="1140" t="s">
        <v>54</v>
      </c>
      <c r="G7" s="1149"/>
      <c r="H7" s="1149" t="s">
        <v>130</v>
      </c>
      <c r="I7" s="1149"/>
      <c r="J7" s="1148" t="s">
        <v>152</v>
      </c>
      <c r="K7" s="1142"/>
      <c r="L7" s="1148" t="s">
        <v>54</v>
      </c>
      <c r="M7" s="1141"/>
      <c r="N7" s="1149" t="s">
        <v>130</v>
      </c>
      <c r="O7" s="1149"/>
      <c r="P7" s="1148" t="s">
        <v>153</v>
      </c>
      <c r="Q7" s="1142"/>
      <c r="R7" s="1140" t="s">
        <v>54</v>
      </c>
      <c r="S7" s="1149"/>
      <c r="T7" s="1149" t="s">
        <v>130</v>
      </c>
      <c r="U7" s="1149"/>
      <c r="V7" s="1148" t="s">
        <v>153</v>
      </c>
      <c r="W7" s="1142"/>
      <c r="X7" s="1140" t="s">
        <v>54</v>
      </c>
      <c r="Y7" s="1141"/>
      <c r="Z7" s="1149" t="s">
        <v>130</v>
      </c>
      <c r="AA7" s="1149"/>
      <c r="AB7" s="1148" t="s">
        <v>153</v>
      </c>
      <c r="AC7" s="1142"/>
      <c r="AD7" s="1140" t="s">
        <v>54</v>
      </c>
      <c r="AE7" s="1141"/>
      <c r="AF7" s="1149" t="s">
        <v>130</v>
      </c>
      <c r="AG7" s="1149"/>
      <c r="AH7" s="1148" t="s">
        <v>153</v>
      </c>
      <c r="AI7" s="1142"/>
      <c r="AJ7" s="1158" t="s">
        <v>54</v>
      </c>
      <c r="AK7" s="1148"/>
      <c r="AL7" s="1149" t="s">
        <v>130</v>
      </c>
      <c r="AM7" s="1149"/>
      <c r="AN7" s="1148" t="s">
        <v>154</v>
      </c>
      <c r="AO7" s="1142"/>
      <c r="AP7" s="1140" t="s">
        <v>54</v>
      </c>
      <c r="AQ7" s="1141"/>
      <c r="AR7" s="1149" t="s">
        <v>130</v>
      </c>
      <c r="AS7" s="1149"/>
      <c r="AT7" s="1148" t="s">
        <v>155</v>
      </c>
      <c r="AU7" s="1142"/>
      <c r="AV7" s="1140" t="s">
        <v>54</v>
      </c>
      <c r="AW7" s="1149"/>
      <c r="AX7" s="1149" t="s">
        <v>130</v>
      </c>
      <c r="AY7" s="1149"/>
      <c r="AZ7" s="1148" t="s">
        <v>156</v>
      </c>
      <c r="BA7" s="1142"/>
      <c r="BB7" s="1148" t="s">
        <v>54</v>
      </c>
      <c r="BC7" s="1141"/>
      <c r="BD7" s="1149" t="s">
        <v>130</v>
      </c>
      <c r="BE7" s="1149"/>
      <c r="BF7" s="1148" t="s">
        <v>158</v>
      </c>
      <c r="BG7" s="1142"/>
      <c r="BH7" s="1148" t="s">
        <v>54</v>
      </c>
      <c r="BI7" s="1141"/>
      <c r="BJ7" s="1149" t="s">
        <v>130</v>
      </c>
      <c r="BK7" s="1149"/>
      <c r="BL7" s="1148" t="s">
        <v>159</v>
      </c>
      <c r="BM7" s="1142"/>
      <c r="BN7" s="1140" t="s">
        <v>54</v>
      </c>
      <c r="BO7" s="1149"/>
      <c r="BP7" s="1149" t="s">
        <v>130</v>
      </c>
      <c r="BQ7" s="1149"/>
      <c r="BR7" s="1148" t="s">
        <v>160</v>
      </c>
      <c r="BS7" s="1142"/>
      <c r="BT7" s="1140" t="s">
        <v>54</v>
      </c>
      <c r="BU7" s="1141"/>
      <c r="BV7" s="1149" t="s">
        <v>130</v>
      </c>
      <c r="BW7" s="1149"/>
      <c r="BX7" s="1148" t="s">
        <v>161</v>
      </c>
      <c r="BY7" s="1142"/>
      <c r="BZ7" s="1140" t="s">
        <v>54</v>
      </c>
      <c r="CA7" s="1141"/>
      <c r="CB7" s="1149" t="s">
        <v>130</v>
      </c>
      <c r="CC7" s="1149"/>
      <c r="CD7" s="1148" t="s">
        <v>165</v>
      </c>
      <c r="CE7" s="1142"/>
      <c r="CF7" s="1140" t="s">
        <v>54</v>
      </c>
      <c r="CG7" s="1149"/>
      <c r="CH7" s="1149" t="s">
        <v>130</v>
      </c>
      <c r="CI7" s="1149"/>
      <c r="CJ7" s="1148" t="s">
        <v>165</v>
      </c>
      <c r="CK7" s="1142"/>
      <c r="CL7" s="1148" t="s">
        <v>54</v>
      </c>
      <c r="CM7" s="1141"/>
      <c r="CN7" s="1149" t="s">
        <v>130</v>
      </c>
      <c r="CO7" s="1149"/>
      <c r="CP7" s="1148" t="s">
        <v>165</v>
      </c>
      <c r="CQ7" s="1142"/>
      <c r="CR7" s="1140" t="s">
        <v>54</v>
      </c>
      <c r="CS7" s="1149"/>
      <c r="CT7" s="1149" t="s">
        <v>130</v>
      </c>
      <c r="CU7" s="1149"/>
      <c r="CV7" s="1148" t="s">
        <v>165</v>
      </c>
      <c r="CW7" s="1142"/>
      <c r="CX7" s="1140" t="s">
        <v>54</v>
      </c>
      <c r="CY7" s="1149"/>
      <c r="CZ7" s="1149" t="s">
        <v>130</v>
      </c>
      <c r="DA7" s="1149"/>
      <c r="DB7" s="1148" t="s">
        <v>213</v>
      </c>
      <c r="DC7" s="1142"/>
      <c r="DD7" s="1158" t="s">
        <v>55</v>
      </c>
      <c r="DE7" s="1157"/>
      <c r="DF7" s="618"/>
      <c r="DG7" s="618"/>
      <c r="DH7" s="618"/>
      <c r="DI7" s="618"/>
      <c r="DJ7" s="618"/>
      <c r="DK7" s="618"/>
      <c r="DL7" s="618"/>
    </row>
    <row r="8" spans="1:116" s="68" customFormat="1" ht="15" customHeight="1">
      <c r="A8" s="1272"/>
      <c r="B8" s="75">
        <v>41639</v>
      </c>
      <c r="C8" s="83">
        <v>42004</v>
      </c>
      <c r="D8" s="1269" t="s">
        <v>54</v>
      </c>
      <c r="E8" s="1269" t="s">
        <v>55</v>
      </c>
      <c r="F8" s="75">
        <v>41639</v>
      </c>
      <c r="G8" s="76">
        <v>42004</v>
      </c>
      <c r="H8" s="1269" t="s">
        <v>54</v>
      </c>
      <c r="I8" s="1256" t="s">
        <v>55</v>
      </c>
      <c r="J8" s="82">
        <v>41639</v>
      </c>
      <c r="K8" s="77">
        <v>42004</v>
      </c>
      <c r="L8" s="75">
        <v>41639</v>
      </c>
      <c r="M8" s="83">
        <v>42004</v>
      </c>
      <c r="N8" s="1269" t="s">
        <v>54</v>
      </c>
      <c r="O8" s="1269" t="s">
        <v>55</v>
      </c>
      <c r="P8" s="76">
        <v>41639</v>
      </c>
      <c r="Q8" s="77">
        <v>42004</v>
      </c>
      <c r="R8" s="75">
        <v>41639</v>
      </c>
      <c r="S8" s="76">
        <v>42004</v>
      </c>
      <c r="T8" s="1269" t="s">
        <v>54</v>
      </c>
      <c r="U8" s="1269" t="s">
        <v>55</v>
      </c>
      <c r="V8" s="82">
        <v>41639</v>
      </c>
      <c r="W8" s="77">
        <v>42004</v>
      </c>
      <c r="X8" s="75">
        <v>41639</v>
      </c>
      <c r="Y8" s="83">
        <v>42004</v>
      </c>
      <c r="Z8" s="1256" t="s">
        <v>54</v>
      </c>
      <c r="AA8" s="1256" t="s">
        <v>55</v>
      </c>
      <c r="AB8" s="76">
        <v>41639</v>
      </c>
      <c r="AC8" s="77">
        <v>42004</v>
      </c>
      <c r="AD8" s="75">
        <v>41639</v>
      </c>
      <c r="AE8" s="83">
        <v>42004</v>
      </c>
      <c r="AF8" s="1256" t="s">
        <v>54</v>
      </c>
      <c r="AG8" s="1256" t="s">
        <v>55</v>
      </c>
      <c r="AH8" s="76">
        <v>41639</v>
      </c>
      <c r="AI8" s="77">
        <v>42004</v>
      </c>
      <c r="AJ8" s="75">
        <v>41639</v>
      </c>
      <c r="AK8" s="76">
        <v>42004</v>
      </c>
      <c r="AL8" s="1256" t="s">
        <v>54</v>
      </c>
      <c r="AM8" s="1256" t="s">
        <v>55</v>
      </c>
      <c r="AN8" s="76">
        <v>41639</v>
      </c>
      <c r="AO8" s="77">
        <v>42004</v>
      </c>
      <c r="AP8" s="75">
        <v>41639</v>
      </c>
      <c r="AQ8" s="83">
        <v>42004</v>
      </c>
      <c r="AR8" s="1256" t="s">
        <v>54</v>
      </c>
      <c r="AS8" s="1256" t="s">
        <v>55</v>
      </c>
      <c r="AT8" s="76">
        <v>41639</v>
      </c>
      <c r="AU8" s="77">
        <v>42004</v>
      </c>
      <c r="AV8" s="75">
        <v>41639</v>
      </c>
      <c r="AW8" s="76">
        <v>42004</v>
      </c>
      <c r="AX8" s="1256" t="s">
        <v>54</v>
      </c>
      <c r="AY8" s="1256" t="s">
        <v>55</v>
      </c>
      <c r="AZ8" s="82">
        <v>41639</v>
      </c>
      <c r="BA8" s="77">
        <v>42004</v>
      </c>
      <c r="BB8" s="75">
        <v>41639</v>
      </c>
      <c r="BC8" s="83">
        <v>42004</v>
      </c>
      <c r="BD8" s="1256" t="s">
        <v>54</v>
      </c>
      <c r="BE8" s="1256" t="s">
        <v>55</v>
      </c>
      <c r="BF8" s="76">
        <v>41639</v>
      </c>
      <c r="BG8" s="77">
        <v>42004</v>
      </c>
      <c r="BH8" s="75">
        <v>41639</v>
      </c>
      <c r="BI8" s="83">
        <v>42004</v>
      </c>
      <c r="BJ8" s="1256" t="s">
        <v>54</v>
      </c>
      <c r="BK8" s="1256" t="s">
        <v>55</v>
      </c>
      <c r="BL8" s="76">
        <v>41639</v>
      </c>
      <c r="BM8" s="77">
        <v>42004</v>
      </c>
      <c r="BN8" s="75">
        <v>41639</v>
      </c>
      <c r="BO8" s="76">
        <v>42004</v>
      </c>
      <c r="BP8" s="1256" t="s">
        <v>54</v>
      </c>
      <c r="BQ8" s="1256" t="s">
        <v>55</v>
      </c>
      <c r="BR8" s="82">
        <v>41639</v>
      </c>
      <c r="BS8" s="77">
        <v>42004</v>
      </c>
      <c r="BT8" s="75">
        <v>41639</v>
      </c>
      <c r="BU8" s="83">
        <v>42004</v>
      </c>
      <c r="BV8" s="1256" t="s">
        <v>54</v>
      </c>
      <c r="BW8" s="1256" t="s">
        <v>55</v>
      </c>
      <c r="BX8" s="76">
        <v>41639</v>
      </c>
      <c r="BY8" s="77">
        <v>42004</v>
      </c>
      <c r="BZ8" s="75">
        <v>41639</v>
      </c>
      <c r="CA8" s="83">
        <v>42004</v>
      </c>
      <c r="CB8" s="1256" t="s">
        <v>54</v>
      </c>
      <c r="CC8" s="1256" t="s">
        <v>55</v>
      </c>
      <c r="CD8" s="76">
        <v>41639</v>
      </c>
      <c r="CE8" s="77">
        <v>42004</v>
      </c>
      <c r="CF8" s="75">
        <v>41639</v>
      </c>
      <c r="CG8" s="76">
        <v>42004</v>
      </c>
      <c r="CH8" s="1256" t="s">
        <v>54</v>
      </c>
      <c r="CI8" s="1256" t="s">
        <v>55</v>
      </c>
      <c r="CJ8" s="82">
        <v>41639</v>
      </c>
      <c r="CK8" s="77">
        <v>42004</v>
      </c>
      <c r="CL8" s="75">
        <v>41639</v>
      </c>
      <c r="CM8" s="83">
        <v>42004</v>
      </c>
      <c r="CN8" s="1256" t="s">
        <v>54</v>
      </c>
      <c r="CO8" s="1256" t="s">
        <v>55</v>
      </c>
      <c r="CP8" s="76">
        <v>41639</v>
      </c>
      <c r="CQ8" s="83">
        <v>42004</v>
      </c>
      <c r="CR8" s="75">
        <v>41639</v>
      </c>
      <c r="CS8" s="76">
        <v>42004</v>
      </c>
      <c r="CT8" s="1256" t="s">
        <v>54</v>
      </c>
      <c r="CU8" s="1256" t="s">
        <v>55</v>
      </c>
      <c r="CV8" s="82">
        <v>41639</v>
      </c>
      <c r="CW8" s="77">
        <v>42004</v>
      </c>
      <c r="CX8" s="75">
        <v>41639</v>
      </c>
      <c r="CY8" s="76">
        <v>42004</v>
      </c>
      <c r="CZ8" s="1256" t="s">
        <v>54</v>
      </c>
      <c r="DA8" s="1256" t="s">
        <v>55</v>
      </c>
      <c r="DB8" s="82">
        <v>41639</v>
      </c>
      <c r="DC8" s="77">
        <v>42004</v>
      </c>
      <c r="DD8" s="76">
        <v>41639</v>
      </c>
      <c r="DE8" s="77">
        <v>42004</v>
      </c>
    </row>
    <row r="9" spans="1:116" s="223" customFormat="1" ht="15.75" customHeight="1" thickBot="1">
      <c r="A9" s="1273"/>
      <c r="B9" s="1260">
        <v>1</v>
      </c>
      <c r="C9" s="1261"/>
      <c r="D9" s="1270"/>
      <c r="E9" s="1270"/>
      <c r="F9" s="1260">
        <v>2</v>
      </c>
      <c r="G9" s="1263"/>
      <c r="H9" s="1270"/>
      <c r="I9" s="1257"/>
      <c r="J9" s="1258" t="s">
        <v>56</v>
      </c>
      <c r="K9" s="1259"/>
      <c r="L9" s="1268">
        <v>3</v>
      </c>
      <c r="M9" s="1261"/>
      <c r="N9" s="1270"/>
      <c r="O9" s="1270"/>
      <c r="P9" s="1262" t="s">
        <v>61</v>
      </c>
      <c r="Q9" s="1264"/>
      <c r="R9" s="1260">
        <v>4</v>
      </c>
      <c r="S9" s="1263"/>
      <c r="T9" s="1270"/>
      <c r="U9" s="1270"/>
      <c r="V9" s="1258" t="s">
        <v>62</v>
      </c>
      <c r="W9" s="1259"/>
      <c r="X9" s="1260">
        <v>5</v>
      </c>
      <c r="Y9" s="1261"/>
      <c r="Z9" s="1257"/>
      <c r="AA9" s="1257"/>
      <c r="AB9" s="1262" t="s">
        <v>81</v>
      </c>
      <c r="AC9" s="1259"/>
      <c r="AD9" s="1260">
        <v>6</v>
      </c>
      <c r="AE9" s="1261"/>
      <c r="AF9" s="1257"/>
      <c r="AG9" s="1257"/>
      <c r="AH9" s="1262" t="s">
        <v>135</v>
      </c>
      <c r="AI9" s="1259"/>
      <c r="AJ9" s="1266">
        <v>7</v>
      </c>
      <c r="AK9" s="1268"/>
      <c r="AL9" s="1257"/>
      <c r="AM9" s="1257"/>
      <c r="AN9" s="1262" t="s">
        <v>136</v>
      </c>
      <c r="AO9" s="1259"/>
      <c r="AP9" s="1260">
        <v>8</v>
      </c>
      <c r="AQ9" s="1261"/>
      <c r="AR9" s="1257"/>
      <c r="AS9" s="1257"/>
      <c r="AT9" s="1262" t="s">
        <v>137</v>
      </c>
      <c r="AU9" s="1259"/>
      <c r="AV9" s="1260">
        <v>9</v>
      </c>
      <c r="AW9" s="1263"/>
      <c r="AX9" s="1257"/>
      <c r="AY9" s="1257"/>
      <c r="AZ9" s="1258" t="s">
        <v>138</v>
      </c>
      <c r="BA9" s="1259"/>
      <c r="BB9" s="1268">
        <v>10</v>
      </c>
      <c r="BC9" s="1261"/>
      <c r="BD9" s="1257"/>
      <c r="BE9" s="1257"/>
      <c r="BF9" s="1262" t="s">
        <v>139</v>
      </c>
      <c r="BG9" s="1264"/>
      <c r="BH9" s="1260">
        <v>11</v>
      </c>
      <c r="BI9" s="1263"/>
      <c r="BJ9" s="1257"/>
      <c r="BK9" s="1257"/>
      <c r="BL9" s="1262" t="s">
        <v>202</v>
      </c>
      <c r="BM9" s="1264"/>
      <c r="BN9" s="1260">
        <v>12</v>
      </c>
      <c r="BO9" s="1263"/>
      <c r="BP9" s="1257"/>
      <c r="BQ9" s="1257"/>
      <c r="BR9" s="1258" t="s">
        <v>203</v>
      </c>
      <c r="BS9" s="1259"/>
      <c r="BT9" s="1260">
        <v>13</v>
      </c>
      <c r="BU9" s="1261"/>
      <c r="BV9" s="1257"/>
      <c r="BW9" s="1257"/>
      <c r="BX9" s="1262" t="s">
        <v>204</v>
      </c>
      <c r="BY9" s="1259"/>
      <c r="BZ9" s="1260">
        <v>14</v>
      </c>
      <c r="CA9" s="1261"/>
      <c r="CB9" s="1257"/>
      <c r="CC9" s="1257"/>
      <c r="CD9" s="1262" t="s">
        <v>162</v>
      </c>
      <c r="CE9" s="1259"/>
      <c r="CF9" s="1260">
        <v>15</v>
      </c>
      <c r="CG9" s="1263"/>
      <c r="CH9" s="1257"/>
      <c r="CI9" s="1257"/>
      <c r="CJ9" s="1258" t="s">
        <v>163</v>
      </c>
      <c r="CK9" s="1259"/>
      <c r="CL9" s="1268">
        <v>16</v>
      </c>
      <c r="CM9" s="1261"/>
      <c r="CN9" s="1257"/>
      <c r="CO9" s="1257"/>
      <c r="CP9" s="1262" t="s">
        <v>164</v>
      </c>
      <c r="CQ9" s="1264"/>
      <c r="CR9" s="1260">
        <v>17</v>
      </c>
      <c r="CS9" s="1263"/>
      <c r="CT9" s="1257"/>
      <c r="CU9" s="1257"/>
      <c r="CV9" s="1258" t="s">
        <v>166</v>
      </c>
      <c r="CW9" s="1259"/>
      <c r="CX9" s="1260">
        <v>18</v>
      </c>
      <c r="CY9" s="1263"/>
      <c r="CZ9" s="1257"/>
      <c r="DA9" s="1257"/>
      <c r="DB9" s="1258" t="s">
        <v>205</v>
      </c>
      <c r="DC9" s="1259"/>
      <c r="DD9" s="1266">
        <v>19</v>
      </c>
      <c r="DE9" s="1267"/>
    </row>
    <row r="10" spans="1:116" s="224" customFormat="1" ht="19.5" customHeight="1">
      <c r="A10" s="93" t="s">
        <v>180</v>
      </c>
      <c r="B10" s="94">
        <v>36124.85</v>
      </c>
      <c r="C10" s="95">
        <v>42082.38</v>
      </c>
      <c r="D10" s="200">
        <v>5957.5299999999988</v>
      </c>
      <c r="E10" s="619">
        <v>0.16491501002772327</v>
      </c>
      <c r="F10" s="94">
        <v>57371.34</v>
      </c>
      <c r="G10" s="131">
        <v>69498.47</v>
      </c>
      <c r="H10" s="200">
        <v>12127.130000000005</v>
      </c>
      <c r="I10" s="620">
        <v>0.21137958430115117</v>
      </c>
      <c r="J10" s="621">
        <v>1.5881405735940772</v>
      </c>
      <c r="K10" s="622">
        <v>1.6514862039646998</v>
      </c>
      <c r="L10" s="94">
        <v>8913.25</v>
      </c>
      <c r="M10" s="95">
        <v>3386.81</v>
      </c>
      <c r="N10" s="200">
        <v>-5526.4400000000005</v>
      </c>
      <c r="O10" s="620">
        <v>-0.62002524331753295</v>
      </c>
      <c r="P10" s="621">
        <v>0.15536067311657703</v>
      </c>
      <c r="Q10" s="622">
        <v>4.8732151945215484E-2</v>
      </c>
      <c r="R10" s="94">
        <v>48458.09</v>
      </c>
      <c r="S10" s="131">
        <v>66111.66</v>
      </c>
      <c r="T10" s="200">
        <v>17653.570000000007</v>
      </c>
      <c r="U10" s="620">
        <v>0.36430593942105455</v>
      </c>
      <c r="V10" s="621">
        <v>0.84463932688342291</v>
      </c>
      <c r="W10" s="622">
        <v>0.95126784805478459</v>
      </c>
      <c r="X10" s="94">
        <v>0</v>
      </c>
      <c r="Y10" s="95">
        <v>0</v>
      </c>
      <c r="Z10" s="200">
        <v>0</v>
      </c>
      <c r="AA10" s="620">
        <v>0</v>
      </c>
      <c r="AB10" s="623">
        <v>0</v>
      </c>
      <c r="AC10" s="622">
        <v>0</v>
      </c>
      <c r="AD10" s="94">
        <v>48458.09</v>
      </c>
      <c r="AE10" s="95">
        <v>66111.66</v>
      </c>
      <c r="AF10" s="200">
        <v>17653.570000000007</v>
      </c>
      <c r="AG10" s="620">
        <v>0.36430593942105455</v>
      </c>
      <c r="AH10" s="623">
        <v>0.84463932688342291</v>
      </c>
      <c r="AI10" s="622">
        <v>0.95126784805478459</v>
      </c>
      <c r="AJ10" s="94">
        <v>1933.85</v>
      </c>
      <c r="AK10" s="131">
        <v>3752.38</v>
      </c>
      <c r="AL10" s="200">
        <v>1818.5300000000002</v>
      </c>
      <c r="AM10" s="620">
        <v>0.94036766036662633</v>
      </c>
      <c r="AN10" s="623">
        <v>5.3532402210666616E-2</v>
      </c>
      <c r="AO10" s="622">
        <v>8.9167485299072924E-2</v>
      </c>
      <c r="AP10" s="94">
        <v>6279.9</v>
      </c>
      <c r="AQ10" s="95">
        <v>10810.04</v>
      </c>
      <c r="AR10" s="200">
        <v>4530.1400000000012</v>
      </c>
      <c r="AS10" s="620">
        <v>0.72137135941655151</v>
      </c>
      <c r="AT10" s="623">
        <v>0.10946057735447699</v>
      </c>
      <c r="AU10" s="622">
        <v>0.15554356808142683</v>
      </c>
      <c r="AV10" s="94">
        <v>910.46</v>
      </c>
      <c r="AW10" s="131">
        <v>-2960.31</v>
      </c>
      <c r="AX10" s="200">
        <v>-3870.77</v>
      </c>
      <c r="AY10" s="620">
        <v>-4.2514443248467808</v>
      </c>
      <c r="AZ10" s="623">
        <v>0.14498001560534404</v>
      </c>
      <c r="BA10" s="622">
        <v>-0.27384820037668683</v>
      </c>
      <c r="BB10" s="94">
        <v>7190.36</v>
      </c>
      <c r="BC10" s="95">
        <v>7849.73</v>
      </c>
      <c r="BD10" s="200">
        <v>659.36999999999989</v>
      </c>
      <c r="BE10" s="620">
        <v>9.1701945382428679E-2</v>
      </c>
      <c r="BF10" s="623">
        <v>0.14838306668711046</v>
      </c>
      <c r="BG10" s="622">
        <v>0.11873442596963983</v>
      </c>
      <c r="BH10" s="94">
        <v>7190.36</v>
      </c>
      <c r="BI10" s="95">
        <v>7849.73</v>
      </c>
      <c r="BJ10" s="200">
        <v>659.36999999999989</v>
      </c>
      <c r="BK10" s="620">
        <v>9.1701945382428679E-2</v>
      </c>
      <c r="BL10" s="623">
        <v>0.14838306668711046</v>
      </c>
      <c r="BM10" s="622">
        <v>0.11873442596963983</v>
      </c>
      <c r="BN10" s="94">
        <v>2958.6</v>
      </c>
      <c r="BO10" s="95">
        <v>14009.71</v>
      </c>
      <c r="BP10" s="200">
        <v>11051.109999999999</v>
      </c>
      <c r="BQ10" s="620">
        <v>3.7352497803014937</v>
      </c>
      <c r="BR10" s="623">
        <v>8.1899302004022165E-2</v>
      </c>
      <c r="BS10" s="624">
        <v>0.33291154160007108</v>
      </c>
      <c r="BT10" s="94">
        <v>12748.47</v>
      </c>
      <c r="BU10" s="131">
        <v>29137.71</v>
      </c>
      <c r="BV10" s="200">
        <v>16389.239999999998</v>
      </c>
      <c r="BW10" s="620">
        <v>1.2855848584183043</v>
      </c>
      <c r="BX10" s="623">
        <v>0.26308238727527233</v>
      </c>
      <c r="BY10" s="622">
        <v>0.44073481137820464</v>
      </c>
      <c r="BZ10" s="94">
        <v>0</v>
      </c>
      <c r="CA10" s="95">
        <v>0</v>
      </c>
      <c r="CB10" s="200">
        <v>0</v>
      </c>
      <c r="CC10" s="620">
        <v>0</v>
      </c>
      <c r="CD10" s="623">
        <v>0</v>
      </c>
      <c r="CE10" s="622">
        <v>0</v>
      </c>
      <c r="CF10" s="94">
        <v>1993.65</v>
      </c>
      <c r="CG10" s="131">
        <v>2535.5300000000002</v>
      </c>
      <c r="CH10" s="200">
        <v>541.88000000000011</v>
      </c>
      <c r="CI10" s="620">
        <v>0.27180297444385931</v>
      </c>
      <c r="CJ10" s="623">
        <v>4.114173711757934E-2</v>
      </c>
      <c r="CK10" s="622">
        <v>3.8352236201601955E-2</v>
      </c>
      <c r="CL10" s="94">
        <v>23434.77</v>
      </c>
      <c r="CM10" s="95">
        <v>19273.66</v>
      </c>
      <c r="CN10" s="200">
        <v>-4161.1100000000006</v>
      </c>
      <c r="CO10" s="620">
        <v>-0.17756137568237285</v>
      </c>
      <c r="CP10" s="623">
        <v>0.48360903205223321</v>
      </c>
      <c r="CQ10" s="622">
        <v>0.29153193249118231</v>
      </c>
      <c r="CR10" s="94">
        <v>276.27999999999997</v>
      </c>
      <c r="CS10" s="131">
        <v>772.68</v>
      </c>
      <c r="CT10" s="200">
        <v>496.4</v>
      </c>
      <c r="CU10" s="620">
        <v>1.7967279571449255</v>
      </c>
      <c r="CV10" s="623">
        <v>5.7014215789355296E-3</v>
      </c>
      <c r="CW10" s="622">
        <v>1.1687499602944471E-2</v>
      </c>
      <c r="CX10" s="94">
        <v>2814.57</v>
      </c>
      <c r="CY10" s="131">
        <v>6542.35</v>
      </c>
      <c r="CZ10" s="200">
        <v>3727.78</v>
      </c>
      <c r="DA10" s="620">
        <v>1.324458087736315</v>
      </c>
      <c r="DB10" s="623">
        <v>7.7912295829602074E-2</v>
      </c>
      <c r="DC10" s="622">
        <v>0.15546530400609473</v>
      </c>
      <c r="DD10" s="623">
        <v>0.94191743834723984</v>
      </c>
      <c r="DE10" s="622">
        <v>0.9010409056435732</v>
      </c>
      <c r="DF10" s="69"/>
      <c r="DG10" s="69"/>
      <c r="DH10" s="69"/>
      <c r="DI10" s="69"/>
      <c r="DJ10" s="69"/>
      <c r="DK10" s="69"/>
      <c r="DL10" s="69"/>
    </row>
    <row r="11" spans="1:116" ht="19.5" customHeight="1">
      <c r="A11" s="93" t="s">
        <v>31</v>
      </c>
      <c r="B11" s="94">
        <v>32334.28</v>
      </c>
      <c r="C11" s="95">
        <v>34606.089999999997</v>
      </c>
      <c r="D11" s="201">
        <v>2271.8099999999977</v>
      </c>
      <c r="E11" s="619">
        <v>7.0260107848388695E-2</v>
      </c>
      <c r="F11" s="94">
        <v>17117.91</v>
      </c>
      <c r="G11" s="131">
        <v>20771.55</v>
      </c>
      <c r="H11" s="201">
        <v>3653.6399999999994</v>
      </c>
      <c r="I11" s="625">
        <v>0.21343960798952671</v>
      </c>
      <c r="J11" s="626">
        <v>0.52940439681972196</v>
      </c>
      <c r="K11" s="622">
        <v>0.60022816793229172</v>
      </c>
      <c r="L11" s="94">
        <v>1636.17</v>
      </c>
      <c r="M11" s="95">
        <v>811.75</v>
      </c>
      <c r="N11" s="201">
        <v>-824.42000000000007</v>
      </c>
      <c r="O11" s="625">
        <v>-0.50387184705745736</v>
      </c>
      <c r="P11" s="626">
        <v>9.5582346209321115E-2</v>
      </c>
      <c r="Q11" s="622">
        <v>3.9079895337613225E-2</v>
      </c>
      <c r="R11" s="94">
        <v>15481.74</v>
      </c>
      <c r="S11" s="131">
        <v>19959.8</v>
      </c>
      <c r="T11" s="201">
        <v>4478.0599999999995</v>
      </c>
      <c r="U11" s="625">
        <v>0.28924784940194059</v>
      </c>
      <c r="V11" s="626">
        <v>0.90441765379067884</v>
      </c>
      <c r="W11" s="622">
        <v>0.96092010466238675</v>
      </c>
      <c r="X11" s="94">
        <v>4914.57</v>
      </c>
      <c r="Y11" s="95">
        <v>7864.46</v>
      </c>
      <c r="Z11" s="201">
        <v>2949.8900000000003</v>
      </c>
      <c r="AA11" s="625">
        <v>0.60023359113818719</v>
      </c>
      <c r="AB11" s="627">
        <v>0.28710105380855488</v>
      </c>
      <c r="AC11" s="622">
        <v>0.37861690629731531</v>
      </c>
      <c r="AD11" s="94">
        <v>10567.17</v>
      </c>
      <c r="AE11" s="95">
        <v>12095.35</v>
      </c>
      <c r="AF11" s="201">
        <v>1528.1800000000003</v>
      </c>
      <c r="AG11" s="625">
        <v>0.14461582429354314</v>
      </c>
      <c r="AH11" s="627">
        <v>0.61731659998212396</v>
      </c>
      <c r="AI11" s="622">
        <v>0.58230367979279352</v>
      </c>
      <c r="AJ11" s="94">
        <v>3751.82</v>
      </c>
      <c r="AK11" s="131">
        <v>2898.63</v>
      </c>
      <c r="AL11" s="201">
        <v>-853.19</v>
      </c>
      <c r="AM11" s="625">
        <v>-0.22740696515291245</v>
      </c>
      <c r="AN11" s="627">
        <v>0.11603227286953662</v>
      </c>
      <c r="AO11" s="622">
        <v>8.3760690676120894E-2</v>
      </c>
      <c r="AP11" s="94">
        <v>3216.4</v>
      </c>
      <c r="AQ11" s="95">
        <v>2494.7399999999998</v>
      </c>
      <c r="AR11" s="201">
        <v>-721.66000000000031</v>
      </c>
      <c r="AS11" s="625">
        <v>-0.22436885959457789</v>
      </c>
      <c r="AT11" s="627">
        <v>0.18789677010803305</v>
      </c>
      <c r="AU11" s="622">
        <v>0.12010369953133011</v>
      </c>
      <c r="AV11" s="94">
        <v>662.62</v>
      </c>
      <c r="AW11" s="131">
        <v>130.77000000000001</v>
      </c>
      <c r="AX11" s="201">
        <v>-531.85</v>
      </c>
      <c r="AY11" s="625">
        <v>-0.80264706770094474</v>
      </c>
      <c r="AZ11" s="627">
        <v>0.2060129337147121</v>
      </c>
      <c r="BA11" s="622">
        <v>5.2418288078116368E-2</v>
      </c>
      <c r="BB11" s="94">
        <v>3879.02</v>
      </c>
      <c r="BC11" s="95">
        <v>2625.51</v>
      </c>
      <c r="BD11" s="201">
        <v>-1253.5099999999998</v>
      </c>
      <c r="BE11" s="625">
        <v>-0.32315120829487853</v>
      </c>
      <c r="BF11" s="627">
        <v>0.25055452423306424</v>
      </c>
      <c r="BG11" s="622">
        <v>0.13153989518933057</v>
      </c>
      <c r="BH11" s="94">
        <v>3879.02</v>
      </c>
      <c r="BI11" s="95">
        <v>2625.51</v>
      </c>
      <c r="BJ11" s="201">
        <v>-1253.5099999999998</v>
      </c>
      <c r="BK11" s="625">
        <v>-0.32315120829487853</v>
      </c>
      <c r="BL11" s="627">
        <v>0.36708219892364746</v>
      </c>
      <c r="BM11" s="622">
        <v>0.21706771610577619</v>
      </c>
      <c r="BN11" s="94">
        <v>2628.25</v>
      </c>
      <c r="BO11" s="95">
        <v>3129.27</v>
      </c>
      <c r="BP11" s="201">
        <v>501.02</v>
      </c>
      <c r="BQ11" s="625">
        <v>0.19062874536288404</v>
      </c>
      <c r="BR11" s="627">
        <v>8.1283702621490261E-2</v>
      </c>
      <c r="BS11" s="622">
        <v>9.0425413561601456E-2</v>
      </c>
      <c r="BT11" s="94">
        <v>1535.26</v>
      </c>
      <c r="BU11" s="131">
        <v>1949.05</v>
      </c>
      <c r="BV11" s="201">
        <v>413.78999999999996</v>
      </c>
      <c r="BW11" s="625">
        <v>0.26952438023526959</v>
      </c>
      <c r="BX11" s="627">
        <v>0.14528582392447553</v>
      </c>
      <c r="BY11" s="622">
        <v>0.16114043826759869</v>
      </c>
      <c r="BZ11" s="94">
        <v>-133.99</v>
      </c>
      <c r="CA11" s="95">
        <v>-160.62</v>
      </c>
      <c r="CB11" s="201">
        <v>-26.629999999999995</v>
      </c>
      <c r="CC11" s="625">
        <v>-0.19874617508769307</v>
      </c>
      <c r="CD11" s="627">
        <v>-1.267983764811203E-2</v>
      </c>
      <c r="CE11" s="622">
        <v>-1.3279483437850082E-2</v>
      </c>
      <c r="CF11" s="94">
        <v>1391.75</v>
      </c>
      <c r="CG11" s="131">
        <v>1551.54</v>
      </c>
      <c r="CH11" s="201">
        <v>159.78999999999996</v>
      </c>
      <c r="CI11" s="625">
        <v>0.11481228668941977</v>
      </c>
      <c r="CJ11" s="627">
        <v>0.13170508281782162</v>
      </c>
      <c r="CK11" s="622">
        <v>0.12827574233073039</v>
      </c>
      <c r="CL11" s="94">
        <v>3258.64</v>
      </c>
      <c r="CM11" s="95">
        <v>2910.63</v>
      </c>
      <c r="CN11" s="201">
        <v>-348.00999999999976</v>
      </c>
      <c r="CO11" s="625">
        <v>-0.10679608671102048</v>
      </c>
      <c r="CP11" s="627">
        <v>0.30837395442677651</v>
      </c>
      <c r="CQ11" s="622">
        <v>0.24064041139776857</v>
      </c>
      <c r="CR11" s="94">
        <v>193</v>
      </c>
      <c r="CS11" s="131">
        <v>18.45</v>
      </c>
      <c r="CT11" s="201">
        <v>-174.55</v>
      </c>
      <c r="CU11" s="625">
        <v>-0.90440414507772027</v>
      </c>
      <c r="CV11" s="627">
        <v>1.8264114233044419E-2</v>
      </c>
      <c r="CW11" s="622">
        <v>1.5253795880234965E-3</v>
      </c>
      <c r="CX11" s="94">
        <v>443.49</v>
      </c>
      <c r="CY11" s="131">
        <v>3200.79</v>
      </c>
      <c r="CZ11" s="201">
        <v>2757.3</v>
      </c>
      <c r="DA11" s="625">
        <v>6.2172766015017249</v>
      </c>
      <c r="DB11" s="627">
        <v>1.3715783991479014E-2</v>
      </c>
      <c r="DC11" s="622">
        <v>9.2492101823696354E-2</v>
      </c>
      <c r="DD11" s="627">
        <v>0.95803228300481591</v>
      </c>
      <c r="DE11" s="622">
        <v>0.73537020425204724</v>
      </c>
      <c r="DF11" s="224"/>
      <c r="DG11" s="224"/>
      <c r="DH11" s="224"/>
      <c r="DI11" s="224"/>
      <c r="DJ11" s="224"/>
      <c r="DK11" s="224"/>
      <c r="DL11" s="224"/>
    </row>
    <row r="12" spans="1:116" ht="19.5" customHeight="1">
      <c r="A12" s="93" t="s">
        <v>30</v>
      </c>
      <c r="B12" s="94">
        <v>22332.05</v>
      </c>
      <c r="C12" s="95">
        <v>28255.93</v>
      </c>
      <c r="D12" s="201">
        <v>5923.880000000001</v>
      </c>
      <c r="E12" s="619">
        <v>0.26526360096811541</v>
      </c>
      <c r="F12" s="94">
        <v>183</v>
      </c>
      <c r="G12" s="131">
        <v>486.33</v>
      </c>
      <c r="H12" s="201">
        <v>303.33</v>
      </c>
      <c r="I12" s="625">
        <v>1.6575409836065573</v>
      </c>
      <c r="J12" s="626">
        <v>8.194500728773221E-3</v>
      </c>
      <c r="K12" s="622">
        <v>1.721160832434112E-2</v>
      </c>
      <c r="L12" s="94">
        <v>-15.61</v>
      </c>
      <c r="M12" s="95">
        <v>-6.79</v>
      </c>
      <c r="N12" s="201">
        <v>8.82</v>
      </c>
      <c r="O12" s="625">
        <v>0.56502242152466375</v>
      </c>
      <c r="P12" s="626">
        <v>-8.5300546448087433E-2</v>
      </c>
      <c r="Q12" s="622">
        <v>-1.3961713239981082E-2</v>
      </c>
      <c r="R12" s="94">
        <v>198.62</v>
      </c>
      <c r="S12" s="131">
        <v>493.12</v>
      </c>
      <c r="T12" s="201">
        <v>294.5</v>
      </c>
      <c r="U12" s="625">
        <v>1.4827308428154264</v>
      </c>
      <c r="V12" s="626">
        <v>1.0853551912568307</v>
      </c>
      <c r="W12" s="622">
        <v>1.0139617132399812</v>
      </c>
      <c r="X12" s="94">
        <v>25.38</v>
      </c>
      <c r="Y12" s="95">
        <v>33.53</v>
      </c>
      <c r="Z12" s="201">
        <v>8.1500000000000021</v>
      </c>
      <c r="AA12" s="625">
        <v>0.32111899133175736</v>
      </c>
      <c r="AB12" s="627">
        <v>0.13868852459016393</v>
      </c>
      <c r="AC12" s="622">
        <v>6.8944955071659167E-2</v>
      </c>
      <c r="AD12" s="94">
        <v>173.24</v>
      </c>
      <c r="AE12" s="95">
        <v>459.59</v>
      </c>
      <c r="AF12" s="201">
        <v>286.34999999999997</v>
      </c>
      <c r="AG12" s="625">
        <v>1.6529092588316783</v>
      </c>
      <c r="AH12" s="627">
        <v>0.94666666666666677</v>
      </c>
      <c r="AI12" s="622">
        <v>0.94501675816832187</v>
      </c>
      <c r="AJ12" s="94">
        <v>4790.1899999999996</v>
      </c>
      <c r="AK12" s="131">
        <v>6955.53</v>
      </c>
      <c r="AL12" s="201">
        <v>2165.34</v>
      </c>
      <c r="AM12" s="625">
        <v>0.45203634928885916</v>
      </c>
      <c r="AN12" s="627">
        <v>0.21449844505990268</v>
      </c>
      <c r="AO12" s="622">
        <v>0.24616177913804288</v>
      </c>
      <c r="AP12" s="94">
        <v>33.57</v>
      </c>
      <c r="AQ12" s="95">
        <v>73.040000000000006</v>
      </c>
      <c r="AR12" s="201">
        <v>39.470000000000006</v>
      </c>
      <c r="AS12" s="625">
        <v>1.1757521596663689</v>
      </c>
      <c r="AT12" s="627">
        <v>0.18344262295081967</v>
      </c>
      <c r="AU12" s="622">
        <v>0.15018608763596736</v>
      </c>
      <c r="AV12" s="94">
        <v>-7.46</v>
      </c>
      <c r="AW12" s="131">
        <v>0.17</v>
      </c>
      <c r="AX12" s="201">
        <v>7.63</v>
      </c>
      <c r="AY12" s="625">
        <v>1.0227882037533511</v>
      </c>
      <c r="AZ12" s="627">
        <v>-0.22222222222222221</v>
      </c>
      <c r="BA12" s="622">
        <v>2.3274917853231105E-3</v>
      </c>
      <c r="BB12" s="94">
        <v>26.1</v>
      </c>
      <c r="BC12" s="95">
        <v>73.2</v>
      </c>
      <c r="BD12" s="201">
        <v>47.1</v>
      </c>
      <c r="BE12" s="625">
        <v>1.8045977011494252</v>
      </c>
      <c r="BF12" s="627">
        <v>0.13140670627328568</v>
      </c>
      <c r="BG12" s="622">
        <v>0.14844256975989617</v>
      </c>
      <c r="BH12" s="94">
        <v>14.76</v>
      </c>
      <c r="BI12" s="95">
        <v>73.2</v>
      </c>
      <c r="BJ12" s="201">
        <v>58.440000000000005</v>
      </c>
      <c r="BK12" s="625">
        <v>3.9593495934959355</v>
      </c>
      <c r="BL12" s="627">
        <v>8.5199722927730315E-2</v>
      </c>
      <c r="BM12" s="622">
        <v>0.15927239496072587</v>
      </c>
      <c r="BN12" s="94">
        <v>6901.25</v>
      </c>
      <c r="BO12" s="95">
        <v>8647.1200000000008</v>
      </c>
      <c r="BP12" s="201">
        <v>1745.8700000000008</v>
      </c>
      <c r="BQ12" s="625">
        <v>0.25297880818692275</v>
      </c>
      <c r="BR12" s="627">
        <v>0.30902895166364036</v>
      </c>
      <c r="BS12" s="622">
        <v>0.30602850445906404</v>
      </c>
      <c r="BT12" s="94">
        <v>-3851.22</v>
      </c>
      <c r="BU12" s="131">
        <v>-5284.63</v>
      </c>
      <c r="BV12" s="201">
        <v>-1433.4100000000003</v>
      </c>
      <c r="BW12" s="625">
        <v>-0.37219634297703075</v>
      </c>
      <c r="BX12" s="627">
        <v>-22.230547217732624</v>
      </c>
      <c r="BY12" s="622">
        <v>-11.498574816684437</v>
      </c>
      <c r="BZ12" s="94">
        <v>-164.15</v>
      </c>
      <c r="CA12" s="95">
        <v>-214.57</v>
      </c>
      <c r="CB12" s="201">
        <v>-50.419999999999987</v>
      </c>
      <c r="CC12" s="625">
        <v>-0.30715808711544312</v>
      </c>
      <c r="CD12" s="627">
        <v>-0.94752943892865382</v>
      </c>
      <c r="CE12" s="622">
        <v>-0.46687264735960315</v>
      </c>
      <c r="CF12" s="94">
        <v>71.75</v>
      </c>
      <c r="CG12" s="131">
        <v>12.31</v>
      </c>
      <c r="CH12" s="201">
        <v>-59.44</v>
      </c>
      <c r="CI12" s="625">
        <v>-0.82843205574912893</v>
      </c>
      <c r="CJ12" s="627">
        <v>0.41416531978757792</v>
      </c>
      <c r="CK12" s="622">
        <v>2.6784742923040103E-2</v>
      </c>
      <c r="CL12" s="94">
        <v>771.75</v>
      </c>
      <c r="CM12" s="95">
        <v>934.7</v>
      </c>
      <c r="CN12" s="201">
        <v>162.95000000000005</v>
      </c>
      <c r="CO12" s="625">
        <v>0.21114350502105611</v>
      </c>
      <c r="CP12" s="627">
        <v>4.4548025860078502</v>
      </c>
      <c r="CQ12" s="622">
        <v>2.0337692290954985</v>
      </c>
      <c r="CR12" s="94">
        <v>53.77</v>
      </c>
      <c r="CS12" s="131">
        <v>319.38</v>
      </c>
      <c r="CT12" s="201">
        <v>265.61</v>
      </c>
      <c r="CU12" s="625">
        <v>4.9397433513111402</v>
      </c>
      <c r="CV12" s="627">
        <v>0.31037866543523435</v>
      </c>
      <c r="CW12" s="622">
        <v>0.6949237363737244</v>
      </c>
      <c r="CX12" s="94">
        <v>3276.58</v>
      </c>
      <c r="CY12" s="131">
        <v>4619.2</v>
      </c>
      <c r="CZ12" s="201">
        <v>1342.62</v>
      </c>
      <c r="DA12" s="625">
        <v>0.40976261833985433</v>
      </c>
      <c r="DB12" s="627">
        <v>0.14672096829444678</v>
      </c>
      <c r="DC12" s="622">
        <v>0.16347718868216335</v>
      </c>
      <c r="DD12" s="627">
        <v>-17.913530362502886</v>
      </c>
      <c r="DE12" s="622">
        <v>-9.0506973606910499</v>
      </c>
    </row>
    <row r="13" spans="1:116" ht="19.5" customHeight="1">
      <c r="A13" s="93" t="s">
        <v>28</v>
      </c>
      <c r="B13" s="94">
        <v>20575.79</v>
      </c>
      <c r="C13" s="95">
        <v>20212.21</v>
      </c>
      <c r="D13" s="201">
        <v>-363.58000000000175</v>
      </c>
      <c r="E13" s="619">
        <v>-1.7670281432693554E-2</v>
      </c>
      <c r="F13" s="94">
        <v>19037.37</v>
      </c>
      <c r="G13" s="131">
        <v>19873.97</v>
      </c>
      <c r="H13" s="201">
        <v>836.60000000000218</v>
      </c>
      <c r="I13" s="625">
        <v>4.3945145784318011E-2</v>
      </c>
      <c r="J13" s="626">
        <v>0.92523154639505933</v>
      </c>
      <c r="K13" s="622">
        <v>0.98326556076747684</v>
      </c>
      <c r="L13" s="94">
        <v>574.65</v>
      </c>
      <c r="M13" s="95">
        <v>117.58</v>
      </c>
      <c r="N13" s="201">
        <v>-457.07</v>
      </c>
      <c r="O13" s="625">
        <v>-0.79538849734621075</v>
      </c>
      <c r="P13" s="626">
        <v>3.0185366991343866E-2</v>
      </c>
      <c r="Q13" s="622">
        <v>5.9162814475416832E-3</v>
      </c>
      <c r="R13" s="94">
        <v>18462.72</v>
      </c>
      <c r="S13" s="131">
        <v>19756.38</v>
      </c>
      <c r="T13" s="201">
        <v>1293.6599999999999</v>
      </c>
      <c r="U13" s="625">
        <v>7.0068765599001645E-2</v>
      </c>
      <c r="V13" s="626">
        <v>0.96981463300865622</v>
      </c>
      <c r="W13" s="622">
        <v>0.99408321538172795</v>
      </c>
      <c r="X13" s="94">
        <v>341.03</v>
      </c>
      <c r="Y13" s="95">
        <v>285.55</v>
      </c>
      <c r="Z13" s="201">
        <v>-55.479999999999961</v>
      </c>
      <c r="AA13" s="625">
        <v>-0.16268363487083237</v>
      </c>
      <c r="AB13" s="627">
        <v>1.7913713921618373E-2</v>
      </c>
      <c r="AC13" s="622">
        <v>1.4368040205354038E-2</v>
      </c>
      <c r="AD13" s="94">
        <v>18121.689999999999</v>
      </c>
      <c r="AE13" s="95">
        <v>19470.830000000002</v>
      </c>
      <c r="AF13" s="201">
        <v>1349.1400000000031</v>
      </c>
      <c r="AG13" s="625">
        <v>7.4448906255432198E-2</v>
      </c>
      <c r="AH13" s="627">
        <v>0.95190091908703778</v>
      </c>
      <c r="AI13" s="622">
        <v>0.97971517517637396</v>
      </c>
      <c r="AJ13" s="94">
        <v>7536.38</v>
      </c>
      <c r="AK13" s="131">
        <v>11002.88</v>
      </c>
      <c r="AL13" s="201">
        <v>3466.4999999999991</v>
      </c>
      <c r="AM13" s="625">
        <v>0.45996884445847996</v>
      </c>
      <c r="AN13" s="627">
        <v>0.36627415034854066</v>
      </c>
      <c r="AO13" s="622">
        <v>0.54436798351095694</v>
      </c>
      <c r="AP13" s="94">
        <v>7240.16</v>
      </c>
      <c r="AQ13" s="95">
        <v>9592.68</v>
      </c>
      <c r="AR13" s="201">
        <v>2352.5200000000004</v>
      </c>
      <c r="AS13" s="625">
        <v>0.32492652096086283</v>
      </c>
      <c r="AT13" s="627">
        <v>0.38031303693735008</v>
      </c>
      <c r="AU13" s="622">
        <v>0.48267558016843137</v>
      </c>
      <c r="AV13" s="94">
        <v>148.76</v>
      </c>
      <c r="AW13" s="131">
        <v>-296.32</v>
      </c>
      <c r="AX13" s="201">
        <v>-445.08</v>
      </c>
      <c r="AY13" s="625">
        <v>-2.9919333154073677</v>
      </c>
      <c r="AZ13" s="627">
        <v>2.0546507259508077E-2</v>
      </c>
      <c r="BA13" s="622">
        <v>-3.0890220459767238E-2</v>
      </c>
      <c r="BB13" s="94">
        <v>7388.91</v>
      </c>
      <c r="BC13" s="95">
        <v>9296.35</v>
      </c>
      <c r="BD13" s="201">
        <v>1907.4400000000005</v>
      </c>
      <c r="BE13" s="625">
        <v>0.25814903686741353</v>
      </c>
      <c r="BF13" s="627">
        <v>0.4002070117512479</v>
      </c>
      <c r="BG13" s="622">
        <v>0.47054926054267027</v>
      </c>
      <c r="BH13" s="94">
        <v>7350.08</v>
      </c>
      <c r="BI13" s="95">
        <v>9296.35</v>
      </c>
      <c r="BJ13" s="201">
        <v>1946.2700000000004</v>
      </c>
      <c r="BK13" s="625">
        <v>0.26479575732509042</v>
      </c>
      <c r="BL13" s="627">
        <v>0.40559572534349725</v>
      </c>
      <c r="BM13" s="622">
        <v>0.47745011383695507</v>
      </c>
      <c r="BN13" s="94">
        <v>3497.19</v>
      </c>
      <c r="BO13" s="95">
        <v>3258.16</v>
      </c>
      <c r="BP13" s="201">
        <v>-239.0300000000002</v>
      </c>
      <c r="BQ13" s="625">
        <v>-6.8349160325861677E-2</v>
      </c>
      <c r="BR13" s="627">
        <v>0.16996625645965477</v>
      </c>
      <c r="BS13" s="622">
        <v>0.16119761273012698</v>
      </c>
      <c r="BT13" s="94">
        <v>3153.26</v>
      </c>
      <c r="BU13" s="131">
        <v>3211.06</v>
      </c>
      <c r="BV13" s="201">
        <v>57.799999999999727</v>
      </c>
      <c r="BW13" s="625">
        <v>1.8330236009716842E-2</v>
      </c>
      <c r="BX13" s="627">
        <v>0.17400474238329872</v>
      </c>
      <c r="BY13" s="622">
        <v>0.16491644167197803</v>
      </c>
      <c r="BZ13" s="94">
        <v>-89.33</v>
      </c>
      <c r="CA13" s="95">
        <v>-75.98</v>
      </c>
      <c r="CB13" s="201">
        <v>13.349999999999994</v>
      </c>
      <c r="CC13" s="625">
        <v>0.1494458748460763</v>
      </c>
      <c r="CD13" s="627">
        <v>-4.9294519440515761E-3</v>
      </c>
      <c r="CE13" s="622">
        <v>-3.9022476186171824E-3</v>
      </c>
      <c r="CF13" s="94">
        <v>1923.32</v>
      </c>
      <c r="CG13" s="131">
        <v>1637.52</v>
      </c>
      <c r="CH13" s="201">
        <v>-285.79999999999995</v>
      </c>
      <c r="CI13" s="625">
        <v>-0.14859721731173178</v>
      </c>
      <c r="CJ13" s="627">
        <v>0.10613358908578616</v>
      </c>
      <c r="CK13" s="622">
        <v>8.4101191371913769E-2</v>
      </c>
      <c r="CL13" s="94">
        <v>3361.87</v>
      </c>
      <c r="CM13" s="95">
        <v>3374.74</v>
      </c>
      <c r="CN13" s="201">
        <v>12.869999999999891</v>
      </c>
      <c r="CO13" s="625">
        <v>3.8282265524841506E-3</v>
      </c>
      <c r="CP13" s="627">
        <v>0.18551636188457038</v>
      </c>
      <c r="CQ13" s="622">
        <v>0.17332286296988877</v>
      </c>
      <c r="CR13" s="94">
        <v>52.08</v>
      </c>
      <c r="CS13" s="131">
        <v>1.79</v>
      </c>
      <c r="CT13" s="201">
        <v>-50.29</v>
      </c>
      <c r="CU13" s="625">
        <v>-0.96562980030721968</v>
      </c>
      <c r="CV13" s="627">
        <v>2.8739041447017359E-3</v>
      </c>
      <c r="CW13" s="622">
        <v>9.1932393226174739E-5</v>
      </c>
      <c r="CX13" s="94">
        <v>2370.41</v>
      </c>
      <c r="CY13" s="131">
        <v>2025.35</v>
      </c>
      <c r="CZ13" s="201">
        <v>-345.05999999999995</v>
      </c>
      <c r="DA13" s="625">
        <v>-0.14556975375567938</v>
      </c>
      <c r="DB13" s="627">
        <v>0.11520383907495167</v>
      </c>
      <c r="DC13" s="622">
        <v>0.1002042824609481</v>
      </c>
      <c r="DD13" s="627">
        <v>0.86919431907289013</v>
      </c>
      <c r="DE13" s="622">
        <v>0.89598029462534456</v>
      </c>
      <c r="DF13" s="142"/>
      <c r="DG13" s="224"/>
      <c r="DH13" s="224"/>
    </row>
    <row r="14" spans="1:116" ht="19.5" customHeight="1">
      <c r="A14" s="93" t="s">
        <v>128</v>
      </c>
      <c r="B14" s="94">
        <v>5114.7299999999996</v>
      </c>
      <c r="C14" s="95">
        <v>12904.91</v>
      </c>
      <c r="D14" s="201">
        <v>7790.18</v>
      </c>
      <c r="E14" s="619">
        <v>1.5230872401866766</v>
      </c>
      <c r="F14" s="94">
        <v>4588.28</v>
      </c>
      <c r="G14" s="131">
        <v>10216.120000000001</v>
      </c>
      <c r="H14" s="201">
        <v>5627.8400000000011</v>
      </c>
      <c r="I14" s="625">
        <v>1.2265685616396562</v>
      </c>
      <c r="J14" s="626">
        <v>0.89707179069080878</v>
      </c>
      <c r="K14" s="622">
        <v>0.7916459704097123</v>
      </c>
      <c r="L14" s="94">
        <v>553.23</v>
      </c>
      <c r="M14" s="95">
        <v>2660.98</v>
      </c>
      <c r="N14" s="201">
        <v>2107.75</v>
      </c>
      <c r="O14" s="625">
        <v>3.8098982340075556</v>
      </c>
      <c r="P14" s="626">
        <v>0.12057459440138789</v>
      </c>
      <c r="Q14" s="622">
        <v>0.26046874938822173</v>
      </c>
      <c r="R14" s="94">
        <v>4035.05</v>
      </c>
      <c r="S14" s="131">
        <v>7555.14</v>
      </c>
      <c r="T14" s="201">
        <v>3520.09</v>
      </c>
      <c r="U14" s="625">
        <v>0.87237828527527539</v>
      </c>
      <c r="V14" s="626">
        <v>0.87942540559861215</v>
      </c>
      <c r="W14" s="622">
        <v>0.73953125061177827</v>
      </c>
      <c r="X14" s="94">
        <v>187.22</v>
      </c>
      <c r="Y14" s="95">
        <v>543.66</v>
      </c>
      <c r="Z14" s="201">
        <v>356.43999999999994</v>
      </c>
      <c r="AA14" s="625">
        <v>1.9038564255955557</v>
      </c>
      <c r="AB14" s="627">
        <v>4.0803961397299207E-2</v>
      </c>
      <c r="AC14" s="622">
        <v>5.3215898012161165E-2</v>
      </c>
      <c r="AD14" s="94">
        <v>3847.83</v>
      </c>
      <c r="AE14" s="95">
        <v>7011.49</v>
      </c>
      <c r="AF14" s="201">
        <v>3163.66</v>
      </c>
      <c r="AG14" s="625">
        <v>0.82219328816501769</v>
      </c>
      <c r="AH14" s="627">
        <v>0.8386214442013129</v>
      </c>
      <c r="AI14" s="622">
        <v>0.68631633144481463</v>
      </c>
      <c r="AJ14" s="94">
        <v>772.21</v>
      </c>
      <c r="AK14" s="131">
        <v>514.84</v>
      </c>
      <c r="AL14" s="201">
        <v>-257.37</v>
      </c>
      <c r="AM14" s="625">
        <v>-0.33329016718250215</v>
      </c>
      <c r="AN14" s="627">
        <v>0.15097766646528754</v>
      </c>
      <c r="AO14" s="622">
        <v>3.9894892719127842E-2</v>
      </c>
      <c r="AP14" s="94">
        <v>768.55</v>
      </c>
      <c r="AQ14" s="95">
        <v>481.83</v>
      </c>
      <c r="AR14" s="201">
        <v>-286.71999999999997</v>
      </c>
      <c r="AS14" s="625">
        <v>-0.37306616355474592</v>
      </c>
      <c r="AT14" s="627">
        <v>0.16750285510038621</v>
      </c>
      <c r="AU14" s="622">
        <v>4.7163698155464104E-2</v>
      </c>
      <c r="AV14" s="94">
        <v>-353.72</v>
      </c>
      <c r="AW14" s="131">
        <v>73.86</v>
      </c>
      <c r="AX14" s="201">
        <v>427.58000000000004</v>
      </c>
      <c r="AY14" s="625">
        <v>1.2088092276376796</v>
      </c>
      <c r="AZ14" s="627">
        <v>-0.4602433153340707</v>
      </c>
      <c r="BA14" s="622">
        <v>0.1532905796650271</v>
      </c>
      <c r="BB14" s="94">
        <v>414.84</v>
      </c>
      <c r="BC14" s="95">
        <v>555.69000000000005</v>
      </c>
      <c r="BD14" s="201">
        <v>140.85000000000008</v>
      </c>
      <c r="BE14" s="625">
        <v>0.33952849291293052</v>
      </c>
      <c r="BF14" s="627">
        <v>0.10280913495495718</v>
      </c>
      <c r="BG14" s="622">
        <v>7.355125120116901E-2</v>
      </c>
      <c r="BH14" s="94">
        <v>414.84</v>
      </c>
      <c r="BI14" s="95">
        <v>555.69000000000005</v>
      </c>
      <c r="BJ14" s="201">
        <v>140.85000000000008</v>
      </c>
      <c r="BK14" s="625">
        <v>0.33952849291293052</v>
      </c>
      <c r="BL14" s="627">
        <v>0.10781141578500089</v>
      </c>
      <c r="BM14" s="622">
        <v>7.9254195613200629E-2</v>
      </c>
      <c r="BN14" s="94">
        <v>782.67</v>
      </c>
      <c r="BO14" s="95">
        <v>1812.58</v>
      </c>
      <c r="BP14" s="201">
        <v>1029.9099999999999</v>
      </c>
      <c r="BQ14" s="625">
        <v>1.3158930328235399</v>
      </c>
      <c r="BR14" s="627">
        <v>0.1530227402032952</v>
      </c>
      <c r="BS14" s="622">
        <v>0.1404566169000791</v>
      </c>
      <c r="BT14" s="94">
        <v>664.38</v>
      </c>
      <c r="BU14" s="131">
        <v>1183.27</v>
      </c>
      <c r="BV14" s="201">
        <v>518.89</v>
      </c>
      <c r="BW14" s="625">
        <v>0.7810138776001686</v>
      </c>
      <c r="BX14" s="627">
        <v>0.17266355322350521</v>
      </c>
      <c r="BY14" s="622">
        <v>0.16876156137996345</v>
      </c>
      <c r="BZ14" s="94">
        <v>-180.81</v>
      </c>
      <c r="CA14" s="95">
        <v>-12.21</v>
      </c>
      <c r="CB14" s="201">
        <v>168.6</v>
      </c>
      <c r="CC14" s="625">
        <v>0.93247054919528782</v>
      </c>
      <c r="CD14" s="627">
        <v>-4.6990121704960981E-2</v>
      </c>
      <c r="CE14" s="622">
        <v>-1.7414272857837637E-3</v>
      </c>
      <c r="CF14" s="94">
        <v>385.2</v>
      </c>
      <c r="CG14" s="131">
        <v>706.17</v>
      </c>
      <c r="CH14" s="201">
        <v>320.96999999999997</v>
      </c>
      <c r="CI14" s="625">
        <v>0.83325545171339555</v>
      </c>
      <c r="CJ14" s="627">
        <v>0.10010837277114633</v>
      </c>
      <c r="CK14" s="622">
        <v>0.10071611027042754</v>
      </c>
      <c r="CL14" s="94">
        <v>934.87</v>
      </c>
      <c r="CM14" s="95">
        <v>2886.88</v>
      </c>
      <c r="CN14" s="201">
        <v>1952.0100000000002</v>
      </c>
      <c r="CO14" s="625">
        <v>2.0880015403211143</v>
      </c>
      <c r="CP14" s="627">
        <v>0.24296031789346204</v>
      </c>
      <c r="CQ14" s="622">
        <v>0.41173559400355703</v>
      </c>
      <c r="CR14" s="94">
        <v>57.62</v>
      </c>
      <c r="CS14" s="131">
        <v>7.19</v>
      </c>
      <c r="CT14" s="201">
        <v>-50.43</v>
      </c>
      <c r="CU14" s="625">
        <v>-0.87521693856299898</v>
      </c>
      <c r="CV14" s="627">
        <v>1.4974674037054651E-2</v>
      </c>
      <c r="CW14" s="622">
        <v>1.0254596383935512E-3</v>
      </c>
      <c r="CX14" s="94">
        <v>1571.73</v>
      </c>
      <c r="CY14" s="131">
        <v>1684.48</v>
      </c>
      <c r="CZ14" s="201">
        <v>112.75</v>
      </c>
      <c r="DA14" s="625">
        <v>7.1736239684933159E-2</v>
      </c>
      <c r="DB14" s="627">
        <v>0.30729481321594693</v>
      </c>
      <c r="DC14" s="622">
        <v>0.1305301625505331</v>
      </c>
      <c r="DD14" s="627">
        <v>0.59152821200520811</v>
      </c>
      <c r="DE14" s="622">
        <v>0.75975434608050507</v>
      </c>
      <c r="DF14" s="628"/>
      <c r="DG14" s="629"/>
      <c r="DH14" s="224"/>
    </row>
    <row r="15" spans="1:116" ht="19.5" customHeight="1">
      <c r="A15" s="93" t="s">
        <v>29</v>
      </c>
      <c r="B15" s="94">
        <v>10989.11</v>
      </c>
      <c r="C15" s="95">
        <v>12654.76</v>
      </c>
      <c r="D15" s="201">
        <v>1665.6499999999996</v>
      </c>
      <c r="E15" s="619">
        <v>0.15157278432921314</v>
      </c>
      <c r="F15" s="94">
        <v>9499.24</v>
      </c>
      <c r="G15" s="131">
        <v>9435.83</v>
      </c>
      <c r="H15" s="201">
        <v>-63.409999999999854</v>
      </c>
      <c r="I15" s="625">
        <v>-6.6752708637743503E-3</v>
      </c>
      <c r="J15" s="626">
        <v>0.86442305154830545</v>
      </c>
      <c r="K15" s="622">
        <v>0.74563484412189562</v>
      </c>
      <c r="L15" s="94">
        <v>216.68</v>
      </c>
      <c r="M15" s="95">
        <v>-159.44999999999999</v>
      </c>
      <c r="N15" s="201">
        <v>-376.13</v>
      </c>
      <c r="O15" s="625">
        <v>-1.7358777921358686</v>
      </c>
      <c r="P15" s="626">
        <v>2.2810245872301363E-2</v>
      </c>
      <c r="Q15" s="622">
        <v>-1.6898354463783259E-2</v>
      </c>
      <c r="R15" s="94">
        <v>9282.56</v>
      </c>
      <c r="S15" s="131">
        <v>9595.2800000000007</v>
      </c>
      <c r="T15" s="201">
        <v>312.72000000000116</v>
      </c>
      <c r="U15" s="625">
        <v>3.3688982349696764E-2</v>
      </c>
      <c r="V15" s="626">
        <v>0.9771897541276986</v>
      </c>
      <c r="W15" s="622">
        <v>1.0168983544637833</v>
      </c>
      <c r="X15" s="94">
        <v>753.34</v>
      </c>
      <c r="Y15" s="95">
        <v>268.49</v>
      </c>
      <c r="Z15" s="201">
        <v>-484.85</v>
      </c>
      <c r="AA15" s="625">
        <v>-0.64360049911062733</v>
      </c>
      <c r="AB15" s="627">
        <v>7.9305291791764404E-2</v>
      </c>
      <c r="AC15" s="622">
        <v>2.8454306616376091E-2</v>
      </c>
      <c r="AD15" s="94">
        <v>8529.2199999999993</v>
      </c>
      <c r="AE15" s="95">
        <v>9326.7900000000009</v>
      </c>
      <c r="AF15" s="201">
        <v>797.57000000000153</v>
      </c>
      <c r="AG15" s="625">
        <v>9.3510309266263691E-2</v>
      </c>
      <c r="AH15" s="627">
        <v>0.89788446233593422</v>
      </c>
      <c r="AI15" s="622">
        <v>0.98844404784740725</v>
      </c>
      <c r="AJ15" s="94">
        <v>1424</v>
      </c>
      <c r="AK15" s="131">
        <v>1848.57</v>
      </c>
      <c r="AL15" s="201">
        <v>424.56999999999994</v>
      </c>
      <c r="AM15" s="625">
        <v>0.29815308988764039</v>
      </c>
      <c r="AN15" s="627">
        <v>0.12958283245867955</v>
      </c>
      <c r="AO15" s="622">
        <v>0.14607704926841758</v>
      </c>
      <c r="AP15" s="94">
        <v>1389.7</v>
      </c>
      <c r="AQ15" s="95">
        <v>1805.98</v>
      </c>
      <c r="AR15" s="201">
        <v>416.28</v>
      </c>
      <c r="AS15" s="625">
        <v>0.29954666474778724</v>
      </c>
      <c r="AT15" s="627">
        <v>0.14629591419945176</v>
      </c>
      <c r="AU15" s="622">
        <v>0.19139598742241012</v>
      </c>
      <c r="AV15" s="94">
        <v>790.02</v>
      </c>
      <c r="AW15" s="131">
        <v>-936.83</v>
      </c>
      <c r="AX15" s="201">
        <v>-1726.85</v>
      </c>
      <c r="AY15" s="625">
        <v>-2.1858307384623172</v>
      </c>
      <c r="AZ15" s="627">
        <v>0.56848240627473556</v>
      </c>
      <c r="BA15" s="622">
        <v>-0.51873774903376557</v>
      </c>
      <c r="BB15" s="94">
        <v>2179.7199999999998</v>
      </c>
      <c r="BC15" s="95">
        <v>869.15</v>
      </c>
      <c r="BD15" s="201">
        <v>-1310.5699999999997</v>
      </c>
      <c r="BE15" s="625">
        <v>-0.60125612463986189</v>
      </c>
      <c r="BF15" s="627">
        <v>0.23481884307777165</v>
      </c>
      <c r="BG15" s="622">
        <v>9.0580993988711112E-2</v>
      </c>
      <c r="BH15" s="94">
        <v>2152.0100000000002</v>
      </c>
      <c r="BI15" s="95">
        <v>490.43</v>
      </c>
      <c r="BJ15" s="201">
        <v>-1661.5800000000002</v>
      </c>
      <c r="BK15" s="625">
        <v>-0.77210607757398897</v>
      </c>
      <c r="BL15" s="627">
        <v>0.25231029332107746</v>
      </c>
      <c r="BM15" s="622">
        <v>5.258293582250699E-2</v>
      </c>
      <c r="BN15" s="94">
        <v>1400.85</v>
      </c>
      <c r="BO15" s="95">
        <v>1436.97</v>
      </c>
      <c r="BP15" s="201">
        <v>36.120000000000118</v>
      </c>
      <c r="BQ15" s="625">
        <v>2.578434521897428E-2</v>
      </c>
      <c r="BR15" s="627">
        <v>0.12747620143942501</v>
      </c>
      <c r="BS15" s="622">
        <v>0.11355173863431625</v>
      </c>
      <c r="BT15" s="94">
        <v>922.62</v>
      </c>
      <c r="BU15" s="131">
        <v>854.45</v>
      </c>
      <c r="BV15" s="201">
        <v>-68.169999999999959</v>
      </c>
      <c r="BW15" s="625">
        <v>-7.3887407600095337E-2</v>
      </c>
      <c r="BX15" s="627">
        <v>0.10817167337693248</v>
      </c>
      <c r="BY15" s="622">
        <v>9.1612441150706728E-2</v>
      </c>
      <c r="BZ15" s="94">
        <v>-103.07</v>
      </c>
      <c r="CA15" s="95">
        <v>-227.21</v>
      </c>
      <c r="CB15" s="201">
        <v>-124.14000000000001</v>
      </c>
      <c r="CC15" s="625">
        <v>-1.2044241777432816</v>
      </c>
      <c r="CD15" s="627">
        <v>-1.2084340654831275E-2</v>
      </c>
      <c r="CE15" s="622">
        <v>-2.4361007377672272E-2</v>
      </c>
      <c r="CF15" s="94">
        <v>699.81</v>
      </c>
      <c r="CG15" s="131">
        <v>658.7</v>
      </c>
      <c r="CH15" s="201">
        <v>-41.1099999999999</v>
      </c>
      <c r="CI15" s="625">
        <v>-5.8744516368728517E-2</v>
      </c>
      <c r="CJ15" s="627">
        <v>8.2048534332564996E-2</v>
      </c>
      <c r="CK15" s="622">
        <v>7.0624512828100561E-2</v>
      </c>
      <c r="CL15" s="94">
        <v>956.87</v>
      </c>
      <c r="CM15" s="95">
        <v>1119.78</v>
      </c>
      <c r="CN15" s="201">
        <v>162.90999999999997</v>
      </c>
      <c r="CO15" s="625">
        <v>0.17025301242593036</v>
      </c>
      <c r="CP15" s="627">
        <v>0.11218728090024646</v>
      </c>
      <c r="CQ15" s="622">
        <v>0.12006059962752456</v>
      </c>
      <c r="CR15" s="94">
        <v>309.39</v>
      </c>
      <c r="CS15" s="131">
        <v>115.5</v>
      </c>
      <c r="CT15" s="201">
        <v>-193.89</v>
      </c>
      <c r="CU15" s="625">
        <v>-0.6266847667991855</v>
      </c>
      <c r="CV15" s="627">
        <v>3.6274125887244088E-2</v>
      </c>
      <c r="CW15" s="622">
        <v>1.2383681845522413E-2</v>
      </c>
      <c r="CX15" s="94">
        <v>3591.58</v>
      </c>
      <c r="CY15" s="131">
        <v>6315.15</v>
      </c>
      <c r="CZ15" s="201">
        <v>2723.5699999999997</v>
      </c>
      <c r="DA15" s="625">
        <v>0.75832085043351383</v>
      </c>
      <c r="DB15" s="627">
        <v>0.32683083525417433</v>
      </c>
      <c r="DC15" s="622">
        <v>0.49903356523553188</v>
      </c>
      <c r="DD15" s="627">
        <v>0.57890756716323422</v>
      </c>
      <c r="DE15" s="622">
        <v>0.32290209171644257</v>
      </c>
      <c r="DF15" s="628"/>
      <c r="DG15" s="629"/>
      <c r="DH15" s="224"/>
    </row>
    <row r="16" spans="1:116" ht="19.5" customHeight="1">
      <c r="A16" s="93" t="s">
        <v>0</v>
      </c>
      <c r="B16" s="94">
        <v>6514.32</v>
      </c>
      <c r="C16" s="95">
        <v>11037.18</v>
      </c>
      <c r="D16" s="201">
        <v>4522.8600000000006</v>
      </c>
      <c r="E16" s="619">
        <v>0.69429503002615789</v>
      </c>
      <c r="F16" s="94">
        <v>1303.67</v>
      </c>
      <c r="G16" s="131">
        <v>2200.4</v>
      </c>
      <c r="H16" s="201">
        <v>896.73</v>
      </c>
      <c r="I16" s="625">
        <v>0.68785045295205072</v>
      </c>
      <c r="J16" s="626">
        <v>0.20012372741897852</v>
      </c>
      <c r="K16" s="622">
        <v>0.19936251832442708</v>
      </c>
      <c r="L16" s="94">
        <v>367.08</v>
      </c>
      <c r="M16" s="95">
        <v>324.39</v>
      </c>
      <c r="N16" s="201">
        <v>-42.69</v>
      </c>
      <c r="O16" s="625">
        <v>-0.11629617522066034</v>
      </c>
      <c r="P16" s="626">
        <v>0.28157432479078293</v>
      </c>
      <c r="Q16" s="622">
        <v>0.14742319578258498</v>
      </c>
      <c r="R16" s="94">
        <v>936.59</v>
      </c>
      <c r="S16" s="131">
        <v>1876.01</v>
      </c>
      <c r="T16" s="201">
        <v>939.42</v>
      </c>
      <c r="U16" s="625">
        <v>1.0030215996327101</v>
      </c>
      <c r="V16" s="626">
        <v>0.71842567520921707</v>
      </c>
      <c r="W16" s="622">
        <v>0.852576804217415</v>
      </c>
      <c r="X16" s="94">
        <v>120.07</v>
      </c>
      <c r="Y16" s="95">
        <v>202.45</v>
      </c>
      <c r="Z16" s="201">
        <v>82.38</v>
      </c>
      <c r="AA16" s="625">
        <v>0.68609977513117348</v>
      </c>
      <c r="AB16" s="627">
        <v>9.2101528761112841E-2</v>
      </c>
      <c r="AC16" s="622">
        <v>9.2005998909289205E-2</v>
      </c>
      <c r="AD16" s="94">
        <v>816.52</v>
      </c>
      <c r="AE16" s="95">
        <v>1673.55</v>
      </c>
      <c r="AF16" s="201">
        <v>857.03</v>
      </c>
      <c r="AG16" s="625">
        <v>1.0496129917209622</v>
      </c>
      <c r="AH16" s="627">
        <v>0.62632414644810419</v>
      </c>
      <c r="AI16" s="622">
        <v>0.76056626067987632</v>
      </c>
      <c r="AJ16" s="94">
        <v>793.34</v>
      </c>
      <c r="AK16" s="131">
        <v>237.81</v>
      </c>
      <c r="AL16" s="201">
        <v>-555.53</v>
      </c>
      <c r="AM16" s="625">
        <v>-0.70024201477298509</v>
      </c>
      <c r="AN16" s="627">
        <v>0.12178400815434305</v>
      </c>
      <c r="AO16" s="622">
        <v>2.1546264534962736E-2</v>
      </c>
      <c r="AP16" s="94">
        <v>158.66</v>
      </c>
      <c r="AQ16" s="95">
        <v>47.57</v>
      </c>
      <c r="AR16" s="201">
        <v>-111.09</v>
      </c>
      <c r="AS16" s="625">
        <v>-0.70017647800327754</v>
      </c>
      <c r="AT16" s="627">
        <v>0.12170257810642263</v>
      </c>
      <c r="AU16" s="622">
        <v>2.1618796582439554E-2</v>
      </c>
      <c r="AV16" s="94">
        <v>29.58</v>
      </c>
      <c r="AW16" s="131">
        <v>-14.52</v>
      </c>
      <c r="AX16" s="201">
        <v>-44.099999999999994</v>
      </c>
      <c r="AY16" s="625">
        <v>-1.4908722109533468</v>
      </c>
      <c r="AZ16" s="627">
        <v>0.1864364048909618</v>
      </c>
      <c r="BA16" s="622">
        <v>-0.30523439142316583</v>
      </c>
      <c r="BB16" s="94">
        <v>188.24</v>
      </c>
      <c r="BC16" s="95">
        <v>33.04</v>
      </c>
      <c r="BD16" s="201">
        <v>-155.20000000000002</v>
      </c>
      <c r="BE16" s="625">
        <v>-0.82447938801529963</v>
      </c>
      <c r="BF16" s="627">
        <v>0.20098442221249427</v>
      </c>
      <c r="BG16" s="622">
        <v>1.7611846418729111E-2</v>
      </c>
      <c r="BH16" s="94">
        <v>188.24</v>
      </c>
      <c r="BI16" s="95">
        <v>33.04</v>
      </c>
      <c r="BJ16" s="201">
        <v>-155.20000000000002</v>
      </c>
      <c r="BK16" s="625">
        <v>-0.82447938801529963</v>
      </c>
      <c r="BL16" s="627">
        <v>0.23053936217116544</v>
      </c>
      <c r="BM16" s="622">
        <v>1.9742463625227809E-2</v>
      </c>
      <c r="BN16" s="94">
        <v>634.14</v>
      </c>
      <c r="BO16" s="95">
        <v>1321.01</v>
      </c>
      <c r="BP16" s="201">
        <v>686.87</v>
      </c>
      <c r="BQ16" s="625">
        <v>1.0831519853660074</v>
      </c>
      <c r="BR16" s="627">
        <v>9.7345540286630075E-2</v>
      </c>
      <c r="BS16" s="622">
        <v>0.11968727519167033</v>
      </c>
      <c r="BT16" s="94">
        <v>-1300.47</v>
      </c>
      <c r="BU16" s="131">
        <v>-1679.81</v>
      </c>
      <c r="BV16" s="201">
        <v>-379.33999999999992</v>
      </c>
      <c r="BW16" s="625">
        <v>-0.29169454120433375</v>
      </c>
      <c r="BX16" s="627">
        <v>-1.5926982805075198</v>
      </c>
      <c r="BY16" s="622">
        <v>-1.0037405515222133</v>
      </c>
      <c r="BZ16" s="94">
        <v>-18.39</v>
      </c>
      <c r="CA16" s="95">
        <v>-64.930000000000007</v>
      </c>
      <c r="CB16" s="201">
        <v>-46.540000000000006</v>
      </c>
      <c r="CC16" s="625">
        <v>-2.5307232191408375</v>
      </c>
      <c r="CD16" s="627">
        <v>-2.2522412188311372E-2</v>
      </c>
      <c r="CE16" s="622">
        <v>-3.8797765229601752E-2</v>
      </c>
      <c r="CF16" s="94">
        <v>424.56</v>
      </c>
      <c r="CG16" s="131">
        <v>655.57</v>
      </c>
      <c r="CH16" s="201">
        <v>231.01000000000005</v>
      </c>
      <c r="CI16" s="625">
        <v>0.54411626154136061</v>
      </c>
      <c r="CJ16" s="627">
        <v>0.51996276882378878</v>
      </c>
      <c r="CK16" s="622">
        <v>0.39172417914015123</v>
      </c>
      <c r="CL16" s="94">
        <v>1005.2</v>
      </c>
      <c r="CM16" s="95">
        <v>1671.58</v>
      </c>
      <c r="CN16" s="201">
        <v>666.37999999999988</v>
      </c>
      <c r="CO16" s="625">
        <v>0.6629327497015518</v>
      </c>
      <c r="CP16" s="627">
        <v>1.2310782344584335</v>
      </c>
      <c r="CQ16" s="622">
        <v>0.99882286158166766</v>
      </c>
      <c r="CR16" s="94">
        <v>5.55</v>
      </c>
      <c r="CS16" s="131">
        <v>63.91</v>
      </c>
      <c r="CT16" s="201">
        <v>58.36</v>
      </c>
      <c r="CU16" s="625">
        <v>10.515315315315316</v>
      </c>
      <c r="CV16" s="627">
        <v>6.7971390780385051E-3</v>
      </c>
      <c r="CW16" s="622">
        <v>3.8188282393713961E-2</v>
      </c>
      <c r="CX16" s="94">
        <v>511.82</v>
      </c>
      <c r="CY16" s="131">
        <v>994.19</v>
      </c>
      <c r="CZ16" s="201">
        <v>482.37000000000006</v>
      </c>
      <c r="DA16" s="625">
        <v>0.94246023992809991</v>
      </c>
      <c r="DB16" s="627">
        <v>7.8568446130985278E-2</v>
      </c>
      <c r="DC16" s="622">
        <v>9.0076450687585061E-2</v>
      </c>
      <c r="DD16" s="627">
        <v>0.37316905893303287</v>
      </c>
      <c r="DE16" s="622">
        <v>0.4059394699889457</v>
      </c>
      <c r="DF16" s="628"/>
      <c r="DG16" s="629"/>
      <c r="DH16" s="224"/>
    </row>
    <row r="17" spans="1:112" ht="19.5" customHeight="1">
      <c r="A17" s="93" t="s">
        <v>458</v>
      </c>
      <c r="B17" s="94">
        <v>13261.21</v>
      </c>
      <c r="C17" s="95">
        <v>10531.42</v>
      </c>
      <c r="D17" s="201">
        <v>-2729.7899999999991</v>
      </c>
      <c r="E17" s="619">
        <v>-0.20584773184347427</v>
      </c>
      <c r="F17" s="94">
        <v>5247.56</v>
      </c>
      <c r="G17" s="131">
        <v>4924.76</v>
      </c>
      <c r="H17" s="201">
        <v>-322.80000000000018</v>
      </c>
      <c r="I17" s="625">
        <v>-6.1514303790714188E-2</v>
      </c>
      <c r="J17" s="626">
        <v>0.39570748068992201</v>
      </c>
      <c r="K17" s="622">
        <v>0.46762544842006115</v>
      </c>
      <c r="L17" s="94">
        <v>1714.42</v>
      </c>
      <c r="M17" s="95">
        <v>-2954.72</v>
      </c>
      <c r="N17" s="201">
        <v>-4669.1399999999994</v>
      </c>
      <c r="O17" s="625">
        <v>-2.7234516629530683</v>
      </c>
      <c r="P17" s="626">
        <v>0.32670803192340819</v>
      </c>
      <c r="Q17" s="622">
        <v>-0.59997238444106915</v>
      </c>
      <c r="R17" s="94">
        <v>3533.13</v>
      </c>
      <c r="S17" s="131">
        <v>7879.48</v>
      </c>
      <c r="T17" s="201">
        <v>4346.3499999999995</v>
      </c>
      <c r="U17" s="625">
        <v>1.2301698493969935</v>
      </c>
      <c r="V17" s="626">
        <v>0.67329006242901457</v>
      </c>
      <c r="W17" s="622">
        <v>1.5999723844410692</v>
      </c>
      <c r="X17" s="94">
        <v>2877.1</v>
      </c>
      <c r="Y17" s="95">
        <v>2094.5500000000002</v>
      </c>
      <c r="Z17" s="201">
        <v>-782.54999999999973</v>
      </c>
      <c r="AA17" s="625">
        <v>-0.27199263146918762</v>
      </c>
      <c r="AB17" s="627">
        <v>0.54827386442460868</v>
      </c>
      <c r="AC17" s="622">
        <v>0.42531006587123027</v>
      </c>
      <c r="AD17" s="94">
        <v>656.03</v>
      </c>
      <c r="AE17" s="95">
        <v>5784.93</v>
      </c>
      <c r="AF17" s="201">
        <v>5128.9000000000005</v>
      </c>
      <c r="AG17" s="625">
        <v>7.8180875874578915</v>
      </c>
      <c r="AH17" s="627">
        <v>0.12501619800440583</v>
      </c>
      <c r="AI17" s="622">
        <v>1.174662318569839</v>
      </c>
      <c r="AJ17" s="94">
        <v>2142.7399999999998</v>
      </c>
      <c r="AK17" s="131">
        <v>828.47</v>
      </c>
      <c r="AL17" s="201">
        <v>-1314.2699999999998</v>
      </c>
      <c r="AM17" s="625">
        <v>-0.61335953032099078</v>
      </c>
      <c r="AN17" s="627">
        <v>0.16157952404041562</v>
      </c>
      <c r="AO17" s="622">
        <v>7.8666504611913685E-2</v>
      </c>
      <c r="AP17" s="94">
        <v>344.16</v>
      </c>
      <c r="AQ17" s="95">
        <v>-489.08</v>
      </c>
      <c r="AR17" s="201">
        <v>-833.24</v>
      </c>
      <c r="AS17" s="625">
        <v>-2.4210832171083214</v>
      </c>
      <c r="AT17" s="627">
        <v>6.5584767015527221E-2</v>
      </c>
      <c r="AU17" s="622">
        <v>-9.9310423249051719E-2</v>
      </c>
      <c r="AV17" s="94">
        <v>-671.09</v>
      </c>
      <c r="AW17" s="131">
        <v>-160.49</v>
      </c>
      <c r="AX17" s="201">
        <v>510.6</v>
      </c>
      <c r="AY17" s="625">
        <v>0.76085174864772231</v>
      </c>
      <c r="AZ17" s="627">
        <v>-1.9499360762436075</v>
      </c>
      <c r="BA17" s="622" t="s">
        <v>181</v>
      </c>
      <c r="BB17" s="94">
        <v>-326.93</v>
      </c>
      <c r="BC17" s="95">
        <v>-649.58000000000004</v>
      </c>
      <c r="BD17" s="201">
        <v>-322.65000000000003</v>
      </c>
      <c r="BE17" s="625">
        <v>-0.98690851252561718</v>
      </c>
      <c r="BF17" s="627">
        <v>-9.253268348461563E-2</v>
      </c>
      <c r="BG17" s="622">
        <v>-8.2439450319056598E-2</v>
      </c>
      <c r="BH17" s="94">
        <v>-710.31</v>
      </c>
      <c r="BI17" s="95">
        <v>-991.63</v>
      </c>
      <c r="BJ17" s="201">
        <v>-281.32000000000005</v>
      </c>
      <c r="BK17" s="625">
        <v>-0.39605242781320843</v>
      </c>
      <c r="BL17" s="627">
        <v>-1.0827401185921375</v>
      </c>
      <c r="BM17" s="622">
        <v>-0.17141607590757363</v>
      </c>
      <c r="BN17" s="94">
        <v>940.92</v>
      </c>
      <c r="BO17" s="95">
        <v>1584.29</v>
      </c>
      <c r="BP17" s="201">
        <v>643.37</v>
      </c>
      <c r="BQ17" s="625">
        <v>0.68376695149428224</v>
      </c>
      <c r="BR17" s="627">
        <v>7.0952801441195784E-2</v>
      </c>
      <c r="BS17" s="622">
        <v>0.15043460426039412</v>
      </c>
      <c r="BT17" s="94">
        <v>-315.63</v>
      </c>
      <c r="BU17" s="131">
        <v>186.06</v>
      </c>
      <c r="BV17" s="201">
        <v>501.69</v>
      </c>
      <c r="BW17" s="625">
        <v>1.5894876912840985</v>
      </c>
      <c r="BX17" s="627">
        <v>-0.48112129018490007</v>
      </c>
      <c r="BY17" s="622">
        <v>3.2162878375364953E-2</v>
      </c>
      <c r="BZ17" s="94">
        <v>-89.3</v>
      </c>
      <c r="CA17" s="95">
        <v>-102.41</v>
      </c>
      <c r="CB17" s="201">
        <v>-13.11</v>
      </c>
      <c r="CC17" s="625">
        <v>-0.14680851063829786</v>
      </c>
      <c r="CD17" s="627">
        <v>-0.13612182369708703</v>
      </c>
      <c r="CE17" s="622">
        <v>-1.7702893552730973E-2</v>
      </c>
      <c r="CF17" s="94">
        <v>794.29</v>
      </c>
      <c r="CG17" s="131">
        <v>325.52999999999997</v>
      </c>
      <c r="CH17" s="201">
        <v>-468.76</v>
      </c>
      <c r="CI17" s="625">
        <v>-0.59016228329703257</v>
      </c>
      <c r="CJ17" s="627">
        <v>1.210752557047696</v>
      </c>
      <c r="CK17" s="622">
        <v>5.6272072436485826E-2</v>
      </c>
      <c r="CL17" s="94">
        <v>2435.5500000000002</v>
      </c>
      <c r="CM17" s="95">
        <v>1017.95</v>
      </c>
      <c r="CN17" s="201">
        <v>-1417.6000000000001</v>
      </c>
      <c r="CO17" s="625">
        <v>-0.58204512327810964</v>
      </c>
      <c r="CP17" s="627">
        <v>3.7125588768806308</v>
      </c>
      <c r="CQ17" s="622">
        <v>0.17596582845427688</v>
      </c>
      <c r="CR17" s="94">
        <v>73.819999999999993</v>
      </c>
      <c r="CS17" s="131">
        <v>32.79</v>
      </c>
      <c r="CT17" s="201">
        <v>-41.029999999999994</v>
      </c>
      <c r="CU17" s="625">
        <v>-0.55581143321593063</v>
      </c>
      <c r="CV17" s="627">
        <v>0.11252534182887977</v>
      </c>
      <c r="CW17" s="622">
        <v>5.668175760121557E-3</v>
      </c>
      <c r="CX17" s="94">
        <v>-1532.39</v>
      </c>
      <c r="CY17" s="131">
        <v>5316.63</v>
      </c>
      <c r="CZ17" s="201">
        <v>6849.02</v>
      </c>
      <c r="DA17" s="625">
        <v>4.4695018892057501</v>
      </c>
      <c r="DB17" s="627">
        <v>-0.11555431216306809</v>
      </c>
      <c r="DC17" s="622">
        <v>0.50483505548159702</v>
      </c>
      <c r="DD17" s="627">
        <v>3.3358535432830818</v>
      </c>
      <c r="DE17" s="622">
        <v>8.0951714195331662E-2</v>
      </c>
      <c r="DF17" s="628"/>
      <c r="DG17" s="629"/>
      <c r="DH17" s="224"/>
    </row>
    <row r="18" spans="1:112" ht="19.5" customHeight="1">
      <c r="A18" s="93" t="s">
        <v>118</v>
      </c>
      <c r="B18" s="94">
        <v>11254.69</v>
      </c>
      <c r="C18" s="95">
        <v>9812.7800000000007</v>
      </c>
      <c r="D18" s="201">
        <v>-1441.9099999999999</v>
      </c>
      <c r="E18" s="619">
        <v>-0.12811636748768734</v>
      </c>
      <c r="F18" s="94">
        <v>8694.64</v>
      </c>
      <c r="G18" s="131">
        <v>7502.45</v>
      </c>
      <c r="H18" s="201">
        <v>-1192.1899999999996</v>
      </c>
      <c r="I18" s="625">
        <v>-0.1371178105131437</v>
      </c>
      <c r="J18" s="626">
        <v>0.7725348277029398</v>
      </c>
      <c r="K18" s="622">
        <v>0.764559075002191</v>
      </c>
      <c r="L18" s="94">
        <v>-256.27999999999997</v>
      </c>
      <c r="M18" s="95">
        <v>-215.39</v>
      </c>
      <c r="N18" s="201">
        <v>40.889999999999986</v>
      </c>
      <c r="O18" s="625">
        <v>0.15955205244264081</v>
      </c>
      <c r="P18" s="626">
        <v>-2.9475630963444143E-2</v>
      </c>
      <c r="Q18" s="622">
        <v>-2.8709288299155609E-2</v>
      </c>
      <c r="R18" s="94">
        <v>8950.92</v>
      </c>
      <c r="S18" s="131">
        <v>7717.84</v>
      </c>
      <c r="T18" s="201">
        <v>-1233.08</v>
      </c>
      <c r="U18" s="625">
        <v>-0.1377601408570292</v>
      </c>
      <c r="V18" s="626">
        <v>1.0294756309634443</v>
      </c>
      <c r="W18" s="622">
        <v>1.0287092882991558</v>
      </c>
      <c r="X18" s="94">
        <v>311.93</v>
      </c>
      <c r="Y18" s="95">
        <v>335.56</v>
      </c>
      <c r="Z18" s="201">
        <v>23.629999999999995</v>
      </c>
      <c r="AA18" s="625">
        <v>7.5754175616324165E-2</v>
      </c>
      <c r="AB18" s="627">
        <v>3.5876125981064197E-2</v>
      </c>
      <c r="AC18" s="622">
        <v>4.472672260394938E-2</v>
      </c>
      <c r="AD18" s="94">
        <v>8638.98</v>
      </c>
      <c r="AE18" s="95">
        <v>7382.29</v>
      </c>
      <c r="AF18" s="201">
        <v>-1256.6899999999996</v>
      </c>
      <c r="AG18" s="625">
        <v>-0.14546740471676051</v>
      </c>
      <c r="AH18" s="627">
        <v>0.99359835484850434</v>
      </c>
      <c r="AI18" s="622">
        <v>0.98398389859312629</v>
      </c>
      <c r="AJ18" s="94">
        <v>3325.62</v>
      </c>
      <c r="AK18" s="131">
        <v>2752.92</v>
      </c>
      <c r="AL18" s="201">
        <v>-572.69999999999982</v>
      </c>
      <c r="AM18" s="625">
        <v>-0.17220849044689407</v>
      </c>
      <c r="AN18" s="627">
        <v>0.2954874812189407</v>
      </c>
      <c r="AO18" s="622">
        <v>0.28054435134589789</v>
      </c>
      <c r="AP18" s="94">
        <v>2743.9</v>
      </c>
      <c r="AQ18" s="95">
        <v>2286.48</v>
      </c>
      <c r="AR18" s="201">
        <v>-457.42000000000007</v>
      </c>
      <c r="AS18" s="625">
        <v>-0.16670432595940088</v>
      </c>
      <c r="AT18" s="627">
        <v>0.31558523412125172</v>
      </c>
      <c r="AU18" s="622">
        <v>0.30476444361508576</v>
      </c>
      <c r="AV18" s="94">
        <v>-183.48</v>
      </c>
      <c r="AW18" s="131">
        <v>-2097.2600000000002</v>
      </c>
      <c r="AX18" s="201">
        <v>-1913.7800000000002</v>
      </c>
      <c r="AY18" s="625">
        <v>-10.430455635491608</v>
      </c>
      <c r="AZ18" s="627">
        <v>-6.686832610517876E-2</v>
      </c>
      <c r="BA18" s="622">
        <v>-0.91724397326895502</v>
      </c>
      <c r="BB18" s="94">
        <v>2560.42</v>
      </c>
      <c r="BC18" s="95">
        <v>189.21</v>
      </c>
      <c r="BD18" s="201">
        <v>-2371.21</v>
      </c>
      <c r="BE18" s="625">
        <v>-0.92610196764593311</v>
      </c>
      <c r="BF18" s="627">
        <v>0.28605104279783533</v>
      </c>
      <c r="BG18" s="622">
        <v>2.4515926735977942E-2</v>
      </c>
      <c r="BH18" s="94">
        <v>2560.42</v>
      </c>
      <c r="BI18" s="95">
        <v>189.21</v>
      </c>
      <c r="BJ18" s="201">
        <v>-2371.21</v>
      </c>
      <c r="BK18" s="625">
        <v>-0.92610196764593311</v>
      </c>
      <c r="BL18" s="627">
        <v>0.29637989670076792</v>
      </c>
      <c r="BM18" s="622">
        <v>2.5630258361565315E-2</v>
      </c>
      <c r="BN18" s="94">
        <v>2812.88</v>
      </c>
      <c r="BO18" s="95">
        <v>2047.42</v>
      </c>
      <c r="BP18" s="201">
        <v>-765.46</v>
      </c>
      <c r="BQ18" s="625">
        <v>-0.27212678820283837</v>
      </c>
      <c r="BR18" s="627">
        <v>0.24992958491082384</v>
      </c>
      <c r="BS18" s="622">
        <v>0.20864831372964643</v>
      </c>
      <c r="BT18" s="94">
        <v>1939.64</v>
      </c>
      <c r="BU18" s="131">
        <v>1259.3599999999999</v>
      </c>
      <c r="BV18" s="201">
        <v>-680.2800000000002</v>
      </c>
      <c r="BW18" s="625">
        <v>-0.35072487678125847</v>
      </c>
      <c r="BX18" s="627">
        <v>0.22452187642522614</v>
      </c>
      <c r="BY18" s="622">
        <v>0.17059205205972672</v>
      </c>
      <c r="BZ18" s="94">
        <v>-26.25</v>
      </c>
      <c r="CA18" s="95">
        <v>-27.59</v>
      </c>
      <c r="CB18" s="201">
        <v>-1.3399999999999999</v>
      </c>
      <c r="CC18" s="625">
        <v>-5.1047619047619043E-2</v>
      </c>
      <c r="CD18" s="627">
        <v>-3.0385531625261317E-3</v>
      </c>
      <c r="CE18" s="622">
        <v>-3.7373227006795994E-3</v>
      </c>
      <c r="CF18" s="94">
        <v>640.47</v>
      </c>
      <c r="CG18" s="131">
        <v>562.48</v>
      </c>
      <c r="CH18" s="201">
        <v>-77.990000000000009</v>
      </c>
      <c r="CI18" s="625">
        <v>-0.12176995019282714</v>
      </c>
      <c r="CJ18" s="627">
        <v>7.4137224533451868E-2</v>
      </c>
      <c r="CK18" s="622">
        <v>7.6193159575145386E-2</v>
      </c>
      <c r="CL18" s="94">
        <v>1438.01</v>
      </c>
      <c r="CM18" s="95">
        <v>1352.21</v>
      </c>
      <c r="CN18" s="201">
        <v>-85.799999999999955</v>
      </c>
      <c r="CO18" s="625">
        <v>-5.96657881377737E-2</v>
      </c>
      <c r="CP18" s="627">
        <v>0.16645599364739819</v>
      </c>
      <c r="CQ18" s="622">
        <v>0.18316945012997324</v>
      </c>
      <c r="CR18" s="94">
        <v>0</v>
      </c>
      <c r="CS18" s="131">
        <v>0.03</v>
      </c>
      <c r="CT18" s="201">
        <v>0.03</v>
      </c>
      <c r="CU18" s="625" t="s">
        <v>555</v>
      </c>
      <c r="CV18" s="627">
        <v>0</v>
      </c>
      <c r="CW18" s="622">
        <v>4.0637796672848123E-6</v>
      </c>
      <c r="CX18" s="94">
        <v>2086.69</v>
      </c>
      <c r="CY18" s="131">
        <v>4046.57</v>
      </c>
      <c r="CZ18" s="201">
        <v>1959.88</v>
      </c>
      <c r="DA18" s="625">
        <v>0.93922911405144038</v>
      </c>
      <c r="DB18" s="627">
        <v>0.18540626174510361</v>
      </c>
      <c r="DC18" s="622">
        <v>0.41237753215704415</v>
      </c>
      <c r="DD18" s="627">
        <v>0.75845643814431796</v>
      </c>
      <c r="DE18" s="622">
        <v>0.45185301579862075</v>
      </c>
      <c r="DF18" s="628"/>
      <c r="DG18" s="629"/>
      <c r="DH18" s="224"/>
    </row>
    <row r="19" spans="1:112" ht="19.5" customHeight="1">
      <c r="A19" s="93" t="s">
        <v>14</v>
      </c>
      <c r="B19" s="94">
        <v>6425.66</v>
      </c>
      <c r="C19" s="95">
        <v>8286.02</v>
      </c>
      <c r="D19" s="201">
        <v>1860.3600000000006</v>
      </c>
      <c r="E19" s="619">
        <v>0.2895204539300244</v>
      </c>
      <c r="F19" s="94">
        <v>6425.66</v>
      </c>
      <c r="G19" s="131">
        <v>8286.02</v>
      </c>
      <c r="H19" s="201">
        <v>1860.3600000000006</v>
      </c>
      <c r="I19" s="625">
        <v>0.2895204539300244</v>
      </c>
      <c r="J19" s="626">
        <v>1</v>
      </c>
      <c r="K19" s="622">
        <v>1</v>
      </c>
      <c r="L19" s="94">
        <v>308.55</v>
      </c>
      <c r="M19" s="95">
        <v>374.22</v>
      </c>
      <c r="N19" s="201">
        <v>65.670000000000016</v>
      </c>
      <c r="O19" s="625">
        <v>0.21283422459893053</v>
      </c>
      <c r="P19" s="626">
        <v>4.8018413672681094E-2</v>
      </c>
      <c r="Q19" s="622">
        <v>4.5162816406429142E-2</v>
      </c>
      <c r="R19" s="94">
        <v>6117.11</v>
      </c>
      <c r="S19" s="131">
        <v>7911.8</v>
      </c>
      <c r="T19" s="201">
        <v>1794.6900000000005</v>
      </c>
      <c r="U19" s="625">
        <v>0.29338854459050118</v>
      </c>
      <c r="V19" s="626">
        <v>0.95198158632731888</v>
      </c>
      <c r="W19" s="622">
        <v>0.95483718359357084</v>
      </c>
      <c r="X19" s="94">
        <v>0</v>
      </c>
      <c r="Y19" s="95">
        <v>0</v>
      </c>
      <c r="Z19" s="201">
        <v>0</v>
      </c>
      <c r="AA19" s="625">
        <v>0</v>
      </c>
      <c r="AB19" s="627">
        <v>0</v>
      </c>
      <c r="AC19" s="622">
        <v>0</v>
      </c>
      <c r="AD19" s="94">
        <v>6117.11</v>
      </c>
      <c r="AE19" s="95">
        <v>7911.8</v>
      </c>
      <c r="AF19" s="201">
        <v>1794.6900000000005</v>
      </c>
      <c r="AG19" s="625">
        <v>0.29338854459050118</v>
      </c>
      <c r="AH19" s="627">
        <v>0.95198158632731888</v>
      </c>
      <c r="AI19" s="622">
        <v>0.95483718359357084</v>
      </c>
      <c r="AJ19" s="94">
        <v>378.94</v>
      </c>
      <c r="AK19" s="131">
        <v>1569.04</v>
      </c>
      <c r="AL19" s="201">
        <v>1190.0999999999999</v>
      </c>
      <c r="AM19" s="625">
        <v>3.1406027339420488</v>
      </c>
      <c r="AN19" s="627">
        <v>5.8972930407148835E-2</v>
      </c>
      <c r="AO19" s="622">
        <v>0.18935990982401682</v>
      </c>
      <c r="AP19" s="94">
        <v>378.94</v>
      </c>
      <c r="AQ19" s="95">
        <v>1569.04</v>
      </c>
      <c r="AR19" s="201">
        <v>1190.0999999999999</v>
      </c>
      <c r="AS19" s="625">
        <v>3.1406027339420488</v>
      </c>
      <c r="AT19" s="627">
        <v>5.8972930407148835E-2</v>
      </c>
      <c r="AU19" s="622">
        <v>0.18935990982401682</v>
      </c>
      <c r="AV19" s="94">
        <v>71.64</v>
      </c>
      <c r="AW19" s="131">
        <v>-76.08</v>
      </c>
      <c r="AX19" s="201">
        <v>-147.72</v>
      </c>
      <c r="AY19" s="625">
        <v>-2.0619765494137354</v>
      </c>
      <c r="AZ19" s="627">
        <v>0.18905367604370085</v>
      </c>
      <c r="BA19" s="622">
        <v>-4.8488247590883597E-2</v>
      </c>
      <c r="BB19" s="94">
        <v>450.58</v>
      </c>
      <c r="BC19" s="95">
        <v>1492.95</v>
      </c>
      <c r="BD19" s="201">
        <v>1042.3700000000001</v>
      </c>
      <c r="BE19" s="625">
        <v>2.3133960672910474</v>
      </c>
      <c r="BF19" s="627">
        <v>7.3658966407339418E-2</v>
      </c>
      <c r="BG19" s="622">
        <v>0.18869915821936853</v>
      </c>
      <c r="BH19" s="94">
        <v>450.58</v>
      </c>
      <c r="BI19" s="95">
        <v>1492.95</v>
      </c>
      <c r="BJ19" s="201">
        <v>1042.3700000000001</v>
      </c>
      <c r="BK19" s="625">
        <v>2.3133960672910474</v>
      </c>
      <c r="BL19" s="627">
        <v>7.3658966407339418E-2</v>
      </c>
      <c r="BM19" s="622">
        <v>0.18869915821936853</v>
      </c>
      <c r="BN19" s="94">
        <v>770.39</v>
      </c>
      <c r="BO19" s="95">
        <v>1092.54</v>
      </c>
      <c r="BP19" s="201">
        <v>322.14999999999998</v>
      </c>
      <c r="BQ19" s="625">
        <v>0.41816482560780899</v>
      </c>
      <c r="BR19" s="627">
        <v>0.11989274253539714</v>
      </c>
      <c r="BS19" s="622">
        <v>0.13185341092587272</v>
      </c>
      <c r="BT19" s="94">
        <v>770.39</v>
      </c>
      <c r="BU19" s="131">
        <v>1092.54</v>
      </c>
      <c r="BV19" s="201">
        <v>322.14999999999998</v>
      </c>
      <c r="BW19" s="625">
        <v>0.41816482560780899</v>
      </c>
      <c r="BX19" s="627">
        <v>0.12594019071097301</v>
      </c>
      <c r="BY19" s="622">
        <v>0.13808994160620844</v>
      </c>
      <c r="BZ19" s="94">
        <v>-17.32</v>
      </c>
      <c r="CA19" s="95">
        <v>-65.489999999999995</v>
      </c>
      <c r="CB19" s="201">
        <v>-48.169999999999995</v>
      </c>
      <c r="CC19" s="625">
        <v>-2.781177829099307</v>
      </c>
      <c r="CD19" s="627">
        <v>-2.8314024106154707E-3</v>
      </c>
      <c r="CE19" s="622">
        <v>-8.277509542708358E-3</v>
      </c>
      <c r="CF19" s="94">
        <v>214.61</v>
      </c>
      <c r="CG19" s="131">
        <v>200.17</v>
      </c>
      <c r="CH19" s="201">
        <v>-14.440000000000026</v>
      </c>
      <c r="CI19" s="625">
        <v>-6.7284842272028453E-2</v>
      </c>
      <c r="CJ19" s="627">
        <v>3.5083560701050009E-2</v>
      </c>
      <c r="CK19" s="622">
        <v>2.530018453449278E-2</v>
      </c>
      <c r="CL19" s="94">
        <v>2888.22</v>
      </c>
      <c r="CM19" s="95">
        <v>1716.49</v>
      </c>
      <c r="CN19" s="201">
        <v>-1171.7299999999998</v>
      </c>
      <c r="CO19" s="625">
        <v>-0.40569277963590028</v>
      </c>
      <c r="CP19" s="627">
        <v>0.47215433431800308</v>
      </c>
      <c r="CQ19" s="622">
        <v>0.2169531585732703</v>
      </c>
      <c r="CR19" s="94">
        <v>41.01</v>
      </c>
      <c r="CS19" s="131">
        <v>0</v>
      </c>
      <c r="CT19" s="201">
        <v>-41.01</v>
      </c>
      <c r="CU19" s="625">
        <v>-1</v>
      </c>
      <c r="CV19" s="627">
        <v>6.7041462389919419E-3</v>
      </c>
      <c r="CW19" s="622">
        <v>0</v>
      </c>
      <c r="CX19" s="94">
        <v>1769.62</v>
      </c>
      <c r="CY19" s="131">
        <v>3475.15</v>
      </c>
      <c r="CZ19" s="201">
        <v>1705.5300000000002</v>
      </c>
      <c r="DA19" s="625">
        <v>0.96378318509058458</v>
      </c>
      <c r="DB19" s="627">
        <v>0.2753989473454867</v>
      </c>
      <c r="DC19" s="622">
        <v>0.41939918078884675</v>
      </c>
      <c r="DD19" s="627">
        <v>0.71070979596574202</v>
      </c>
      <c r="DE19" s="622">
        <v>0.56076366945574962</v>
      </c>
      <c r="DF19" s="628"/>
      <c r="DG19" s="629"/>
      <c r="DH19" s="224"/>
    </row>
    <row r="20" spans="1:112" ht="19.5" customHeight="1">
      <c r="A20" s="93" t="s">
        <v>8</v>
      </c>
      <c r="B20" s="94">
        <v>7488.91</v>
      </c>
      <c r="C20" s="95">
        <v>8024.34</v>
      </c>
      <c r="D20" s="201">
        <v>535.43000000000029</v>
      </c>
      <c r="E20" s="619">
        <v>7.1496385989416392E-2</v>
      </c>
      <c r="F20" s="94">
        <v>7435.22</v>
      </c>
      <c r="G20" s="131">
        <v>7816.96</v>
      </c>
      <c r="H20" s="201">
        <v>381.73999999999978</v>
      </c>
      <c r="I20" s="625">
        <v>5.1342125720556991E-2</v>
      </c>
      <c r="J20" s="626">
        <v>0.99283073237627373</v>
      </c>
      <c r="K20" s="622">
        <v>0.97415612997455236</v>
      </c>
      <c r="L20" s="94">
        <v>208.28</v>
      </c>
      <c r="M20" s="95">
        <v>-149.05000000000001</v>
      </c>
      <c r="N20" s="201">
        <v>-357.33000000000004</v>
      </c>
      <c r="O20" s="625">
        <v>-1.7156231995390823</v>
      </c>
      <c r="P20" s="626">
        <v>2.8012621011886667E-2</v>
      </c>
      <c r="Q20" s="622">
        <v>-1.9067514737186837E-2</v>
      </c>
      <c r="R20" s="94">
        <v>7226.93</v>
      </c>
      <c r="S20" s="131">
        <v>7966.02</v>
      </c>
      <c r="T20" s="201">
        <v>739.09000000000015</v>
      </c>
      <c r="U20" s="625">
        <v>0.10226887488878406</v>
      </c>
      <c r="V20" s="626">
        <v>0.97198603403799755</v>
      </c>
      <c r="W20" s="622">
        <v>1.0190687940068774</v>
      </c>
      <c r="X20" s="94">
        <v>203.77</v>
      </c>
      <c r="Y20" s="95">
        <v>204.78</v>
      </c>
      <c r="Z20" s="201">
        <v>1.0099999999999909</v>
      </c>
      <c r="AA20" s="625">
        <v>4.9565686803748872E-3</v>
      </c>
      <c r="AB20" s="627">
        <v>2.7406048509660778E-2</v>
      </c>
      <c r="AC20" s="622">
        <v>2.6196884722449649E-2</v>
      </c>
      <c r="AD20" s="94">
        <v>7023.17</v>
      </c>
      <c r="AE20" s="95">
        <v>7761.24</v>
      </c>
      <c r="AF20" s="201">
        <v>738.06999999999971</v>
      </c>
      <c r="AG20" s="625">
        <v>0.10509072114159271</v>
      </c>
      <c r="AH20" s="627">
        <v>0.9445813304784525</v>
      </c>
      <c r="AI20" s="622">
        <v>0.9928719092844277</v>
      </c>
      <c r="AJ20" s="94">
        <v>1526.1</v>
      </c>
      <c r="AK20" s="131">
        <v>1852.72</v>
      </c>
      <c r="AL20" s="201">
        <v>326.62000000000012</v>
      </c>
      <c r="AM20" s="625">
        <v>0.21402267217089321</v>
      </c>
      <c r="AN20" s="627">
        <v>0.20378132465205215</v>
      </c>
      <c r="AO20" s="622">
        <v>0.23088752470608176</v>
      </c>
      <c r="AP20" s="94">
        <v>1524.97</v>
      </c>
      <c r="AQ20" s="95">
        <v>1852.72</v>
      </c>
      <c r="AR20" s="201">
        <v>327.75</v>
      </c>
      <c r="AS20" s="625">
        <v>0.21492226076578555</v>
      </c>
      <c r="AT20" s="627">
        <v>0.20510085780918386</v>
      </c>
      <c r="AU20" s="622">
        <v>0.23701285410185033</v>
      </c>
      <c r="AV20" s="94">
        <v>-61.82</v>
      </c>
      <c r="AW20" s="131">
        <v>298.70999999999998</v>
      </c>
      <c r="AX20" s="201">
        <v>360.53</v>
      </c>
      <c r="AY20" s="625">
        <v>5.8319314137819473</v>
      </c>
      <c r="AZ20" s="627">
        <v>-4.0538502396768462E-2</v>
      </c>
      <c r="BA20" s="622">
        <v>0.16122781639967182</v>
      </c>
      <c r="BB20" s="94">
        <v>1463.14</v>
      </c>
      <c r="BC20" s="95">
        <v>2151.4299999999998</v>
      </c>
      <c r="BD20" s="201">
        <v>688.28999999999974</v>
      </c>
      <c r="BE20" s="625">
        <v>0.4704197821124429</v>
      </c>
      <c r="BF20" s="627">
        <v>0.20245664479938233</v>
      </c>
      <c r="BG20" s="622">
        <v>0.27007589737409643</v>
      </c>
      <c r="BH20" s="94">
        <v>1463.14</v>
      </c>
      <c r="BI20" s="95">
        <v>2151.4299999999998</v>
      </c>
      <c r="BJ20" s="201">
        <v>688.28999999999974</v>
      </c>
      <c r="BK20" s="625">
        <v>0.4704197821124429</v>
      </c>
      <c r="BL20" s="627">
        <v>0.20833042628898349</v>
      </c>
      <c r="BM20" s="622">
        <v>0.27720183888141586</v>
      </c>
      <c r="BN20" s="94">
        <v>822.71</v>
      </c>
      <c r="BO20" s="95">
        <v>1074.0999999999999</v>
      </c>
      <c r="BP20" s="201">
        <v>251.38999999999987</v>
      </c>
      <c r="BQ20" s="625">
        <v>0.30556332121889834</v>
      </c>
      <c r="BR20" s="627">
        <v>0.10985710871141462</v>
      </c>
      <c r="BS20" s="622">
        <v>0.13385524541582236</v>
      </c>
      <c r="BT20" s="94">
        <v>810.65</v>
      </c>
      <c r="BU20" s="131">
        <v>1018.51</v>
      </c>
      <c r="BV20" s="201">
        <v>207.86</v>
      </c>
      <c r="BW20" s="625">
        <v>0.25641152161845437</v>
      </c>
      <c r="BX20" s="627">
        <v>0.1154250858230685</v>
      </c>
      <c r="BY20" s="622">
        <v>0.13123031886657288</v>
      </c>
      <c r="BZ20" s="94">
        <v>-199.87</v>
      </c>
      <c r="CA20" s="95">
        <v>-125.08</v>
      </c>
      <c r="CB20" s="201">
        <v>74.790000000000006</v>
      </c>
      <c r="CC20" s="625">
        <v>0.37419322559663781</v>
      </c>
      <c r="CD20" s="627">
        <v>-2.8458658981627954E-2</v>
      </c>
      <c r="CE20" s="622">
        <v>-1.6115981466879006E-2</v>
      </c>
      <c r="CF20" s="94">
        <v>939.65</v>
      </c>
      <c r="CG20" s="131">
        <v>982.09</v>
      </c>
      <c r="CH20" s="201">
        <v>42.440000000000055</v>
      </c>
      <c r="CI20" s="625">
        <v>4.5165753205981013E-2</v>
      </c>
      <c r="CJ20" s="627">
        <v>0.13379285991938114</v>
      </c>
      <c r="CK20" s="622">
        <v>0.12653776973782541</v>
      </c>
      <c r="CL20" s="94">
        <v>2101.85</v>
      </c>
      <c r="CM20" s="95">
        <v>2140.0100000000002</v>
      </c>
      <c r="CN20" s="201">
        <v>38.160000000000309</v>
      </c>
      <c r="CO20" s="625">
        <v>1.8155434498180321E-2</v>
      </c>
      <c r="CP20" s="627">
        <v>0.29927368980104424</v>
      </c>
      <c r="CQ20" s="622">
        <v>0.27573042451979324</v>
      </c>
      <c r="CR20" s="94">
        <v>2.94</v>
      </c>
      <c r="CS20" s="131">
        <v>1.92</v>
      </c>
      <c r="CT20" s="201">
        <v>-1.02</v>
      </c>
      <c r="CU20" s="625">
        <v>-0.34693877551020408</v>
      </c>
      <c r="CV20" s="627">
        <v>4.1861438638107859E-4</v>
      </c>
      <c r="CW20" s="622">
        <v>2.473831501151878E-4</v>
      </c>
      <c r="CX20" s="94">
        <v>1904.81</v>
      </c>
      <c r="CY20" s="131">
        <v>1592.35</v>
      </c>
      <c r="CZ20" s="201">
        <v>-312.46000000000004</v>
      </c>
      <c r="DA20" s="625">
        <v>-0.1640373580567091</v>
      </c>
      <c r="DB20" s="627">
        <v>0.25435076666697826</v>
      </c>
      <c r="DC20" s="622">
        <v>0.19843999631122308</v>
      </c>
      <c r="DD20" s="627">
        <v>0.72878201723723046</v>
      </c>
      <c r="DE20" s="622">
        <v>0.79483175368884362</v>
      </c>
      <c r="DF20" s="628"/>
      <c r="DG20" s="629"/>
      <c r="DH20" s="224"/>
    </row>
    <row r="21" spans="1:112" ht="19.5" customHeight="1">
      <c r="A21" s="93" t="s">
        <v>495</v>
      </c>
      <c r="B21" s="94">
        <v>6739.98</v>
      </c>
      <c r="C21" s="95">
        <v>7300.35</v>
      </c>
      <c r="D21" s="201">
        <v>560.3700000000008</v>
      </c>
      <c r="E21" s="619">
        <v>8.3141196264677461E-2</v>
      </c>
      <c r="F21" s="94">
        <v>5047.01</v>
      </c>
      <c r="G21" s="131">
        <v>5763.34</v>
      </c>
      <c r="H21" s="201">
        <v>716.32999999999993</v>
      </c>
      <c r="I21" s="625">
        <v>0.14193155947778979</v>
      </c>
      <c r="J21" s="626">
        <v>0.74881676206754333</v>
      </c>
      <c r="K21" s="622">
        <v>0.78946077927770586</v>
      </c>
      <c r="L21" s="94">
        <v>16.38</v>
      </c>
      <c r="M21" s="95">
        <v>289.05</v>
      </c>
      <c r="N21" s="201">
        <v>272.67</v>
      </c>
      <c r="O21" s="625">
        <v>16.64652014652015</v>
      </c>
      <c r="P21" s="626">
        <v>3.2454859411810157E-3</v>
      </c>
      <c r="Q21" s="622">
        <v>5.0153209770723226E-2</v>
      </c>
      <c r="R21" s="94">
        <v>5030.63</v>
      </c>
      <c r="S21" s="131">
        <v>5474.29</v>
      </c>
      <c r="T21" s="201">
        <v>443.65999999999985</v>
      </c>
      <c r="U21" s="625">
        <v>8.8191737416585966E-2</v>
      </c>
      <c r="V21" s="626">
        <v>0.99675451405881899</v>
      </c>
      <c r="W21" s="622">
        <v>0.94984679022927676</v>
      </c>
      <c r="X21" s="94">
        <v>90.3</v>
      </c>
      <c r="Y21" s="95">
        <v>125.3</v>
      </c>
      <c r="Z21" s="201">
        <v>35</v>
      </c>
      <c r="AA21" s="625">
        <v>0.38759689922480622</v>
      </c>
      <c r="AB21" s="627">
        <v>1.7891781470613294E-2</v>
      </c>
      <c r="AC21" s="622">
        <v>2.1740865539773811E-2</v>
      </c>
      <c r="AD21" s="94">
        <v>4940.34</v>
      </c>
      <c r="AE21" s="95">
        <v>5348.99</v>
      </c>
      <c r="AF21" s="201">
        <v>408.64999999999964</v>
      </c>
      <c r="AG21" s="625">
        <v>8.2716978993348567E-2</v>
      </c>
      <c r="AH21" s="627">
        <v>0.97886471395935415</v>
      </c>
      <c r="AI21" s="622">
        <v>0.92810592468950293</v>
      </c>
      <c r="AJ21" s="94">
        <v>540.19000000000005</v>
      </c>
      <c r="AK21" s="131">
        <v>1094.22</v>
      </c>
      <c r="AL21" s="201">
        <v>554.03</v>
      </c>
      <c r="AM21" s="625">
        <v>1.0256206149688072</v>
      </c>
      <c r="AN21" s="627">
        <v>8.0147122098285173E-2</v>
      </c>
      <c r="AO21" s="622">
        <v>0.14988596437157123</v>
      </c>
      <c r="AP21" s="94">
        <v>496.25</v>
      </c>
      <c r="AQ21" s="95">
        <v>961.25</v>
      </c>
      <c r="AR21" s="201">
        <v>465</v>
      </c>
      <c r="AS21" s="625">
        <v>0.93702770780856426</v>
      </c>
      <c r="AT21" s="627">
        <v>9.8325543242434629E-2</v>
      </c>
      <c r="AU21" s="622">
        <v>0.16678696727939007</v>
      </c>
      <c r="AV21" s="94">
        <v>140.63</v>
      </c>
      <c r="AW21" s="131">
        <v>33.369999999999997</v>
      </c>
      <c r="AX21" s="201">
        <v>-107.25999999999999</v>
      </c>
      <c r="AY21" s="625">
        <v>-0.76271065917656256</v>
      </c>
      <c r="AZ21" s="627">
        <v>0.28338539042821159</v>
      </c>
      <c r="BA21" s="622">
        <v>3.4715214564369309E-2</v>
      </c>
      <c r="BB21" s="94">
        <v>636.87</v>
      </c>
      <c r="BC21" s="95">
        <v>994.61</v>
      </c>
      <c r="BD21" s="201">
        <v>357.74</v>
      </c>
      <c r="BE21" s="625">
        <v>0.56171589178325243</v>
      </c>
      <c r="BF21" s="627">
        <v>0.12659845784722787</v>
      </c>
      <c r="BG21" s="622">
        <v>0.18168748824048417</v>
      </c>
      <c r="BH21" s="94">
        <v>636.87</v>
      </c>
      <c r="BI21" s="95">
        <v>921.91</v>
      </c>
      <c r="BJ21" s="201">
        <v>285.03999999999996</v>
      </c>
      <c r="BK21" s="625">
        <v>0.44756386703722889</v>
      </c>
      <c r="BL21" s="627">
        <v>0.12891218013335115</v>
      </c>
      <c r="BM21" s="622">
        <v>0.17235216367949838</v>
      </c>
      <c r="BN21" s="94">
        <v>287.24</v>
      </c>
      <c r="BO21" s="95">
        <v>322.77999999999997</v>
      </c>
      <c r="BP21" s="201">
        <v>35.539999999999964</v>
      </c>
      <c r="BQ21" s="625">
        <v>0.12372928561481675</v>
      </c>
      <c r="BR21" s="627">
        <v>4.2617337143433666E-2</v>
      </c>
      <c r="BS21" s="622">
        <v>4.4214318491579162E-2</v>
      </c>
      <c r="BT21" s="94">
        <v>-56.47</v>
      </c>
      <c r="BU21" s="131">
        <v>-67.27</v>
      </c>
      <c r="BV21" s="201">
        <v>-10.799999999999997</v>
      </c>
      <c r="BW21" s="625">
        <v>-0.19125199220825212</v>
      </c>
      <c r="BX21" s="627">
        <v>-1.1430387382244946E-2</v>
      </c>
      <c r="BY21" s="622">
        <v>-1.2576205975333661E-2</v>
      </c>
      <c r="BZ21" s="94">
        <v>-1.7</v>
      </c>
      <c r="CA21" s="95">
        <v>-13.76</v>
      </c>
      <c r="CB21" s="201">
        <v>-12.06</v>
      </c>
      <c r="CC21" s="625">
        <v>-7.0941176470588241</v>
      </c>
      <c r="CD21" s="627">
        <v>-3.4410587125582447E-4</v>
      </c>
      <c r="CE21" s="622">
        <v>-2.5724482565867577E-3</v>
      </c>
      <c r="CF21" s="94">
        <v>324.76</v>
      </c>
      <c r="CG21" s="131">
        <v>295.02999999999997</v>
      </c>
      <c r="CH21" s="201">
        <v>-29.730000000000018</v>
      </c>
      <c r="CI21" s="625">
        <v>-9.1544525187831072E-2</v>
      </c>
      <c r="CJ21" s="627">
        <v>6.5736366322965617E-2</v>
      </c>
      <c r="CK21" s="622">
        <v>5.5156207059650512E-2</v>
      </c>
      <c r="CL21" s="94">
        <v>886.71</v>
      </c>
      <c r="CM21" s="95">
        <v>859.03</v>
      </c>
      <c r="CN21" s="201">
        <v>-27.680000000000064</v>
      </c>
      <c r="CO21" s="625">
        <v>-3.1216519493408288E-2</v>
      </c>
      <c r="CP21" s="627">
        <v>0.17948359829485419</v>
      </c>
      <c r="CQ21" s="622">
        <v>0.16059667339067749</v>
      </c>
      <c r="CR21" s="94">
        <v>30.5</v>
      </c>
      <c r="CS21" s="131">
        <v>0</v>
      </c>
      <c r="CT21" s="201">
        <v>-30.5</v>
      </c>
      <c r="CU21" s="625">
        <v>-1</v>
      </c>
      <c r="CV21" s="627">
        <v>6.1736641607662629E-3</v>
      </c>
      <c r="CW21" s="622">
        <v>0</v>
      </c>
      <c r="CX21" s="94">
        <v>3119.67</v>
      </c>
      <c r="CY21" s="131">
        <v>3354.04</v>
      </c>
      <c r="CZ21" s="201">
        <v>234.36999999999989</v>
      </c>
      <c r="DA21" s="625">
        <v>7.5126535819493689E-2</v>
      </c>
      <c r="DB21" s="627">
        <v>0.46286042391817189</v>
      </c>
      <c r="DC21" s="622">
        <v>0.45943550651681081</v>
      </c>
      <c r="DD21" s="627">
        <v>0.36853131565843644</v>
      </c>
      <c r="DE21" s="622">
        <v>0.37295825940972038</v>
      </c>
      <c r="DF21" s="628"/>
      <c r="DG21" s="629"/>
      <c r="DH21" s="224"/>
    </row>
    <row r="22" spans="1:112" ht="19.5" customHeight="1">
      <c r="A22" s="93" t="s">
        <v>182</v>
      </c>
      <c r="B22" s="94">
        <v>6213.26</v>
      </c>
      <c r="C22" s="95">
        <v>6939.53</v>
      </c>
      <c r="D22" s="201">
        <v>726.26999999999953</v>
      </c>
      <c r="E22" s="619">
        <v>0.11689032810473077</v>
      </c>
      <c r="F22" s="94">
        <v>6209.12</v>
      </c>
      <c r="G22" s="131">
        <v>6844.48</v>
      </c>
      <c r="H22" s="201">
        <v>635.35999999999967</v>
      </c>
      <c r="I22" s="625">
        <v>0.10232689978612101</v>
      </c>
      <c r="J22" s="626">
        <v>0.99933368312286941</v>
      </c>
      <c r="K22" s="622">
        <v>0.98630310698274948</v>
      </c>
      <c r="L22" s="94">
        <v>549.20000000000005</v>
      </c>
      <c r="M22" s="95">
        <v>44.16</v>
      </c>
      <c r="N22" s="201">
        <v>-505.04000000000008</v>
      </c>
      <c r="O22" s="625">
        <v>-0.91959213401311002</v>
      </c>
      <c r="P22" s="626">
        <v>8.8450537274203114E-2</v>
      </c>
      <c r="Q22" s="622">
        <v>6.4519145355089067E-3</v>
      </c>
      <c r="R22" s="94">
        <v>5659.92</v>
      </c>
      <c r="S22" s="131">
        <v>6800.32</v>
      </c>
      <c r="T22" s="201">
        <v>1140.3999999999996</v>
      </c>
      <c r="U22" s="625">
        <v>0.20148694681196902</v>
      </c>
      <c r="V22" s="626">
        <v>0.91154946272579696</v>
      </c>
      <c r="W22" s="622">
        <v>0.99354808546449114</v>
      </c>
      <c r="X22" s="94">
        <v>184.56</v>
      </c>
      <c r="Y22" s="95">
        <v>73.319999999999993</v>
      </c>
      <c r="Z22" s="201">
        <v>-111.24000000000001</v>
      </c>
      <c r="AA22" s="625">
        <v>-0.60273081924577376</v>
      </c>
      <c r="AB22" s="627">
        <v>2.9724018862576342E-2</v>
      </c>
      <c r="AC22" s="622">
        <v>1.0712282014119407E-2</v>
      </c>
      <c r="AD22" s="94">
        <v>5475.35</v>
      </c>
      <c r="AE22" s="95">
        <v>6727</v>
      </c>
      <c r="AF22" s="201">
        <v>1251.6499999999996</v>
      </c>
      <c r="AG22" s="625">
        <v>0.22859725862273636</v>
      </c>
      <c r="AH22" s="627">
        <v>0.88182383332903869</v>
      </c>
      <c r="AI22" s="622">
        <v>0.9828358034503718</v>
      </c>
      <c r="AJ22" s="94">
        <v>784.5</v>
      </c>
      <c r="AK22" s="131">
        <v>950.84</v>
      </c>
      <c r="AL22" s="201">
        <v>166.34000000000003</v>
      </c>
      <c r="AM22" s="625">
        <v>0.21203314212874447</v>
      </c>
      <c r="AN22" s="627">
        <v>0.12626221983306671</v>
      </c>
      <c r="AO22" s="622">
        <v>0.13701792484505435</v>
      </c>
      <c r="AP22" s="94">
        <v>766.73</v>
      </c>
      <c r="AQ22" s="95">
        <v>901.29</v>
      </c>
      <c r="AR22" s="201">
        <v>134.55999999999995</v>
      </c>
      <c r="AS22" s="625">
        <v>0.1754985457723057</v>
      </c>
      <c r="AT22" s="627">
        <v>0.1234844873347592</v>
      </c>
      <c r="AU22" s="622">
        <v>0.1316812964607976</v>
      </c>
      <c r="AV22" s="94">
        <v>-56.42</v>
      </c>
      <c r="AW22" s="131">
        <v>288.86</v>
      </c>
      <c r="AX22" s="201">
        <v>345.28000000000003</v>
      </c>
      <c r="AY22" s="625">
        <v>6.1198156682027651</v>
      </c>
      <c r="AZ22" s="627">
        <v>-7.3585225568322615E-2</v>
      </c>
      <c r="BA22" s="622">
        <v>0.32049617770085104</v>
      </c>
      <c r="BB22" s="94">
        <v>710.31</v>
      </c>
      <c r="BC22" s="95">
        <v>1190.1500000000001</v>
      </c>
      <c r="BD22" s="201">
        <v>479.84000000000015</v>
      </c>
      <c r="BE22" s="625">
        <v>0.67553603356281089</v>
      </c>
      <c r="BF22" s="627">
        <v>0.12549824025781281</v>
      </c>
      <c r="BG22" s="622">
        <v>0.17501382287892336</v>
      </c>
      <c r="BH22" s="94">
        <v>694.11</v>
      </c>
      <c r="BI22" s="95">
        <v>1187.96</v>
      </c>
      <c r="BJ22" s="201">
        <v>493.85</v>
      </c>
      <c r="BK22" s="625">
        <v>0.71148665197158956</v>
      </c>
      <c r="BL22" s="627">
        <v>0.12676997817491117</v>
      </c>
      <c r="BM22" s="622">
        <v>0.17659580793815965</v>
      </c>
      <c r="BN22" s="94">
        <v>939.73</v>
      </c>
      <c r="BO22" s="95">
        <v>1276.76</v>
      </c>
      <c r="BP22" s="201">
        <v>337.03</v>
      </c>
      <c r="BQ22" s="625">
        <v>0.35864556840794692</v>
      </c>
      <c r="BR22" s="627">
        <v>0.15124588380334961</v>
      </c>
      <c r="BS22" s="622">
        <v>0.18398364154344748</v>
      </c>
      <c r="BT22" s="94">
        <v>917.79</v>
      </c>
      <c r="BU22" s="131">
        <v>1240.1300000000001</v>
      </c>
      <c r="BV22" s="201">
        <v>322.34000000000015</v>
      </c>
      <c r="BW22" s="625">
        <v>0.35121324050163999</v>
      </c>
      <c r="BX22" s="627">
        <v>0.1676221611403837</v>
      </c>
      <c r="BY22" s="622">
        <v>0.18435112234279769</v>
      </c>
      <c r="BZ22" s="94">
        <v>-201.89</v>
      </c>
      <c r="CA22" s="95">
        <v>-316.36</v>
      </c>
      <c r="CB22" s="201">
        <v>-114.47000000000003</v>
      </c>
      <c r="CC22" s="625">
        <v>-0.56699192629649831</v>
      </c>
      <c r="CD22" s="627">
        <v>-3.6872528696795637E-2</v>
      </c>
      <c r="CE22" s="622">
        <v>-4.7028393042961206E-2</v>
      </c>
      <c r="CF22" s="94">
        <v>694.78</v>
      </c>
      <c r="CG22" s="131">
        <v>869.71</v>
      </c>
      <c r="CH22" s="201">
        <v>174.93000000000006</v>
      </c>
      <c r="CI22" s="625">
        <v>0.2517775410921444</v>
      </c>
      <c r="CJ22" s="627">
        <v>0.12689234478161213</v>
      </c>
      <c r="CK22" s="622">
        <v>0.12928645755909024</v>
      </c>
      <c r="CL22" s="94">
        <v>1487.73</v>
      </c>
      <c r="CM22" s="95">
        <v>1262.18</v>
      </c>
      <c r="CN22" s="201">
        <v>-225.54999999999995</v>
      </c>
      <c r="CO22" s="625">
        <v>-0.15160681037553855</v>
      </c>
      <c r="CP22" s="627">
        <v>0.27171413699580849</v>
      </c>
      <c r="CQ22" s="622">
        <v>0.18762895793072693</v>
      </c>
      <c r="CR22" s="94">
        <v>33.39</v>
      </c>
      <c r="CS22" s="131">
        <v>7.38</v>
      </c>
      <c r="CT22" s="201">
        <v>-26.01</v>
      </c>
      <c r="CU22" s="625">
        <v>-0.77897574123989222</v>
      </c>
      <c r="CV22" s="627">
        <v>6.0982402951409494E-3</v>
      </c>
      <c r="CW22" s="622">
        <v>1.0970715028987661E-3</v>
      </c>
      <c r="CX22" s="94">
        <v>1849.45</v>
      </c>
      <c r="CY22" s="131">
        <v>2476</v>
      </c>
      <c r="CZ22" s="201">
        <v>626.54999999999995</v>
      </c>
      <c r="DA22" s="625">
        <v>0.33877639298169721</v>
      </c>
      <c r="DB22" s="627">
        <v>0.29766177497803087</v>
      </c>
      <c r="DC22" s="622">
        <v>0.35679649774552458</v>
      </c>
      <c r="DD22" s="627">
        <v>0.66222250632379664</v>
      </c>
      <c r="DE22" s="622">
        <v>0.63193102423071201</v>
      </c>
      <c r="DF22" s="628"/>
      <c r="DG22" s="629"/>
      <c r="DH22" s="224"/>
    </row>
    <row r="23" spans="1:112" ht="19.5" customHeight="1">
      <c r="A23" s="93" t="s">
        <v>32</v>
      </c>
      <c r="B23" s="94">
        <v>7937.75</v>
      </c>
      <c r="C23" s="95">
        <v>6847.5</v>
      </c>
      <c r="D23" s="201">
        <v>-1090.25</v>
      </c>
      <c r="E23" s="619">
        <v>-0.13735000472426065</v>
      </c>
      <c r="F23" s="94">
        <v>7713.49</v>
      </c>
      <c r="G23" s="131">
        <v>6577.14</v>
      </c>
      <c r="H23" s="201">
        <v>-1136.3499999999995</v>
      </c>
      <c r="I23" s="625">
        <v>-0.14731982539680474</v>
      </c>
      <c r="J23" s="626">
        <v>0.97174766149097669</v>
      </c>
      <c r="K23" s="622">
        <v>0.9605169769989047</v>
      </c>
      <c r="L23" s="94">
        <v>485.21</v>
      </c>
      <c r="M23" s="95">
        <v>-635.13</v>
      </c>
      <c r="N23" s="201">
        <v>-1120.3399999999999</v>
      </c>
      <c r="O23" s="625">
        <v>-2.3089796170730197</v>
      </c>
      <c r="P23" s="626">
        <v>6.2904081032062006E-2</v>
      </c>
      <c r="Q23" s="622">
        <v>-9.6566288690829144E-2</v>
      </c>
      <c r="R23" s="94">
        <v>7228.27</v>
      </c>
      <c r="S23" s="131">
        <v>7212.27</v>
      </c>
      <c r="T23" s="201">
        <v>-16</v>
      </c>
      <c r="U23" s="625">
        <v>-2.2135310385472595E-3</v>
      </c>
      <c r="V23" s="626">
        <v>0.93709462253791742</v>
      </c>
      <c r="W23" s="622">
        <v>1.0965662886908292</v>
      </c>
      <c r="X23" s="94">
        <v>148.47999999999999</v>
      </c>
      <c r="Y23" s="95">
        <v>154.33000000000001</v>
      </c>
      <c r="Z23" s="201">
        <v>5.8500000000000227</v>
      </c>
      <c r="AA23" s="625">
        <v>3.9399245689655325E-2</v>
      </c>
      <c r="AB23" s="627">
        <v>1.9249392946642827E-2</v>
      </c>
      <c r="AC23" s="622">
        <v>2.3464606196614335E-2</v>
      </c>
      <c r="AD23" s="94">
        <v>7079.8</v>
      </c>
      <c r="AE23" s="95">
        <v>7057.94</v>
      </c>
      <c r="AF23" s="201">
        <v>-21.860000000000582</v>
      </c>
      <c r="AG23" s="625">
        <v>-3.0876578434419874E-3</v>
      </c>
      <c r="AH23" s="627">
        <v>0.91784652602129524</v>
      </c>
      <c r="AI23" s="622">
        <v>1.0731016824942148</v>
      </c>
      <c r="AJ23" s="94">
        <v>2209.12</v>
      </c>
      <c r="AK23" s="131">
        <v>1366.03</v>
      </c>
      <c r="AL23" s="201">
        <v>-843.08999999999992</v>
      </c>
      <c r="AM23" s="625">
        <v>-0.38164065329180846</v>
      </c>
      <c r="AN23" s="627">
        <v>0.27830556517904947</v>
      </c>
      <c r="AO23" s="622">
        <v>0.19949324571011318</v>
      </c>
      <c r="AP23" s="94">
        <v>1829.4</v>
      </c>
      <c r="AQ23" s="95">
        <v>1173.32</v>
      </c>
      <c r="AR23" s="201">
        <v>-656.08000000000015</v>
      </c>
      <c r="AS23" s="625">
        <v>-0.35863124521701112</v>
      </c>
      <c r="AT23" s="627">
        <v>0.23716890797810072</v>
      </c>
      <c r="AU23" s="622">
        <v>0.17839364830306179</v>
      </c>
      <c r="AV23" s="94">
        <v>-185.95</v>
      </c>
      <c r="AW23" s="131">
        <v>63.04</v>
      </c>
      <c r="AX23" s="201">
        <v>248.98999999999998</v>
      </c>
      <c r="AY23" s="625">
        <v>1.3390158644796988</v>
      </c>
      <c r="AZ23" s="627">
        <v>-0.10164534820159614</v>
      </c>
      <c r="BA23" s="622">
        <v>5.3727883271400816E-2</v>
      </c>
      <c r="BB23" s="94">
        <v>1643.45</v>
      </c>
      <c r="BC23" s="95">
        <v>1236.3599999999999</v>
      </c>
      <c r="BD23" s="201">
        <v>-407.09000000000015</v>
      </c>
      <c r="BE23" s="625">
        <v>-0.247704524019593</v>
      </c>
      <c r="BF23" s="627">
        <v>0.22736422408128085</v>
      </c>
      <c r="BG23" s="622">
        <v>0.1714245306956062</v>
      </c>
      <c r="BH23" s="94">
        <v>1643.45</v>
      </c>
      <c r="BI23" s="95">
        <v>1236.3599999999999</v>
      </c>
      <c r="BJ23" s="201">
        <v>-407.09000000000015</v>
      </c>
      <c r="BK23" s="625">
        <v>-0.247704524019593</v>
      </c>
      <c r="BL23" s="627">
        <v>0.23213226362326619</v>
      </c>
      <c r="BM23" s="622">
        <v>0.17517292581121402</v>
      </c>
      <c r="BN23" s="94">
        <v>791.41</v>
      </c>
      <c r="BO23" s="95">
        <v>1121.3800000000001</v>
      </c>
      <c r="BP23" s="201">
        <v>329.97000000000014</v>
      </c>
      <c r="BQ23" s="625">
        <v>0.41693938666430819</v>
      </c>
      <c r="BR23" s="627">
        <v>9.9702056628137692E-2</v>
      </c>
      <c r="BS23" s="622">
        <v>0.16376487769258855</v>
      </c>
      <c r="BT23" s="94">
        <v>750.96</v>
      </c>
      <c r="BU23" s="131">
        <v>1072.57</v>
      </c>
      <c r="BV23" s="201">
        <v>321.6099999999999</v>
      </c>
      <c r="BW23" s="625">
        <v>0.42826515393629472</v>
      </c>
      <c r="BX23" s="627">
        <v>0.10607079296025311</v>
      </c>
      <c r="BY23" s="622">
        <v>0.15196643779913119</v>
      </c>
      <c r="BZ23" s="94">
        <v>-259.61</v>
      </c>
      <c r="CA23" s="95">
        <v>-161.97</v>
      </c>
      <c r="CB23" s="201">
        <v>97.640000000000015</v>
      </c>
      <c r="CC23" s="625">
        <v>0.37610261546165408</v>
      </c>
      <c r="CD23" s="627">
        <v>-3.666911494674991E-2</v>
      </c>
      <c r="CE23" s="622">
        <v>-2.2948622402570722E-2</v>
      </c>
      <c r="CF23" s="94">
        <v>676.65</v>
      </c>
      <c r="CG23" s="131">
        <v>596.23</v>
      </c>
      <c r="CH23" s="201">
        <v>-80.419999999999959</v>
      </c>
      <c r="CI23" s="625">
        <v>-0.11885021798566461</v>
      </c>
      <c r="CJ23" s="627">
        <v>9.5574733749540938E-2</v>
      </c>
      <c r="CK23" s="622">
        <v>8.4476490307370145E-2</v>
      </c>
      <c r="CL23" s="94">
        <v>1608.24</v>
      </c>
      <c r="CM23" s="95">
        <v>1557.88</v>
      </c>
      <c r="CN23" s="201">
        <v>-50.3599999999999</v>
      </c>
      <c r="CO23" s="625">
        <v>-3.1313734268517072E-2</v>
      </c>
      <c r="CP23" s="627">
        <v>0.22715895929263538</v>
      </c>
      <c r="CQ23" s="622">
        <v>0.22072729436634489</v>
      </c>
      <c r="CR23" s="94">
        <v>257.64</v>
      </c>
      <c r="CS23" s="131">
        <v>149</v>
      </c>
      <c r="CT23" s="201">
        <v>-108.63999999999999</v>
      </c>
      <c r="CU23" s="625">
        <v>-0.42167365315944727</v>
      </c>
      <c r="CV23" s="627">
        <v>3.6390858498827651E-2</v>
      </c>
      <c r="CW23" s="622">
        <v>2.1110975723794764E-2</v>
      </c>
      <c r="CX23" s="94">
        <v>2402.46</v>
      </c>
      <c r="CY23" s="131">
        <v>2607.87</v>
      </c>
      <c r="CZ23" s="201">
        <v>205.40999999999985</v>
      </c>
      <c r="DA23" s="625">
        <v>8.5499862640793123E-2</v>
      </c>
      <c r="DB23" s="627">
        <v>0.30266259330414791</v>
      </c>
      <c r="DC23" s="622">
        <v>0.38084994523548737</v>
      </c>
      <c r="DD23" s="627">
        <v>0.66065849317777336</v>
      </c>
      <c r="DE23" s="622">
        <v>0.63050550160528429</v>
      </c>
      <c r="DF23" s="628"/>
      <c r="DG23" s="629"/>
      <c r="DH23" s="224"/>
    </row>
    <row r="24" spans="1:112" ht="19.5" customHeight="1">
      <c r="A24" s="93" t="s">
        <v>25</v>
      </c>
      <c r="B24" s="94">
        <v>3893.49</v>
      </c>
      <c r="C24" s="95">
        <v>3831.36</v>
      </c>
      <c r="D24" s="201">
        <v>-62.129999999999654</v>
      </c>
      <c r="E24" s="619">
        <v>-1.5957405823566945E-2</v>
      </c>
      <c r="F24" s="94">
        <v>3435.18</v>
      </c>
      <c r="G24" s="131">
        <v>3600.53</v>
      </c>
      <c r="H24" s="201">
        <v>165.35000000000036</v>
      </c>
      <c r="I24" s="625">
        <v>4.813430446148393E-2</v>
      </c>
      <c r="J24" s="626">
        <v>0.88228812710447435</v>
      </c>
      <c r="K24" s="622">
        <v>0.93975246387705669</v>
      </c>
      <c r="L24" s="94">
        <v>-214.52</v>
      </c>
      <c r="M24" s="95">
        <v>-36.74</v>
      </c>
      <c r="N24" s="201">
        <v>177.78</v>
      </c>
      <c r="O24" s="625">
        <v>0.82873391758344206</v>
      </c>
      <c r="P24" s="626">
        <v>-6.2447964881025164E-2</v>
      </c>
      <c r="Q24" s="622">
        <v>-1.020405329215421E-2</v>
      </c>
      <c r="R24" s="94">
        <v>3649.71</v>
      </c>
      <c r="S24" s="131">
        <v>3637.27</v>
      </c>
      <c r="T24" s="201">
        <v>-12.440000000000055</v>
      </c>
      <c r="U24" s="625">
        <v>-3.4084899896156284E-3</v>
      </c>
      <c r="V24" s="626">
        <v>1.0624508759366322</v>
      </c>
      <c r="W24" s="622">
        <v>1.0102040532921541</v>
      </c>
      <c r="X24" s="94">
        <v>153.16</v>
      </c>
      <c r="Y24" s="95">
        <v>102.16</v>
      </c>
      <c r="Z24" s="201">
        <v>-51</v>
      </c>
      <c r="AA24" s="625">
        <v>-0.33298511360668581</v>
      </c>
      <c r="AB24" s="627">
        <v>4.4585727676570076E-2</v>
      </c>
      <c r="AC24" s="622">
        <v>2.8373600553251881E-2</v>
      </c>
      <c r="AD24" s="94">
        <v>3496.55</v>
      </c>
      <c r="AE24" s="95">
        <v>3535.11</v>
      </c>
      <c r="AF24" s="201">
        <v>38.559999999999945</v>
      </c>
      <c r="AG24" s="625">
        <v>1.1028013327422729E-2</v>
      </c>
      <c r="AH24" s="627">
        <v>1.0178651482600622</v>
      </c>
      <c r="AI24" s="622">
        <v>0.98183045273890235</v>
      </c>
      <c r="AJ24" s="94">
        <v>1399.67</v>
      </c>
      <c r="AK24" s="131">
        <v>1161.32</v>
      </c>
      <c r="AL24" s="201">
        <v>-238.35000000000014</v>
      </c>
      <c r="AM24" s="625">
        <v>-0.17029013981867164</v>
      </c>
      <c r="AN24" s="627">
        <v>0.35948981505025057</v>
      </c>
      <c r="AO24" s="622">
        <v>0.30310907876054455</v>
      </c>
      <c r="AP24" s="94">
        <v>1330.08</v>
      </c>
      <c r="AQ24" s="95">
        <v>1161.33</v>
      </c>
      <c r="AR24" s="201">
        <v>-168.75</v>
      </c>
      <c r="AS24" s="625">
        <v>-0.12687206784554314</v>
      </c>
      <c r="AT24" s="627">
        <v>0.3871936841737551</v>
      </c>
      <c r="AU24" s="622">
        <v>0.32254418099557564</v>
      </c>
      <c r="AV24" s="94">
        <v>-97.99</v>
      </c>
      <c r="AW24" s="131">
        <v>182.94</v>
      </c>
      <c r="AX24" s="201">
        <v>280.93</v>
      </c>
      <c r="AY24" s="625">
        <v>2.8669251964486175</v>
      </c>
      <c r="AZ24" s="627">
        <v>-7.3672260315169019E-2</v>
      </c>
      <c r="BA24" s="622">
        <v>0.15752628451861228</v>
      </c>
      <c r="BB24" s="94">
        <v>1232.0899999999999</v>
      </c>
      <c r="BC24" s="95">
        <v>1344.28</v>
      </c>
      <c r="BD24" s="201">
        <v>112.19000000000005</v>
      </c>
      <c r="BE24" s="625">
        <v>9.1056659821928648E-2</v>
      </c>
      <c r="BF24" s="627">
        <v>0.33758572598918818</v>
      </c>
      <c r="BG24" s="622">
        <v>0.36958488096841863</v>
      </c>
      <c r="BH24" s="94">
        <v>1232.0899999999999</v>
      </c>
      <c r="BI24" s="95">
        <v>1344.28</v>
      </c>
      <c r="BJ24" s="201">
        <v>112.19000000000005</v>
      </c>
      <c r="BK24" s="625">
        <v>9.1056659821928648E-2</v>
      </c>
      <c r="BL24" s="627">
        <v>0.35237305343838921</v>
      </c>
      <c r="BM24" s="622">
        <v>0.3802653948533426</v>
      </c>
      <c r="BN24" s="94">
        <v>841.65</v>
      </c>
      <c r="BO24" s="95">
        <v>844.12</v>
      </c>
      <c r="BP24" s="201">
        <v>2.4700000000000273</v>
      </c>
      <c r="BQ24" s="625">
        <v>2.9347115784471305E-3</v>
      </c>
      <c r="BR24" s="627">
        <v>0.21616852746507634</v>
      </c>
      <c r="BS24" s="622">
        <v>0.22031863359224921</v>
      </c>
      <c r="BT24" s="94">
        <v>768.81</v>
      </c>
      <c r="BU24" s="131">
        <v>803.93</v>
      </c>
      <c r="BV24" s="201">
        <v>35.120000000000005</v>
      </c>
      <c r="BW24" s="625">
        <v>4.5680987500162598E-2</v>
      </c>
      <c r="BX24" s="627">
        <v>0.21987673563941598</v>
      </c>
      <c r="BY24" s="622">
        <v>0.22741300836466188</v>
      </c>
      <c r="BZ24" s="94">
        <v>-41.19</v>
      </c>
      <c r="CA24" s="95">
        <v>-39.96</v>
      </c>
      <c r="CB24" s="201">
        <v>1.2299999999999969</v>
      </c>
      <c r="CC24" s="625">
        <v>2.9861616897305095E-2</v>
      </c>
      <c r="CD24" s="627">
        <v>-1.1780183323561795E-2</v>
      </c>
      <c r="CE24" s="622">
        <v>-1.1303750095470862E-2</v>
      </c>
      <c r="CF24" s="94">
        <v>274.20999999999998</v>
      </c>
      <c r="CG24" s="131">
        <v>306.33999999999997</v>
      </c>
      <c r="CH24" s="201">
        <v>32.129999999999995</v>
      </c>
      <c r="CI24" s="625">
        <v>0.11717296962182268</v>
      </c>
      <c r="CJ24" s="627">
        <v>7.8423016973874243E-2</v>
      </c>
      <c r="CK24" s="622">
        <v>8.6656426532696285E-2</v>
      </c>
      <c r="CL24" s="94">
        <v>266.20999999999998</v>
      </c>
      <c r="CM24" s="95">
        <v>326.41000000000003</v>
      </c>
      <c r="CN24" s="201">
        <v>60.200000000000045</v>
      </c>
      <c r="CO24" s="625">
        <v>0.22613726005784926</v>
      </c>
      <c r="CP24" s="627">
        <v>7.6135047403869519E-2</v>
      </c>
      <c r="CQ24" s="622">
        <v>9.2333760477043156E-2</v>
      </c>
      <c r="CR24" s="94">
        <v>19.18</v>
      </c>
      <c r="CS24" s="131">
        <v>0.62</v>
      </c>
      <c r="CT24" s="201">
        <v>-18.559999999999999</v>
      </c>
      <c r="CU24" s="625">
        <v>-0.96767466110531797</v>
      </c>
      <c r="CV24" s="627">
        <v>5.485407044086313E-3</v>
      </c>
      <c r="CW24" s="622">
        <v>1.7538350998978815E-4</v>
      </c>
      <c r="CX24" s="94">
        <v>977.24</v>
      </c>
      <c r="CY24" s="131">
        <v>793.49</v>
      </c>
      <c r="CZ24" s="201">
        <v>-183.75</v>
      </c>
      <c r="DA24" s="625">
        <v>-0.18802955261757603</v>
      </c>
      <c r="DB24" s="627">
        <v>0.25099332475491143</v>
      </c>
      <c r="DC24" s="622">
        <v>0.20710400484423286</v>
      </c>
      <c r="DD24" s="627">
        <v>0.72051307717607349</v>
      </c>
      <c r="DE24" s="622">
        <v>0.77554022364226283</v>
      </c>
      <c r="DF24" s="628"/>
      <c r="DG24" s="629"/>
      <c r="DH24" s="224"/>
    </row>
    <row r="25" spans="1:112" ht="19.5" customHeight="1">
      <c r="A25" s="93" t="s">
        <v>122</v>
      </c>
      <c r="B25" s="94">
        <v>2640.67</v>
      </c>
      <c r="C25" s="95">
        <v>2734.36</v>
      </c>
      <c r="D25" s="201">
        <v>93.690000000000055</v>
      </c>
      <c r="E25" s="619">
        <v>3.5479632063074924E-2</v>
      </c>
      <c r="F25" s="94">
        <v>968.58</v>
      </c>
      <c r="G25" s="131">
        <v>1032.01</v>
      </c>
      <c r="H25" s="201">
        <v>63.42999999999995</v>
      </c>
      <c r="I25" s="625">
        <v>6.548762105350095E-2</v>
      </c>
      <c r="J25" s="626">
        <v>0.36679327594890693</v>
      </c>
      <c r="K25" s="622">
        <v>0.37742287043403205</v>
      </c>
      <c r="L25" s="94">
        <v>25.03</v>
      </c>
      <c r="M25" s="95">
        <v>-823.16</v>
      </c>
      <c r="N25" s="201">
        <v>-848.18999999999994</v>
      </c>
      <c r="O25" s="625">
        <v>-33.886935677187374</v>
      </c>
      <c r="P25" s="626">
        <v>2.5841954200995273E-2</v>
      </c>
      <c r="Q25" s="622">
        <v>-0.797627929961919</v>
      </c>
      <c r="R25" s="94">
        <v>943.55</v>
      </c>
      <c r="S25" s="131">
        <v>1855.17</v>
      </c>
      <c r="T25" s="201">
        <v>911.62000000000012</v>
      </c>
      <c r="U25" s="625">
        <v>0.96615971596629768</v>
      </c>
      <c r="V25" s="626">
        <v>0.97415804579900467</v>
      </c>
      <c r="W25" s="622">
        <v>1.7976279299619191</v>
      </c>
      <c r="X25" s="94">
        <v>0</v>
      </c>
      <c r="Y25" s="95">
        <v>0</v>
      </c>
      <c r="Z25" s="201">
        <v>0</v>
      </c>
      <c r="AA25" s="625">
        <v>0</v>
      </c>
      <c r="AB25" s="627">
        <v>0</v>
      </c>
      <c r="AC25" s="622">
        <v>0</v>
      </c>
      <c r="AD25" s="94">
        <v>943.55</v>
      </c>
      <c r="AE25" s="95">
        <v>1855.17</v>
      </c>
      <c r="AF25" s="201">
        <v>911.62000000000012</v>
      </c>
      <c r="AG25" s="625">
        <v>0.96615971596629768</v>
      </c>
      <c r="AH25" s="627">
        <v>0.97415804579900467</v>
      </c>
      <c r="AI25" s="622">
        <v>1.7976279299619191</v>
      </c>
      <c r="AJ25" s="94">
        <v>377.56</v>
      </c>
      <c r="AK25" s="131">
        <v>636.29</v>
      </c>
      <c r="AL25" s="201">
        <v>258.72999999999996</v>
      </c>
      <c r="AM25" s="625">
        <v>0.68526856658544322</v>
      </c>
      <c r="AN25" s="627">
        <v>0.14297886521223779</v>
      </c>
      <c r="AO25" s="622">
        <v>0.23270161939174064</v>
      </c>
      <c r="AP25" s="94">
        <v>173.75</v>
      </c>
      <c r="AQ25" s="95">
        <v>300</v>
      </c>
      <c r="AR25" s="201">
        <v>126.25</v>
      </c>
      <c r="AS25" s="625">
        <v>0.72661870503597126</v>
      </c>
      <c r="AT25" s="627">
        <v>0.17938631811517891</v>
      </c>
      <c r="AU25" s="622">
        <v>0.29069485760796893</v>
      </c>
      <c r="AV25" s="94">
        <v>120.14</v>
      </c>
      <c r="AW25" s="131">
        <v>93.08</v>
      </c>
      <c r="AX25" s="201">
        <v>-27.060000000000002</v>
      </c>
      <c r="AY25" s="625">
        <v>-0.22523722323955386</v>
      </c>
      <c r="AZ25" s="627">
        <v>0.69145323741007192</v>
      </c>
      <c r="BA25" s="622">
        <v>0.31026666666666664</v>
      </c>
      <c r="BB25" s="94">
        <v>293.89</v>
      </c>
      <c r="BC25" s="95">
        <v>393.08</v>
      </c>
      <c r="BD25" s="201">
        <v>99.19</v>
      </c>
      <c r="BE25" s="625">
        <v>0.33750723059648169</v>
      </c>
      <c r="BF25" s="627">
        <v>0.31147262996131631</v>
      </c>
      <c r="BG25" s="622">
        <v>0.21188354706037721</v>
      </c>
      <c r="BH25" s="94">
        <v>286.51</v>
      </c>
      <c r="BI25" s="95">
        <v>391.8</v>
      </c>
      <c r="BJ25" s="201">
        <v>105.29000000000002</v>
      </c>
      <c r="BK25" s="625">
        <v>0.36749153607203944</v>
      </c>
      <c r="BL25" s="627">
        <v>0.30365110486990621</v>
      </c>
      <c r="BM25" s="622">
        <v>0.21119358333737609</v>
      </c>
      <c r="BN25" s="94">
        <v>150.57</v>
      </c>
      <c r="BO25" s="95">
        <v>181.61</v>
      </c>
      <c r="BP25" s="201">
        <v>31.04000000000002</v>
      </c>
      <c r="BQ25" s="625">
        <v>0.20614996347213935</v>
      </c>
      <c r="BR25" s="627">
        <v>5.7019620020676565E-2</v>
      </c>
      <c r="BS25" s="622">
        <v>6.6417735777293402E-2</v>
      </c>
      <c r="BT25" s="94">
        <v>-340.2</v>
      </c>
      <c r="BU25" s="131">
        <v>-397.83</v>
      </c>
      <c r="BV25" s="201">
        <v>-57.629999999999995</v>
      </c>
      <c r="BW25" s="625">
        <v>-0.16940035273368606</v>
      </c>
      <c r="BX25" s="627">
        <v>-0.36055322982353877</v>
      </c>
      <c r="BY25" s="622">
        <v>-0.21444395931370169</v>
      </c>
      <c r="BZ25" s="94">
        <v>-11.72</v>
      </c>
      <c r="CA25" s="95">
        <v>-127.86</v>
      </c>
      <c r="CB25" s="201">
        <v>-116.14</v>
      </c>
      <c r="CC25" s="625">
        <v>-9.909556313993173</v>
      </c>
      <c r="CD25" s="627">
        <v>-1.2421175348418209E-2</v>
      </c>
      <c r="CE25" s="622">
        <v>-6.8920907517909413E-2</v>
      </c>
      <c r="CF25" s="94">
        <v>132.58000000000001</v>
      </c>
      <c r="CG25" s="131">
        <v>139.47999999999999</v>
      </c>
      <c r="CH25" s="201">
        <v>6.8999999999999773</v>
      </c>
      <c r="CI25" s="625">
        <v>5.2044048876150072E-2</v>
      </c>
      <c r="CJ25" s="627">
        <v>0.14051189656086061</v>
      </c>
      <c r="CK25" s="622">
        <v>7.5184484440779006E-2</v>
      </c>
      <c r="CL25" s="94">
        <v>344.04</v>
      </c>
      <c r="CM25" s="95">
        <v>398.56</v>
      </c>
      <c r="CN25" s="201">
        <v>54.519999999999982</v>
      </c>
      <c r="CO25" s="625">
        <v>0.15846994535519118</v>
      </c>
      <c r="CP25" s="627">
        <v>0.36462296645646763</v>
      </c>
      <c r="CQ25" s="622">
        <v>0.21483745424947578</v>
      </c>
      <c r="CR25" s="94">
        <v>97.41</v>
      </c>
      <c r="CS25" s="131">
        <v>100.85</v>
      </c>
      <c r="CT25" s="201">
        <v>3.4399999999999977</v>
      </c>
      <c r="CU25" s="625">
        <v>3.531464941997739E-2</v>
      </c>
      <c r="CV25" s="627">
        <v>0.10323777224312437</v>
      </c>
      <c r="CW25" s="622">
        <v>5.4361594894268443E-2</v>
      </c>
      <c r="CX25" s="94">
        <v>434.94</v>
      </c>
      <c r="CY25" s="131">
        <v>1350.16</v>
      </c>
      <c r="CZ25" s="201">
        <v>915.22</v>
      </c>
      <c r="DA25" s="625">
        <v>2.1042442635765854</v>
      </c>
      <c r="DB25" s="627">
        <v>0.16470819905554271</v>
      </c>
      <c r="DC25" s="622">
        <v>0.49377550871136205</v>
      </c>
      <c r="DD25" s="627">
        <v>0.53903873668592028</v>
      </c>
      <c r="DE25" s="622">
        <v>0.27221764043187413</v>
      </c>
      <c r="DF25" s="628"/>
      <c r="DG25" s="629"/>
      <c r="DH25" s="224"/>
    </row>
    <row r="26" spans="1:112" ht="19.5" customHeight="1">
      <c r="A26" s="93" t="s">
        <v>33</v>
      </c>
      <c r="B26" s="94">
        <v>2018.71</v>
      </c>
      <c r="C26" s="95">
        <v>2693.26</v>
      </c>
      <c r="D26" s="201">
        <v>674.55000000000018</v>
      </c>
      <c r="E26" s="619">
        <v>0.33414903577036831</v>
      </c>
      <c r="F26" s="94">
        <v>2016.15</v>
      </c>
      <c r="G26" s="131">
        <v>2687.74</v>
      </c>
      <c r="H26" s="201">
        <v>671.58999999999969</v>
      </c>
      <c r="I26" s="625">
        <v>0.33310517570617248</v>
      </c>
      <c r="J26" s="626">
        <v>0.99873186341772724</v>
      </c>
      <c r="K26" s="622">
        <v>0.99795043924463278</v>
      </c>
      <c r="L26" s="94">
        <v>84.47</v>
      </c>
      <c r="M26" s="95">
        <v>275.72000000000003</v>
      </c>
      <c r="N26" s="201">
        <v>191.25000000000003</v>
      </c>
      <c r="O26" s="625">
        <v>2.2641174381437201</v>
      </c>
      <c r="P26" s="626">
        <v>4.1896684274483544E-2</v>
      </c>
      <c r="Q26" s="622">
        <v>0.10258432735309221</v>
      </c>
      <c r="R26" s="94">
        <v>1931.68</v>
      </c>
      <c r="S26" s="131">
        <v>2412.0300000000002</v>
      </c>
      <c r="T26" s="201">
        <v>480.35000000000014</v>
      </c>
      <c r="U26" s="625">
        <v>0.24866955189265308</v>
      </c>
      <c r="V26" s="626">
        <v>0.95810331572551644</v>
      </c>
      <c r="W26" s="622">
        <v>0.89741939324488251</v>
      </c>
      <c r="X26" s="94">
        <v>201.32</v>
      </c>
      <c r="Y26" s="95">
        <v>94.96</v>
      </c>
      <c r="Z26" s="201">
        <v>-106.36</v>
      </c>
      <c r="AA26" s="625">
        <v>-0.52831313332008745</v>
      </c>
      <c r="AB26" s="627">
        <v>9.9853681521712173E-2</v>
      </c>
      <c r="AC26" s="622">
        <v>3.5330798365913373E-2</v>
      </c>
      <c r="AD26" s="94">
        <v>1730.36</v>
      </c>
      <c r="AE26" s="95">
        <v>2317.0700000000002</v>
      </c>
      <c r="AF26" s="201">
        <v>586.71000000000026</v>
      </c>
      <c r="AG26" s="625">
        <v>0.3390681707852703</v>
      </c>
      <c r="AH26" s="627">
        <v>0.85824963420380418</v>
      </c>
      <c r="AI26" s="622">
        <v>0.86208859487896905</v>
      </c>
      <c r="AJ26" s="94">
        <v>219.23</v>
      </c>
      <c r="AK26" s="131">
        <v>276.93</v>
      </c>
      <c r="AL26" s="201">
        <v>57.700000000000017</v>
      </c>
      <c r="AM26" s="625">
        <v>0.2631939059435297</v>
      </c>
      <c r="AN26" s="627">
        <v>0.10859905583268523</v>
      </c>
      <c r="AO26" s="622">
        <v>0.10282334419996583</v>
      </c>
      <c r="AP26" s="94">
        <v>219.23</v>
      </c>
      <c r="AQ26" s="95">
        <v>276.93</v>
      </c>
      <c r="AR26" s="201">
        <v>57.700000000000017</v>
      </c>
      <c r="AS26" s="625">
        <v>0.2631939059435297</v>
      </c>
      <c r="AT26" s="627">
        <v>0.10873694913572898</v>
      </c>
      <c r="AU26" s="622">
        <v>0.10303451970800748</v>
      </c>
      <c r="AV26" s="94">
        <v>15.36</v>
      </c>
      <c r="AW26" s="131">
        <v>135.80000000000001</v>
      </c>
      <c r="AX26" s="201">
        <v>120.44000000000001</v>
      </c>
      <c r="AY26" s="625">
        <v>7.8411458333333348</v>
      </c>
      <c r="AZ26" s="627">
        <v>7.0063403731241161E-2</v>
      </c>
      <c r="BA26" s="622">
        <v>0.49037662947315208</v>
      </c>
      <c r="BB26" s="94">
        <v>234.59</v>
      </c>
      <c r="BC26" s="95">
        <v>412.72</v>
      </c>
      <c r="BD26" s="201">
        <v>178.13000000000002</v>
      </c>
      <c r="BE26" s="625">
        <v>0.75932477940236165</v>
      </c>
      <c r="BF26" s="627">
        <v>0.12144351031226704</v>
      </c>
      <c r="BG26" s="622">
        <v>0.17110898288993087</v>
      </c>
      <c r="BH26" s="94">
        <v>234.59</v>
      </c>
      <c r="BI26" s="95">
        <v>408.07</v>
      </c>
      <c r="BJ26" s="201">
        <v>173.48</v>
      </c>
      <c r="BK26" s="625">
        <v>0.7395029626156272</v>
      </c>
      <c r="BL26" s="627">
        <v>0.13557294435839942</v>
      </c>
      <c r="BM26" s="622">
        <v>0.17611466205164278</v>
      </c>
      <c r="BN26" s="94">
        <v>323.79000000000002</v>
      </c>
      <c r="BO26" s="95">
        <v>327.49</v>
      </c>
      <c r="BP26" s="201">
        <v>3.6999999999999886</v>
      </c>
      <c r="BQ26" s="625">
        <v>1.1427159578739271E-2</v>
      </c>
      <c r="BR26" s="627">
        <v>0.16039450936489144</v>
      </c>
      <c r="BS26" s="622">
        <v>0.12159613256796595</v>
      </c>
      <c r="BT26" s="94">
        <v>323.23</v>
      </c>
      <c r="BU26" s="131">
        <v>326.44</v>
      </c>
      <c r="BV26" s="201">
        <v>3.2099999999999795</v>
      </c>
      <c r="BW26" s="625">
        <v>9.9310088791262543E-3</v>
      </c>
      <c r="BX26" s="627">
        <v>0.18679927876280084</v>
      </c>
      <c r="BY26" s="622">
        <v>0.14088482436870703</v>
      </c>
      <c r="BZ26" s="94">
        <v>-24.38</v>
      </c>
      <c r="CA26" s="95">
        <v>-22.77</v>
      </c>
      <c r="CB26" s="201">
        <v>1.6099999999999994</v>
      </c>
      <c r="CC26" s="625">
        <v>6.6037735849056589E-2</v>
      </c>
      <c r="CD26" s="627">
        <v>-1.4089553618900113E-2</v>
      </c>
      <c r="CE26" s="622">
        <v>-9.8270660791430556E-3</v>
      </c>
      <c r="CF26" s="94">
        <v>152.53</v>
      </c>
      <c r="CG26" s="131">
        <v>267.55</v>
      </c>
      <c r="CH26" s="201">
        <v>115.02000000000001</v>
      </c>
      <c r="CI26" s="625">
        <v>0.75408116436110939</v>
      </c>
      <c r="CJ26" s="627">
        <v>8.8149286853602724E-2</v>
      </c>
      <c r="CK26" s="622">
        <v>0.11546910537877578</v>
      </c>
      <c r="CL26" s="94">
        <v>232.76</v>
      </c>
      <c r="CM26" s="95">
        <v>401.64</v>
      </c>
      <c r="CN26" s="201">
        <v>168.88</v>
      </c>
      <c r="CO26" s="625">
        <v>0.7255542189379619</v>
      </c>
      <c r="CP26" s="627">
        <v>0.13451536096534825</v>
      </c>
      <c r="CQ26" s="622">
        <v>0.17333960562261821</v>
      </c>
      <c r="CR26" s="94">
        <v>18.920000000000002</v>
      </c>
      <c r="CS26" s="131">
        <v>10.74</v>
      </c>
      <c r="CT26" s="201">
        <v>-8.1800000000000015</v>
      </c>
      <c r="CU26" s="625">
        <v>-0.43234672304439753</v>
      </c>
      <c r="CV26" s="627">
        <v>1.0934140872419614E-2</v>
      </c>
      <c r="CW26" s="622">
        <v>4.6351642375931671E-3</v>
      </c>
      <c r="CX26" s="94">
        <v>792.71</v>
      </c>
      <c r="CY26" s="131">
        <v>925.4</v>
      </c>
      <c r="CZ26" s="201">
        <v>132.68999999999994</v>
      </c>
      <c r="DA26" s="625">
        <v>0.16738782152363404</v>
      </c>
      <c r="DB26" s="627">
        <v>0.39268146489589889</v>
      </c>
      <c r="DC26" s="622">
        <v>0.34359846431462238</v>
      </c>
      <c r="DD26" s="627">
        <v>0.54188145819367073</v>
      </c>
      <c r="DE26" s="622">
        <v>0.6006119797848144</v>
      </c>
      <c r="DF26" s="628"/>
      <c r="DG26" s="629"/>
      <c r="DH26" s="224"/>
    </row>
    <row r="27" spans="1:112" ht="19.5" customHeight="1">
      <c r="A27" s="93" t="s">
        <v>36</v>
      </c>
      <c r="B27" s="94">
        <v>3033.16</v>
      </c>
      <c r="C27" s="95">
        <v>2474.4499999999998</v>
      </c>
      <c r="D27" s="201">
        <v>-558.71</v>
      </c>
      <c r="E27" s="619">
        <v>-0.18420063564071795</v>
      </c>
      <c r="F27" s="94">
        <v>3024.74</v>
      </c>
      <c r="G27" s="131">
        <v>2473.62</v>
      </c>
      <c r="H27" s="201">
        <v>-551.11999999999989</v>
      </c>
      <c r="I27" s="625">
        <v>-0.18220409026891565</v>
      </c>
      <c r="J27" s="626">
        <v>0.99722401719658704</v>
      </c>
      <c r="K27" s="622">
        <v>0.9996645719250743</v>
      </c>
      <c r="L27" s="94">
        <v>174.77</v>
      </c>
      <c r="M27" s="95">
        <v>-411.58</v>
      </c>
      <c r="N27" s="201">
        <v>-586.35</v>
      </c>
      <c r="O27" s="625">
        <v>-3.3549808319505634</v>
      </c>
      <c r="P27" s="626">
        <v>5.7780172841302067E-2</v>
      </c>
      <c r="Q27" s="622">
        <v>-0.16638772325579515</v>
      </c>
      <c r="R27" s="94">
        <v>2849.97</v>
      </c>
      <c r="S27" s="131">
        <v>2885.2</v>
      </c>
      <c r="T27" s="201">
        <v>35.230000000000018</v>
      </c>
      <c r="U27" s="625">
        <v>1.236153363017857E-2</v>
      </c>
      <c r="V27" s="626">
        <v>0.9422198271586979</v>
      </c>
      <c r="W27" s="622">
        <v>1.1663877232557951</v>
      </c>
      <c r="X27" s="94">
        <v>157.47</v>
      </c>
      <c r="Y27" s="95">
        <v>162.30000000000001</v>
      </c>
      <c r="Z27" s="201">
        <v>4.8300000000000125</v>
      </c>
      <c r="AA27" s="625">
        <v>3.0672509049342812E-2</v>
      </c>
      <c r="AB27" s="627">
        <v>5.2060672983463042E-2</v>
      </c>
      <c r="AC27" s="622">
        <v>6.5612341426734916E-2</v>
      </c>
      <c r="AD27" s="94">
        <v>2692.5</v>
      </c>
      <c r="AE27" s="95">
        <v>2722.9</v>
      </c>
      <c r="AF27" s="201">
        <v>30.400000000000091</v>
      </c>
      <c r="AG27" s="625">
        <v>1.1290622098421575E-2</v>
      </c>
      <c r="AH27" s="627">
        <v>0.89015915417523495</v>
      </c>
      <c r="AI27" s="622">
        <v>1.1007753818290604</v>
      </c>
      <c r="AJ27" s="94">
        <v>890.95</v>
      </c>
      <c r="AK27" s="131">
        <v>656.56</v>
      </c>
      <c r="AL27" s="201">
        <v>-234.3900000000001</v>
      </c>
      <c r="AM27" s="625">
        <v>-0.26307873618048161</v>
      </c>
      <c r="AN27" s="627">
        <v>0.29373656516636121</v>
      </c>
      <c r="AO27" s="622">
        <v>0.2653357311725838</v>
      </c>
      <c r="AP27" s="94">
        <v>890.95</v>
      </c>
      <c r="AQ27" s="95">
        <v>653.83000000000004</v>
      </c>
      <c r="AR27" s="201">
        <v>-237.12</v>
      </c>
      <c r="AS27" s="625">
        <v>-0.26614288119423085</v>
      </c>
      <c r="AT27" s="627">
        <v>0.29455424267870961</v>
      </c>
      <c r="AU27" s="622">
        <v>0.26432111642046879</v>
      </c>
      <c r="AV27" s="94">
        <v>-88.53</v>
      </c>
      <c r="AW27" s="131">
        <v>34.130000000000003</v>
      </c>
      <c r="AX27" s="201">
        <v>122.66</v>
      </c>
      <c r="AY27" s="625">
        <v>1.3855190330961256</v>
      </c>
      <c r="AZ27" s="627">
        <v>-9.9365845445872375E-2</v>
      </c>
      <c r="BA27" s="622">
        <v>5.2200113179266781E-2</v>
      </c>
      <c r="BB27" s="94">
        <v>802.42</v>
      </c>
      <c r="BC27" s="95">
        <v>687.97</v>
      </c>
      <c r="BD27" s="201">
        <v>-114.44999999999993</v>
      </c>
      <c r="BE27" s="625">
        <v>-0.1426310411006704</v>
      </c>
      <c r="BF27" s="627">
        <v>0.2815538409176237</v>
      </c>
      <c r="BG27" s="622">
        <v>0.23844794121724666</v>
      </c>
      <c r="BH27" s="94">
        <v>802.42</v>
      </c>
      <c r="BI27" s="95">
        <v>687.97</v>
      </c>
      <c r="BJ27" s="201">
        <v>-114.44999999999993</v>
      </c>
      <c r="BK27" s="625">
        <v>-0.1426310411006704</v>
      </c>
      <c r="BL27" s="627">
        <v>0.29802042711234911</v>
      </c>
      <c r="BM27" s="622">
        <v>0.25266076609497229</v>
      </c>
      <c r="BN27" s="94">
        <v>114.64</v>
      </c>
      <c r="BO27" s="95">
        <v>194.85</v>
      </c>
      <c r="BP27" s="201">
        <v>80.209999999999994</v>
      </c>
      <c r="BQ27" s="625">
        <v>0.69966852756454989</v>
      </c>
      <c r="BR27" s="627">
        <v>3.7795566340054598E-2</v>
      </c>
      <c r="BS27" s="622">
        <v>7.8744771565398372E-2</v>
      </c>
      <c r="BT27" s="94">
        <v>112.96</v>
      </c>
      <c r="BU27" s="131">
        <v>189.52</v>
      </c>
      <c r="BV27" s="201">
        <v>76.560000000000016</v>
      </c>
      <c r="BW27" s="625">
        <v>0.67776203966005688</v>
      </c>
      <c r="BX27" s="627">
        <v>4.195357474466109E-2</v>
      </c>
      <c r="BY27" s="622">
        <v>6.9602262293877851E-2</v>
      </c>
      <c r="BZ27" s="94">
        <v>-329.62</v>
      </c>
      <c r="CA27" s="95">
        <v>-375.89</v>
      </c>
      <c r="CB27" s="201">
        <v>-46.269999999999982</v>
      </c>
      <c r="CC27" s="625">
        <v>-0.14037376372792906</v>
      </c>
      <c r="CD27" s="627">
        <v>-0.12242154131847725</v>
      </c>
      <c r="CE27" s="622">
        <v>-0.13804766976385471</v>
      </c>
      <c r="CF27" s="94">
        <v>257.39</v>
      </c>
      <c r="CG27" s="131">
        <v>311.07</v>
      </c>
      <c r="CH27" s="201">
        <v>53.680000000000007</v>
      </c>
      <c r="CI27" s="625">
        <v>0.20855511092117024</v>
      </c>
      <c r="CJ27" s="627">
        <v>9.5595171773444745E-2</v>
      </c>
      <c r="CK27" s="622">
        <v>0.11424216827646994</v>
      </c>
      <c r="CL27" s="94">
        <v>685.38</v>
      </c>
      <c r="CM27" s="95">
        <v>985.1</v>
      </c>
      <c r="CN27" s="201">
        <v>299.72000000000003</v>
      </c>
      <c r="CO27" s="625">
        <v>0.43730485278239811</v>
      </c>
      <c r="CP27" s="627">
        <v>0.25455153203342618</v>
      </c>
      <c r="CQ27" s="622">
        <v>0.36178339270630577</v>
      </c>
      <c r="CR27" s="94">
        <v>294.18</v>
      </c>
      <c r="CS27" s="131">
        <v>176.41</v>
      </c>
      <c r="CT27" s="201">
        <v>-117.77000000000001</v>
      </c>
      <c r="CU27" s="625">
        <v>-0.40033312937657217</v>
      </c>
      <c r="CV27" s="627">
        <v>0.10925905292479109</v>
      </c>
      <c r="CW27" s="622">
        <v>6.4787542693451827E-2</v>
      </c>
      <c r="CX27" s="94">
        <v>869.79</v>
      </c>
      <c r="CY27" s="131">
        <v>748.73</v>
      </c>
      <c r="CZ27" s="201">
        <v>-121.05999999999995</v>
      </c>
      <c r="DA27" s="625">
        <v>-0.13918302118902259</v>
      </c>
      <c r="DB27" s="627">
        <v>0.28676034234923314</v>
      </c>
      <c r="DC27" s="622">
        <v>0.30258441269777125</v>
      </c>
      <c r="DD27" s="627">
        <v>0.67695821727019501</v>
      </c>
      <c r="DE27" s="622">
        <v>0.72502478974622642</v>
      </c>
      <c r="DF27" s="628"/>
      <c r="DG27" s="629"/>
      <c r="DH27" s="224"/>
    </row>
    <row r="28" spans="1:112" ht="19.5" customHeight="1" thickBot="1">
      <c r="A28" s="93" t="s">
        <v>488</v>
      </c>
      <c r="B28" s="94">
        <v>1877.59</v>
      </c>
      <c r="C28" s="95">
        <v>2129.2199999999998</v>
      </c>
      <c r="D28" s="201">
        <v>251.62999999999988</v>
      </c>
      <c r="E28" s="619">
        <v>0.13401754376621089</v>
      </c>
      <c r="F28" s="94">
        <v>784</v>
      </c>
      <c r="G28" s="131">
        <v>947.75</v>
      </c>
      <c r="H28" s="201">
        <v>163.75</v>
      </c>
      <c r="I28" s="625">
        <v>0.20886479591836735</v>
      </c>
      <c r="J28" s="626">
        <v>0.41755654855426372</v>
      </c>
      <c r="K28" s="622">
        <v>0.44511605188754572</v>
      </c>
      <c r="L28" s="94">
        <v>136.32</v>
      </c>
      <c r="M28" s="95">
        <v>-45.03</v>
      </c>
      <c r="N28" s="201">
        <v>-181.35</v>
      </c>
      <c r="O28" s="625">
        <v>-1.3303257042253522</v>
      </c>
      <c r="P28" s="626">
        <v>0.17387755102040817</v>
      </c>
      <c r="Q28" s="622">
        <v>-4.7512529675547352E-2</v>
      </c>
      <c r="R28" s="94">
        <v>647.67999999999995</v>
      </c>
      <c r="S28" s="131">
        <v>992.78</v>
      </c>
      <c r="T28" s="201">
        <v>345.1</v>
      </c>
      <c r="U28" s="625">
        <v>0.53282485177865624</v>
      </c>
      <c r="V28" s="626">
        <v>0.82612244897959175</v>
      </c>
      <c r="W28" s="622">
        <v>1.0475125296755474</v>
      </c>
      <c r="X28" s="94">
        <v>107.08</v>
      </c>
      <c r="Y28" s="95">
        <v>142.43</v>
      </c>
      <c r="Z28" s="201">
        <v>35.350000000000009</v>
      </c>
      <c r="AA28" s="625">
        <v>0.33012700784460225</v>
      </c>
      <c r="AB28" s="627">
        <v>0.13658163265306122</v>
      </c>
      <c r="AC28" s="622">
        <v>0.15028224742811924</v>
      </c>
      <c r="AD28" s="94">
        <v>540.59</v>
      </c>
      <c r="AE28" s="95">
        <v>850.35</v>
      </c>
      <c r="AF28" s="201">
        <v>309.76</v>
      </c>
      <c r="AG28" s="625">
        <v>0.57300357017332904</v>
      </c>
      <c r="AH28" s="627">
        <v>0.68952806122448984</v>
      </c>
      <c r="AI28" s="622">
        <v>0.89723028224742818</v>
      </c>
      <c r="AJ28" s="94">
        <v>763.04</v>
      </c>
      <c r="AK28" s="131">
        <v>1358.5</v>
      </c>
      <c r="AL28" s="201">
        <v>595.46</v>
      </c>
      <c r="AM28" s="625">
        <v>0.78037848605577698</v>
      </c>
      <c r="AN28" s="627">
        <v>0.40639330205209873</v>
      </c>
      <c r="AO28" s="622">
        <v>0.63802707094616817</v>
      </c>
      <c r="AP28" s="94">
        <v>238.41</v>
      </c>
      <c r="AQ28" s="95">
        <v>335.94</v>
      </c>
      <c r="AR28" s="201">
        <v>97.53</v>
      </c>
      <c r="AS28" s="625">
        <v>0.40908518937964011</v>
      </c>
      <c r="AT28" s="627">
        <v>0.30409438775510206</v>
      </c>
      <c r="AU28" s="622">
        <v>0.35446056449485625</v>
      </c>
      <c r="AV28" s="94">
        <v>-98.9</v>
      </c>
      <c r="AW28" s="131">
        <v>133.46</v>
      </c>
      <c r="AX28" s="201">
        <v>232.36</v>
      </c>
      <c r="AY28" s="625">
        <v>2.3494438827098079</v>
      </c>
      <c r="AZ28" s="627">
        <v>-0.41483159263453717</v>
      </c>
      <c r="BA28" s="622">
        <v>0.39727332261713405</v>
      </c>
      <c r="BB28" s="94">
        <v>139.51</v>
      </c>
      <c r="BC28" s="95">
        <v>469.4</v>
      </c>
      <c r="BD28" s="201">
        <v>329.89</v>
      </c>
      <c r="BE28" s="625">
        <v>2.364633359615798</v>
      </c>
      <c r="BF28" s="627">
        <v>0.2153995800395257</v>
      </c>
      <c r="BG28" s="622">
        <v>0.47281371502246217</v>
      </c>
      <c r="BH28" s="94">
        <v>139.51</v>
      </c>
      <c r="BI28" s="95">
        <v>469.4</v>
      </c>
      <c r="BJ28" s="201">
        <v>329.89</v>
      </c>
      <c r="BK28" s="625">
        <v>2.364633359615798</v>
      </c>
      <c r="BL28" s="627">
        <v>0.25806988660537555</v>
      </c>
      <c r="BM28" s="622">
        <v>0.5520079967072381</v>
      </c>
      <c r="BN28" s="94">
        <v>273.74</v>
      </c>
      <c r="BO28" s="95">
        <v>298.89999999999998</v>
      </c>
      <c r="BP28" s="201">
        <v>25.159999999999968</v>
      </c>
      <c r="BQ28" s="625">
        <v>9.1912033316285405E-2</v>
      </c>
      <c r="BR28" s="627">
        <v>0.14579327755260735</v>
      </c>
      <c r="BS28" s="622">
        <v>0.14038004527479547</v>
      </c>
      <c r="BT28" s="94">
        <v>-86.62</v>
      </c>
      <c r="BU28" s="131">
        <v>-81.2</v>
      </c>
      <c r="BV28" s="201">
        <v>5.4200000000000017</v>
      </c>
      <c r="BW28" s="625">
        <v>6.2572154236896813E-2</v>
      </c>
      <c r="BX28" s="627">
        <v>-0.1602323387410052</v>
      </c>
      <c r="BY28" s="622">
        <v>-9.5490092314929151E-2</v>
      </c>
      <c r="BZ28" s="94">
        <v>-9.0399999999999991</v>
      </c>
      <c r="CA28" s="95">
        <v>-20.48</v>
      </c>
      <c r="CB28" s="201">
        <v>-11.440000000000001</v>
      </c>
      <c r="CC28" s="625">
        <v>-1.265486725663717</v>
      </c>
      <c r="CD28" s="627">
        <v>-1.6722469894004697E-2</v>
      </c>
      <c r="CE28" s="622">
        <v>-2.408420062327277E-2</v>
      </c>
      <c r="CF28" s="94">
        <v>354.22</v>
      </c>
      <c r="CG28" s="131">
        <v>395.3</v>
      </c>
      <c r="CH28" s="201">
        <v>41.079999999999984</v>
      </c>
      <c r="CI28" s="625">
        <v>0.11597312404720225</v>
      </c>
      <c r="CJ28" s="627">
        <v>0.65524704489539209</v>
      </c>
      <c r="CK28" s="622">
        <v>0.46486740753807254</v>
      </c>
      <c r="CL28" s="94">
        <v>351.83</v>
      </c>
      <c r="CM28" s="95">
        <v>758</v>
      </c>
      <c r="CN28" s="201">
        <v>406.17</v>
      </c>
      <c r="CO28" s="625">
        <v>1.1544495921325642</v>
      </c>
      <c r="CP28" s="627">
        <v>0.65082594942562744</v>
      </c>
      <c r="CQ28" s="622">
        <v>0.89139765978714647</v>
      </c>
      <c r="CR28" s="94">
        <v>20.36</v>
      </c>
      <c r="CS28" s="131">
        <v>7.33</v>
      </c>
      <c r="CT28" s="201">
        <v>-13.03</v>
      </c>
      <c r="CU28" s="625">
        <v>-0.63998035363457761</v>
      </c>
      <c r="CV28" s="627">
        <v>3.7662553876320316E-2</v>
      </c>
      <c r="CW28" s="622">
        <v>8.6199800082319041E-3</v>
      </c>
      <c r="CX28" s="94">
        <v>-229.67</v>
      </c>
      <c r="CY28" s="131">
        <v>-678</v>
      </c>
      <c r="CZ28" s="201">
        <v>-448.33000000000004</v>
      </c>
      <c r="DA28" s="625">
        <v>-1.9520616536770152</v>
      </c>
      <c r="DB28" s="627">
        <v>-0.12232169962558385</v>
      </c>
      <c r="DC28" s="622">
        <v>-0.31842646602981378</v>
      </c>
      <c r="DD28" s="627">
        <v>1.4248506261677056</v>
      </c>
      <c r="DE28" s="622">
        <v>1.7973187511024871</v>
      </c>
      <c r="DF28" s="628"/>
      <c r="DG28" s="629"/>
      <c r="DH28" s="224"/>
    </row>
    <row r="29" spans="1:112" s="226" customFormat="1" ht="24" customHeight="1" thickTop="1" thickBot="1">
      <c r="A29" s="72" t="s">
        <v>10</v>
      </c>
      <c r="B29" s="73">
        <v>206770.21000000002</v>
      </c>
      <c r="C29" s="74">
        <v>233358.05</v>
      </c>
      <c r="D29" s="132">
        <v>26587.84</v>
      </c>
      <c r="E29" s="565">
        <v>0.12858641484186703</v>
      </c>
      <c r="F29" s="73">
        <v>166102.15999999995</v>
      </c>
      <c r="G29" s="81">
        <v>190939.47000000003</v>
      </c>
      <c r="H29" s="132">
        <v>24837.310000000012</v>
      </c>
      <c r="I29" s="632">
        <v>0.14953032519264103</v>
      </c>
      <c r="J29" s="361">
        <v>0.80331765393090193</v>
      </c>
      <c r="K29" s="565">
        <v>0.81822534084425214</v>
      </c>
      <c r="L29" s="73">
        <v>15477.279999999997</v>
      </c>
      <c r="M29" s="74">
        <v>2847.62</v>
      </c>
      <c r="N29" s="132">
        <v>-12629.66</v>
      </c>
      <c r="O29" s="633">
        <v>-0.81601289115400111</v>
      </c>
      <c r="P29" s="361">
        <v>9.317928195515339E-2</v>
      </c>
      <c r="Q29" s="635">
        <v>1.4913731561106772E-2</v>
      </c>
      <c r="R29" s="126">
        <v>150624.87</v>
      </c>
      <c r="S29" s="135">
        <v>188091.86000000002</v>
      </c>
      <c r="T29" s="132">
        <v>37466.99</v>
      </c>
      <c r="U29" s="633">
        <v>0.24874371675806273</v>
      </c>
      <c r="V29" s="639">
        <v>0.9068206578409338</v>
      </c>
      <c r="W29" s="635">
        <v>0.9850863208115116</v>
      </c>
      <c r="X29" s="126">
        <v>10776.779999999997</v>
      </c>
      <c r="Y29" s="127">
        <v>12687.83</v>
      </c>
      <c r="Z29" s="132">
        <v>1911.0500000000004</v>
      </c>
      <c r="AA29" s="632">
        <v>0.17733033429280393</v>
      </c>
      <c r="AB29" s="356">
        <v>6.4880432620502956E-2</v>
      </c>
      <c r="AC29" s="352">
        <v>6.6449487892681375E-2</v>
      </c>
      <c r="AD29" s="126">
        <v>139848.08999999997</v>
      </c>
      <c r="AE29" s="127">
        <v>175404.05</v>
      </c>
      <c r="AF29" s="132">
        <v>35555.960000000014</v>
      </c>
      <c r="AG29" s="632">
        <v>0.25424701903329555</v>
      </c>
      <c r="AH29" s="356">
        <v>0.84194022522043066</v>
      </c>
      <c r="AI29" s="352">
        <v>0.91863693766406684</v>
      </c>
      <c r="AJ29" s="126">
        <v>35559.449999999997</v>
      </c>
      <c r="AK29" s="135">
        <v>41714.479999999996</v>
      </c>
      <c r="AL29" s="132">
        <v>6155.0299999999979</v>
      </c>
      <c r="AM29" s="632">
        <v>0.17309125984794477</v>
      </c>
      <c r="AN29" s="357">
        <v>0.17197569224309436</v>
      </c>
      <c r="AO29" s="352">
        <v>0.178757407340351</v>
      </c>
      <c r="AP29" s="126">
        <v>30023.710000000003</v>
      </c>
      <c r="AQ29" s="127">
        <v>36288.930000000008</v>
      </c>
      <c r="AR29" s="132">
        <v>6265.2199999999993</v>
      </c>
      <c r="AS29" s="633">
        <v>0.20867574327090171</v>
      </c>
      <c r="AT29" s="356">
        <v>0.18075448266295882</v>
      </c>
      <c r="AU29" s="352">
        <v>0.19005462830707553</v>
      </c>
      <c r="AV29" s="126">
        <v>1083.849999999999</v>
      </c>
      <c r="AW29" s="135">
        <v>-5073.6200000000008</v>
      </c>
      <c r="AX29" s="132">
        <v>-6157.4700000000012</v>
      </c>
      <c r="AY29" s="633">
        <v>-5.6811090095492967</v>
      </c>
      <c r="AZ29" s="356">
        <v>3.6099802456125471E-2</v>
      </c>
      <c r="BA29" s="352">
        <v>-0.13981178282192391</v>
      </c>
      <c r="BB29" s="126">
        <v>31107.53</v>
      </c>
      <c r="BC29" s="127">
        <v>31215.250000000007</v>
      </c>
      <c r="BD29" s="132">
        <v>107.72000000000079</v>
      </c>
      <c r="BE29" s="632">
        <v>3.46282716757031E-3</v>
      </c>
      <c r="BF29" s="356">
        <v>0.20652319899097671</v>
      </c>
      <c r="BG29" s="352">
        <v>0.16595747418309334</v>
      </c>
      <c r="BH29" s="126">
        <v>30622.69</v>
      </c>
      <c r="BI29" s="127">
        <v>30413.66</v>
      </c>
      <c r="BJ29" s="132">
        <v>-209.03</v>
      </c>
      <c r="BK29" s="632">
        <v>-6.825984261996541E-3</v>
      </c>
      <c r="BL29" s="356">
        <v>0.21897109928351546</v>
      </c>
      <c r="BM29" s="352">
        <v>0.17339200548676043</v>
      </c>
      <c r="BN29" s="126">
        <v>27872.62</v>
      </c>
      <c r="BO29" s="127">
        <v>43981.06</v>
      </c>
      <c r="BP29" s="132">
        <v>16108.44</v>
      </c>
      <c r="BQ29" s="632">
        <v>0.57793059999382901</v>
      </c>
      <c r="BR29" s="356">
        <v>0.13479997916527722</v>
      </c>
      <c r="BS29" s="352">
        <v>0.18847029275398899</v>
      </c>
      <c r="BT29" s="126">
        <v>19467.810000000005</v>
      </c>
      <c r="BU29" s="135">
        <v>36013.859999999993</v>
      </c>
      <c r="BV29" s="132">
        <v>16546.05</v>
      </c>
      <c r="BW29" s="633">
        <v>0.84991840376498351</v>
      </c>
      <c r="BX29" s="356">
        <v>0.13920683507368609</v>
      </c>
      <c r="BY29" s="352">
        <v>0.205319432476046</v>
      </c>
      <c r="BZ29" s="126">
        <v>-1901.63</v>
      </c>
      <c r="CA29" s="127">
        <v>-2155.14</v>
      </c>
      <c r="CB29" s="132">
        <v>-253.51</v>
      </c>
      <c r="CC29" s="632">
        <v>-0.13331194817077968</v>
      </c>
      <c r="CD29" s="356">
        <v>-1.3597826041099314E-2</v>
      </c>
      <c r="CE29" s="352">
        <v>-1.2286717438964494E-2</v>
      </c>
      <c r="CF29" s="126">
        <v>12346.180000000002</v>
      </c>
      <c r="CG29" s="135">
        <v>13008.319999999998</v>
      </c>
      <c r="CH29" s="132">
        <v>662.1400000000001</v>
      </c>
      <c r="CI29" s="632">
        <v>5.3631163647378841E-2</v>
      </c>
      <c r="CJ29" s="356">
        <v>8.8282793136466892E-2</v>
      </c>
      <c r="CK29" s="352">
        <v>7.4162027615667939E-2</v>
      </c>
      <c r="CL29" s="126">
        <v>48450.500000000007</v>
      </c>
      <c r="CM29" s="127">
        <v>44947.429999999993</v>
      </c>
      <c r="CN29" s="132">
        <v>-3503.0700000000006</v>
      </c>
      <c r="CO29" s="632">
        <v>-7.2302040226623329E-2</v>
      </c>
      <c r="CP29" s="634">
        <v>0.34645092399903366</v>
      </c>
      <c r="CQ29" s="635">
        <v>0.25625081062837485</v>
      </c>
      <c r="CR29" s="126">
        <v>1837.04</v>
      </c>
      <c r="CS29" s="135">
        <v>1785.97</v>
      </c>
      <c r="CT29" s="132">
        <v>-51.069999999999879</v>
      </c>
      <c r="CU29" s="632">
        <v>-2.7800156773940654E-2</v>
      </c>
      <c r="CV29" s="356">
        <v>1.313596774900537E-2</v>
      </c>
      <c r="CW29" s="352">
        <v>1.018203399522417E-2</v>
      </c>
      <c r="CX29" s="126">
        <v>29025.5</v>
      </c>
      <c r="CY29" s="135">
        <v>51389.9</v>
      </c>
      <c r="CZ29" s="132">
        <v>22364.400000000001</v>
      </c>
      <c r="DA29" s="632">
        <v>0.77050869063409766</v>
      </c>
      <c r="DB29" s="356">
        <v>0.14037563728353325</v>
      </c>
      <c r="DC29" s="352">
        <v>0.22021910107665024</v>
      </c>
      <c r="DD29" s="356">
        <v>0.79244965018828639</v>
      </c>
      <c r="DE29" s="352">
        <v>0.7070197067855617</v>
      </c>
      <c r="DF29" s="628"/>
      <c r="DG29" s="629"/>
      <c r="DH29" s="225"/>
    </row>
    <row r="30" spans="1:112" ht="13.5" thickTop="1">
      <c r="A30" s="10"/>
      <c r="B30" s="9" t="s">
        <v>557</v>
      </c>
      <c r="C30" s="10"/>
      <c r="D30" s="10"/>
      <c r="E30" s="10"/>
      <c r="F30" s="10"/>
      <c r="G30" s="10"/>
      <c r="H30" s="10"/>
      <c r="I30" s="10"/>
      <c r="J30" s="10"/>
      <c r="K30" s="10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38"/>
      <c r="Y30" s="10"/>
      <c r="Z30" s="10"/>
      <c r="AA30" s="10"/>
      <c r="AB30" s="10"/>
      <c r="AC30" s="10"/>
      <c r="AD30" s="38"/>
      <c r="AE30" s="10"/>
      <c r="AF30" s="10"/>
      <c r="AG30" s="10"/>
      <c r="AH30" s="10"/>
      <c r="AI30" s="10"/>
      <c r="AJ30" s="19"/>
      <c r="AK30" s="18"/>
      <c r="AL30" s="18"/>
      <c r="AM30" s="18"/>
      <c r="AN30" s="19"/>
      <c r="AO30" s="18"/>
      <c r="AP30" s="19"/>
      <c r="AQ30" s="18"/>
      <c r="AR30" s="18"/>
      <c r="AS30" s="18"/>
      <c r="AT30" s="10"/>
      <c r="AU30" s="10"/>
      <c r="AV30" s="10"/>
      <c r="AW30" s="10"/>
      <c r="AX30" s="10"/>
      <c r="AY30" s="10"/>
      <c r="AZ30" s="10"/>
      <c r="BA30" s="10"/>
      <c r="BB30" s="38"/>
      <c r="BC30" s="10"/>
      <c r="BD30" s="10"/>
      <c r="BE30" s="10"/>
      <c r="BF30" s="10"/>
      <c r="BG30" s="10"/>
      <c r="BU30" s="10"/>
      <c r="BV30" s="10"/>
      <c r="BW30" s="10"/>
      <c r="BX30" s="10"/>
      <c r="BY30" s="10"/>
      <c r="BZ30" s="10"/>
      <c r="CA30" s="10"/>
      <c r="CB30" s="10"/>
      <c r="CC30" s="10"/>
      <c r="CD30" s="10"/>
      <c r="CE30" s="10"/>
      <c r="CF30" s="10"/>
      <c r="CG30" s="10"/>
      <c r="CH30" s="10"/>
      <c r="CI30" s="10"/>
      <c r="CJ30" s="10"/>
      <c r="CK30" s="10"/>
      <c r="CL30" s="38"/>
      <c r="CM30" s="10"/>
      <c r="CN30" s="10"/>
      <c r="CO30" s="10"/>
      <c r="CP30" s="10"/>
      <c r="CQ30" s="10"/>
      <c r="CR30" s="10"/>
      <c r="CS30" s="10"/>
      <c r="CT30" s="10"/>
      <c r="CU30" s="10"/>
      <c r="CV30" s="10"/>
      <c r="CW30" s="10"/>
      <c r="CX30" s="10"/>
      <c r="CY30" s="10"/>
      <c r="CZ30" s="10"/>
      <c r="DA30" s="10"/>
      <c r="DB30" s="10"/>
      <c r="DC30" s="10"/>
      <c r="DD30" s="10"/>
      <c r="DE30" s="10"/>
    </row>
    <row r="31" spans="1:112" ht="15">
      <c r="AJ31" s="101"/>
      <c r="AK31" s="102"/>
      <c r="AL31" s="102"/>
      <c r="AM31" s="102"/>
      <c r="AN31" s="101"/>
      <c r="AT31" s="88"/>
      <c r="AU31" s="88"/>
      <c r="AV31" s="88"/>
      <c r="AW31" s="88"/>
      <c r="AX31" s="88"/>
      <c r="AY31" s="88"/>
      <c r="DE31" s="189"/>
      <c r="DF31" s="636"/>
      <c r="DG31" s="636"/>
      <c r="DH31" s="224"/>
    </row>
    <row r="32" spans="1:112" ht="15">
      <c r="AJ32" s="101"/>
      <c r="AK32" s="102"/>
      <c r="AL32" s="102"/>
      <c r="AM32" s="102"/>
      <c r="AN32" s="101"/>
      <c r="AT32" s="88"/>
      <c r="AU32" s="88"/>
      <c r="AV32" s="88"/>
      <c r="AW32" s="88"/>
      <c r="AX32" s="88"/>
      <c r="AY32" s="88"/>
      <c r="DE32" s="189"/>
      <c r="DF32" s="636"/>
      <c r="DG32" s="636"/>
      <c r="DH32" s="224"/>
    </row>
    <row r="33" spans="2:109">
      <c r="B33" s="88" t="s">
        <v>67</v>
      </c>
      <c r="X33" s="88" t="s">
        <v>68</v>
      </c>
      <c r="AJ33" s="102"/>
      <c r="AK33" s="101"/>
      <c r="AL33" s="101"/>
      <c r="AM33" s="101"/>
      <c r="AN33" s="102"/>
      <c r="AO33" s="101"/>
      <c r="AP33" s="102"/>
      <c r="AQ33" s="88"/>
      <c r="AR33" s="88"/>
      <c r="AS33" s="88"/>
      <c r="AT33" s="88"/>
      <c r="AU33" s="88"/>
      <c r="AV33" s="88"/>
      <c r="AW33" s="88"/>
      <c r="AX33" s="88"/>
      <c r="AY33" s="88"/>
      <c r="BB33" s="88" t="s">
        <v>80</v>
      </c>
      <c r="CL33" s="88" t="s">
        <v>90</v>
      </c>
      <c r="DE33" s="189"/>
    </row>
    <row r="34" spans="2:109">
      <c r="B34" s="88" t="s">
        <v>69</v>
      </c>
      <c r="X34" s="88" t="s">
        <v>70</v>
      </c>
      <c r="AJ34" s="102"/>
      <c r="AK34" s="101"/>
      <c r="AL34" s="101"/>
      <c r="AM34" s="101"/>
      <c r="AN34" s="102"/>
      <c r="AO34" s="101"/>
      <c r="AP34" s="102"/>
      <c r="AQ34" s="88"/>
      <c r="AR34" s="88"/>
      <c r="AS34" s="88"/>
      <c r="AT34" s="88"/>
      <c r="AU34" s="88"/>
      <c r="AV34" s="88"/>
      <c r="AW34" s="88"/>
      <c r="AX34" s="88"/>
      <c r="AY34" s="88"/>
      <c r="DE34" s="189"/>
    </row>
    <row r="35" spans="2:109">
      <c r="B35" s="88" t="s">
        <v>71</v>
      </c>
      <c r="X35" s="88" t="s">
        <v>72</v>
      </c>
      <c r="AJ35" s="102"/>
      <c r="AK35" s="101"/>
      <c r="AL35" s="101"/>
      <c r="AM35" s="101"/>
      <c r="AN35" s="102"/>
      <c r="AO35" s="101"/>
      <c r="AP35" s="102"/>
      <c r="AQ35" s="88"/>
      <c r="AR35" s="88"/>
      <c r="AS35" s="88"/>
      <c r="AT35" s="88"/>
      <c r="AU35" s="88"/>
      <c r="AV35" s="88"/>
      <c r="AW35" s="88"/>
      <c r="AX35" s="88"/>
      <c r="AY35" s="88"/>
    </row>
    <row r="36" spans="2:109">
      <c r="X36" s="88" t="s">
        <v>73</v>
      </c>
      <c r="AJ36" s="102"/>
      <c r="AK36" s="101"/>
      <c r="AL36" s="101"/>
      <c r="AM36" s="101"/>
      <c r="AN36" s="102"/>
      <c r="AO36" s="101"/>
      <c r="AP36" s="102"/>
      <c r="AQ36" s="88"/>
      <c r="AR36" s="88"/>
      <c r="AS36" s="88"/>
      <c r="AT36" s="88"/>
      <c r="AU36" s="88"/>
      <c r="AV36" s="88"/>
      <c r="AW36" s="88"/>
      <c r="AX36" s="88"/>
      <c r="AY36" s="88"/>
    </row>
    <row r="40" spans="2:109">
      <c r="C40" s="251"/>
      <c r="D40" s="249"/>
      <c r="E40" s="249"/>
      <c r="F40" s="249"/>
      <c r="G40" s="250"/>
      <c r="H40" s="249"/>
      <c r="I40" s="249"/>
      <c r="J40" s="249"/>
      <c r="K40" s="249"/>
    </row>
    <row r="41" spans="2:109">
      <c r="C41" s="251"/>
      <c r="D41" s="249"/>
      <c r="E41" s="249"/>
      <c r="F41" s="249"/>
      <c r="G41" s="250"/>
      <c r="H41" s="249"/>
      <c r="I41" s="249"/>
      <c r="J41" s="249"/>
      <c r="K41" s="249"/>
    </row>
    <row r="42" spans="2:109">
      <c r="C42" s="251"/>
      <c r="D42" s="249"/>
      <c r="E42" s="249"/>
      <c r="F42" s="249"/>
      <c r="G42" s="250"/>
      <c r="H42" s="249"/>
      <c r="I42" s="249"/>
      <c r="J42" s="249"/>
      <c r="K42" s="249"/>
    </row>
    <row r="43" spans="2:109">
      <c r="C43" s="251"/>
      <c r="D43" s="249"/>
      <c r="E43" s="249"/>
      <c r="F43" s="249"/>
      <c r="G43" s="250"/>
      <c r="H43" s="249"/>
      <c r="I43" s="249"/>
      <c r="J43" s="249"/>
      <c r="K43" s="249"/>
    </row>
    <row r="44" spans="2:109">
      <c r="C44" s="251"/>
      <c r="D44" s="249"/>
      <c r="E44" s="249"/>
      <c r="F44" s="249"/>
      <c r="G44" s="250"/>
      <c r="H44" s="249"/>
      <c r="I44" s="249"/>
      <c r="J44" s="249"/>
      <c r="K44" s="249"/>
    </row>
    <row r="45" spans="2:109">
      <c r="C45" s="251"/>
      <c r="D45" s="249"/>
      <c r="E45" s="249"/>
      <c r="F45" s="249"/>
      <c r="G45" s="250"/>
      <c r="H45" s="249"/>
      <c r="I45" s="249"/>
      <c r="J45" s="249"/>
      <c r="K45" s="249"/>
    </row>
    <row r="46" spans="2:109">
      <c r="C46" s="251"/>
      <c r="D46" s="249"/>
      <c r="E46" s="249"/>
      <c r="F46" s="249"/>
      <c r="G46" s="250"/>
      <c r="H46" s="249"/>
      <c r="I46" s="249"/>
      <c r="J46" s="249"/>
      <c r="K46" s="249"/>
    </row>
    <row r="47" spans="2:109">
      <c r="C47" s="251"/>
      <c r="D47" s="249"/>
      <c r="E47" s="249"/>
      <c r="F47" s="249"/>
      <c r="G47" s="250"/>
      <c r="H47" s="249"/>
      <c r="I47" s="249"/>
      <c r="J47" s="249"/>
      <c r="K47" s="249"/>
    </row>
    <row r="48" spans="2:109">
      <c r="C48" s="251"/>
      <c r="D48" s="249"/>
      <c r="E48" s="249"/>
      <c r="F48" s="249"/>
      <c r="G48" s="250"/>
      <c r="H48" s="249"/>
      <c r="I48" s="249"/>
      <c r="J48" s="249"/>
      <c r="K48" s="249"/>
    </row>
    <row r="49" spans="2:109">
      <c r="C49" s="251"/>
      <c r="D49" s="249"/>
      <c r="E49" s="249"/>
      <c r="F49" s="249"/>
      <c r="G49" s="250"/>
      <c r="H49" s="249"/>
      <c r="I49" s="249"/>
      <c r="J49" s="249"/>
      <c r="K49" s="249"/>
    </row>
    <row r="50" spans="2:109">
      <c r="C50" s="251"/>
      <c r="D50" s="249"/>
      <c r="E50" s="249"/>
      <c r="F50" s="249"/>
      <c r="G50" s="250"/>
      <c r="H50" s="249"/>
      <c r="I50" s="249"/>
      <c r="J50" s="249"/>
      <c r="K50" s="249"/>
    </row>
    <row r="51" spans="2:109">
      <c r="C51" s="251"/>
      <c r="D51" s="249"/>
      <c r="E51" s="249"/>
      <c r="F51" s="249"/>
      <c r="G51" s="250"/>
      <c r="H51" s="249"/>
      <c r="I51" s="249"/>
      <c r="J51" s="249"/>
      <c r="K51" s="249"/>
    </row>
    <row r="52" spans="2:109">
      <c r="C52" s="251"/>
      <c r="D52" s="249"/>
      <c r="E52" s="249"/>
      <c r="F52" s="249"/>
      <c r="G52" s="250"/>
      <c r="H52" s="249"/>
      <c r="I52" s="249"/>
      <c r="J52" s="249"/>
      <c r="K52" s="249"/>
    </row>
    <row r="53" spans="2:109">
      <c r="C53" s="251"/>
      <c r="D53" s="249"/>
      <c r="E53" s="249"/>
      <c r="F53" s="249"/>
      <c r="G53" s="250"/>
      <c r="H53" s="249"/>
      <c r="I53" s="249"/>
      <c r="J53" s="249"/>
      <c r="K53" s="249"/>
    </row>
    <row r="54" spans="2:109">
      <c r="C54" s="251"/>
      <c r="D54" s="249"/>
      <c r="E54" s="249"/>
      <c r="F54" s="249"/>
      <c r="G54" s="250"/>
      <c r="H54" s="249"/>
      <c r="I54" s="249"/>
      <c r="J54" s="249"/>
      <c r="K54" s="249"/>
    </row>
    <row r="55" spans="2:109">
      <c r="C55" s="251"/>
      <c r="D55" s="249"/>
      <c r="E55" s="249"/>
      <c r="F55" s="249"/>
      <c r="G55" s="250"/>
      <c r="H55" s="249"/>
      <c r="I55" s="249"/>
      <c r="J55" s="249"/>
      <c r="K55" s="249"/>
    </row>
    <row r="56" spans="2:109">
      <c r="C56" s="251"/>
      <c r="D56" s="249"/>
      <c r="E56" s="249"/>
      <c r="F56" s="249"/>
      <c r="G56" s="250"/>
      <c r="H56" s="249"/>
      <c r="I56" s="249"/>
      <c r="J56" s="249"/>
      <c r="K56" s="249"/>
    </row>
    <row r="57" spans="2:109">
      <c r="C57" s="251"/>
      <c r="D57" s="249"/>
      <c r="E57" s="249"/>
      <c r="F57" s="249"/>
      <c r="G57" s="250"/>
      <c r="H57" s="249"/>
      <c r="I57" s="249"/>
      <c r="J57" s="249"/>
      <c r="K57" s="249"/>
    </row>
    <row r="58" spans="2:109">
      <c r="B58" s="69"/>
      <c r="C58" s="251"/>
      <c r="D58" s="249"/>
      <c r="E58" s="249"/>
      <c r="F58" s="249"/>
      <c r="G58" s="250"/>
      <c r="H58" s="249"/>
      <c r="I58" s="249"/>
      <c r="J58" s="249"/>
      <c r="K58" s="24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</row>
    <row r="59" spans="2:109">
      <c r="B59" s="69"/>
      <c r="C59" s="251"/>
      <c r="D59" s="249"/>
      <c r="E59" s="249"/>
      <c r="F59" s="249"/>
      <c r="G59" s="250"/>
      <c r="H59" s="249"/>
      <c r="I59" s="249"/>
      <c r="J59" s="249"/>
      <c r="K59" s="249"/>
      <c r="L59" s="69"/>
      <c r="M59" s="69"/>
      <c r="N59" s="69"/>
      <c r="O59" s="69"/>
      <c r="P59" s="69"/>
      <c r="Q59" s="69"/>
      <c r="R59" s="69"/>
      <c r="S59" s="69"/>
      <c r="T59" s="69"/>
      <c r="U59" s="69"/>
      <c r="V59" s="69"/>
      <c r="W59" s="69"/>
      <c r="X59" s="69"/>
      <c r="Y59" s="69"/>
      <c r="Z59" s="69"/>
      <c r="AA59" s="69"/>
      <c r="AB59" s="69"/>
      <c r="AC59" s="69"/>
      <c r="AD59" s="69"/>
      <c r="AE59" s="69"/>
      <c r="AF59" s="69"/>
      <c r="AG59" s="69"/>
      <c r="AH59" s="69"/>
      <c r="AI59" s="69"/>
      <c r="AJ59" s="69"/>
      <c r="AK59" s="69"/>
      <c r="AL59" s="69"/>
      <c r="AM59" s="69"/>
      <c r="AN59" s="69"/>
      <c r="AZ59" s="69"/>
      <c r="BA59" s="69"/>
      <c r="BB59" s="69"/>
      <c r="BC59" s="69"/>
      <c r="BD59" s="69"/>
      <c r="BE59" s="69"/>
      <c r="BF59" s="69"/>
      <c r="BG59" s="69"/>
      <c r="BH59" s="69"/>
      <c r="BI59" s="69"/>
      <c r="BJ59" s="69"/>
      <c r="BK59" s="69"/>
      <c r="BL59" s="69"/>
      <c r="BM59" s="69"/>
      <c r="BN59" s="69"/>
      <c r="BO59" s="69"/>
      <c r="BP59" s="69"/>
      <c r="BQ59" s="69"/>
      <c r="BR59" s="69"/>
      <c r="BS59" s="69"/>
      <c r="BT59" s="69"/>
      <c r="BU59" s="69"/>
      <c r="BV59" s="69"/>
      <c r="BW59" s="69"/>
      <c r="BX59" s="69"/>
      <c r="BY59" s="69"/>
      <c r="BZ59" s="69"/>
      <c r="CA59" s="69"/>
      <c r="CB59" s="69"/>
      <c r="CC59" s="69"/>
      <c r="CD59" s="69"/>
      <c r="CE59" s="69"/>
      <c r="CF59" s="69"/>
      <c r="CG59" s="69"/>
      <c r="CH59" s="69"/>
      <c r="CI59" s="69"/>
      <c r="CJ59" s="69"/>
      <c r="CK59" s="69"/>
      <c r="CL59" s="69"/>
      <c r="CM59" s="69"/>
      <c r="CN59" s="69"/>
      <c r="CO59" s="69"/>
      <c r="CP59" s="69"/>
      <c r="CQ59" s="69"/>
      <c r="CR59" s="69"/>
      <c r="CS59" s="69"/>
      <c r="CT59" s="69"/>
      <c r="CU59" s="69"/>
      <c r="CV59" s="69"/>
      <c r="CW59" s="69"/>
      <c r="CX59" s="69"/>
      <c r="CY59" s="69"/>
      <c r="CZ59" s="69"/>
      <c r="DA59" s="69"/>
      <c r="DB59" s="69"/>
      <c r="DC59" s="69"/>
      <c r="DD59" s="69"/>
      <c r="DE59" s="69"/>
    </row>
    <row r="60" spans="2:109">
      <c r="B60" s="69"/>
      <c r="C60" s="251"/>
      <c r="D60" s="249"/>
      <c r="E60" s="249"/>
      <c r="F60" s="249"/>
      <c r="G60" s="250"/>
      <c r="H60" s="249"/>
      <c r="I60" s="249"/>
      <c r="J60" s="249"/>
      <c r="K60" s="249"/>
      <c r="L60" s="69"/>
      <c r="M60" s="69"/>
      <c r="N60" s="69"/>
      <c r="O60" s="69"/>
      <c r="P60" s="69"/>
      <c r="Q60" s="69"/>
      <c r="R60" s="69"/>
      <c r="S60" s="69"/>
      <c r="T60" s="69"/>
      <c r="U60" s="69"/>
      <c r="V60" s="69"/>
      <c r="W60" s="69"/>
      <c r="X60" s="69"/>
      <c r="Y60" s="69"/>
      <c r="Z60" s="69"/>
      <c r="AA60" s="69"/>
      <c r="AB60" s="69"/>
      <c r="AC60" s="69"/>
      <c r="AD60" s="69"/>
      <c r="AE60" s="69"/>
      <c r="AF60" s="69"/>
      <c r="AG60" s="69"/>
      <c r="AH60" s="69"/>
      <c r="AI60" s="69"/>
      <c r="AJ60" s="69"/>
      <c r="AK60" s="69"/>
      <c r="AL60" s="69"/>
      <c r="AM60" s="69"/>
      <c r="AN60" s="69"/>
      <c r="AZ60" s="69"/>
      <c r="BA60" s="69"/>
      <c r="BB60" s="69"/>
      <c r="BC60" s="69"/>
      <c r="BD60" s="69"/>
      <c r="BE60" s="69"/>
      <c r="BF60" s="69"/>
      <c r="BG60" s="69"/>
      <c r="BH60" s="69"/>
      <c r="BI60" s="69"/>
      <c r="BJ60" s="69"/>
      <c r="BK60" s="69"/>
      <c r="BL60" s="69"/>
      <c r="BM60" s="69"/>
      <c r="BN60" s="69"/>
      <c r="BO60" s="69"/>
      <c r="BP60" s="69"/>
      <c r="BQ60" s="69"/>
      <c r="BR60" s="69"/>
      <c r="BS60" s="69"/>
      <c r="BT60" s="69"/>
      <c r="BU60" s="69"/>
      <c r="BV60" s="69"/>
      <c r="BW60" s="69"/>
      <c r="BX60" s="69"/>
      <c r="BY60" s="69"/>
      <c r="BZ60" s="69"/>
      <c r="CA60" s="69"/>
      <c r="CB60" s="69"/>
      <c r="CC60" s="69"/>
      <c r="CD60" s="69"/>
      <c r="CE60" s="69"/>
      <c r="CF60" s="69"/>
      <c r="CG60" s="69"/>
      <c r="CH60" s="69"/>
      <c r="CI60" s="69"/>
      <c r="CJ60" s="69"/>
      <c r="CK60" s="69"/>
      <c r="CL60" s="69"/>
      <c r="CM60" s="69"/>
      <c r="CN60" s="69"/>
      <c r="CO60" s="69"/>
      <c r="CP60" s="69"/>
      <c r="CQ60" s="69"/>
      <c r="CR60" s="69"/>
      <c r="CS60" s="69"/>
      <c r="CT60" s="69"/>
      <c r="CU60" s="69"/>
      <c r="CV60" s="69"/>
      <c r="CW60" s="69"/>
      <c r="CX60" s="69"/>
      <c r="CY60" s="69"/>
      <c r="CZ60" s="69"/>
      <c r="DA60" s="69"/>
      <c r="DB60" s="69"/>
      <c r="DC60" s="69"/>
      <c r="DD60" s="69"/>
      <c r="DE60" s="69"/>
    </row>
    <row r="61" spans="2:109">
      <c r="B61" s="69"/>
      <c r="C61" s="251"/>
      <c r="D61" s="249"/>
      <c r="E61" s="249"/>
      <c r="F61" s="249"/>
      <c r="G61" s="250"/>
      <c r="H61" s="249"/>
      <c r="I61" s="249"/>
      <c r="J61" s="249"/>
      <c r="K61" s="249"/>
      <c r="L61" s="69"/>
      <c r="M61" s="69"/>
      <c r="N61" s="69"/>
      <c r="O61" s="69"/>
      <c r="P61" s="69"/>
      <c r="Q61" s="69"/>
      <c r="R61" s="69"/>
      <c r="S61" s="69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</row>
    <row r="62" spans="2:109">
      <c r="B62" s="69"/>
      <c r="C62" s="251"/>
      <c r="D62" s="249"/>
      <c r="E62" s="249"/>
      <c r="F62" s="249"/>
      <c r="G62" s="250"/>
      <c r="H62" s="249"/>
      <c r="I62" s="249"/>
      <c r="J62" s="249"/>
      <c r="K62" s="249"/>
      <c r="L62" s="69"/>
      <c r="M62" s="69"/>
      <c r="N62" s="69"/>
      <c r="O62" s="69"/>
      <c r="P62" s="69"/>
      <c r="Q62" s="69"/>
      <c r="R62" s="69"/>
      <c r="S62" s="69"/>
      <c r="T62" s="69"/>
      <c r="U62" s="69"/>
      <c r="V62" s="69"/>
      <c r="W62" s="69"/>
      <c r="X62" s="69"/>
      <c r="Y62" s="69"/>
      <c r="Z62" s="69"/>
      <c r="AA62" s="69"/>
      <c r="AB62" s="69"/>
      <c r="AC62" s="69"/>
      <c r="AD62" s="69"/>
      <c r="AE62" s="69"/>
      <c r="AF62" s="69"/>
      <c r="AG62" s="69"/>
      <c r="AH62" s="69"/>
      <c r="AI62" s="69"/>
      <c r="AJ62" s="69"/>
      <c r="AK62" s="69"/>
      <c r="AL62" s="69"/>
      <c r="AM62" s="69"/>
      <c r="AN62" s="69"/>
      <c r="AZ62" s="69"/>
      <c r="BA62" s="69"/>
      <c r="BB62" s="69"/>
      <c r="BC62" s="69"/>
      <c r="BD62" s="69"/>
      <c r="BE62" s="69"/>
      <c r="BF62" s="69"/>
      <c r="BG62" s="69"/>
      <c r="BH62" s="69"/>
      <c r="BI62" s="69"/>
      <c r="BJ62" s="69"/>
      <c r="BK62" s="69"/>
      <c r="BL62" s="69"/>
      <c r="BM62" s="69"/>
      <c r="BN62" s="69"/>
      <c r="BO62" s="69"/>
      <c r="BP62" s="69"/>
      <c r="BQ62" s="69"/>
      <c r="BR62" s="69"/>
      <c r="BS62" s="69"/>
      <c r="BT62" s="69"/>
      <c r="BU62" s="69"/>
      <c r="BV62" s="69"/>
      <c r="BW62" s="69"/>
      <c r="BX62" s="69"/>
      <c r="BY62" s="69"/>
      <c r="BZ62" s="69"/>
      <c r="CA62" s="69"/>
      <c r="CB62" s="69"/>
      <c r="CC62" s="69"/>
      <c r="CD62" s="69"/>
      <c r="CE62" s="69"/>
      <c r="CF62" s="69"/>
      <c r="CG62" s="69"/>
      <c r="CH62" s="69"/>
      <c r="CI62" s="69"/>
      <c r="CJ62" s="69"/>
      <c r="CK62" s="69"/>
      <c r="CL62" s="69"/>
      <c r="CM62" s="69"/>
      <c r="CN62" s="69"/>
      <c r="CO62" s="69"/>
      <c r="CP62" s="69"/>
      <c r="CQ62" s="69"/>
      <c r="CR62" s="69"/>
      <c r="CS62" s="69"/>
      <c r="CT62" s="69"/>
      <c r="CU62" s="69"/>
      <c r="CV62" s="69"/>
      <c r="CW62" s="69"/>
      <c r="CX62" s="69"/>
      <c r="CY62" s="69"/>
      <c r="CZ62" s="69"/>
      <c r="DA62" s="69"/>
      <c r="DB62" s="69"/>
      <c r="DC62" s="69"/>
      <c r="DD62" s="69"/>
      <c r="DE62" s="69"/>
    </row>
    <row r="63" spans="2:109">
      <c r="B63" s="69"/>
      <c r="C63" s="251"/>
      <c r="D63" s="249"/>
      <c r="E63" s="249"/>
      <c r="F63" s="249"/>
      <c r="G63" s="250"/>
      <c r="H63" s="249"/>
      <c r="I63" s="249"/>
      <c r="J63" s="249"/>
      <c r="K63" s="249"/>
      <c r="L63" s="69"/>
      <c r="M63" s="69"/>
      <c r="N63" s="69"/>
      <c r="O63" s="69"/>
      <c r="P63" s="69"/>
      <c r="Q63" s="69"/>
      <c r="R63" s="69"/>
      <c r="S63" s="69"/>
      <c r="T63" s="69"/>
      <c r="U63" s="69"/>
      <c r="V63" s="69"/>
      <c r="W63" s="69"/>
      <c r="X63" s="69"/>
      <c r="Y63" s="69"/>
      <c r="Z63" s="69"/>
      <c r="AA63" s="69"/>
      <c r="AB63" s="69"/>
      <c r="AC63" s="69"/>
      <c r="AD63" s="69"/>
      <c r="AE63" s="69"/>
      <c r="AF63" s="69"/>
      <c r="AG63" s="69"/>
      <c r="AH63" s="69"/>
      <c r="AI63" s="69"/>
      <c r="AJ63" s="69"/>
      <c r="AK63" s="69"/>
      <c r="AL63" s="69"/>
      <c r="AM63" s="69"/>
      <c r="AN63" s="69"/>
      <c r="AZ63" s="69"/>
      <c r="BA63" s="69"/>
      <c r="BB63" s="69"/>
      <c r="BC63" s="69"/>
      <c r="BD63" s="69"/>
      <c r="BE63" s="69"/>
      <c r="BF63" s="69"/>
      <c r="BG63" s="69"/>
      <c r="BH63" s="69"/>
      <c r="BI63" s="69"/>
      <c r="BJ63" s="69"/>
      <c r="BK63" s="69"/>
      <c r="BL63" s="69"/>
      <c r="BM63" s="69"/>
      <c r="BN63" s="69"/>
      <c r="BO63" s="69"/>
      <c r="BP63" s="69"/>
      <c r="BQ63" s="69"/>
      <c r="BR63" s="69"/>
      <c r="BS63" s="69"/>
      <c r="BT63" s="69"/>
      <c r="BU63" s="69"/>
      <c r="BV63" s="69"/>
      <c r="BW63" s="69"/>
      <c r="BX63" s="69"/>
      <c r="BY63" s="69"/>
      <c r="BZ63" s="69"/>
      <c r="CA63" s="69"/>
      <c r="CB63" s="69"/>
      <c r="CC63" s="69"/>
      <c r="CD63" s="69"/>
      <c r="CE63" s="69"/>
      <c r="CF63" s="69"/>
      <c r="CG63" s="69"/>
      <c r="CH63" s="69"/>
      <c r="CI63" s="69"/>
      <c r="CJ63" s="69"/>
      <c r="CK63" s="69"/>
      <c r="CL63" s="69"/>
      <c r="CM63" s="69"/>
      <c r="CN63" s="69"/>
      <c r="CO63" s="69"/>
      <c r="CP63" s="69"/>
      <c r="CQ63" s="69"/>
      <c r="CR63" s="69"/>
      <c r="CS63" s="69"/>
      <c r="CT63" s="69"/>
      <c r="CU63" s="69"/>
      <c r="CV63" s="69"/>
      <c r="CW63" s="69"/>
      <c r="CX63" s="69"/>
      <c r="CY63" s="69"/>
      <c r="CZ63" s="69"/>
      <c r="DA63" s="69"/>
      <c r="DB63" s="69"/>
      <c r="DC63" s="69"/>
      <c r="DD63" s="69"/>
      <c r="DE63" s="69"/>
    </row>
    <row r="64" spans="2:109">
      <c r="B64" s="69"/>
      <c r="C64" s="251"/>
      <c r="D64" s="249"/>
      <c r="E64" s="249"/>
      <c r="F64" s="249"/>
      <c r="G64" s="249"/>
      <c r="H64" s="249"/>
      <c r="I64" s="249"/>
      <c r="J64" s="249"/>
      <c r="K64" s="249"/>
      <c r="L64" s="69"/>
      <c r="M64" s="69"/>
      <c r="N64" s="69"/>
      <c r="O64" s="69"/>
      <c r="P64" s="69"/>
      <c r="Q64" s="69"/>
      <c r="R64" s="69"/>
      <c r="S64" s="69"/>
      <c r="T64" s="69"/>
      <c r="U64" s="69"/>
      <c r="V64" s="69"/>
      <c r="W64" s="69"/>
      <c r="X64" s="69"/>
      <c r="Y64" s="69"/>
      <c r="Z64" s="69"/>
      <c r="AA64" s="69"/>
      <c r="AB64" s="69"/>
      <c r="AC64" s="69"/>
      <c r="AD64" s="69"/>
      <c r="AE64" s="69"/>
      <c r="AF64" s="69"/>
      <c r="AG64" s="69"/>
      <c r="AH64" s="69"/>
      <c r="AI64" s="69"/>
      <c r="AJ64" s="69"/>
      <c r="AK64" s="69"/>
      <c r="AL64" s="69"/>
      <c r="AM64" s="69"/>
      <c r="AN64" s="69"/>
      <c r="AZ64" s="69"/>
      <c r="BA64" s="69"/>
      <c r="BB64" s="69"/>
      <c r="BC64" s="69"/>
      <c r="BD64" s="69"/>
      <c r="BE64" s="69"/>
      <c r="BF64" s="69"/>
      <c r="BG64" s="69"/>
      <c r="BH64" s="69"/>
      <c r="BI64" s="69"/>
      <c r="BJ64" s="69"/>
      <c r="BK64" s="69"/>
      <c r="BL64" s="69"/>
      <c r="BM64" s="69"/>
      <c r="BN64" s="69"/>
      <c r="BO64" s="69"/>
      <c r="BP64" s="69"/>
      <c r="BQ64" s="69"/>
      <c r="BR64" s="69"/>
      <c r="BS64" s="69"/>
      <c r="BT64" s="69"/>
      <c r="BU64" s="69"/>
      <c r="BV64" s="69"/>
      <c r="BW64" s="69"/>
      <c r="BX64" s="69"/>
      <c r="BY64" s="69"/>
      <c r="BZ64" s="69"/>
      <c r="CA64" s="69"/>
      <c r="CB64" s="69"/>
      <c r="CC64" s="69"/>
      <c r="CD64" s="69"/>
      <c r="CE64" s="69"/>
      <c r="CF64" s="69"/>
      <c r="CG64" s="69"/>
      <c r="CH64" s="69"/>
      <c r="CI64" s="69"/>
      <c r="CJ64" s="69"/>
      <c r="CK64" s="69"/>
      <c r="CL64" s="69"/>
      <c r="CM64" s="69"/>
      <c r="CN64" s="69"/>
      <c r="CO64" s="69"/>
      <c r="CP64" s="69"/>
      <c r="CQ64" s="69"/>
      <c r="CR64" s="69"/>
      <c r="CS64" s="69"/>
      <c r="CT64" s="69"/>
      <c r="CU64" s="69"/>
      <c r="CV64" s="69"/>
      <c r="CW64" s="69"/>
      <c r="CX64" s="69"/>
      <c r="CY64" s="69"/>
      <c r="CZ64" s="69"/>
      <c r="DA64" s="69"/>
      <c r="DB64" s="69"/>
      <c r="DC64" s="69"/>
      <c r="DD64" s="69"/>
      <c r="DE64" s="69"/>
    </row>
    <row r="65" spans="1:109">
      <c r="B65" s="69"/>
      <c r="C65" s="224"/>
      <c r="D65" s="69"/>
      <c r="E65" s="69"/>
      <c r="F65" s="69"/>
      <c r="G65" s="69"/>
      <c r="H65" s="69"/>
      <c r="I65" s="69"/>
      <c r="J65" s="69"/>
      <c r="K65" s="69"/>
      <c r="L65" s="69"/>
      <c r="M65" s="69"/>
      <c r="N65" s="69"/>
      <c r="O65" s="69"/>
      <c r="P65" s="69"/>
      <c r="Q65" s="69"/>
      <c r="R65" s="69"/>
      <c r="S65" s="69"/>
      <c r="T65" s="69"/>
      <c r="U65" s="69"/>
      <c r="V65" s="69"/>
      <c r="W65" s="69"/>
      <c r="X65" s="69"/>
      <c r="Y65" s="69"/>
      <c r="Z65" s="69"/>
      <c r="AA65" s="69"/>
      <c r="AB65" s="69"/>
      <c r="AC65" s="69"/>
      <c r="AD65" s="69"/>
      <c r="AE65" s="69"/>
      <c r="AF65" s="69"/>
      <c r="AG65" s="69"/>
      <c r="AH65" s="69"/>
      <c r="AI65" s="69"/>
      <c r="AJ65" s="69"/>
      <c r="AK65" s="69"/>
      <c r="AL65" s="69"/>
      <c r="AM65" s="69"/>
      <c r="AN65" s="69"/>
      <c r="AZ65" s="69"/>
      <c r="BA65" s="69"/>
      <c r="BB65" s="69"/>
      <c r="BC65" s="69"/>
      <c r="BD65" s="69"/>
      <c r="BE65" s="69"/>
      <c r="BF65" s="69"/>
      <c r="BG65" s="69"/>
      <c r="BH65" s="69"/>
      <c r="BI65" s="69"/>
      <c r="BJ65" s="69"/>
      <c r="BK65" s="69"/>
      <c r="BL65" s="69"/>
      <c r="BM65" s="69"/>
      <c r="BN65" s="69"/>
      <c r="BO65" s="69"/>
      <c r="BP65" s="69"/>
      <c r="BQ65" s="69"/>
      <c r="BR65" s="69"/>
      <c r="BS65" s="69"/>
      <c r="BT65" s="69"/>
      <c r="BU65" s="69"/>
      <c r="BV65" s="69"/>
      <c r="BW65" s="69"/>
      <c r="BX65" s="69"/>
      <c r="BY65" s="69"/>
      <c r="BZ65" s="69"/>
      <c r="CA65" s="69"/>
      <c r="CB65" s="69"/>
      <c r="CC65" s="69"/>
      <c r="CD65" s="69"/>
      <c r="CE65" s="69"/>
      <c r="CF65" s="69"/>
      <c r="CG65" s="69"/>
      <c r="CH65" s="69"/>
      <c r="CI65" s="69"/>
      <c r="CJ65" s="69"/>
      <c r="CK65" s="69"/>
      <c r="CL65" s="69"/>
      <c r="CM65" s="69"/>
      <c r="CN65" s="69"/>
      <c r="CO65" s="69"/>
      <c r="CP65" s="69"/>
      <c r="CQ65" s="69"/>
      <c r="CR65" s="69"/>
      <c r="CS65" s="69"/>
      <c r="CT65" s="69"/>
      <c r="CU65" s="69"/>
      <c r="CV65" s="69"/>
      <c r="CW65" s="69"/>
      <c r="CX65" s="69"/>
      <c r="CY65" s="69"/>
      <c r="CZ65" s="69"/>
      <c r="DA65" s="69"/>
      <c r="DB65" s="69"/>
      <c r="DC65" s="69"/>
      <c r="DD65" s="69"/>
      <c r="DE65" s="69"/>
    </row>
    <row r="66" spans="1:109">
      <c r="B66" s="69"/>
      <c r="C66" s="224"/>
      <c r="D66" s="69"/>
      <c r="E66" s="69"/>
      <c r="F66" s="69"/>
      <c r="G66" s="69"/>
      <c r="H66" s="69"/>
      <c r="I66" s="69"/>
      <c r="J66" s="69"/>
      <c r="K66" s="69"/>
      <c r="L66" s="69"/>
      <c r="M66" s="69"/>
      <c r="N66" s="69"/>
      <c r="O66" s="69"/>
      <c r="P66" s="69"/>
      <c r="Q66" s="69"/>
      <c r="R66" s="69"/>
      <c r="S66" s="69"/>
      <c r="T66" s="69"/>
      <c r="U66" s="69"/>
      <c r="V66" s="69"/>
      <c r="W66" s="69"/>
      <c r="X66" s="69"/>
      <c r="Y66" s="69"/>
      <c r="Z66" s="69"/>
      <c r="AA66" s="69"/>
      <c r="AB66" s="69"/>
      <c r="AC66" s="69"/>
      <c r="AD66" s="69"/>
      <c r="AE66" s="69"/>
      <c r="AF66" s="69"/>
      <c r="AG66" s="69"/>
      <c r="AH66" s="69"/>
      <c r="AI66" s="69"/>
      <c r="AJ66" s="69"/>
      <c r="AK66" s="69"/>
      <c r="AL66" s="69"/>
      <c r="AM66" s="69"/>
      <c r="AN66" s="69"/>
      <c r="AZ66" s="69"/>
      <c r="BA66" s="69"/>
      <c r="BB66" s="69"/>
      <c r="BC66" s="69"/>
      <c r="BD66" s="69"/>
      <c r="BE66" s="69"/>
      <c r="BF66" s="69"/>
      <c r="BG66" s="69"/>
      <c r="BH66" s="69"/>
      <c r="BI66" s="69"/>
      <c r="BJ66" s="69"/>
      <c r="BK66" s="69"/>
      <c r="BL66" s="69"/>
      <c r="BM66" s="69"/>
      <c r="BN66" s="69"/>
      <c r="BO66" s="69"/>
      <c r="BP66" s="69"/>
      <c r="BQ66" s="69"/>
      <c r="BR66" s="69"/>
      <c r="BS66" s="69"/>
      <c r="BT66" s="69"/>
      <c r="BU66" s="69"/>
      <c r="BV66" s="69"/>
      <c r="BW66" s="69"/>
      <c r="BX66" s="69"/>
      <c r="BY66" s="69"/>
      <c r="BZ66" s="69"/>
      <c r="CA66" s="69"/>
      <c r="CB66" s="69"/>
      <c r="CC66" s="69"/>
      <c r="CD66" s="69"/>
      <c r="CE66" s="69"/>
      <c r="CF66" s="69"/>
      <c r="CG66" s="69"/>
      <c r="CH66" s="69"/>
      <c r="CI66" s="69"/>
      <c r="CJ66" s="69"/>
      <c r="CK66" s="69"/>
      <c r="CL66" s="69"/>
      <c r="CM66" s="69"/>
      <c r="CN66" s="69"/>
      <c r="CO66" s="69"/>
      <c r="CP66" s="69"/>
      <c r="CQ66" s="69"/>
      <c r="CR66" s="69"/>
      <c r="CS66" s="69"/>
      <c r="CT66" s="69"/>
      <c r="CU66" s="69"/>
      <c r="CV66" s="69"/>
      <c r="CW66" s="69"/>
      <c r="CX66" s="69"/>
      <c r="CY66" s="69"/>
      <c r="CZ66" s="69"/>
      <c r="DA66" s="69"/>
      <c r="DB66" s="69"/>
      <c r="DC66" s="69"/>
      <c r="DD66" s="69"/>
      <c r="DE66" s="69"/>
    </row>
    <row r="67" spans="1:109">
      <c r="B67" s="69"/>
      <c r="C67" s="224"/>
      <c r="D67" s="69"/>
      <c r="E67" s="69"/>
      <c r="F67" s="69"/>
      <c r="G67" s="69"/>
      <c r="H67" s="69"/>
      <c r="I67" s="69"/>
      <c r="J67" s="69"/>
      <c r="K67" s="69"/>
      <c r="L67" s="69"/>
      <c r="M67" s="69"/>
      <c r="N67" s="69"/>
      <c r="O67" s="69"/>
      <c r="P67" s="69"/>
      <c r="Q67" s="69"/>
      <c r="R67" s="69"/>
      <c r="S67" s="69"/>
      <c r="T67" s="69"/>
      <c r="U67" s="69"/>
      <c r="V67" s="69"/>
      <c r="W67" s="69"/>
      <c r="X67" s="69"/>
      <c r="Y67" s="69"/>
      <c r="Z67" s="69"/>
      <c r="AA67" s="69"/>
      <c r="AB67" s="69"/>
      <c r="AC67" s="69"/>
      <c r="AD67" s="69"/>
      <c r="AE67" s="69"/>
      <c r="AF67" s="69"/>
      <c r="AG67" s="69"/>
      <c r="AH67" s="69"/>
      <c r="AI67" s="69"/>
      <c r="AJ67" s="69"/>
      <c r="AK67" s="69"/>
      <c r="AL67" s="69"/>
      <c r="AM67" s="69"/>
      <c r="AN67" s="69"/>
      <c r="AZ67" s="69"/>
      <c r="BA67" s="69"/>
      <c r="BB67" s="69"/>
      <c r="BC67" s="69"/>
      <c r="BD67" s="69"/>
      <c r="BE67" s="69"/>
      <c r="BF67" s="69"/>
      <c r="BG67" s="69"/>
      <c r="BH67" s="69"/>
      <c r="BI67" s="69"/>
      <c r="BJ67" s="69"/>
      <c r="BK67" s="69"/>
      <c r="BL67" s="69"/>
      <c r="BM67" s="69"/>
      <c r="BN67" s="69"/>
      <c r="BO67" s="69"/>
      <c r="BP67" s="69"/>
      <c r="BQ67" s="69"/>
      <c r="BR67" s="69"/>
      <c r="BS67" s="69"/>
      <c r="BT67" s="69"/>
      <c r="BU67" s="69"/>
      <c r="BV67" s="69"/>
      <c r="BW67" s="69"/>
      <c r="BX67" s="69"/>
      <c r="BY67" s="69"/>
      <c r="BZ67" s="69"/>
      <c r="CA67" s="69"/>
      <c r="CB67" s="69"/>
      <c r="CC67" s="69"/>
      <c r="CD67" s="69"/>
      <c r="CE67" s="69"/>
      <c r="CF67" s="69"/>
      <c r="CG67" s="69"/>
      <c r="CH67" s="69"/>
      <c r="CI67" s="69"/>
      <c r="CJ67" s="69"/>
      <c r="CK67" s="69"/>
      <c r="CL67" s="69"/>
      <c r="CM67" s="69"/>
      <c r="CN67" s="69"/>
      <c r="CO67" s="69"/>
      <c r="CP67" s="69"/>
      <c r="CQ67" s="69"/>
      <c r="CR67" s="69"/>
      <c r="CS67" s="69"/>
      <c r="CT67" s="69"/>
      <c r="CU67" s="69"/>
      <c r="CV67" s="69"/>
      <c r="CW67" s="69"/>
      <c r="CX67" s="69"/>
      <c r="CY67" s="69"/>
      <c r="CZ67" s="69"/>
      <c r="DA67" s="69"/>
      <c r="DB67" s="69"/>
      <c r="DC67" s="69"/>
      <c r="DD67" s="69"/>
      <c r="DE67" s="69"/>
    </row>
    <row r="68" spans="1:109">
      <c r="A68" s="69"/>
      <c r="B68" s="69"/>
      <c r="C68" s="224"/>
      <c r="D68" s="69"/>
      <c r="E68" s="69"/>
      <c r="F68" s="69"/>
      <c r="G68" s="69"/>
      <c r="H68" s="69"/>
      <c r="I68" s="69"/>
      <c r="J68" s="69"/>
      <c r="K68" s="69"/>
      <c r="L68" s="69"/>
      <c r="M68" s="69"/>
      <c r="N68" s="69"/>
      <c r="O68" s="69"/>
      <c r="P68" s="69"/>
      <c r="Q68" s="69"/>
      <c r="R68" s="69"/>
      <c r="S68" s="69"/>
      <c r="T68" s="69"/>
      <c r="U68" s="69"/>
      <c r="V68" s="69"/>
      <c r="W68" s="69"/>
      <c r="X68" s="69"/>
      <c r="Y68" s="69"/>
      <c r="Z68" s="69"/>
      <c r="AA68" s="69"/>
      <c r="AB68" s="69"/>
      <c r="AC68" s="69"/>
      <c r="AD68" s="69"/>
      <c r="AE68" s="69"/>
      <c r="AF68" s="69"/>
      <c r="AG68" s="69"/>
      <c r="AH68" s="69"/>
      <c r="AI68" s="69"/>
      <c r="AJ68" s="69"/>
      <c r="AK68" s="69"/>
      <c r="AL68" s="69"/>
      <c r="AM68" s="69"/>
      <c r="AN68" s="69"/>
      <c r="AZ68" s="69"/>
      <c r="BA68" s="69"/>
      <c r="BB68" s="69"/>
      <c r="BC68" s="69"/>
      <c r="BD68" s="69"/>
      <c r="BE68" s="69"/>
      <c r="BF68" s="69"/>
      <c r="BG68" s="69"/>
      <c r="BH68" s="69"/>
      <c r="BI68" s="69"/>
      <c r="BJ68" s="69"/>
      <c r="BK68" s="69"/>
      <c r="BL68" s="69"/>
      <c r="BM68" s="69"/>
      <c r="BN68" s="69"/>
      <c r="BO68" s="69"/>
      <c r="BP68" s="69"/>
      <c r="BQ68" s="69"/>
      <c r="BR68" s="69"/>
      <c r="BS68" s="69"/>
      <c r="BT68" s="69"/>
      <c r="BU68" s="69"/>
      <c r="BV68" s="69"/>
      <c r="BW68" s="69"/>
      <c r="BX68" s="69"/>
      <c r="BY68" s="69"/>
      <c r="BZ68" s="69"/>
      <c r="CA68" s="69"/>
      <c r="CB68" s="69"/>
      <c r="CC68" s="69"/>
      <c r="CD68" s="69"/>
      <c r="CE68" s="69"/>
      <c r="CF68" s="69"/>
      <c r="CG68" s="69"/>
      <c r="CH68" s="69"/>
      <c r="CI68" s="69"/>
      <c r="CJ68" s="69"/>
      <c r="CK68" s="69"/>
      <c r="CL68" s="69"/>
      <c r="CM68" s="69"/>
      <c r="CN68" s="69"/>
      <c r="CO68" s="69"/>
      <c r="CP68" s="69"/>
      <c r="CQ68" s="69"/>
      <c r="CR68" s="69"/>
      <c r="CS68" s="69"/>
      <c r="CT68" s="69"/>
      <c r="CU68" s="69"/>
      <c r="CV68" s="69"/>
      <c r="CW68" s="69"/>
      <c r="CX68" s="69"/>
      <c r="CY68" s="69"/>
      <c r="CZ68" s="69"/>
      <c r="DA68" s="69"/>
      <c r="DB68" s="69"/>
      <c r="DC68" s="69"/>
      <c r="DD68" s="69"/>
      <c r="DE68" s="69"/>
    </row>
    <row r="69" spans="1:109">
      <c r="A69" s="69"/>
      <c r="B69" s="69"/>
      <c r="C69" s="224"/>
      <c r="D69" s="69"/>
      <c r="E69" s="69"/>
      <c r="F69" s="69"/>
      <c r="G69" s="69"/>
      <c r="H69" s="69"/>
      <c r="I69" s="69"/>
      <c r="J69" s="69"/>
      <c r="K69" s="69"/>
      <c r="L69" s="69"/>
      <c r="M69" s="69"/>
      <c r="N69" s="69"/>
      <c r="O69" s="69"/>
      <c r="P69" s="69"/>
      <c r="Q69" s="69"/>
      <c r="R69" s="69"/>
      <c r="S69" s="69"/>
      <c r="T69" s="69"/>
      <c r="U69" s="69"/>
      <c r="V69" s="69"/>
      <c r="W69" s="69"/>
      <c r="X69" s="69"/>
      <c r="Y69" s="69"/>
      <c r="Z69" s="69"/>
      <c r="AA69" s="69"/>
      <c r="AB69" s="69"/>
      <c r="AC69" s="69"/>
      <c r="AD69" s="69"/>
      <c r="AE69" s="69"/>
      <c r="AF69" s="69"/>
      <c r="AG69" s="69"/>
      <c r="AH69" s="69"/>
      <c r="AI69" s="69"/>
      <c r="AJ69" s="69"/>
      <c r="AK69" s="69"/>
      <c r="AL69" s="69"/>
      <c r="AM69" s="69"/>
      <c r="AN69" s="69"/>
      <c r="AZ69" s="69"/>
      <c r="BA69" s="69"/>
      <c r="BB69" s="69"/>
      <c r="BC69" s="69"/>
      <c r="BD69" s="69"/>
      <c r="BE69" s="69"/>
      <c r="BF69" s="69"/>
      <c r="BG69" s="69"/>
      <c r="BH69" s="69"/>
      <c r="BI69" s="69"/>
      <c r="BJ69" s="69"/>
      <c r="BK69" s="69"/>
      <c r="BL69" s="69"/>
      <c r="BM69" s="69"/>
      <c r="BN69" s="69"/>
      <c r="BO69" s="69"/>
      <c r="BP69" s="69"/>
      <c r="BQ69" s="69"/>
      <c r="BR69" s="69"/>
      <c r="BS69" s="69"/>
      <c r="BT69" s="69"/>
      <c r="BU69" s="69"/>
      <c r="BV69" s="69"/>
      <c r="BW69" s="69"/>
      <c r="BX69" s="69"/>
      <c r="BY69" s="69"/>
      <c r="BZ69" s="69"/>
      <c r="CA69" s="69"/>
      <c r="CB69" s="69"/>
      <c r="CC69" s="69"/>
      <c r="CD69" s="69"/>
      <c r="CE69" s="69"/>
      <c r="CF69" s="69"/>
      <c r="CG69" s="69"/>
      <c r="CH69" s="69"/>
      <c r="CI69" s="69"/>
      <c r="CJ69" s="69"/>
      <c r="CK69" s="69"/>
      <c r="CL69" s="69"/>
      <c r="CM69" s="69"/>
      <c r="CN69" s="69"/>
      <c r="CO69" s="69"/>
      <c r="CP69" s="69"/>
      <c r="CQ69" s="69"/>
      <c r="CR69" s="69"/>
      <c r="CS69" s="69"/>
      <c r="CT69" s="69"/>
      <c r="CU69" s="69"/>
      <c r="CV69" s="69"/>
      <c r="CW69" s="69"/>
      <c r="CX69" s="69"/>
      <c r="CY69" s="69"/>
      <c r="CZ69" s="69"/>
      <c r="DA69" s="69"/>
      <c r="DB69" s="69"/>
      <c r="DC69" s="69"/>
      <c r="DD69" s="69"/>
      <c r="DE69" s="69"/>
    </row>
    <row r="70" spans="1:109">
      <c r="A70" s="69"/>
      <c r="B70" s="69"/>
      <c r="C70" s="224"/>
      <c r="D70" s="69"/>
      <c r="E70" s="69"/>
      <c r="F70" s="69"/>
      <c r="G70" s="69"/>
      <c r="H70" s="69"/>
      <c r="I70" s="69"/>
      <c r="J70" s="69"/>
      <c r="K70" s="69"/>
      <c r="L70" s="69"/>
      <c r="M70" s="69"/>
      <c r="N70" s="69"/>
      <c r="O70" s="69"/>
      <c r="P70" s="69"/>
      <c r="Q70" s="69"/>
      <c r="R70" s="69"/>
      <c r="S70" s="69"/>
      <c r="T70" s="69"/>
      <c r="U70" s="69"/>
      <c r="V70" s="69"/>
      <c r="W70" s="69"/>
      <c r="X70" s="69"/>
      <c r="Y70" s="69"/>
      <c r="Z70" s="69"/>
      <c r="AA70" s="69"/>
      <c r="AB70" s="69"/>
      <c r="AC70" s="69"/>
      <c r="AD70" s="69"/>
      <c r="AE70" s="69"/>
      <c r="AF70" s="69"/>
      <c r="AG70" s="69"/>
      <c r="AH70" s="69"/>
      <c r="AI70" s="69"/>
      <c r="AJ70" s="69"/>
      <c r="AK70" s="69"/>
      <c r="AL70" s="69"/>
      <c r="AM70" s="69"/>
      <c r="AN70" s="69"/>
      <c r="AZ70" s="69"/>
      <c r="BA70" s="69"/>
      <c r="BB70" s="69"/>
      <c r="BC70" s="69"/>
      <c r="BD70" s="69"/>
      <c r="BE70" s="69"/>
      <c r="BF70" s="69"/>
      <c r="BG70" s="69"/>
      <c r="BH70" s="69"/>
      <c r="BI70" s="69"/>
      <c r="BJ70" s="69"/>
      <c r="BK70" s="69"/>
      <c r="BL70" s="69"/>
      <c r="BM70" s="69"/>
      <c r="BN70" s="69"/>
      <c r="BO70" s="69"/>
      <c r="BP70" s="69"/>
      <c r="BQ70" s="69"/>
      <c r="BR70" s="69"/>
      <c r="BS70" s="69"/>
      <c r="BT70" s="69"/>
      <c r="BU70" s="69"/>
      <c r="BV70" s="69"/>
      <c r="BW70" s="69"/>
      <c r="BX70" s="69"/>
      <c r="BY70" s="69"/>
      <c r="BZ70" s="69"/>
      <c r="CA70" s="69"/>
      <c r="CB70" s="69"/>
      <c r="CC70" s="69"/>
      <c r="CD70" s="69"/>
      <c r="CE70" s="69"/>
      <c r="CF70" s="69"/>
      <c r="CG70" s="69"/>
      <c r="CH70" s="69"/>
      <c r="CI70" s="69"/>
      <c r="CJ70" s="69"/>
      <c r="CK70" s="69"/>
      <c r="CL70" s="69"/>
      <c r="CM70" s="69"/>
      <c r="CN70" s="69"/>
      <c r="CO70" s="69"/>
      <c r="CP70" s="69"/>
      <c r="CQ70" s="69"/>
      <c r="CR70" s="69"/>
      <c r="CS70" s="69"/>
      <c r="CT70" s="69"/>
      <c r="CU70" s="69"/>
      <c r="CV70" s="69"/>
      <c r="CW70" s="69"/>
      <c r="CX70" s="69"/>
      <c r="CY70" s="69"/>
      <c r="CZ70" s="69"/>
      <c r="DA70" s="69"/>
      <c r="DB70" s="69"/>
      <c r="DC70" s="69"/>
      <c r="DD70" s="69"/>
      <c r="DE70" s="69"/>
    </row>
    <row r="71" spans="1:109">
      <c r="A71" s="69"/>
      <c r="B71" s="69"/>
      <c r="C71" s="224"/>
      <c r="D71" s="69"/>
      <c r="E71" s="69"/>
      <c r="F71" s="69"/>
      <c r="G71" s="69"/>
      <c r="H71" s="69"/>
      <c r="I71" s="69"/>
      <c r="J71" s="69"/>
      <c r="K71" s="69"/>
      <c r="L71" s="69"/>
      <c r="M71" s="69"/>
      <c r="N71" s="69"/>
      <c r="O71" s="69"/>
      <c r="P71" s="69"/>
      <c r="Q71" s="69"/>
      <c r="R71" s="69"/>
      <c r="S71" s="69"/>
      <c r="T71" s="69"/>
      <c r="U71" s="69"/>
      <c r="V71" s="69"/>
      <c r="W71" s="69"/>
      <c r="X71" s="69"/>
      <c r="Y71" s="69"/>
      <c r="Z71" s="69"/>
      <c r="AA71" s="69"/>
      <c r="AB71" s="69"/>
      <c r="AC71" s="69"/>
      <c r="AD71" s="69"/>
      <c r="AE71" s="69"/>
      <c r="AF71" s="69"/>
      <c r="AG71" s="69"/>
      <c r="AH71" s="69"/>
      <c r="AI71" s="69"/>
      <c r="AJ71" s="69"/>
      <c r="AK71" s="69"/>
      <c r="AL71" s="69"/>
      <c r="AM71" s="69"/>
      <c r="AN71" s="69"/>
      <c r="AZ71" s="69"/>
      <c r="BA71" s="69"/>
      <c r="BB71" s="69"/>
      <c r="BC71" s="69"/>
      <c r="BD71" s="69"/>
      <c r="BE71" s="69"/>
      <c r="BF71" s="69"/>
      <c r="BG71" s="69"/>
      <c r="BH71" s="69"/>
      <c r="BI71" s="69"/>
      <c r="BJ71" s="69"/>
      <c r="BK71" s="69"/>
      <c r="BL71" s="69"/>
      <c r="BM71" s="69"/>
      <c r="BN71" s="69"/>
      <c r="BO71" s="69"/>
      <c r="BP71" s="69"/>
      <c r="BQ71" s="69"/>
      <c r="BR71" s="69"/>
      <c r="BS71" s="69"/>
      <c r="BT71" s="69"/>
      <c r="BU71" s="69"/>
      <c r="BV71" s="69"/>
      <c r="BW71" s="69"/>
      <c r="BX71" s="69"/>
      <c r="BY71" s="69"/>
      <c r="BZ71" s="69"/>
      <c r="CA71" s="69"/>
      <c r="CB71" s="69"/>
      <c r="CC71" s="69"/>
      <c r="CD71" s="69"/>
      <c r="CE71" s="69"/>
      <c r="CF71" s="69"/>
      <c r="CG71" s="69"/>
      <c r="CH71" s="69"/>
      <c r="CI71" s="69"/>
      <c r="CJ71" s="69"/>
      <c r="CK71" s="69"/>
      <c r="CL71" s="69"/>
      <c r="CM71" s="69"/>
      <c r="CN71" s="69"/>
      <c r="CO71" s="69"/>
      <c r="CP71" s="69"/>
      <c r="CQ71" s="69"/>
      <c r="CR71" s="69"/>
      <c r="CS71" s="69"/>
      <c r="CT71" s="69"/>
      <c r="CU71" s="69"/>
      <c r="CV71" s="69"/>
      <c r="CW71" s="69"/>
      <c r="CX71" s="69"/>
      <c r="CY71" s="69"/>
      <c r="CZ71" s="69"/>
      <c r="DA71" s="69"/>
      <c r="DB71" s="69"/>
      <c r="DC71" s="69"/>
      <c r="DD71" s="69"/>
      <c r="DE71" s="69"/>
    </row>
    <row r="72" spans="1:109">
      <c r="A72" s="69"/>
      <c r="B72" s="69"/>
      <c r="C72" s="224"/>
      <c r="D72" s="69"/>
      <c r="E72" s="69"/>
      <c r="F72" s="69"/>
      <c r="G72" s="69"/>
      <c r="H72" s="69"/>
      <c r="I72" s="69"/>
      <c r="J72" s="69"/>
      <c r="K72" s="69"/>
      <c r="L72" s="69"/>
      <c r="M72" s="69"/>
      <c r="N72" s="69"/>
      <c r="O72" s="69"/>
      <c r="P72" s="69"/>
      <c r="Q72" s="69"/>
      <c r="R72" s="69"/>
      <c r="S72" s="69"/>
      <c r="T72" s="69"/>
      <c r="U72" s="69"/>
      <c r="V72" s="69"/>
      <c r="W72" s="69"/>
      <c r="X72" s="69"/>
      <c r="Y72" s="69"/>
      <c r="Z72" s="69"/>
      <c r="AA72" s="69"/>
      <c r="AB72" s="69"/>
      <c r="AC72" s="69"/>
      <c r="AD72" s="69"/>
      <c r="AE72" s="69"/>
      <c r="AF72" s="69"/>
      <c r="AG72" s="69"/>
      <c r="AH72" s="69"/>
      <c r="AI72" s="69"/>
      <c r="AJ72" s="69"/>
      <c r="AK72" s="69"/>
      <c r="AL72" s="69"/>
      <c r="AM72" s="69"/>
      <c r="AN72" s="69"/>
      <c r="AZ72" s="69"/>
      <c r="BA72" s="69"/>
      <c r="BB72" s="69"/>
      <c r="BC72" s="69"/>
      <c r="BD72" s="69"/>
      <c r="BE72" s="69"/>
      <c r="BF72" s="69"/>
      <c r="BG72" s="69"/>
      <c r="BH72" s="69"/>
      <c r="BI72" s="69"/>
      <c r="BJ72" s="69"/>
      <c r="BK72" s="69"/>
      <c r="BL72" s="69"/>
      <c r="BM72" s="69"/>
      <c r="BN72" s="69"/>
      <c r="BO72" s="69"/>
      <c r="BP72" s="69"/>
      <c r="BQ72" s="69"/>
      <c r="BR72" s="69"/>
      <c r="BS72" s="69"/>
      <c r="BT72" s="69"/>
      <c r="BU72" s="69"/>
      <c r="BV72" s="69"/>
      <c r="BW72" s="69"/>
      <c r="BX72" s="69"/>
      <c r="BY72" s="69"/>
      <c r="BZ72" s="69"/>
      <c r="CA72" s="69"/>
      <c r="CB72" s="69"/>
      <c r="CC72" s="69"/>
      <c r="CD72" s="69"/>
      <c r="CE72" s="69"/>
      <c r="CF72" s="69"/>
      <c r="CG72" s="69"/>
      <c r="CH72" s="69"/>
      <c r="CI72" s="69"/>
      <c r="CJ72" s="69"/>
      <c r="CK72" s="69"/>
      <c r="CL72" s="69"/>
      <c r="CM72" s="69"/>
      <c r="CN72" s="69"/>
      <c r="CO72" s="69"/>
      <c r="CP72" s="69"/>
      <c r="CQ72" s="69"/>
      <c r="CR72" s="69"/>
      <c r="CS72" s="69"/>
      <c r="CT72" s="69"/>
      <c r="CU72" s="69"/>
      <c r="CV72" s="69"/>
      <c r="CW72" s="69"/>
      <c r="CX72" s="69"/>
      <c r="CY72" s="69"/>
      <c r="CZ72" s="69"/>
      <c r="DA72" s="69"/>
      <c r="DB72" s="69"/>
      <c r="DC72" s="69"/>
      <c r="DD72" s="69"/>
      <c r="DE72" s="69"/>
    </row>
    <row r="73" spans="1:109">
      <c r="A73" s="69"/>
      <c r="B73" s="69"/>
      <c r="C73" s="224"/>
      <c r="D73" s="69"/>
      <c r="E73" s="69"/>
      <c r="F73" s="69"/>
      <c r="G73" s="69"/>
      <c r="H73" s="69"/>
      <c r="I73" s="69"/>
      <c r="J73" s="69"/>
      <c r="K73" s="69"/>
      <c r="L73" s="69"/>
      <c r="M73" s="69"/>
      <c r="N73" s="69"/>
      <c r="O73" s="69"/>
      <c r="P73" s="69"/>
      <c r="Q73" s="69"/>
      <c r="R73" s="69"/>
      <c r="S73" s="69"/>
      <c r="T73" s="69"/>
      <c r="U73" s="69"/>
      <c r="V73" s="69"/>
      <c r="W73" s="69"/>
      <c r="X73" s="69"/>
      <c r="Y73" s="69"/>
      <c r="Z73" s="69"/>
      <c r="AA73" s="69"/>
      <c r="AB73" s="69"/>
      <c r="AC73" s="69"/>
      <c r="AD73" s="69"/>
      <c r="AE73" s="69"/>
      <c r="AF73" s="69"/>
      <c r="AG73" s="69"/>
      <c r="AH73" s="69"/>
      <c r="AI73" s="69"/>
      <c r="AJ73" s="69"/>
      <c r="AK73" s="69"/>
      <c r="AL73" s="69"/>
      <c r="AM73" s="69"/>
      <c r="AN73" s="69"/>
      <c r="AZ73" s="69"/>
      <c r="BA73" s="69"/>
      <c r="BB73" s="69"/>
      <c r="BC73" s="69"/>
      <c r="BD73" s="69"/>
      <c r="BE73" s="69"/>
      <c r="BF73" s="69"/>
      <c r="BG73" s="69"/>
      <c r="BH73" s="69"/>
      <c r="BI73" s="69"/>
      <c r="BJ73" s="69"/>
      <c r="BK73" s="69"/>
      <c r="BL73" s="69"/>
      <c r="BM73" s="69"/>
      <c r="BN73" s="69"/>
      <c r="BO73" s="69"/>
      <c r="BP73" s="69"/>
      <c r="BQ73" s="69"/>
      <c r="BR73" s="69"/>
      <c r="BS73" s="69"/>
      <c r="BT73" s="69"/>
      <c r="BU73" s="69"/>
      <c r="BV73" s="69"/>
      <c r="BW73" s="69"/>
      <c r="BX73" s="69"/>
      <c r="BY73" s="69"/>
      <c r="BZ73" s="69"/>
      <c r="CA73" s="69"/>
      <c r="CB73" s="69"/>
      <c r="CC73" s="69"/>
      <c r="CD73" s="69"/>
      <c r="CE73" s="69"/>
      <c r="CF73" s="69"/>
      <c r="CG73" s="69"/>
      <c r="CH73" s="69"/>
      <c r="CI73" s="69"/>
      <c r="CJ73" s="69"/>
      <c r="CK73" s="69"/>
      <c r="CL73" s="69"/>
      <c r="CM73" s="69"/>
      <c r="CN73" s="69"/>
      <c r="CO73" s="69"/>
      <c r="CP73" s="69"/>
      <c r="CQ73" s="69"/>
      <c r="CR73" s="69"/>
      <c r="CS73" s="69"/>
      <c r="CT73" s="69"/>
      <c r="CU73" s="69"/>
      <c r="CV73" s="69"/>
      <c r="CW73" s="69"/>
      <c r="CX73" s="69"/>
      <c r="CY73" s="69"/>
      <c r="CZ73" s="69"/>
      <c r="DA73" s="69"/>
      <c r="DB73" s="69"/>
      <c r="DC73" s="69"/>
      <c r="DD73" s="69"/>
      <c r="DE73" s="69"/>
    </row>
    <row r="74" spans="1:109" ht="13.5" thickBot="1">
      <c r="C74" s="189"/>
    </row>
    <row r="75" spans="1:109" ht="24" customHeight="1" thickTop="1">
      <c r="C75" s="189"/>
      <c r="AN75" s="104" t="s">
        <v>13</v>
      </c>
      <c r="AO75" s="105">
        <v>58</v>
      </c>
      <c r="AP75" s="106" t="s">
        <v>13</v>
      </c>
      <c r="AQ75" s="107">
        <v>79</v>
      </c>
      <c r="AR75" s="105"/>
      <c r="AS75" s="105"/>
      <c r="AT75" s="106" t="s">
        <v>13</v>
      </c>
      <c r="AU75" s="107">
        <v>99</v>
      </c>
      <c r="AV75" s="108" t="s">
        <v>13</v>
      </c>
      <c r="AW75" s="109">
        <v>109</v>
      </c>
      <c r="AX75" s="110"/>
      <c r="AY75" s="110"/>
    </row>
    <row r="76" spans="1:109" ht="24" customHeight="1">
      <c r="AN76" s="93" t="s">
        <v>28</v>
      </c>
      <c r="AO76" s="110">
        <v>59</v>
      </c>
      <c r="AP76" s="111" t="s">
        <v>33</v>
      </c>
      <c r="AQ76" s="112">
        <v>80</v>
      </c>
      <c r="AR76" s="110"/>
      <c r="AS76" s="110"/>
      <c r="AT76" s="111" t="s">
        <v>25</v>
      </c>
      <c r="AU76" s="112">
        <v>100</v>
      </c>
      <c r="AV76" s="113" t="s">
        <v>5</v>
      </c>
      <c r="AW76" s="114">
        <v>120</v>
      </c>
      <c r="AX76" s="110"/>
      <c r="AY76" s="110"/>
    </row>
    <row r="77" spans="1:109" ht="24" customHeight="1">
      <c r="AN77" s="115" t="s">
        <v>13</v>
      </c>
      <c r="AO77" s="110">
        <v>60</v>
      </c>
      <c r="AP77" s="116" t="s">
        <v>13</v>
      </c>
      <c r="AQ77" s="112">
        <v>81</v>
      </c>
      <c r="AR77" s="110"/>
      <c r="AS77" s="110"/>
      <c r="AT77" s="116" t="s">
        <v>13</v>
      </c>
      <c r="AU77" s="112">
        <v>101</v>
      </c>
      <c r="AV77" s="117" t="s">
        <v>13</v>
      </c>
      <c r="AW77" s="114">
        <v>121</v>
      </c>
      <c r="AX77" s="110"/>
      <c r="AY77" s="110"/>
    </row>
    <row r="78" spans="1:109" ht="24" customHeight="1">
      <c r="AN78" s="93" t="s">
        <v>458</v>
      </c>
      <c r="AO78" s="110">
        <v>61</v>
      </c>
      <c r="AP78" s="111" t="s">
        <v>20</v>
      </c>
      <c r="AQ78" s="112">
        <v>82</v>
      </c>
      <c r="AR78" s="110"/>
      <c r="AS78" s="110"/>
      <c r="AT78" s="111" t="s">
        <v>36</v>
      </c>
      <c r="AU78" s="112">
        <v>102</v>
      </c>
      <c r="AV78" s="113" t="s">
        <v>7</v>
      </c>
      <c r="AW78" s="114">
        <v>122</v>
      </c>
      <c r="AX78" s="110"/>
      <c r="AY78" s="110"/>
    </row>
    <row r="79" spans="1:109" ht="24" customHeight="1">
      <c r="AN79" s="93" t="s">
        <v>37</v>
      </c>
      <c r="AO79" s="110">
        <v>62</v>
      </c>
      <c r="AP79" s="116" t="s">
        <v>13</v>
      </c>
      <c r="AQ79" s="112">
        <v>83</v>
      </c>
      <c r="AR79" s="110"/>
      <c r="AS79" s="110"/>
      <c r="AT79" s="116" t="s">
        <v>13</v>
      </c>
      <c r="AU79" s="112">
        <v>103</v>
      </c>
      <c r="AV79" s="117" t="s">
        <v>13</v>
      </c>
      <c r="AW79" s="114">
        <v>123</v>
      </c>
      <c r="AX79" s="110"/>
      <c r="AY79" s="110"/>
    </row>
    <row r="80" spans="1:109" ht="24" customHeight="1">
      <c r="AN80" s="93" t="s">
        <v>37</v>
      </c>
      <c r="AO80" s="110">
        <v>62</v>
      </c>
      <c r="AP80" s="116" t="s">
        <v>13</v>
      </c>
      <c r="AQ80" s="112">
        <v>83</v>
      </c>
      <c r="AR80" s="110"/>
      <c r="AS80" s="110"/>
      <c r="AT80" s="116" t="s">
        <v>13</v>
      </c>
      <c r="AU80" s="112">
        <v>103</v>
      </c>
      <c r="AV80" s="117" t="s">
        <v>13</v>
      </c>
      <c r="AW80" s="114">
        <v>123</v>
      </c>
      <c r="AX80" s="110"/>
      <c r="AY80" s="110"/>
    </row>
    <row r="81" spans="40:116" s="88" customFormat="1" ht="24" customHeight="1">
      <c r="AN81" s="93" t="s">
        <v>112</v>
      </c>
      <c r="AO81" s="110">
        <v>64</v>
      </c>
      <c r="AP81" s="116" t="s">
        <v>13</v>
      </c>
      <c r="AQ81" s="112">
        <v>85</v>
      </c>
      <c r="AR81" s="110"/>
      <c r="AS81" s="110"/>
      <c r="AT81" s="116" t="s">
        <v>13</v>
      </c>
      <c r="AU81" s="112">
        <v>105</v>
      </c>
      <c r="AV81" s="117" t="s">
        <v>13</v>
      </c>
      <c r="AW81" s="114">
        <v>125</v>
      </c>
      <c r="AX81" s="110"/>
      <c r="AY81" s="110"/>
      <c r="DF81" s="69"/>
      <c r="DG81" s="69"/>
      <c r="DH81" s="69"/>
      <c r="DI81" s="69"/>
      <c r="DJ81" s="69"/>
      <c r="DK81" s="69"/>
      <c r="DL81" s="69"/>
    </row>
    <row r="82" spans="40:116" s="88" customFormat="1" ht="24" customHeight="1">
      <c r="AN82" s="115" t="s">
        <v>13</v>
      </c>
      <c r="AO82" s="110">
        <v>65</v>
      </c>
      <c r="AP82" s="111" t="s">
        <v>31</v>
      </c>
      <c r="AQ82" s="112">
        <v>86</v>
      </c>
      <c r="AR82" s="110"/>
      <c r="AS82" s="110"/>
      <c r="AT82" s="111" t="s">
        <v>49</v>
      </c>
      <c r="AU82" s="112">
        <v>106</v>
      </c>
      <c r="AV82" s="113" t="s">
        <v>6</v>
      </c>
      <c r="AW82" s="114">
        <v>126</v>
      </c>
      <c r="AX82" s="110"/>
      <c r="AY82" s="110"/>
      <c r="DF82" s="69"/>
      <c r="DG82" s="69"/>
      <c r="DH82" s="69"/>
      <c r="DI82" s="69"/>
      <c r="DJ82" s="69"/>
      <c r="DK82" s="69"/>
      <c r="DL82" s="69"/>
    </row>
    <row r="83" spans="40:116" s="88" customFormat="1" ht="24" customHeight="1">
      <c r="AN83" s="93" t="s">
        <v>29</v>
      </c>
      <c r="AO83" s="110">
        <v>66</v>
      </c>
      <c r="AP83" s="116" t="s">
        <v>13</v>
      </c>
      <c r="AQ83" s="112">
        <v>87</v>
      </c>
      <c r="AR83" s="110"/>
      <c r="AS83" s="110"/>
      <c r="AT83" s="116" t="s">
        <v>13</v>
      </c>
      <c r="AU83" s="112">
        <v>107</v>
      </c>
      <c r="AV83" s="117" t="s">
        <v>13</v>
      </c>
      <c r="AW83" s="114">
        <v>127</v>
      </c>
      <c r="AX83" s="110"/>
      <c r="AY83" s="110"/>
      <c r="DF83" s="69"/>
      <c r="DG83" s="69"/>
      <c r="DH83" s="69"/>
      <c r="DI83" s="69"/>
      <c r="DJ83" s="69"/>
      <c r="DK83" s="69"/>
      <c r="DL83" s="69"/>
    </row>
    <row r="84" spans="40:116" s="88" customFormat="1" ht="24" customHeight="1">
      <c r="AN84" s="93" t="s">
        <v>42</v>
      </c>
      <c r="AO84" s="110">
        <v>67</v>
      </c>
      <c r="AP84" s="111" t="s">
        <v>26</v>
      </c>
      <c r="AQ84" s="112">
        <v>88</v>
      </c>
      <c r="AR84" s="110"/>
      <c r="AS84" s="110"/>
      <c r="AT84" s="111" t="s">
        <v>27</v>
      </c>
      <c r="AU84" s="112">
        <v>108</v>
      </c>
      <c r="AV84" s="113" t="s">
        <v>17</v>
      </c>
      <c r="AW84" s="114">
        <v>128</v>
      </c>
      <c r="AX84" s="110"/>
      <c r="AY84" s="110"/>
      <c r="DF84" s="69"/>
      <c r="DG84" s="69"/>
      <c r="DH84" s="69"/>
      <c r="DI84" s="69"/>
      <c r="DJ84" s="69"/>
      <c r="DK84" s="69"/>
      <c r="DL84" s="69"/>
    </row>
    <row r="85" spans="40:116" s="88" customFormat="1" ht="24" customHeight="1">
      <c r="AN85" s="115" t="s">
        <v>13</v>
      </c>
      <c r="AO85" s="110">
        <v>68</v>
      </c>
      <c r="AP85" s="116" t="s">
        <v>13</v>
      </c>
      <c r="AQ85" s="112">
        <v>89</v>
      </c>
      <c r="AR85" s="110"/>
      <c r="AS85" s="110"/>
      <c r="AT85" s="116" t="s">
        <v>13</v>
      </c>
      <c r="AU85" s="112">
        <v>109</v>
      </c>
      <c r="AV85" s="117" t="s">
        <v>13</v>
      </c>
      <c r="AW85" s="114">
        <v>129</v>
      </c>
      <c r="AX85" s="110"/>
      <c r="AY85" s="110"/>
      <c r="DF85" s="69"/>
      <c r="DG85" s="69"/>
      <c r="DH85" s="69"/>
      <c r="DI85" s="69"/>
      <c r="DJ85" s="69"/>
      <c r="DK85" s="69"/>
      <c r="DL85" s="69"/>
    </row>
    <row r="86" spans="40:116" s="88" customFormat="1" ht="24" customHeight="1">
      <c r="AN86" s="93" t="s">
        <v>19</v>
      </c>
      <c r="AO86" s="110">
        <v>69</v>
      </c>
      <c r="AP86" s="111" t="s">
        <v>122</v>
      </c>
      <c r="AQ86" s="112">
        <v>90</v>
      </c>
      <c r="AR86" s="110"/>
      <c r="AS86" s="110"/>
      <c r="AT86" s="111" t="s">
        <v>40</v>
      </c>
      <c r="AU86" s="112">
        <v>100</v>
      </c>
      <c r="AV86" s="113" t="s">
        <v>42</v>
      </c>
      <c r="AW86" s="114">
        <v>130</v>
      </c>
      <c r="AX86" s="110"/>
      <c r="AY86" s="110"/>
      <c r="DF86" s="69"/>
      <c r="DG86" s="69"/>
      <c r="DH86" s="69"/>
      <c r="DI86" s="69"/>
      <c r="DJ86" s="69"/>
      <c r="DK86" s="69"/>
      <c r="DL86" s="69"/>
    </row>
    <row r="87" spans="40:116" s="88" customFormat="1" ht="24" customHeight="1">
      <c r="AN87" s="115" t="s">
        <v>13</v>
      </c>
      <c r="AO87" s="110">
        <v>70</v>
      </c>
      <c r="AP87" s="116" t="s">
        <v>13</v>
      </c>
      <c r="AQ87" s="112">
        <v>91</v>
      </c>
      <c r="AR87" s="110"/>
      <c r="AS87" s="110"/>
      <c r="AT87" s="116" t="s">
        <v>13</v>
      </c>
      <c r="AU87" s="112">
        <v>101</v>
      </c>
      <c r="AV87" s="117" t="s">
        <v>13</v>
      </c>
      <c r="AW87" s="114">
        <v>131</v>
      </c>
      <c r="AX87" s="110"/>
      <c r="AY87" s="110"/>
      <c r="DF87" s="69"/>
      <c r="DG87" s="69"/>
      <c r="DH87" s="69"/>
      <c r="DI87" s="69"/>
      <c r="DJ87" s="69"/>
      <c r="DK87" s="69"/>
      <c r="DL87" s="69"/>
    </row>
    <row r="88" spans="40:116" s="88" customFormat="1" ht="24" customHeight="1">
      <c r="AN88" s="93" t="s">
        <v>35</v>
      </c>
      <c r="AO88" s="110">
        <v>71</v>
      </c>
      <c r="AP88" s="111" t="s">
        <v>9</v>
      </c>
      <c r="AQ88" s="112">
        <v>92</v>
      </c>
      <c r="AR88" s="110"/>
      <c r="AS88" s="110"/>
      <c r="AT88" s="111" t="s">
        <v>2</v>
      </c>
      <c r="AU88" s="112">
        <v>102</v>
      </c>
      <c r="AV88" s="113" t="s">
        <v>48</v>
      </c>
      <c r="AW88" s="114">
        <v>132</v>
      </c>
      <c r="AX88" s="110"/>
      <c r="AY88" s="110"/>
      <c r="DF88" s="69"/>
      <c r="DG88" s="69"/>
      <c r="DH88" s="69"/>
      <c r="DI88" s="69"/>
      <c r="DJ88" s="69"/>
      <c r="DK88" s="69"/>
      <c r="DL88" s="69"/>
    </row>
    <row r="89" spans="40:116" s="88" customFormat="1" ht="24" customHeight="1">
      <c r="AN89" s="115" t="s">
        <v>13</v>
      </c>
      <c r="AO89" s="110">
        <v>74</v>
      </c>
      <c r="AP89" s="116" t="s">
        <v>13</v>
      </c>
      <c r="AQ89" s="112">
        <v>95</v>
      </c>
      <c r="AR89" s="110"/>
      <c r="AS89" s="110"/>
      <c r="AT89" s="116" t="s">
        <v>13</v>
      </c>
      <c r="AU89" s="112">
        <v>105</v>
      </c>
      <c r="AV89" s="113"/>
      <c r="AW89" s="114"/>
      <c r="AX89" s="110"/>
      <c r="AY89" s="110"/>
      <c r="DF89" s="69"/>
      <c r="DG89" s="69"/>
      <c r="DH89" s="69"/>
      <c r="DI89" s="69"/>
      <c r="DJ89" s="69"/>
      <c r="DK89" s="69"/>
      <c r="DL89" s="69"/>
    </row>
    <row r="90" spans="40:116" s="88" customFormat="1" ht="24" customHeight="1">
      <c r="AN90" s="93" t="s">
        <v>38</v>
      </c>
      <c r="AO90" s="110">
        <v>75</v>
      </c>
      <c r="AP90" s="111" t="s">
        <v>22</v>
      </c>
      <c r="AQ90" s="112">
        <v>96</v>
      </c>
      <c r="AR90" s="110"/>
      <c r="AS90" s="110"/>
      <c r="AT90" s="111" t="s">
        <v>1</v>
      </c>
      <c r="AU90" s="112">
        <v>106</v>
      </c>
      <c r="AV90" s="113"/>
      <c r="AW90" s="114"/>
      <c r="AX90" s="110"/>
      <c r="AY90" s="110"/>
      <c r="DF90" s="69"/>
      <c r="DG90" s="69"/>
      <c r="DH90" s="69"/>
      <c r="DI90" s="69"/>
      <c r="DJ90" s="69"/>
      <c r="DK90" s="69"/>
      <c r="DL90" s="69"/>
    </row>
    <row r="91" spans="40:116" s="88" customFormat="1" ht="24" customHeight="1">
      <c r="AN91" s="115" t="s">
        <v>13</v>
      </c>
      <c r="AO91" s="110">
        <v>76</v>
      </c>
      <c r="AP91" s="116" t="s">
        <v>13</v>
      </c>
      <c r="AQ91" s="112">
        <v>97</v>
      </c>
      <c r="AR91" s="110"/>
      <c r="AS91" s="110"/>
      <c r="AT91" s="116" t="s">
        <v>13</v>
      </c>
      <c r="AU91" s="112">
        <v>107</v>
      </c>
      <c r="AV91" s="113"/>
      <c r="AW91" s="114"/>
      <c r="AX91" s="110"/>
      <c r="AY91" s="110"/>
      <c r="DF91" s="69"/>
      <c r="DG91" s="69"/>
      <c r="DH91" s="69"/>
      <c r="DI91" s="69"/>
      <c r="DJ91" s="69"/>
      <c r="DK91" s="69"/>
      <c r="DL91" s="69"/>
    </row>
    <row r="92" spans="40:116" s="88" customFormat="1" ht="24" customHeight="1">
      <c r="AN92" s="93" t="s">
        <v>116</v>
      </c>
      <c r="AO92" s="110">
        <v>77</v>
      </c>
      <c r="AP92" s="111" t="s">
        <v>113</v>
      </c>
      <c r="AQ92" s="112">
        <v>98</v>
      </c>
      <c r="AR92" s="110"/>
      <c r="AS92" s="110"/>
      <c r="AT92" s="111" t="s">
        <v>24</v>
      </c>
      <c r="AU92" s="112">
        <v>108</v>
      </c>
      <c r="AV92" s="113"/>
      <c r="AW92" s="114"/>
      <c r="AX92" s="110"/>
      <c r="AY92" s="110"/>
      <c r="DF92" s="69"/>
      <c r="DG92" s="69"/>
      <c r="DH92" s="69"/>
      <c r="DI92" s="69"/>
      <c r="DJ92" s="69"/>
      <c r="DK92" s="69"/>
      <c r="DL92" s="69"/>
    </row>
    <row r="93" spans="40:116" s="88" customFormat="1" ht="24" customHeight="1">
      <c r="AN93" s="93"/>
      <c r="AO93" s="110"/>
      <c r="AP93" s="111"/>
      <c r="AQ93" s="112"/>
      <c r="AR93" s="110"/>
      <c r="AS93" s="110"/>
      <c r="AT93" s="111"/>
      <c r="AU93" s="112"/>
      <c r="AV93" s="113"/>
      <c r="AW93" s="114"/>
      <c r="AX93" s="110"/>
      <c r="AY93" s="110"/>
      <c r="DF93" s="69"/>
      <c r="DG93" s="69"/>
      <c r="DH93" s="69"/>
      <c r="DI93" s="69"/>
      <c r="DJ93" s="69"/>
      <c r="DK93" s="69"/>
      <c r="DL93" s="69"/>
    </row>
    <row r="94" spans="40:116" s="88" customFormat="1" ht="24" customHeight="1">
      <c r="AN94" s="93" t="s">
        <v>41</v>
      </c>
      <c r="AO94" s="110">
        <v>78</v>
      </c>
      <c r="AP94" s="111"/>
      <c r="AQ94" s="112"/>
      <c r="AR94" s="110"/>
      <c r="AS94" s="110"/>
      <c r="AT94" s="111"/>
      <c r="AU94" s="112"/>
      <c r="AV94" s="113"/>
      <c r="AW94" s="114"/>
      <c r="AX94" s="110"/>
      <c r="AY94" s="110"/>
      <c r="DF94" s="69"/>
      <c r="DG94" s="69"/>
      <c r="DH94" s="69"/>
      <c r="DI94" s="69"/>
      <c r="DJ94" s="69"/>
      <c r="DK94" s="69"/>
      <c r="DL94" s="69"/>
    </row>
    <row r="95" spans="40:116" s="88" customFormat="1" ht="13.5" thickBot="1">
      <c r="AN95" s="118"/>
      <c r="AO95" s="119"/>
      <c r="AP95" s="120"/>
      <c r="AQ95" s="121"/>
      <c r="AR95" s="119"/>
      <c r="AS95" s="119"/>
      <c r="AT95" s="120"/>
      <c r="AU95" s="121"/>
      <c r="AV95" s="122"/>
      <c r="AW95" s="123"/>
      <c r="AX95" s="110"/>
      <c r="AY95" s="110"/>
      <c r="DF95" s="69"/>
      <c r="DG95" s="69"/>
      <c r="DH95" s="69"/>
      <c r="DI95" s="69"/>
      <c r="DJ95" s="69"/>
      <c r="DK95" s="69"/>
      <c r="DL95" s="69"/>
    </row>
    <row r="96" spans="40:116" s="88" customFormat="1" ht="13.5" thickTop="1">
      <c r="AO96" s="102"/>
      <c r="AP96" s="101"/>
      <c r="AQ96" s="102"/>
      <c r="AR96" s="102"/>
      <c r="AS96" s="102"/>
      <c r="AT96" s="101"/>
      <c r="AU96" s="102"/>
      <c r="AV96" s="101"/>
      <c r="AW96" s="102"/>
      <c r="AX96" s="102"/>
      <c r="AY96" s="102"/>
      <c r="DF96" s="69"/>
      <c r="DG96" s="69"/>
      <c r="DH96" s="69"/>
      <c r="DI96" s="69"/>
      <c r="DJ96" s="69"/>
      <c r="DK96" s="69"/>
      <c r="DL96" s="69"/>
    </row>
  </sheetData>
  <sortState ref="A10:DL28">
    <sortCondition descending="1" ref="C10:C28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BZ6:CE6"/>
    <mergeCell ref="CF6:CK6"/>
    <mergeCell ref="CL6:CQ6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N7:O7"/>
    <mergeCell ref="P7:Q7"/>
    <mergeCell ref="R7:S7"/>
    <mergeCell ref="T7:U7"/>
    <mergeCell ref="V7:W7"/>
    <mergeCell ref="X7:Y7"/>
    <mergeCell ref="B7:C7"/>
    <mergeCell ref="D7:E7"/>
    <mergeCell ref="F7:G7"/>
    <mergeCell ref="H7:I7"/>
    <mergeCell ref="J7:K7"/>
    <mergeCell ref="L7:M7"/>
    <mergeCell ref="AL7:AM7"/>
    <mergeCell ref="AN7:AO7"/>
    <mergeCell ref="AP7:AQ7"/>
    <mergeCell ref="AR7:AS7"/>
    <mergeCell ref="AT7:AU7"/>
    <mergeCell ref="AV7:AW7"/>
    <mergeCell ref="Z7:AA7"/>
    <mergeCell ref="AB7:AC7"/>
    <mergeCell ref="AD7:AE7"/>
    <mergeCell ref="AF7:AG7"/>
    <mergeCell ref="AH7:AI7"/>
    <mergeCell ref="AJ7:AK7"/>
    <mergeCell ref="BJ7:BK7"/>
    <mergeCell ref="BL7:BM7"/>
    <mergeCell ref="BN7:BO7"/>
    <mergeCell ref="BP7:BQ7"/>
    <mergeCell ref="BR7:BS7"/>
    <mergeCell ref="BT7:BU7"/>
    <mergeCell ref="AX7:AY7"/>
    <mergeCell ref="AZ7:BA7"/>
    <mergeCell ref="BB7:BC7"/>
    <mergeCell ref="BD7:BE7"/>
    <mergeCell ref="BF7:BG7"/>
    <mergeCell ref="BH7:BI7"/>
    <mergeCell ref="DD7:DE7"/>
    <mergeCell ref="CH7:CI7"/>
    <mergeCell ref="CJ7:CK7"/>
    <mergeCell ref="CL7:CM7"/>
    <mergeCell ref="CN7:CO7"/>
    <mergeCell ref="CP7:CQ7"/>
    <mergeCell ref="CR7:CS7"/>
    <mergeCell ref="CD7:CE7"/>
    <mergeCell ref="CF7:CG7"/>
    <mergeCell ref="CT7:CU7"/>
    <mergeCell ref="CV7:CW7"/>
    <mergeCell ref="CX7:CY7"/>
    <mergeCell ref="CZ7:DA7"/>
    <mergeCell ref="BV7:BW7"/>
    <mergeCell ref="BX7:BY7"/>
    <mergeCell ref="BZ7:CA7"/>
    <mergeCell ref="CB7:CC7"/>
    <mergeCell ref="DB7:D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CH8:CH9"/>
    <mergeCell ref="CI8:CI9"/>
    <mergeCell ref="BP8:BP9"/>
    <mergeCell ref="BQ8:BQ9"/>
    <mergeCell ref="AL8:AL9"/>
    <mergeCell ref="AM8:AM9"/>
    <mergeCell ref="AR8:AR9"/>
    <mergeCell ref="AS8:AS9"/>
    <mergeCell ref="AX8:AX9"/>
    <mergeCell ref="AY8:AY9"/>
    <mergeCell ref="AZ9:BA9"/>
    <mergeCell ref="BB9:BC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D8:BD9"/>
    <mergeCell ref="BE8:BE9"/>
    <mergeCell ref="BJ8:BJ9"/>
    <mergeCell ref="BK8:BK9"/>
    <mergeCell ref="AH9:AI9"/>
    <mergeCell ref="AJ9:AK9"/>
    <mergeCell ref="AN9:AO9"/>
    <mergeCell ref="AP9:AQ9"/>
    <mergeCell ref="AT9:AU9"/>
    <mergeCell ref="AV9:AW9"/>
    <mergeCell ref="BR9:BS9"/>
    <mergeCell ref="BT9:BU9"/>
    <mergeCell ref="BX9:BY9"/>
    <mergeCell ref="BZ9:CA9"/>
    <mergeCell ref="CD9:CE9"/>
    <mergeCell ref="CF9:CG9"/>
    <mergeCell ref="BF9:BG9"/>
    <mergeCell ref="BH9:BI9"/>
    <mergeCell ref="BL9:BM9"/>
    <mergeCell ref="BN9:BO9"/>
    <mergeCell ref="BV8:BV9"/>
    <mergeCell ref="BW8:BW9"/>
    <mergeCell ref="CB8:CB9"/>
    <mergeCell ref="CC8:CC9"/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CT8:CT9"/>
    <mergeCell ref="CU8:CU9"/>
    <mergeCell ref="CZ8:CZ9"/>
    <mergeCell ref="DA8:DA9"/>
  </mergeCells>
  <conditionalFormatting sqref="DF31:DG32 AN20:AN28 AO20:AO29 AM10:AO19 AM20:AM29 DA10:DE13 I10:K29 O10:Q29 U10:W29 AS10:AU29 AY10:BA29 E10:E29 BW10:BY29 CC10:CE29 CI10:CK29 CO10:CQ29 CU10:CW29 AA10:AI29 BE10:BS29 DA14:DG29">
    <cfRule type="cellIs" dxfId="284" priority="3" stopIfTrue="1" operator="greaterThan">
      <formula>E$29</formula>
    </cfRule>
  </conditionalFormatting>
  <conditionalFormatting sqref="BQ24:BQ28 BQ10:BQ19 BK10:BK19 BK24:BK28">
    <cfRule type="cellIs" dxfId="283" priority="2" stopIfTrue="1" operator="lessThan">
      <formula>$E$31</formula>
    </cfRule>
  </conditionalFormatting>
  <conditionalFormatting sqref="I10:I28 O10:O28 U10:U28 AA10:AA28 AM10:AM28 AS10:AS28 AY10:AY28 BE10:BE28 BW10:BW28 CC10:CC28 CI10:CI28 CO10:CO28 CU10:CU28 DA10:DA28 E10:E28 AG10:AG28">
    <cfRule type="cellIs" dxfId="282" priority="122" stopIfTrue="1" operator="lessThan">
      <formula>$E$36</formula>
    </cfRule>
  </conditionalFormatting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79998168889431442"/>
  </sheetPr>
  <dimension ref="A1:DL84"/>
  <sheetViews>
    <sheetView showGridLines="0" showZeros="0" zoomScale="80" zoomScaleNormal="75" zoomScaleSheetLayoutView="75" workbookViewId="0">
      <pane xSplit="1" ySplit="9" topLeftCell="B10" activePane="bottomRight" state="frozen"/>
      <selection activeCell="B12" sqref="B12"/>
      <selection pane="topRight" activeCell="B12" sqref="B12"/>
      <selection pane="bottomLeft" activeCell="B12" sqref="B12"/>
      <selection pane="bottomRight" activeCell="A12" sqref="A12"/>
    </sheetView>
  </sheetViews>
  <sheetFormatPr baseColWidth="10" defaultRowHeight="12.75"/>
  <cols>
    <col min="1" max="1" width="24" style="88" customWidth="1"/>
    <col min="2" max="3" width="12.140625" style="88" customWidth="1"/>
    <col min="4" max="4" width="8" style="88" bestFit="1" customWidth="1"/>
    <col min="5" max="5" width="9.85546875" style="88" bestFit="1" customWidth="1"/>
    <col min="6" max="7" width="9.28515625" style="88" bestFit="1" customWidth="1"/>
    <col min="8" max="8" width="8" style="88" bestFit="1" customWidth="1"/>
    <col min="9" max="9" width="9.85546875" style="88" bestFit="1" customWidth="1"/>
    <col min="10" max="11" width="8.5703125" style="88" customWidth="1"/>
    <col min="12" max="13" width="11.5703125" style="88" customWidth="1"/>
    <col min="14" max="15" width="10.140625" style="88" customWidth="1"/>
    <col min="16" max="16" width="9.140625" style="88" bestFit="1" customWidth="1"/>
    <col min="17" max="17" width="10.42578125" style="88" customWidth="1"/>
    <col min="18" max="18" width="12" style="88" customWidth="1"/>
    <col min="19" max="19" width="11.7109375" style="88" bestFit="1" customWidth="1"/>
    <col min="20" max="20" width="8" style="88" bestFit="1" customWidth="1"/>
    <col min="21" max="21" width="7.140625" style="88" bestFit="1" customWidth="1"/>
    <col min="22" max="22" width="8.140625" style="88" bestFit="1" customWidth="1"/>
    <col min="23" max="23" width="8.140625" style="88" customWidth="1"/>
    <col min="24" max="27" width="9" style="88" customWidth="1"/>
    <col min="28" max="29" width="8.140625" style="88" customWidth="1"/>
    <col min="30" max="31" width="11.7109375" style="88" customWidth="1"/>
    <col min="32" max="32" width="9.28515625" style="88" bestFit="1" customWidth="1"/>
    <col min="33" max="33" width="6.7109375" style="88" bestFit="1" customWidth="1"/>
    <col min="34" max="35" width="8.140625" style="88" customWidth="1"/>
    <col min="36" max="36" width="10" style="88" bestFit="1" customWidth="1"/>
    <col min="37" max="37" width="11.7109375" style="88" bestFit="1" customWidth="1"/>
    <col min="38" max="38" width="10" style="88" customWidth="1"/>
    <col min="39" max="39" width="7.140625" style="88" bestFit="1" customWidth="1"/>
    <col min="40" max="40" width="9" style="88" customWidth="1"/>
    <col min="41" max="41" width="9" style="102" customWidth="1"/>
    <col min="42" max="42" width="11" style="101" customWidth="1"/>
    <col min="43" max="43" width="10" style="102" bestFit="1" customWidth="1"/>
    <col min="44" max="44" width="10" style="102" customWidth="1"/>
    <col min="45" max="45" width="6.7109375" style="102" bestFit="1" customWidth="1"/>
    <col min="46" max="46" width="8.140625" style="101" customWidth="1"/>
    <col min="47" max="47" width="8.5703125" style="102" customWidth="1"/>
    <col min="48" max="48" width="9.7109375" style="101" customWidth="1"/>
    <col min="49" max="49" width="8.7109375" style="102" bestFit="1" customWidth="1"/>
    <col min="50" max="50" width="8.7109375" style="102" customWidth="1"/>
    <col min="51" max="51" width="9.28515625" style="102" customWidth="1"/>
    <col min="52" max="52" width="8.140625" style="88" bestFit="1" customWidth="1"/>
    <col min="53" max="53" width="10.140625" style="88" customWidth="1"/>
    <col min="54" max="54" width="10" style="88" customWidth="1"/>
    <col min="55" max="55" width="11.7109375" style="88" bestFit="1" customWidth="1"/>
    <col min="56" max="57" width="10" style="88" customWidth="1"/>
    <col min="58" max="58" width="8.85546875" style="88" customWidth="1"/>
    <col min="59" max="59" width="8.7109375" style="88" customWidth="1"/>
    <col min="60" max="61" width="10" style="88" customWidth="1"/>
    <col min="62" max="65" width="8.7109375" style="88" customWidth="1"/>
    <col min="66" max="66" width="9.85546875" style="88" customWidth="1"/>
    <col min="67" max="67" width="11.7109375" style="88" bestFit="1" customWidth="1"/>
    <col min="68" max="68" width="9.5703125" style="88" customWidth="1"/>
    <col min="69" max="69" width="8.7109375" style="88" customWidth="1"/>
    <col min="70" max="71" width="8.85546875" style="88" customWidth="1"/>
    <col min="72" max="73" width="10" style="88" bestFit="1" customWidth="1"/>
    <col min="74" max="74" width="10" style="88" customWidth="1"/>
    <col min="75" max="75" width="10.28515625" style="88" customWidth="1"/>
    <col min="76" max="77" width="8" style="88" customWidth="1"/>
    <col min="78" max="79" width="10" style="88" bestFit="1" customWidth="1"/>
    <col min="80" max="80" width="10" style="88" customWidth="1"/>
    <col min="81" max="81" width="10.7109375" style="88" customWidth="1"/>
    <col min="82" max="82" width="9.140625" style="88" bestFit="1" customWidth="1"/>
    <col min="83" max="83" width="8.7109375" style="88" bestFit="1" customWidth="1"/>
    <col min="84" max="85" width="11.7109375" style="88" bestFit="1" customWidth="1"/>
    <col min="86" max="86" width="10" style="88" customWidth="1"/>
    <col min="87" max="87" width="8.140625" style="88" customWidth="1"/>
    <col min="88" max="88" width="8.42578125" style="88" bestFit="1" customWidth="1"/>
    <col min="89" max="89" width="8.7109375" style="88" bestFit="1" customWidth="1"/>
    <col min="90" max="93" width="10.140625" style="88" customWidth="1"/>
    <col min="94" max="96" width="9.85546875" style="88" customWidth="1"/>
    <col min="97" max="97" width="8.7109375" style="88" bestFit="1" customWidth="1"/>
    <col min="98" max="99" width="8.7109375" style="88" customWidth="1"/>
    <col min="100" max="101" width="9.85546875" style="88" customWidth="1"/>
    <col min="102" max="103" width="11.140625" style="88" customWidth="1"/>
    <col min="104" max="105" width="9.42578125" style="88" customWidth="1"/>
    <col min="106" max="106" width="9.140625" style="88" bestFit="1" customWidth="1"/>
    <col min="107" max="107" width="8.7109375" style="88" bestFit="1" customWidth="1"/>
    <col min="108" max="109" width="12.28515625" style="88" customWidth="1"/>
    <col min="110" max="16384" width="11.42578125" style="69"/>
  </cols>
  <sheetData>
    <row r="1" spans="1:116" s="217" customFormat="1" ht="24" customHeight="1">
      <c r="A1" s="84"/>
      <c r="B1" s="1274" t="s">
        <v>535</v>
      </c>
      <c r="C1" s="1274"/>
      <c r="D1" s="1274"/>
      <c r="E1" s="1274"/>
      <c r="F1" s="1274"/>
      <c r="G1" s="1274"/>
      <c r="H1" s="1274"/>
      <c r="I1" s="1274"/>
      <c r="J1" s="1274"/>
      <c r="K1" s="1274"/>
      <c r="L1" s="1274"/>
      <c r="M1" s="1274"/>
      <c r="N1" s="1274"/>
      <c r="O1" s="1274"/>
      <c r="P1" s="1274"/>
      <c r="Q1" s="1274"/>
      <c r="R1" s="1274"/>
      <c r="S1" s="1274"/>
      <c r="T1" s="1274"/>
      <c r="U1" s="1274"/>
      <c r="V1" s="1274"/>
      <c r="W1" s="1274"/>
      <c r="X1" s="1274" t="s">
        <v>535</v>
      </c>
      <c r="Y1" s="1274"/>
      <c r="Z1" s="1274"/>
      <c r="AA1" s="1274"/>
      <c r="AB1" s="1274"/>
      <c r="AC1" s="1274"/>
      <c r="AD1" s="1274"/>
      <c r="AE1" s="1274"/>
      <c r="AF1" s="1274"/>
      <c r="AG1" s="1274"/>
      <c r="AH1" s="1274"/>
      <c r="AI1" s="1274"/>
      <c r="AJ1" s="1274"/>
      <c r="AK1" s="1274"/>
      <c r="AL1" s="1274"/>
      <c r="AM1" s="1274"/>
      <c r="AN1" s="1274"/>
      <c r="AO1" s="1274"/>
      <c r="AP1" s="1274"/>
      <c r="AQ1" s="1274"/>
      <c r="AR1" s="1274"/>
      <c r="AS1" s="1274"/>
      <c r="AT1" s="1274"/>
      <c r="AU1" s="1274"/>
      <c r="AV1" s="1274"/>
      <c r="AW1" s="1274"/>
      <c r="AX1" s="1274"/>
      <c r="AY1" s="1274"/>
      <c r="AZ1" s="1274"/>
      <c r="BA1" s="1274"/>
      <c r="BB1" s="1274" t="s">
        <v>535</v>
      </c>
      <c r="BC1" s="1274"/>
      <c r="BD1" s="1274"/>
      <c r="BE1" s="1274"/>
      <c r="BF1" s="1274"/>
      <c r="BG1" s="1274"/>
      <c r="BH1" s="1274"/>
      <c r="BI1" s="1274"/>
      <c r="BJ1" s="1274"/>
      <c r="BK1" s="1274"/>
      <c r="BL1" s="1274"/>
      <c r="BM1" s="1274"/>
      <c r="BN1" s="1274"/>
      <c r="BO1" s="1274"/>
      <c r="BP1" s="1274"/>
      <c r="BQ1" s="1274"/>
      <c r="BR1" s="1274"/>
      <c r="BS1" s="1274"/>
      <c r="BT1" s="1274"/>
      <c r="BU1" s="1274"/>
      <c r="BV1" s="1274"/>
      <c r="BW1" s="1274"/>
      <c r="BX1" s="1274"/>
      <c r="BY1" s="1274"/>
      <c r="BZ1" s="1274"/>
      <c r="CA1" s="1274"/>
      <c r="CB1" s="1274"/>
      <c r="CC1" s="1274"/>
      <c r="CD1" s="1274"/>
      <c r="CE1" s="1274"/>
      <c r="CF1" s="1274"/>
      <c r="CG1" s="1274"/>
      <c r="CH1" s="1274"/>
      <c r="CI1" s="1274"/>
      <c r="CJ1" s="1274"/>
      <c r="CK1" s="1274"/>
      <c r="CL1" s="1274" t="s">
        <v>535</v>
      </c>
      <c r="CM1" s="1274"/>
      <c r="CN1" s="1274"/>
      <c r="CO1" s="1274"/>
      <c r="CP1" s="1274"/>
      <c r="CQ1" s="1274"/>
      <c r="CR1" s="1274"/>
      <c r="CS1" s="1274"/>
      <c r="CT1" s="1274"/>
      <c r="CU1" s="1274"/>
      <c r="CV1" s="1274"/>
      <c r="CW1" s="1274"/>
      <c r="CX1" s="1274"/>
      <c r="CY1" s="1274"/>
      <c r="CZ1" s="1274"/>
      <c r="DA1" s="1274"/>
      <c r="DB1" s="1274"/>
      <c r="DC1" s="1274"/>
      <c r="DD1" s="1274"/>
      <c r="DE1" s="1274"/>
      <c r="DF1" s="216"/>
      <c r="DG1" s="216"/>
      <c r="DH1" s="216"/>
      <c r="DI1" s="216"/>
    </row>
    <row r="2" spans="1:116" s="219" customFormat="1" ht="23.25">
      <c r="A2" s="86"/>
      <c r="B2" s="1275" t="s">
        <v>468</v>
      </c>
      <c r="C2" s="1275"/>
      <c r="D2" s="1275"/>
      <c r="E2" s="1275"/>
      <c r="F2" s="1275"/>
      <c r="G2" s="1275"/>
      <c r="H2" s="1275"/>
      <c r="I2" s="1275"/>
      <c r="J2" s="1275"/>
      <c r="K2" s="1275"/>
      <c r="L2" s="1275"/>
      <c r="M2" s="1275"/>
      <c r="N2" s="1275"/>
      <c r="O2" s="1275"/>
      <c r="P2" s="1275"/>
      <c r="Q2" s="1275"/>
      <c r="R2" s="1275"/>
      <c r="S2" s="1275"/>
      <c r="T2" s="1275"/>
      <c r="U2" s="1275"/>
      <c r="V2" s="1275"/>
      <c r="W2" s="1275"/>
      <c r="X2" s="1275" t="s">
        <v>468</v>
      </c>
      <c r="Y2" s="1275"/>
      <c r="Z2" s="1275"/>
      <c r="AA2" s="1275"/>
      <c r="AB2" s="1275"/>
      <c r="AC2" s="1275"/>
      <c r="AD2" s="1275"/>
      <c r="AE2" s="1275"/>
      <c r="AF2" s="1275"/>
      <c r="AG2" s="1275"/>
      <c r="AH2" s="1275"/>
      <c r="AI2" s="1275"/>
      <c r="AJ2" s="1275"/>
      <c r="AK2" s="1275"/>
      <c r="AL2" s="1275"/>
      <c r="AM2" s="1275"/>
      <c r="AN2" s="1275"/>
      <c r="AO2" s="1275"/>
      <c r="AP2" s="1275"/>
      <c r="AQ2" s="1275"/>
      <c r="AR2" s="1275"/>
      <c r="AS2" s="1275"/>
      <c r="AT2" s="1275"/>
      <c r="AU2" s="1275"/>
      <c r="AV2" s="1275"/>
      <c r="AW2" s="1275"/>
      <c r="AX2" s="1275"/>
      <c r="AY2" s="1275"/>
      <c r="AZ2" s="1275"/>
      <c r="BA2" s="1275"/>
      <c r="BB2" s="1275" t="s">
        <v>468</v>
      </c>
      <c r="BC2" s="1275"/>
      <c r="BD2" s="1275"/>
      <c r="BE2" s="1275"/>
      <c r="BF2" s="1275"/>
      <c r="BG2" s="1275"/>
      <c r="BH2" s="1275"/>
      <c r="BI2" s="1275"/>
      <c r="BJ2" s="1275"/>
      <c r="BK2" s="1275"/>
      <c r="BL2" s="1275"/>
      <c r="BM2" s="1275"/>
      <c r="BN2" s="1275"/>
      <c r="BO2" s="1275"/>
      <c r="BP2" s="1275"/>
      <c r="BQ2" s="1275"/>
      <c r="BR2" s="1275"/>
      <c r="BS2" s="1275"/>
      <c r="BT2" s="1275"/>
      <c r="BU2" s="1275"/>
      <c r="BV2" s="1275"/>
      <c r="BW2" s="1275"/>
      <c r="BX2" s="1275"/>
      <c r="BY2" s="1275"/>
      <c r="BZ2" s="1275"/>
      <c r="CA2" s="1275"/>
      <c r="CB2" s="1275"/>
      <c r="CC2" s="1275"/>
      <c r="CD2" s="1275"/>
      <c r="CE2" s="1275"/>
      <c r="CF2" s="1275"/>
      <c r="CG2" s="1275"/>
      <c r="CH2" s="1275"/>
      <c r="CI2" s="1275"/>
      <c r="CJ2" s="1275"/>
      <c r="CK2" s="1275"/>
      <c r="CL2" s="1275" t="s">
        <v>468</v>
      </c>
      <c r="CM2" s="1275"/>
      <c r="CN2" s="1275"/>
      <c r="CO2" s="1275"/>
      <c r="CP2" s="1275"/>
      <c r="CQ2" s="1275"/>
      <c r="CR2" s="1275"/>
      <c r="CS2" s="1275"/>
      <c r="CT2" s="1275"/>
      <c r="CU2" s="1275"/>
      <c r="CV2" s="1275"/>
      <c r="CW2" s="1275"/>
      <c r="CX2" s="1275"/>
      <c r="CY2" s="1275"/>
      <c r="CZ2" s="1275"/>
      <c r="DA2" s="1275"/>
      <c r="DB2" s="1275"/>
      <c r="DC2" s="1275"/>
      <c r="DD2" s="1275"/>
      <c r="DE2" s="1275"/>
      <c r="DF2" s="218"/>
      <c r="DG2" s="218"/>
      <c r="DH2" s="218"/>
      <c r="DI2" s="218"/>
    </row>
    <row r="3" spans="1:116" s="249" customFormat="1" ht="15.75">
      <c r="A3" s="191"/>
      <c r="B3" s="1255" t="s">
        <v>554</v>
      </c>
      <c r="C3" s="1255"/>
      <c r="D3" s="1255"/>
      <c r="E3" s="1255"/>
      <c r="F3" s="1255"/>
      <c r="G3" s="1255"/>
      <c r="H3" s="1255"/>
      <c r="I3" s="1255"/>
      <c r="J3" s="1255"/>
      <c r="K3" s="1255"/>
      <c r="L3" s="1255"/>
      <c r="M3" s="1255"/>
      <c r="N3" s="1255"/>
      <c r="O3" s="1255"/>
      <c r="P3" s="1255"/>
      <c r="Q3" s="1255"/>
      <c r="R3" s="1255"/>
      <c r="S3" s="1255"/>
      <c r="T3" s="1255"/>
      <c r="U3" s="1255"/>
      <c r="V3" s="1255"/>
      <c r="W3" s="1255"/>
      <c r="X3" s="999" t="s">
        <v>554</v>
      </c>
      <c r="Y3" s="999"/>
      <c r="Z3" s="999"/>
      <c r="AA3" s="999"/>
      <c r="AB3" s="999"/>
      <c r="AC3" s="999"/>
      <c r="AD3" s="999"/>
      <c r="AE3" s="999"/>
      <c r="AF3" s="999"/>
      <c r="AG3" s="999"/>
      <c r="AH3" s="999"/>
      <c r="AI3" s="999"/>
      <c r="AJ3" s="999"/>
      <c r="AK3" s="999"/>
      <c r="AL3" s="999"/>
      <c r="AM3" s="999"/>
      <c r="AN3" s="999"/>
      <c r="AO3" s="999"/>
      <c r="AP3" s="999"/>
      <c r="AQ3" s="999"/>
      <c r="AR3" s="999"/>
      <c r="AS3" s="999"/>
      <c r="AT3" s="999"/>
      <c r="AU3" s="999"/>
      <c r="AV3" s="999"/>
      <c r="AW3" s="999"/>
      <c r="AX3" s="999"/>
      <c r="AY3" s="999"/>
      <c r="AZ3" s="999"/>
      <c r="BA3" s="999"/>
      <c r="BB3" s="999" t="s">
        <v>554</v>
      </c>
      <c r="BC3" s="999"/>
      <c r="BD3" s="999"/>
      <c r="BE3" s="999"/>
      <c r="BF3" s="999"/>
      <c r="BG3" s="999"/>
      <c r="BH3" s="999"/>
      <c r="BI3" s="999"/>
      <c r="BJ3" s="999"/>
      <c r="BK3" s="999"/>
      <c r="BL3" s="999"/>
      <c r="BM3" s="999"/>
      <c r="BN3" s="999"/>
      <c r="BO3" s="999"/>
      <c r="BP3" s="999"/>
      <c r="BQ3" s="999"/>
      <c r="BR3" s="999"/>
      <c r="BS3" s="999"/>
      <c r="BT3" s="999"/>
      <c r="BU3" s="999"/>
      <c r="BV3" s="999"/>
      <c r="BW3" s="999"/>
      <c r="BX3" s="999"/>
      <c r="BY3" s="999"/>
      <c r="BZ3" s="999"/>
      <c r="CA3" s="999"/>
      <c r="CB3" s="999"/>
      <c r="CC3" s="999"/>
      <c r="CD3" s="999"/>
      <c r="CE3" s="999"/>
      <c r="CF3" s="999"/>
      <c r="CG3" s="999"/>
      <c r="CH3" s="999"/>
      <c r="CI3" s="999"/>
      <c r="CJ3" s="999"/>
      <c r="CK3" s="999"/>
      <c r="CL3" s="999" t="s">
        <v>554</v>
      </c>
      <c r="CM3" s="999"/>
      <c r="CN3" s="999"/>
      <c r="CO3" s="999"/>
      <c r="CP3" s="999"/>
      <c r="CQ3" s="999"/>
      <c r="CR3" s="999"/>
      <c r="CS3" s="999"/>
      <c r="CT3" s="999"/>
      <c r="CU3" s="999"/>
      <c r="CV3" s="999"/>
      <c r="CW3" s="999"/>
      <c r="CX3" s="999"/>
      <c r="CY3" s="999"/>
      <c r="CZ3" s="999"/>
      <c r="DA3" s="999"/>
      <c r="DB3" s="999"/>
      <c r="DC3" s="999"/>
      <c r="DD3" s="999"/>
      <c r="DE3" s="999"/>
      <c r="DF3" s="220"/>
      <c r="DG3" s="220"/>
      <c r="DH3" s="220"/>
      <c r="DI3" s="220"/>
    </row>
    <row r="4" spans="1:116">
      <c r="A4" s="89"/>
      <c r="B4" s="1276" t="s">
        <v>16</v>
      </c>
      <c r="C4" s="1276"/>
      <c r="D4" s="1276"/>
      <c r="E4" s="1276"/>
      <c r="F4" s="1276"/>
      <c r="G4" s="1276"/>
      <c r="H4" s="1276"/>
      <c r="I4" s="1276"/>
      <c r="J4" s="1276"/>
      <c r="K4" s="1276"/>
      <c r="L4" s="1276"/>
      <c r="M4" s="1276"/>
      <c r="N4" s="1276"/>
      <c r="O4" s="1276"/>
      <c r="P4" s="1276"/>
      <c r="Q4" s="1276"/>
      <c r="R4" s="1276"/>
      <c r="S4" s="1276"/>
      <c r="T4" s="1276"/>
      <c r="U4" s="1276"/>
      <c r="V4" s="1276"/>
      <c r="W4" s="1276"/>
      <c r="X4" s="1015" t="s">
        <v>16</v>
      </c>
      <c r="Y4" s="1015"/>
      <c r="Z4" s="1015"/>
      <c r="AA4" s="1015"/>
      <c r="AB4" s="1015"/>
      <c r="AC4" s="1015"/>
      <c r="AD4" s="1015"/>
      <c r="AE4" s="1015"/>
      <c r="AF4" s="1015"/>
      <c r="AG4" s="1015"/>
      <c r="AH4" s="1015"/>
      <c r="AI4" s="1015"/>
      <c r="AJ4" s="1015"/>
      <c r="AK4" s="1015"/>
      <c r="AL4" s="1015"/>
      <c r="AM4" s="1015"/>
      <c r="AN4" s="1015"/>
      <c r="AO4" s="1015"/>
      <c r="AP4" s="1015"/>
      <c r="AQ4" s="1015"/>
      <c r="AR4" s="1015"/>
      <c r="AS4" s="1015"/>
      <c r="AT4" s="1015"/>
      <c r="AU4" s="1015"/>
      <c r="AV4" s="1015"/>
      <c r="AW4" s="1015"/>
      <c r="AX4" s="1015"/>
      <c r="AY4" s="1015"/>
      <c r="AZ4" s="1015"/>
      <c r="BA4" s="1015"/>
      <c r="BB4" s="1276" t="s">
        <v>16</v>
      </c>
      <c r="BC4" s="1276"/>
      <c r="BD4" s="1276"/>
      <c r="BE4" s="1276"/>
      <c r="BF4" s="1276"/>
      <c r="BG4" s="1276"/>
      <c r="BH4" s="1276"/>
      <c r="BI4" s="1276"/>
      <c r="BJ4" s="1276"/>
      <c r="BK4" s="1276"/>
      <c r="BL4" s="1276"/>
      <c r="BM4" s="1276"/>
      <c r="BN4" s="1276"/>
      <c r="BO4" s="1276"/>
      <c r="BP4" s="1276"/>
      <c r="BQ4" s="1276"/>
      <c r="BR4" s="1276"/>
      <c r="BS4" s="1276"/>
      <c r="BT4" s="1276"/>
      <c r="BU4" s="1276"/>
      <c r="BV4" s="1276"/>
      <c r="BW4" s="1276"/>
      <c r="BX4" s="1276"/>
      <c r="BY4" s="1276"/>
      <c r="BZ4" s="1276"/>
      <c r="CA4" s="1276"/>
      <c r="CB4" s="1276"/>
      <c r="CC4" s="1276"/>
      <c r="CD4" s="1276"/>
      <c r="CE4" s="1276"/>
      <c r="CF4" s="1276"/>
      <c r="CG4" s="1276"/>
      <c r="CH4" s="1276"/>
      <c r="CI4" s="1276"/>
      <c r="CJ4" s="1276"/>
      <c r="CK4" s="1276"/>
      <c r="CL4" s="1276" t="s">
        <v>16</v>
      </c>
      <c r="CM4" s="1276"/>
      <c r="CN4" s="1276"/>
      <c r="CO4" s="1276"/>
      <c r="CP4" s="1276"/>
      <c r="CQ4" s="1276"/>
      <c r="CR4" s="1276"/>
      <c r="CS4" s="1276"/>
      <c r="CT4" s="1276"/>
      <c r="CU4" s="1276"/>
      <c r="CV4" s="1276"/>
      <c r="CW4" s="1276"/>
      <c r="CX4" s="1276"/>
      <c r="CY4" s="1276"/>
      <c r="CZ4" s="1276"/>
      <c r="DA4" s="1276"/>
      <c r="DB4" s="1276"/>
      <c r="DC4" s="1276"/>
      <c r="DD4" s="1276"/>
      <c r="DE4" s="1276"/>
      <c r="DF4" s="221"/>
      <c r="DG4" s="221"/>
      <c r="DH4" s="221"/>
      <c r="DI4" s="221"/>
    </row>
    <row r="5" spans="1:116" ht="3" customHeight="1" thickBot="1">
      <c r="A5" s="90"/>
      <c r="B5" s="1050"/>
      <c r="C5" s="1050"/>
      <c r="D5" s="1050"/>
      <c r="E5" s="1050"/>
      <c r="F5" s="1050"/>
      <c r="G5" s="1050"/>
      <c r="H5" s="90"/>
      <c r="I5" s="90"/>
      <c r="J5" s="1050"/>
      <c r="K5" s="1050"/>
      <c r="L5" s="1050"/>
      <c r="M5" s="1050"/>
      <c r="N5" s="90"/>
      <c r="O5" s="90"/>
      <c r="P5" s="1050"/>
      <c r="Q5" s="1050"/>
      <c r="R5" s="1050"/>
      <c r="S5" s="1050"/>
      <c r="T5" s="90"/>
      <c r="U5" s="90"/>
      <c r="V5" s="1050"/>
      <c r="W5" s="1050"/>
      <c r="X5" s="1050"/>
      <c r="Y5" s="1050"/>
      <c r="Z5" s="90"/>
      <c r="AA5" s="90"/>
      <c r="AB5" s="1050"/>
      <c r="AC5" s="1050"/>
      <c r="AD5" s="90"/>
      <c r="AE5" s="90"/>
      <c r="AF5" s="90"/>
      <c r="AG5" s="90"/>
      <c r="AH5" s="90"/>
      <c r="AI5" s="90"/>
      <c r="AJ5" s="1050"/>
      <c r="AK5" s="1050"/>
      <c r="AL5" s="90"/>
      <c r="AM5" s="90"/>
      <c r="AN5" s="1050"/>
      <c r="AO5" s="1050"/>
      <c r="AP5" s="1050"/>
      <c r="AQ5" s="1050"/>
      <c r="AR5" s="90"/>
      <c r="AS5" s="90"/>
      <c r="AT5" s="1050"/>
      <c r="AU5" s="1050"/>
      <c r="AV5" s="1050"/>
      <c r="AW5" s="1050"/>
      <c r="AX5" s="90"/>
      <c r="AY5" s="90"/>
      <c r="AZ5" s="1050"/>
      <c r="BA5" s="1050"/>
      <c r="BB5" s="1050"/>
      <c r="BC5" s="1050"/>
      <c r="BD5" s="90"/>
      <c r="BE5" s="90"/>
      <c r="BF5" s="1050"/>
      <c r="BG5" s="1050"/>
      <c r="BH5" s="90"/>
      <c r="BI5" s="90"/>
      <c r="BJ5" s="90"/>
      <c r="BK5" s="90"/>
      <c r="BL5" s="90"/>
      <c r="BM5" s="90"/>
      <c r="BN5" s="90"/>
      <c r="BO5" s="90"/>
      <c r="BP5" s="90"/>
      <c r="BQ5" s="90"/>
      <c r="BR5" s="90"/>
      <c r="BS5" s="90"/>
      <c r="BT5" s="1050"/>
      <c r="BU5" s="1050"/>
      <c r="BV5" s="90"/>
      <c r="BW5" s="90"/>
      <c r="BX5" s="1050"/>
      <c r="BY5" s="1050"/>
      <c r="BZ5" s="1050"/>
      <c r="CA5" s="1050"/>
      <c r="CB5" s="90"/>
      <c r="CC5" s="90"/>
      <c r="CD5" s="1050"/>
      <c r="CE5" s="1050"/>
      <c r="CF5" s="1050"/>
      <c r="CG5" s="1050"/>
      <c r="CH5" s="90"/>
      <c r="CI5" s="90"/>
      <c r="CJ5" s="1050"/>
      <c r="CK5" s="1050"/>
      <c r="CL5" s="1050"/>
      <c r="CM5" s="1050"/>
      <c r="CN5" s="90"/>
      <c r="CO5" s="90"/>
      <c r="CP5" s="1050" t="s">
        <v>98</v>
      </c>
      <c r="CQ5" s="1050"/>
      <c r="CR5" s="90"/>
      <c r="CS5" s="90"/>
      <c r="CT5" s="90"/>
      <c r="CU5" s="90"/>
      <c r="CV5" s="90"/>
      <c r="CW5" s="90"/>
    </row>
    <row r="6" spans="1:116" s="222" customFormat="1" ht="30.75" customHeight="1" thickTop="1">
      <c r="A6" s="1271" t="s">
        <v>13</v>
      </c>
      <c r="B6" s="992" t="s">
        <v>11</v>
      </c>
      <c r="C6" s="993"/>
      <c r="D6" s="993"/>
      <c r="E6" s="1006"/>
      <c r="F6" s="992" t="s">
        <v>45</v>
      </c>
      <c r="G6" s="993"/>
      <c r="H6" s="993"/>
      <c r="I6" s="993"/>
      <c r="J6" s="993"/>
      <c r="K6" s="994"/>
      <c r="L6" s="1005" t="s">
        <v>46</v>
      </c>
      <c r="M6" s="993"/>
      <c r="N6" s="993"/>
      <c r="O6" s="993"/>
      <c r="P6" s="993"/>
      <c r="Q6" s="1006"/>
      <c r="R6" s="992" t="s">
        <v>43</v>
      </c>
      <c r="S6" s="993"/>
      <c r="T6" s="993"/>
      <c r="U6" s="993"/>
      <c r="V6" s="993"/>
      <c r="W6" s="994"/>
      <c r="X6" s="992" t="s">
        <v>78</v>
      </c>
      <c r="Y6" s="993"/>
      <c r="Z6" s="993"/>
      <c r="AA6" s="993"/>
      <c r="AB6" s="993"/>
      <c r="AC6" s="994"/>
      <c r="AD6" s="992" t="s">
        <v>134</v>
      </c>
      <c r="AE6" s="993"/>
      <c r="AF6" s="993"/>
      <c r="AG6" s="993"/>
      <c r="AH6" s="993"/>
      <c r="AI6" s="994"/>
      <c r="AJ6" s="984" t="s">
        <v>12</v>
      </c>
      <c r="AK6" s="985"/>
      <c r="AL6" s="985"/>
      <c r="AM6" s="985"/>
      <c r="AN6" s="985"/>
      <c r="AO6" s="986"/>
      <c r="AP6" s="992" t="s">
        <v>63</v>
      </c>
      <c r="AQ6" s="993"/>
      <c r="AR6" s="993"/>
      <c r="AS6" s="993"/>
      <c r="AT6" s="993"/>
      <c r="AU6" s="994"/>
      <c r="AV6" s="992" t="s">
        <v>46</v>
      </c>
      <c r="AW6" s="993"/>
      <c r="AX6" s="993"/>
      <c r="AY6" s="993"/>
      <c r="AZ6" s="993"/>
      <c r="BA6" s="994"/>
      <c r="BB6" s="1005" t="s">
        <v>44</v>
      </c>
      <c r="BC6" s="993"/>
      <c r="BD6" s="993"/>
      <c r="BE6" s="993"/>
      <c r="BF6" s="993"/>
      <c r="BG6" s="1006"/>
      <c r="BH6" s="992" t="s">
        <v>132</v>
      </c>
      <c r="BI6" s="993"/>
      <c r="BJ6" s="993"/>
      <c r="BK6" s="993"/>
      <c r="BL6" s="993"/>
      <c r="BM6" s="994"/>
      <c r="BN6" s="992" t="s">
        <v>79</v>
      </c>
      <c r="BO6" s="993"/>
      <c r="BP6" s="993"/>
      <c r="BQ6" s="993"/>
      <c r="BR6" s="993"/>
      <c r="BS6" s="994"/>
      <c r="BT6" s="992" t="s">
        <v>85</v>
      </c>
      <c r="BU6" s="993"/>
      <c r="BV6" s="993"/>
      <c r="BW6" s="993"/>
      <c r="BX6" s="993"/>
      <c r="BY6" s="994"/>
      <c r="BZ6" s="992" t="s">
        <v>201</v>
      </c>
      <c r="CA6" s="993"/>
      <c r="CB6" s="993"/>
      <c r="CC6" s="993"/>
      <c r="CD6" s="993"/>
      <c r="CE6" s="994"/>
      <c r="CF6" s="992" t="s">
        <v>52</v>
      </c>
      <c r="CG6" s="993"/>
      <c r="CH6" s="993"/>
      <c r="CI6" s="993"/>
      <c r="CJ6" s="993"/>
      <c r="CK6" s="994"/>
      <c r="CL6" s="1005" t="s">
        <v>47</v>
      </c>
      <c r="CM6" s="993"/>
      <c r="CN6" s="993"/>
      <c r="CO6" s="993"/>
      <c r="CP6" s="993"/>
      <c r="CQ6" s="1006"/>
      <c r="CR6" s="992" t="s">
        <v>115</v>
      </c>
      <c r="CS6" s="993"/>
      <c r="CT6" s="993"/>
      <c r="CU6" s="993"/>
      <c r="CV6" s="993"/>
      <c r="CW6" s="994"/>
      <c r="CX6" s="992" t="s">
        <v>544</v>
      </c>
      <c r="CY6" s="993"/>
      <c r="CZ6" s="993"/>
      <c r="DA6" s="993"/>
      <c r="DB6" s="993"/>
      <c r="DC6" s="994"/>
      <c r="DD6" s="992" t="s">
        <v>545</v>
      </c>
      <c r="DE6" s="994"/>
    </row>
    <row r="7" spans="1:116" s="222" customFormat="1" ht="31.5" customHeight="1">
      <c r="A7" s="1272"/>
      <c r="B7" s="1140" t="s">
        <v>54</v>
      </c>
      <c r="C7" s="1141"/>
      <c r="D7" s="1149" t="s">
        <v>130</v>
      </c>
      <c r="E7" s="1141"/>
      <c r="F7" s="1140" t="s">
        <v>54</v>
      </c>
      <c r="G7" s="1149"/>
      <c r="H7" s="1149" t="s">
        <v>130</v>
      </c>
      <c r="I7" s="1149"/>
      <c r="J7" s="1148" t="s">
        <v>152</v>
      </c>
      <c r="K7" s="1142"/>
      <c r="L7" s="1148" t="s">
        <v>54</v>
      </c>
      <c r="M7" s="1141"/>
      <c r="N7" s="1149" t="s">
        <v>130</v>
      </c>
      <c r="O7" s="1149"/>
      <c r="P7" s="1148" t="s">
        <v>153</v>
      </c>
      <c r="Q7" s="1142"/>
      <c r="R7" s="1140" t="s">
        <v>54</v>
      </c>
      <c r="S7" s="1149"/>
      <c r="T7" s="1149" t="s">
        <v>130</v>
      </c>
      <c r="U7" s="1149"/>
      <c r="V7" s="1148" t="s">
        <v>153</v>
      </c>
      <c r="W7" s="1142"/>
      <c r="X7" s="1140" t="s">
        <v>54</v>
      </c>
      <c r="Y7" s="1141"/>
      <c r="Z7" s="1149" t="s">
        <v>130</v>
      </c>
      <c r="AA7" s="1149"/>
      <c r="AB7" s="1148" t="s">
        <v>153</v>
      </c>
      <c r="AC7" s="1142"/>
      <c r="AD7" s="1140" t="s">
        <v>54</v>
      </c>
      <c r="AE7" s="1141"/>
      <c r="AF7" s="1149" t="s">
        <v>130</v>
      </c>
      <c r="AG7" s="1149"/>
      <c r="AH7" s="1148" t="s">
        <v>153</v>
      </c>
      <c r="AI7" s="1142"/>
      <c r="AJ7" s="1158" t="s">
        <v>54</v>
      </c>
      <c r="AK7" s="1148"/>
      <c r="AL7" s="1149" t="s">
        <v>130</v>
      </c>
      <c r="AM7" s="1149"/>
      <c r="AN7" s="1148" t="s">
        <v>154</v>
      </c>
      <c r="AO7" s="1142"/>
      <c r="AP7" s="1140" t="s">
        <v>54</v>
      </c>
      <c r="AQ7" s="1141"/>
      <c r="AR7" s="1149" t="s">
        <v>130</v>
      </c>
      <c r="AS7" s="1149"/>
      <c r="AT7" s="1148" t="s">
        <v>155</v>
      </c>
      <c r="AU7" s="1142"/>
      <c r="AV7" s="1140" t="s">
        <v>54</v>
      </c>
      <c r="AW7" s="1149"/>
      <c r="AX7" s="1149" t="s">
        <v>130</v>
      </c>
      <c r="AY7" s="1149"/>
      <c r="AZ7" s="1148" t="s">
        <v>156</v>
      </c>
      <c r="BA7" s="1142"/>
      <c r="BB7" s="1148" t="s">
        <v>54</v>
      </c>
      <c r="BC7" s="1141"/>
      <c r="BD7" s="1149" t="s">
        <v>130</v>
      </c>
      <c r="BE7" s="1149"/>
      <c r="BF7" s="1148" t="s">
        <v>158</v>
      </c>
      <c r="BG7" s="1142"/>
      <c r="BH7" s="1148" t="s">
        <v>54</v>
      </c>
      <c r="BI7" s="1141"/>
      <c r="BJ7" s="1149" t="s">
        <v>130</v>
      </c>
      <c r="BK7" s="1149"/>
      <c r="BL7" s="1148" t="s">
        <v>159</v>
      </c>
      <c r="BM7" s="1142"/>
      <c r="BN7" s="1140" t="s">
        <v>54</v>
      </c>
      <c r="BO7" s="1149"/>
      <c r="BP7" s="1149" t="s">
        <v>130</v>
      </c>
      <c r="BQ7" s="1149"/>
      <c r="BR7" s="1148" t="s">
        <v>160</v>
      </c>
      <c r="BS7" s="1142"/>
      <c r="BT7" s="1140" t="s">
        <v>54</v>
      </c>
      <c r="BU7" s="1141"/>
      <c r="BV7" s="1149" t="s">
        <v>130</v>
      </c>
      <c r="BW7" s="1149"/>
      <c r="BX7" s="1148" t="s">
        <v>161</v>
      </c>
      <c r="BY7" s="1142"/>
      <c r="BZ7" s="1140" t="s">
        <v>54</v>
      </c>
      <c r="CA7" s="1141"/>
      <c r="CB7" s="1149" t="s">
        <v>130</v>
      </c>
      <c r="CC7" s="1149"/>
      <c r="CD7" s="1148" t="s">
        <v>165</v>
      </c>
      <c r="CE7" s="1142"/>
      <c r="CF7" s="1140" t="s">
        <v>54</v>
      </c>
      <c r="CG7" s="1149"/>
      <c r="CH7" s="1149" t="s">
        <v>130</v>
      </c>
      <c r="CI7" s="1149"/>
      <c r="CJ7" s="1148" t="s">
        <v>165</v>
      </c>
      <c r="CK7" s="1142"/>
      <c r="CL7" s="1148" t="s">
        <v>54</v>
      </c>
      <c r="CM7" s="1141"/>
      <c r="CN7" s="1149" t="s">
        <v>130</v>
      </c>
      <c r="CO7" s="1149"/>
      <c r="CP7" s="1148" t="s">
        <v>165</v>
      </c>
      <c r="CQ7" s="1142"/>
      <c r="CR7" s="1140" t="s">
        <v>54</v>
      </c>
      <c r="CS7" s="1149"/>
      <c r="CT7" s="1149" t="s">
        <v>130</v>
      </c>
      <c r="CU7" s="1149"/>
      <c r="CV7" s="1148" t="s">
        <v>165</v>
      </c>
      <c r="CW7" s="1142"/>
      <c r="CX7" s="1140" t="s">
        <v>54</v>
      </c>
      <c r="CY7" s="1149"/>
      <c r="CZ7" s="1149" t="s">
        <v>130</v>
      </c>
      <c r="DA7" s="1149"/>
      <c r="DB7" s="1148" t="s">
        <v>213</v>
      </c>
      <c r="DC7" s="1142"/>
      <c r="DD7" s="1158" t="s">
        <v>55</v>
      </c>
      <c r="DE7" s="1157"/>
      <c r="DF7" s="618"/>
      <c r="DG7" s="618"/>
      <c r="DH7" s="618"/>
      <c r="DI7" s="618"/>
      <c r="DJ7" s="618"/>
      <c r="DK7" s="618"/>
      <c r="DL7" s="618"/>
    </row>
    <row r="8" spans="1:116" s="68" customFormat="1" ht="15" customHeight="1">
      <c r="A8" s="1272"/>
      <c r="B8" s="75">
        <v>41639</v>
      </c>
      <c r="C8" s="83">
        <v>42004</v>
      </c>
      <c r="D8" s="1269" t="s">
        <v>54</v>
      </c>
      <c r="E8" s="1269" t="s">
        <v>55</v>
      </c>
      <c r="F8" s="75">
        <v>41639</v>
      </c>
      <c r="G8" s="76">
        <v>42004</v>
      </c>
      <c r="H8" s="1269" t="s">
        <v>54</v>
      </c>
      <c r="I8" s="1256" t="s">
        <v>55</v>
      </c>
      <c r="J8" s="82">
        <v>41639</v>
      </c>
      <c r="K8" s="77">
        <v>42004</v>
      </c>
      <c r="L8" s="75">
        <v>41639</v>
      </c>
      <c r="M8" s="83">
        <v>42004</v>
      </c>
      <c r="N8" s="1269" t="s">
        <v>54</v>
      </c>
      <c r="O8" s="1269" t="s">
        <v>55</v>
      </c>
      <c r="P8" s="76">
        <v>41639</v>
      </c>
      <c r="Q8" s="77">
        <v>42004</v>
      </c>
      <c r="R8" s="75">
        <v>41639</v>
      </c>
      <c r="S8" s="76">
        <v>42004</v>
      </c>
      <c r="T8" s="1269" t="s">
        <v>54</v>
      </c>
      <c r="U8" s="1269" t="s">
        <v>55</v>
      </c>
      <c r="V8" s="82">
        <v>41639</v>
      </c>
      <c r="W8" s="77">
        <v>42004</v>
      </c>
      <c r="X8" s="75">
        <v>41639</v>
      </c>
      <c r="Y8" s="83">
        <v>42004</v>
      </c>
      <c r="Z8" s="1256" t="s">
        <v>54</v>
      </c>
      <c r="AA8" s="1256" t="s">
        <v>55</v>
      </c>
      <c r="AB8" s="76">
        <v>41639</v>
      </c>
      <c r="AC8" s="77">
        <v>42004</v>
      </c>
      <c r="AD8" s="75">
        <v>41639</v>
      </c>
      <c r="AE8" s="83">
        <v>42004</v>
      </c>
      <c r="AF8" s="1256" t="s">
        <v>54</v>
      </c>
      <c r="AG8" s="1256" t="s">
        <v>55</v>
      </c>
      <c r="AH8" s="76">
        <v>41639</v>
      </c>
      <c r="AI8" s="77">
        <v>42004</v>
      </c>
      <c r="AJ8" s="75">
        <v>41639</v>
      </c>
      <c r="AK8" s="76">
        <v>42004</v>
      </c>
      <c r="AL8" s="1256" t="s">
        <v>54</v>
      </c>
      <c r="AM8" s="1256" t="s">
        <v>55</v>
      </c>
      <c r="AN8" s="76">
        <v>41639</v>
      </c>
      <c r="AO8" s="77">
        <v>42004</v>
      </c>
      <c r="AP8" s="75">
        <v>41639</v>
      </c>
      <c r="AQ8" s="83">
        <v>42004</v>
      </c>
      <c r="AR8" s="1256" t="s">
        <v>54</v>
      </c>
      <c r="AS8" s="1256" t="s">
        <v>55</v>
      </c>
      <c r="AT8" s="76">
        <v>41639</v>
      </c>
      <c r="AU8" s="77">
        <v>42004</v>
      </c>
      <c r="AV8" s="75">
        <v>41639</v>
      </c>
      <c r="AW8" s="76">
        <v>42004</v>
      </c>
      <c r="AX8" s="1256" t="s">
        <v>54</v>
      </c>
      <c r="AY8" s="1256" t="s">
        <v>55</v>
      </c>
      <c r="AZ8" s="82">
        <v>41639</v>
      </c>
      <c r="BA8" s="77">
        <v>42004</v>
      </c>
      <c r="BB8" s="75">
        <v>41639</v>
      </c>
      <c r="BC8" s="83">
        <v>42004</v>
      </c>
      <c r="BD8" s="1256" t="s">
        <v>54</v>
      </c>
      <c r="BE8" s="1256" t="s">
        <v>55</v>
      </c>
      <c r="BF8" s="76">
        <v>41639</v>
      </c>
      <c r="BG8" s="77">
        <v>42004</v>
      </c>
      <c r="BH8" s="75">
        <v>41639</v>
      </c>
      <c r="BI8" s="83">
        <v>42004</v>
      </c>
      <c r="BJ8" s="1256" t="s">
        <v>54</v>
      </c>
      <c r="BK8" s="1256" t="s">
        <v>55</v>
      </c>
      <c r="BL8" s="76">
        <v>41639</v>
      </c>
      <c r="BM8" s="77">
        <v>42004</v>
      </c>
      <c r="BN8" s="75">
        <v>41639</v>
      </c>
      <c r="BO8" s="76">
        <v>42004</v>
      </c>
      <c r="BP8" s="1256" t="s">
        <v>54</v>
      </c>
      <c r="BQ8" s="1256" t="s">
        <v>55</v>
      </c>
      <c r="BR8" s="82">
        <v>41639</v>
      </c>
      <c r="BS8" s="77">
        <v>42004</v>
      </c>
      <c r="BT8" s="75">
        <v>41639</v>
      </c>
      <c r="BU8" s="83">
        <v>42004</v>
      </c>
      <c r="BV8" s="1256" t="s">
        <v>54</v>
      </c>
      <c r="BW8" s="1256" t="s">
        <v>55</v>
      </c>
      <c r="BX8" s="76">
        <v>41639</v>
      </c>
      <c r="BY8" s="77">
        <v>42004</v>
      </c>
      <c r="BZ8" s="75">
        <v>41639</v>
      </c>
      <c r="CA8" s="83">
        <v>42004</v>
      </c>
      <c r="CB8" s="1256" t="s">
        <v>54</v>
      </c>
      <c r="CC8" s="1256" t="s">
        <v>55</v>
      </c>
      <c r="CD8" s="76">
        <v>41639</v>
      </c>
      <c r="CE8" s="77">
        <v>42004</v>
      </c>
      <c r="CF8" s="75">
        <v>41639</v>
      </c>
      <c r="CG8" s="76">
        <v>42004</v>
      </c>
      <c r="CH8" s="1256" t="s">
        <v>54</v>
      </c>
      <c r="CI8" s="1256" t="s">
        <v>55</v>
      </c>
      <c r="CJ8" s="82">
        <v>41639</v>
      </c>
      <c r="CK8" s="77">
        <v>42004</v>
      </c>
      <c r="CL8" s="75">
        <v>41639</v>
      </c>
      <c r="CM8" s="83">
        <v>42004</v>
      </c>
      <c r="CN8" s="1256" t="s">
        <v>54</v>
      </c>
      <c r="CO8" s="1256" t="s">
        <v>55</v>
      </c>
      <c r="CP8" s="76">
        <v>41639</v>
      </c>
      <c r="CQ8" s="83">
        <v>42004</v>
      </c>
      <c r="CR8" s="75">
        <v>41639</v>
      </c>
      <c r="CS8" s="76">
        <v>42004</v>
      </c>
      <c r="CT8" s="1256" t="s">
        <v>54</v>
      </c>
      <c r="CU8" s="1256" t="s">
        <v>55</v>
      </c>
      <c r="CV8" s="82">
        <v>41639</v>
      </c>
      <c r="CW8" s="77">
        <v>42004</v>
      </c>
      <c r="CX8" s="75">
        <v>41639</v>
      </c>
      <c r="CY8" s="76">
        <v>42004</v>
      </c>
      <c r="CZ8" s="1256" t="s">
        <v>54</v>
      </c>
      <c r="DA8" s="1256" t="s">
        <v>55</v>
      </c>
      <c r="DB8" s="82">
        <v>41639</v>
      </c>
      <c r="DC8" s="77">
        <v>42004</v>
      </c>
      <c r="DD8" s="76">
        <v>41639</v>
      </c>
      <c r="DE8" s="77">
        <v>42004</v>
      </c>
    </row>
    <row r="9" spans="1:116" s="223" customFormat="1" ht="15.75" customHeight="1" thickBot="1">
      <c r="A9" s="1273"/>
      <c r="B9" s="1260">
        <v>1</v>
      </c>
      <c r="C9" s="1261"/>
      <c r="D9" s="1270"/>
      <c r="E9" s="1270"/>
      <c r="F9" s="1260">
        <v>2</v>
      </c>
      <c r="G9" s="1263"/>
      <c r="H9" s="1270"/>
      <c r="I9" s="1257"/>
      <c r="J9" s="1258" t="s">
        <v>56</v>
      </c>
      <c r="K9" s="1259"/>
      <c r="L9" s="1268">
        <v>3</v>
      </c>
      <c r="M9" s="1261"/>
      <c r="N9" s="1270"/>
      <c r="O9" s="1270"/>
      <c r="P9" s="1262" t="s">
        <v>61</v>
      </c>
      <c r="Q9" s="1264"/>
      <c r="R9" s="1260">
        <v>4</v>
      </c>
      <c r="S9" s="1263"/>
      <c r="T9" s="1270"/>
      <c r="U9" s="1270"/>
      <c r="V9" s="1258" t="s">
        <v>62</v>
      </c>
      <c r="W9" s="1259"/>
      <c r="X9" s="1260">
        <v>5</v>
      </c>
      <c r="Y9" s="1261"/>
      <c r="Z9" s="1257"/>
      <c r="AA9" s="1257"/>
      <c r="AB9" s="1262" t="s">
        <v>81</v>
      </c>
      <c r="AC9" s="1259"/>
      <c r="AD9" s="1260">
        <v>6</v>
      </c>
      <c r="AE9" s="1261"/>
      <c r="AF9" s="1257"/>
      <c r="AG9" s="1257"/>
      <c r="AH9" s="1262" t="s">
        <v>135</v>
      </c>
      <c r="AI9" s="1259"/>
      <c r="AJ9" s="1266">
        <v>7</v>
      </c>
      <c r="AK9" s="1268"/>
      <c r="AL9" s="1257"/>
      <c r="AM9" s="1257"/>
      <c r="AN9" s="1262" t="s">
        <v>136</v>
      </c>
      <c r="AO9" s="1259"/>
      <c r="AP9" s="1260">
        <v>8</v>
      </c>
      <c r="AQ9" s="1261"/>
      <c r="AR9" s="1257"/>
      <c r="AS9" s="1257"/>
      <c r="AT9" s="1262" t="s">
        <v>137</v>
      </c>
      <c r="AU9" s="1259"/>
      <c r="AV9" s="1260">
        <v>9</v>
      </c>
      <c r="AW9" s="1263"/>
      <c r="AX9" s="1257"/>
      <c r="AY9" s="1257"/>
      <c r="AZ9" s="1258" t="s">
        <v>138</v>
      </c>
      <c r="BA9" s="1259"/>
      <c r="BB9" s="1268">
        <v>10</v>
      </c>
      <c r="BC9" s="1261"/>
      <c r="BD9" s="1257"/>
      <c r="BE9" s="1257"/>
      <c r="BF9" s="1262" t="s">
        <v>139</v>
      </c>
      <c r="BG9" s="1264"/>
      <c r="BH9" s="1260">
        <v>11</v>
      </c>
      <c r="BI9" s="1263"/>
      <c r="BJ9" s="1257"/>
      <c r="BK9" s="1257"/>
      <c r="BL9" s="1262" t="s">
        <v>202</v>
      </c>
      <c r="BM9" s="1264"/>
      <c r="BN9" s="1260">
        <v>12</v>
      </c>
      <c r="BO9" s="1263"/>
      <c r="BP9" s="1257"/>
      <c r="BQ9" s="1257"/>
      <c r="BR9" s="1258" t="s">
        <v>203</v>
      </c>
      <c r="BS9" s="1259"/>
      <c r="BT9" s="1260">
        <v>13</v>
      </c>
      <c r="BU9" s="1261"/>
      <c r="BV9" s="1257"/>
      <c r="BW9" s="1257"/>
      <c r="BX9" s="1262" t="s">
        <v>204</v>
      </c>
      <c r="BY9" s="1259"/>
      <c r="BZ9" s="1260">
        <v>14</v>
      </c>
      <c r="CA9" s="1261"/>
      <c r="CB9" s="1257"/>
      <c r="CC9" s="1257"/>
      <c r="CD9" s="1262" t="s">
        <v>162</v>
      </c>
      <c r="CE9" s="1259"/>
      <c r="CF9" s="1260">
        <v>15</v>
      </c>
      <c r="CG9" s="1263"/>
      <c r="CH9" s="1257"/>
      <c r="CI9" s="1257"/>
      <c r="CJ9" s="1258" t="s">
        <v>163</v>
      </c>
      <c r="CK9" s="1259"/>
      <c r="CL9" s="1268">
        <v>16</v>
      </c>
      <c r="CM9" s="1261"/>
      <c r="CN9" s="1257"/>
      <c r="CO9" s="1257"/>
      <c r="CP9" s="1262" t="s">
        <v>164</v>
      </c>
      <c r="CQ9" s="1264"/>
      <c r="CR9" s="1260">
        <v>17</v>
      </c>
      <c r="CS9" s="1263"/>
      <c r="CT9" s="1257"/>
      <c r="CU9" s="1257"/>
      <c r="CV9" s="1258" t="s">
        <v>166</v>
      </c>
      <c r="CW9" s="1259"/>
      <c r="CX9" s="1260">
        <v>18</v>
      </c>
      <c r="CY9" s="1263"/>
      <c r="CZ9" s="1257"/>
      <c r="DA9" s="1257"/>
      <c r="DB9" s="1258" t="s">
        <v>205</v>
      </c>
      <c r="DC9" s="1259"/>
      <c r="DD9" s="1266">
        <v>19</v>
      </c>
      <c r="DE9" s="1267"/>
    </row>
    <row r="10" spans="1:116" ht="19.5" customHeight="1">
      <c r="A10" s="93" t="s">
        <v>28</v>
      </c>
      <c r="B10" s="94">
        <v>23245.52</v>
      </c>
      <c r="C10" s="95">
        <v>27581.27</v>
      </c>
      <c r="D10" s="201">
        <v>4335.75</v>
      </c>
      <c r="E10" s="619">
        <v>0.18651981112919822</v>
      </c>
      <c r="F10" s="94">
        <v>15394.53</v>
      </c>
      <c r="G10" s="131">
        <v>17337.560000000001</v>
      </c>
      <c r="H10" s="201">
        <v>1943.0300000000007</v>
      </c>
      <c r="I10" s="625">
        <v>0.12621561034991005</v>
      </c>
      <c r="J10" s="626">
        <v>0.6622579318509545</v>
      </c>
      <c r="K10" s="622">
        <v>0.62859904565670832</v>
      </c>
      <c r="L10" s="94">
        <v>348.46</v>
      </c>
      <c r="M10" s="95">
        <v>865.16</v>
      </c>
      <c r="N10" s="201">
        <v>516.70000000000005</v>
      </c>
      <c r="O10" s="625">
        <v>1.482810078631694</v>
      </c>
      <c r="P10" s="626">
        <v>2.2635312672748046E-2</v>
      </c>
      <c r="Q10" s="622">
        <v>4.9900908778397875E-2</v>
      </c>
      <c r="R10" s="94">
        <v>15046.07</v>
      </c>
      <c r="S10" s="131">
        <v>16472.41</v>
      </c>
      <c r="T10" s="201">
        <v>1426.3400000000001</v>
      </c>
      <c r="U10" s="625">
        <v>9.4798176533805845E-2</v>
      </c>
      <c r="V10" s="626">
        <v>0.9773646873272519</v>
      </c>
      <c r="W10" s="622">
        <v>0.95009966800403278</v>
      </c>
      <c r="X10" s="94">
        <v>0</v>
      </c>
      <c r="Y10" s="95">
        <v>0</v>
      </c>
      <c r="Z10" s="201">
        <v>0</v>
      </c>
      <c r="AA10" s="625">
        <v>0</v>
      </c>
      <c r="AB10" s="627">
        <v>0</v>
      </c>
      <c r="AC10" s="622">
        <v>0</v>
      </c>
      <c r="AD10" s="94">
        <v>15046.07</v>
      </c>
      <c r="AE10" s="95">
        <v>16472.41</v>
      </c>
      <c r="AF10" s="201">
        <v>1426.3400000000001</v>
      </c>
      <c r="AG10" s="625">
        <v>9.4798176533805845E-2</v>
      </c>
      <c r="AH10" s="627">
        <v>0.9773646873272519</v>
      </c>
      <c r="AI10" s="622">
        <v>0.95009966800403278</v>
      </c>
      <c r="AJ10" s="94">
        <v>11535.59</v>
      </c>
      <c r="AK10" s="131">
        <v>12043.96</v>
      </c>
      <c r="AL10" s="201">
        <v>508.36999999999898</v>
      </c>
      <c r="AM10" s="625">
        <v>4.4069700812875541E-2</v>
      </c>
      <c r="AN10" s="627">
        <v>0.49625003011332935</v>
      </c>
      <c r="AO10" s="622">
        <v>0.436671697858728</v>
      </c>
      <c r="AP10" s="94">
        <v>7082.92</v>
      </c>
      <c r="AQ10" s="95">
        <v>7270.47</v>
      </c>
      <c r="AR10" s="201">
        <v>187.55000000000018</v>
      </c>
      <c r="AS10" s="625">
        <v>2.6479192197568259E-2</v>
      </c>
      <c r="AT10" s="627">
        <v>0.46009329287740514</v>
      </c>
      <c r="AU10" s="622">
        <v>0.4193479359263933</v>
      </c>
      <c r="AV10" s="94">
        <v>67.61</v>
      </c>
      <c r="AW10" s="131">
        <v>10.84</v>
      </c>
      <c r="AX10" s="201">
        <v>-56.769999999999996</v>
      </c>
      <c r="AY10" s="625">
        <v>-0.83966868806389583</v>
      </c>
      <c r="AZ10" s="627">
        <v>9.5454981843646411E-3</v>
      </c>
      <c r="BA10" s="622">
        <v>1.4909627575658794E-3</v>
      </c>
      <c r="BB10" s="94">
        <v>7150.54</v>
      </c>
      <c r="BC10" s="95">
        <v>7281.31</v>
      </c>
      <c r="BD10" s="201">
        <v>130.77000000000044</v>
      </c>
      <c r="BE10" s="625">
        <v>1.828812928813774E-2</v>
      </c>
      <c r="BF10" s="627">
        <v>0.47524303688604402</v>
      </c>
      <c r="BG10" s="622">
        <v>0.4420306439677012</v>
      </c>
      <c r="BH10" s="94">
        <v>7150.54</v>
      </c>
      <c r="BI10" s="95">
        <v>7281.31</v>
      </c>
      <c r="BJ10" s="201">
        <v>130.77000000000044</v>
      </c>
      <c r="BK10" s="625">
        <v>1.828812928813774E-2</v>
      </c>
      <c r="BL10" s="627">
        <v>0.47524303688604402</v>
      </c>
      <c r="BM10" s="622">
        <v>0.4420306439677012</v>
      </c>
      <c r="BN10" s="94">
        <v>3791.01</v>
      </c>
      <c r="BO10" s="95">
        <v>4087.68</v>
      </c>
      <c r="BP10" s="201">
        <v>296.66999999999962</v>
      </c>
      <c r="BQ10" s="625">
        <v>7.8256190302847944E-2</v>
      </c>
      <c r="BR10" s="627">
        <v>0.16308561821804804</v>
      </c>
      <c r="BS10" s="622">
        <v>0.14820492312355449</v>
      </c>
      <c r="BT10" s="94">
        <v>1036.32</v>
      </c>
      <c r="BU10" s="131">
        <v>392.35</v>
      </c>
      <c r="BV10" s="201">
        <v>-643.96999999999991</v>
      </c>
      <c r="BW10" s="625">
        <v>-0.62140072564458848</v>
      </c>
      <c r="BX10" s="627">
        <v>6.8876457440381442E-2</v>
      </c>
      <c r="BY10" s="622">
        <v>2.381861549099373E-2</v>
      </c>
      <c r="BZ10" s="94">
        <v>-59.06</v>
      </c>
      <c r="CA10" s="95">
        <v>-120.27</v>
      </c>
      <c r="CB10" s="201">
        <v>-61.209999999999994</v>
      </c>
      <c r="CC10" s="625">
        <v>-1.0364036572976632</v>
      </c>
      <c r="CD10" s="627">
        <v>-3.9252774977120274E-3</v>
      </c>
      <c r="CE10" s="622">
        <v>-7.3012995669728955E-3</v>
      </c>
      <c r="CF10" s="94">
        <v>2676.14</v>
      </c>
      <c r="CG10" s="131">
        <v>2278.4699999999998</v>
      </c>
      <c r="CH10" s="201">
        <v>-397.67000000000007</v>
      </c>
      <c r="CI10" s="625">
        <v>-0.14859835434618521</v>
      </c>
      <c r="CJ10" s="627">
        <v>0.17786305659883278</v>
      </c>
      <c r="CK10" s="622">
        <v>0.13832037934946981</v>
      </c>
      <c r="CL10" s="94">
        <v>8711.93</v>
      </c>
      <c r="CM10" s="95">
        <v>9848.84</v>
      </c>
      <c r="CN10" s="201">
        <v>1136.9099999999999</v>
      </c>
      <c r="CO10" s="625">
        <v>0.1305003598513762</v>
      </c>
      <c r="CP10" s="627">
        <v>0.57901697918459771</v>
      </c>
      <c r="CQ10" s="622">
        <v>0.59789915379716752</v>
      </c>
      <c r="CR10" s="94">
        <v>13.12</v>
      </c>
      <c r="CS10" s="131">
        <v>64.63</v>
      </c>
      <c r="CT10" s="201">
        <v>51.51</v>
      </c>
      <c r="CU10" s="625">
        <v>3.9260670731707319</v>
      </c>
      <c r="CV10" s="627">
        <v>8.7198849932241444E-4</v>
      </c>
      <c r="CW10" s="622">
        <v>3.9235303152362041E-3</v>
      </c>
      <c r="CX10" s="94">
        <v>-4482.8999999999996</v>
      </c>
      <c r="CY10" s="131">
        <v>-3272.92</v>
      </c>
      <c r="CZ10" s="201">
        <v>1209.9799999999996</v>
      </c>
      <c r="DA10" s="625">
        <v>0.26991010283521821</v>
      </c>
      <c r="DB10" s="627">
        <v>-0.19285006315195355</v>
      </c>
      <c r="DC10" s="622">
        <v>-0.11866458651106349</v>
      </c>
      <c r="DD10" s="627">
        <v>1.2979449118607052</v>
      </c>
      <c r="DE10" s="622">
        <v>1.1986910233535957</v>
      </c>
    </row>
    <row r="11" spans="1:116" ht="19.5" customHeight="1">
      <c r="A11" s="93" t="s">
        <v>32</v>
      </c>
      <c r="B11" s="94">
        <v>12169.73</v>
      </c>
      <c r="C11" s="95">
        <v>19910.36</v>
      </c>
      <c r="D11" s="201">
        <v>7740.630000000001</v>
      </c>
      <c r="E11" s="619">
        <v>0.63605601767664532</v>
      </c>
      <c r="F11" s="94">
        <v>5255.83</v>
      </c>
      <c r="G11" s="131">
        <v>8917.66</v>
      </c>
      <c r="H11" s="201">
        <v>3661.83</v>
      </c>
      <c r="I11" s="625">
        <v>0.69671774010955456</v>
      </c>
      <c r="J11" s="626">
        <v>0.43187728897847366</v>
      </c>
      <c r="K11" s="622">
        <v>0.44789044497437513</v>
      </c>
      <c r="L11" s="94">
        <v>160.04</v>
      </c>
      <c r="M11" s="95">
        <v>-5.28</v>
      </c>
      <c r="N11" s="201">
        <v>-165.32</v>
      </c>
      <c r="O11" s="625">
        <v>-1.0329917520619845</v>
      </c>
      <c r="P11" s="626">
        <v>3.0449995528774712E-2</v>
      </c>
      <c r="Q11" s="622">
        <v>-5.9208357349349496E-4</v>
      </c>
      <c r="R11" s="94">
        <v>5095.79</v>
      </c>
      <c r="S11" s="131">
        <v>8922.94</v>
      </c>
      <c r="T11" s="201">
        <v>3827.1500000000005</v>
      </c>
      <c r="U11" s="625">
        <v>0.75104154606057172</v>
      </c>
      <c r="V11" s="626">
        <v>0.9695500044712253</v>
      </c>
      <c r="W11" s="622">
        <v>1.0005920835734936</v>
      </c>
      <c r="X11" s="94">
        <v>656.8</v>
      </c>
      <c r="Y11" s="95">
        <v>678.77</v>
      </c>
      <c r="Z11" s="201">
        <v>21.970000000000027</v>
      </c>
      <c r="AA11" s="625">
        <v>3.3450060901339874E-2</v>
      </c>
      <c r="AB11" s="627">
        <v>0.12496599014808317</v>
      </c>
      <c r="AC11" s="622">
        <v>7.6115258935640071E-2</v>
      </c>
      <c r="AD11" s="94">
        <v>4438.99</v>
      </c>
      <c r="AE11" s="95">
        <v>8244.17</v>
      </c>
      <c r="AF11" s="201">
        <v>3805.1800000000003</v>
      </c>
      <c r="AG11" s="625">
        <v>0.85721752020166764</v>
      </c>
      <c r="AH11" s="627">
        <v>0.84458401432314212</v>
      </c>
      <c r="AI11" s="622">
        <v>0.92447682463785341</v>
      </c>
      <c r="AJ11" s="94">
        <v>2992.72</v>
      </c>
      <c r="AK11" s="131">
        <v>3062.1</v>
      </c>
      <c r="AL11" s="201">
        <v>69.380000000000109</v>
      </c>
      <c r="AM11" s="625">
        <v>2.3182923895319348E-2</v>
      </c>
      <c r="AN11" s="627">
        <v>0.24591506960302323</v>
      </c>
      <c r="AO11" s="622">
        <v>0.15379430607984987</v>
      </c>
      <c r="AP11" s="94">
        <v>482.33</v>
      </c>
      <c r="AQ11" s="95">
        <v>823.19</v>
      </c>
      <c r="AR11" s="201">
        <v>340.86000000000007</v>
      </c>
      <c r="AS11" s="625">
        <v>0.70669458669375751</v>
      </c>
      <c r="AT11" s="627">
        <v>9.1770472028204875E-2</v>
      </c>
      <c r="AU11" s="622">
        <v>9.2310090315172372E-2</v>
      </c>
      <c r="AV11" s="94">
        <v>81.44</v>
      </c>
      <c r="AW11" s="131">
        <v>159.30000000000001</v>
      </c>
      <c r="AX11" s="201">
        <v>77.860000000000014</v>
      </c>
      <c r="AY11" s="625">
        <v>0.95604125736738721</v>
      </c>
      <c r="AZ11" s="627">
        <v>0.16884705492090477</v>
      </c>
      <c r="BA11" s="622">
        <v>0.19351547030454694</v>
      </c>
      <c r="BB11" s="94">
        <v>563.78</v>
      </c>
      <c r="BC11" s="95">
        <v>982.49</v>
      </c>
      <c r="BD11" s="201">
        <v>418.71000000000004</v>
      </c>
      <c r="BE11" s="625">
        <v>0.74268331618716532</v>
      </c>
      <c r="BF11" s="627">
        <v>0.11063642732530186</v>
      </c>
      <c r="BG11" s="622">
        <v>0.11010832752433615</v>
      </c>
      <c r="BH11" s="94">
        <v>563.78</v>
      </c>
      <c r="BI11" s="95">
        <v>982.49</v>
      </c>
      <c r="BJ11" s="201">
        <v>418.71000000000004</v>
      </c>
      <c r="BK11" s="625">
        <v>0.74268331618716532</v>
      </c>
      <c r="BL11" s="627">
        <v>0.1270063685658224</v>
      </c>
      <c r="BM11" s="622">
        <v>0.11917391320169284</v>
      </c>
      <c r="BN11" s="94">
        <v>1385.89</v>
      </c>
      <c r="BO11" s="95">
        <v>2173.16</v>
      </c>
      <c r="BP11" s="201">
        <v>787.26999999999975</v>
      </c>
      <c r="BQ11" s="625">
        <v>0.56806095721882666</v>
      </c>
      <c r="BR11" s="627">
        <v>0.11388009429954486</v>
      </c>
      <c r="BS11" s="622">
        <v>0.10914719774027189</v>
      </c>
      <c r="BT11" s="94">
        <v>-568.09</v>
      </c>
      <c r="BU11" s="131">
        <v>-1039.6400000000001</v>
      </c>
      <c r="BV11" s="201">
        <v>-471.55000000000007</v>
      </c>
      <c r="BW11" s="625">
        <v>-0.83006213804150764</v>
      </c>
      <c r="BX11" s="627">
        <v>-0.12797731015388636</v>
      </c>
      <c r="BY11" s="622">
        <v>-0.12610608466346523</v>
      </c>
      <c r="BZ11" s="94">
        <v>-55.84</v>
      </c>
      <c r="CA11" s="95">
        <v>-33.01</v>
      </c>
      <c r="CB11" s="201">
        <v>22.830000000000005</v>
      </c>
      <c r="CC11" s="625">
        <v>0.40884670487106023</v>
      </c>
      <c r="CD11" s="627">
        <v>-1.2579438115427159E-2</v>
      </c>
      <c r="CE11" s="622">
        <v>-4.0040416439738628E-3</v>
      </c>
      <c r="CF11" s="94">
        <v>1011.51</v>
      </c>
      <c r="CG11" s="131">
        <v>1688.33</v>
      </c>
      <c r="CH11" s="201">
        <v>676.81999999999994</v>
      </c>
      <c r="CI11" s="625">
        <v>0.66911844667872777</v>
      </c>
      <c r="CJ11" s="627">
        <v>0.22786940272449363</v>
      </c>
      <c r="CK11" s="622">
        <v>0.20479077942351989</v>
      </c>
      <c r="CL11" s="94">
        <v>2399.5500000000002</v>
      </c>
      <c r="CM11" s="95">
        <v>4403.0200000000004</v>
      </c>
      <c r="CN11" s="201">
        <v>2003.4700000000003</v>
      </c>
      <c r="CO11" s="625">
        <v>0.83493571711362546</v>
      </c>
      <c r="CP11" s="627">
        <v>0.5405621549046068</v>
      </c>
      <c r="CQ11" s="622">
        <v>0.53407680821720083</v>
      </c>
      <c r="CR11" s="94">
        <v>59.13</v>
      </c>
      <c r="CS11" s="131">
        <v>68.150000000000006</v>
      </c>
      <c r="CT11" s="201">
        <v>9.0200000000000031</v>
      </c>
      <c r="CU11" s="625">
        <v>0.15254523930323022</v>
      </c>
      <c r="CV11" s="627">
        <v>1.332059770353166E-2</v>
      </c>
      <c r="CW11" s="622">
        <v>8.2664476836358299E-3</v>
      </c>
      <c r="CX11" s="94">
        <v>1028.95</v>
      </c>
      <c r="CY11" s="131">
        <v>2174.8200000000002</v>
      </c>
      <c r="CZ11" s="201">
        <v>1145.8700000000001</v>
      </c>
      <c r="DA11" s="625">
        <v>1.113630399922251</v>
      </c>
      <c r="DB11" s="627">
        <v>8.4549944822111922E-2</v>
      </c>
      <c r="DC11" s="622">
        <v>0.10923057142110942</v>
      </c>
      <c r="DD11" s="627">
        <v>0.76820177562914094</v>
      </c>
      <c r="DE11" s="622">
        <v>0.73619903519699381</v>
      </c>
      <c r="DF11" s="629"/>
      <c r="DG11" s="629"/>
      <c r="DH11" s="224"/>
    </row>
    <row r="12" spans="1:116" ht="19.5" customHeight="1">
      <c r="A12" s="93" t="s">
        <v>118</v>
      </c>
      <c r="B12" s="94">
        <v>16332.75</v>
      </c>
      <c r="C12" s="95">
        <v>18193.22</v>
      </c>
      <c r="D12" s="201">
        <v>1860.4700000000012</v>
      </c>
      <c r="E12" s="619">
        <v>0.11391039475899657</v>
      </c>
      <c r="F12" s="94">
        <v>12716.05</v>
      </c>
      <c r="G12" s="131">
        <v>15144.33</v>
      </c>
      <c r="H12" s="201">
        <v>2428.2800000000007</v>
      </c>
      <c r="I12" s="625">
        <v>0.19096181597272743</v>
      </c>
      <c r="J12" s="626">
        <v>0.77856147923650332</v>
      </c>
      <c r="K12" s="622">
        <v>0.83241614183745372</v>
      </c>
      <c r="L12" s="94">
        <v>-723.72</v>
      </c>
      <c r="M12" s="95">
        <v>1271.08</v>
      </c>
      <c r="N12" s="201">
        <v>1994.8</v>
      </c>
      <c r="O12" s="625">
        <v>2.7563145968053941</v>
      </c>
      <c r="P12" s="626">
        <v>-5.6913900149810681E-2</v>
      </c>
      <c r="Q12" s="622">
        <v>8.3931081797610052E-2</v>
      </c>
      <c r="R12" s="94">
        <v>13439.77</v>
      </c>
      <c r="S12" s="131">
        <v>13873.24</v>
      </c>
      <c r="T12" s="201">
        <v>433.46999999999935</v>
      </c>
      <c r="U12" s="625">
        <v>3.2252784087822881E-2</v>
      </c>
      <c r="V12" s="626">
        <v>1.0569139001498107</v>
      </c>
      <c r="W12" s="622">
        <v>0.91606825788925628</v>
      </c>
      <c r="X12" s="94">
        <v>11597.9</v>
      </c>
      <c r="Y12" s="95">
        <v>9112.9699999999993</v>
      </c>
      <c r="Z12" s="201">
        <v>-2484.9300000000003</v>
      </c>
      <c r="AA12" s="625">
        <v>-0.21425689133377598</v>
      </c>
      <c r="AB12" s="627">
        <v>0.91206781980253304</v>
      </c>
      <c r="AC12" s="622">
        <v>0.60174137779617842</v>
      </c>
      <c r="AD12" s="94">
        <v>1841.88</v>
      </c>
      <c r="AE12" s="95">
        <v>4760.2700000000004</v>
      </c>
      <c r="AF12" s="201">
        <v>2918.3900000000003</v>
      </c>
      <c r="AG12" s="625">
        <v>1.5844626142854041</v>
      </c>
      <c r="AH12" s="627">
        <v>0.14484686675500649</v>
      </c>
      <c r="AI12" s="622">
        <v>0.31432688009307774</v>
      </c>
      <c r="AJ12" s="94">
        <v>15182.56</v>
      </c>
      <c r="AK12" s="131">
        <v>17850.439999999999</v>
      </c>
      <c r="AL12" s="201">
        <v>2667.8799999999992</v>
      </c>
      <c r="AM12" s="625">
        <v>0.1757200366736571</v>
      </c>
      <c r="AN12" s="627">
        <v>0.92957768899909687</v>
      </c>
      <c r="AO12" s="622">
        <v>0.98115891524425014</v>
      </c>
      <c r="AP12" s="94">
        <v>11629.94</v>
      </c>
      <c r="AQ12" s="95">
        <v>13415.58</v>
      </c>
      <c r="AR12" s="201">
        <v>1785.6399999999994</v>
      </c>
      <c r="AS12" s="625">
        <v>0.15353819538191937</v>
      </c>
      <c r="AT12" s="627">
        <v>0.91458747016565689</v>
      </c>
      <c r="AU12" s="622">
        <v>0.88584836701260472</v>
      </c>
      <c r="AV12" s="94">
        <v>-738.89</v>
      </c>
      <c r="AW12" s="131">
        <v>-5053.93</v>
      </c>
      <c r="AX12" s="201">
        <v>-4315.04</v>
      </c>
      <c r="AY12" s="625">
        <v>-5.8398949776015376</v>
      </c>
      <c r="AZ12" s="627">
        <v>-6.3533431814781494E-2</v>
      </c>
      <c r="BA12" s="622">
        <v>-0.37672094683942103</v>
      </c>
      <c r="BB12" s="94">
        <v>10891.05</v>
      </c>
      <c r="BC12" s="95">
        <v>8361.65</v>
      </c>
      <c r="BD12" s="201">
        <v>-2529.3999999999996</v>
      </c>
      <c r="BE12" s="625">
        <v>-0.23224574306425916</v>
      </c>
      <c r="BF12" s="627">
        <v>0.81035984990814569</v>
      </c>
      <c r="BG12" s="622">
        <v>0.6027178943058723</v>
      </c>
      <c r="BH12" s="94">
        <v>7653.27</v>
      </c>
      <c r="BI12" s="95">
        <v>6237.11</v>
      </c>
      <c r="BJ12" s="201">
        <v>-1416.1600000000008</v>
      </c>
      <c r="BK12" s="625">
        <v>-0.18503985877931925</v>
      </c>
      <c r="BL12" s="627">
        <v>4.1551404000260606</v>
      </c>
      <c r="BM12" s="622">
        <v>1.3102429063897634</v>
      </c>
      <c r="BN12" s="94">
        <v>3785.64</v>
      </c>
      <c r="BO12" s="95">
        <v>3949.56</v>
      </c>
      <c r="BP12" s="201">
        <v>163.92000000000007</v>
      </c>
      <c r="BQ12" s="625">
        <v>4.3300472311154803E-2</v>
      </c>
      <c r="BR12" s="627">
        <v>0.23178215548514486</v>
      </c>
      <c r="BS12" s="622">
        <v>0.21708966307228736</v>
      </c>
      <c r="BT12" s="94">
        <v>2198.02</v>
      </c>
      <c r="BU12" s="131">
        <v>2726.96</v>
      </c>
      <c r="BV12" s="201">
        <v>528.94000000000005</v>
      </c>
      <c r="BW12" s="625">
        <v>0.24064385219424758</v>
      </c>
      <c r="BX12" s="627">
        <v>1.1933567876300302</v>
      </c>
      <c r="BY12" s="622">
        <v>0.57285826224142744</v>
      </c>
      <c r="BZ12" s="94">
        <v>-63.98</v>
      </c>
      <c r="CA12" s="95">
        <v>-452.27</v>
      </c>
      <c r="CB12" s="201">
        <v>-388.28999999999996</v>
      </c>
      <c r="CC12" s="625">
        <v>-6.0689277899343539</v>
      </c>
      <c r="CD12" s="627">
        <v>-3.473624774686733E-2</v>
      </c>
      <c r="CE12" s="622">
        <v>-9.5009316698422552E-2</v>
      </c>
      <c r="CF12" s="94">
        <v>936.7</v>
      </c>
      <c r="CG12" s="131">
        <v>1135.4100000000001</v>
      </c>
      <c r="CH12" s="201">
        <v>198.71000000000004</v>
      </c>
      <c r="CI12" s="625">
        <v>0.21213835806554929</v>
      </c>
      <c r="CJ12" s="627">
        <v>0.50855647490607425</v>
      </c>
      <c r="CK12" s="622">
        <v>0.23851798322364068</v>
      </c>
      <c r="CL12" s="94">
        <v>5789.8</v>
      </c>
      <c r="CM12" s="95">
        <v>6167.86</v>
      </c>
      <c r="CN12" s="201">
        <v>378.05999999999949</v>
      </c>
      <c r="CO12" s="625">
        <v>6.5297592317523828E-2</v>
      </c>
      <c r="CP12" s="627">
        <v>3.1434186809129803</v>
      </c>
      <c r="CQ12" s="622">
        <v>1.2956954122350202</v>
      </c>
      <c r="CR12" s="94">
        <v>515.76</v>
      </c>
      <c r="CS12" s="131">
        <v>237.52</v>
      </c>
      <c r="CT12" s="201">
        <v>-278.24</v>
      </c>
      <c r="CU12" s="625">
        <v>-0.53947572514347764</v>
      </c>
      <c r="CV12" s="627">
        <v>0.28001824223076421</v>
      </c>
      <c r="CW12" s="622">
        <v>4.9896329409886413E-2</v>
      </c>
      <c r="CX12" s="94">
        <v>-15187.69</v>
      </c>
      <c r="CY12" s="131">
        <v>-11292.32</v>
      </c>
      <c r="CZ12" s="201">
        <v>3895.3700000000008</v>
      </c>
      <c r="DA12" s="625">
        <v>0.25648205882527236</v>
      </c>
      <c r="DB12" s="627">
        <v>-0.92989178184935184</v>
      </c>
      <c r="DC12" s="622">
        <v>-0.62068836632547719</v>
      </c>
      <c r="DD12" s="627">
        <v>9.2457543379590419</v>
      </c>
      <c r="DE12" s="622">
        <v>3.3722015768013156</v>
      </c>
      <c r="DF12" s="511"/>
    </row>
    <row r="13" spans="1:116" ht="19.5" customHeight="1">
      <c r="A13" s="93" t="s">
        <v>488</v>
      </c>
      <c r="B13" s="94">
        <v>7186.4</v>
      </c>
      <c r="C13" s="95">
        <v>13302.36</v>
      </c>
      <c r="D13" s="201">
        <v>6115.9600000000009</v>
      </c>
      <c r="E13" s="619">
        <v>0.85104642101747763</v>
      </c>
      <c r="F13" s="94">
        <v>7186.4</v>
      </c>
      <c r="G13" s="131">
        <v>13151.08</v>
      </c>
      <c r="H13" s="201">
        <v>5964.68</v>
      </c>
      <c r="I13" s="625">
        <v>0.82999554714460655</v>
      </c>
      <c r="J13" s="626">
        <v>1</v>
      </c>
      <c r="K13" s="622">
        <v>0.98862758187269018</v>
      </c>
      <c r="L13" s="94">
        <v>71.12</v>
      </c>
      <c r="M13" s="95">
        <v>1674.17</v>
      </c>
      <c r="N13" s="201">
        <v>1603.0500000000002</v>
      </c>
      <c r="O13" s="625">
        <v>22.540073115860519</v>
      </c>
      <c r="P13" s="626">
        <v>9.8964711121006365E-3</v>
      </c>
      <c r="Q13" s="622">
        <v>0.127302852693467</v>
      </c>
      <c r="R13" s="94">
        <v>7115.28</v>
      </c>
      <c r="S13" s="131">
        <v>11476.91</v>
      </c>
      <c r="T13" s="201">
        <v>4361.63</v>
      </c>
      <c r="U13" s="625">
        <v>0.61299485051888336</v>
      </c>
      <c r="V13" s="626">
        <v>0.99010352888789943</v>
      </c>
      <c r="W13" s="622">
        <v>0.87269714730653303</v>
      </c>
      <c r="X13" s="94">
        <v>3.09</v>
      </c>
      <c r="Y13" s="95">
        <v>29.02</v>
      </c>
      <c r="Z13" s="201">
        <v>25.93</v>
      </c>
      <c r="AA13" s="625">
        <v>8.391585760517799</v>
      </c>
      <c r="AB13" s="627">
        <v>4.2997884893688078E-4</v>
      </c>
      <c r="AC13" s="622">
        <v>2.2066628748361353E-3</v>
      </c>
      <c r="AD13" s="94">
        <v>7112.19</v>
      </c>
      <c r="AE13" s="95">
        <v>11447.89</v>
      </c>
      <c r="AF13" s="201">
        <v>4335.7</v>
      </c>
      <c r="AG13" s="625">
        <v>0.60961532242530081</v>
      </c>
      <c r="AH13" s="627">
        <v>0.98967355003896251</v>
      </c>
      <c r="AI13" s="622">
        <v>0.87049048443169685</v>
      </c>
      <c r="AJ13" s="94">
        <v>1308.73</v>
      </c>
      <c r="AK13" s="131">
        <v>1729.35</v>
      </c>
      <c r="AL13" s="201">
        <v>420.61999999999989</v>
      </c>
      <c r="AM13" s="625">
        <v>0.32139555141243792</v>
      </c>
      <c r="AN13" s="627">
        <v>0.18211204497383948</v>
      </c>
      <c r="AO13" s="622">
        <v>0.1300032475440448</v>
      </c>
      <c r="AP13" s="94">
        <v>1308.73</v>
      </c>
      <c r="AQ13" s="95">
        <v>1692.81</v>
      </c>
      <c r="AR13" s="201">
        <v>384.07999999999993</v>
      </c>
      <c r="AS13" s="625">
        <v>0.29347535396911506</v>
      </c>
      <c r="AT13" s="627">
        <v>0.18211204497383948</v>
      </c>
      <c r="AU13" s="622">
        <v>0.12872022677985381</v>
      </c>
      <c r="AV13" s="94">
        <v>95.35</v>
      </c>
      <c r="AW13" s="131">
        <v>116.17</v>
      </c>
      <c r="AX13" s="201">
        <v>20.820000000000007</v>
      </c>
      <c r="AY13" s="625">
        <v>0.2183534347142109</v>
      </c>
      <c r="AZ13" s="627">
        <v>7.285689179586316E-2</v>
      </c>
      <c r="BA13" s="622">
        <v>6.8625539782964429E-2</v>
      </c>
      <c r="BB13" s="94">
        <v>1404.09</v>
      </c>
      <c r="BC13" s="95">
        <v>1808.98</v>
      </c>
      <c r="BD13" s="201">
        <v>404.8900000000001</v>
      </c>
      <c r="BE13" s="625">
        <v>0.28836470596614183</v>
      </c>
      <c r="BF13" s="627">
        <v>0.19733446891759707</v>
      </c>
      <c r="BG13" s="622">
        <v>0.15761908039707553</v>
      </c>
      <c r="BH13" s="94">
        <v>1404.09</v>
      </c>
      <c r="BI13" s="95">
        <v>1808.98</v>
      </c>
      <c r="BJ13" s="201">
        <v>404.8900000000001</v>
      </c>
      <c r="BK13" s="625">
        <v>0.28836470596614183</v>
      </c>
      <c r="BL13" s="627">
        <v>0.19742020390343903</v>
      </c>
      <c r="BM13" s="622">
        <v>0.15801863924269013</v>
      </c>
      <c r="BN13" s="94">
        <v>938.37</v>
      </c>
      <c r="BO13" s="95">
        <v>985.09</v>
      </c>
      <c r="BP13" s="201">
        <v>46.720000000000027</v>
      </c>
      <c r="BQ13" s="625">
        <v>4.9788462973027726E-2</v>
      </c>
      <c r="BR13" s="627">
        <v>0.13057580986307471</v>
      </c>
      <c r="BS13" s="622">
        <v>7.4053776923793974E-2</v>
      </c>
      <c r="BT13" s="94">
        <v>938.37</v>
      </c>
      <c r="BU13" s="131">
        <v>974.73</v>
      </c>
      <c r="BV13" s="201">
        <v>36.360000000000014</v>
      </c>
      <c r="BW13" s="625">
        <v>3.8748041817193657E-2</v>
      </c>
      <c r="BX13" s="627">
        <v>0.13193826374154796</v>
      </c>
      <c r="BY13" s="622">
        <v>8.5144948108341362E-2</v>
      </c>
      <c r="BZ13" s="94">
        <v>-264.77999999999997</v>
      </c>
      <c r="CA13" s="95">
        <v>-872.87</v>
      </c>
      <c r="CB13" s="201">
        <v>-608.09</v>
      </c>
      <c r="CC13" s="625">
        <v>-2.2965858448523306</v>
      </c>
      <c r="CD13" s="627">
        <v>-3.7229039156715438E-2</v>
      </c>
      <c r="CE13" s="622">
        <v>-7.6247238574095322E-2</v>
      </c>
      <c r="CF13" s="94">
        <v>1613.89</v>
      </c>
      <c r="CG13" s="131">
        <v>2334.42</v>
      </c>
      <c r="CH13" s="201">
        <v>720.53</v>
      </c>
      <c r="CI13" s="625">
        <v>0.44645545855045876</v>
      </c>
      <c r="CJ13" s="627">
        <v>0.22691885340520995</v>
      </c>
      <c r="CK13" s="622">
        <v>0.20391705371033442</v>
      </c>
      <c r="CL13" s="94">
        <v>3060.06</v>
      </c>
      <c r="CM13" s="95">
        <v>7385.91</v>
      </c>
      <c r="CN13" s="201">
        <v>4325.8500000000004</v>
      </c>
      <c r="CO13" s="625">
        <v>1.4136487519852554</v>
      </c>
      <c r="CP13" s="627">
        <v>0.43025565964913765</v>
      </c>
      <c r="CQ13" s="622">
        <v>0.64517653471513092</v>
      </c>
      <c r="CR13" s="94">
        <v>356.63</v>
      </c>
      <c r="CS13" s="131">
        <v>145.27000000000001</v>
      </c>
      <c r="CT13" s="201">
        <v>-211.35999999999999</v>
      </c>
      <c r="CU13" s="625">
        <v>-0.5926590584078737</v>
      </c>
      <c r="CV13" s="627">
        <v>5.0143486042976922E-2</v>
      </c>
      <c r="CW13" s="622">
        <v>1.268967469114396E-2</v>
      </c>
      <c r="CX13" s="94">
        <v>3.93</v>
      </c>
      <c r="CY13" s="131">
        <v>-328.54</v>
      </c>
      <c r="CZ13" s="201">
        <v>-332.47</v>
      </c>
      <c r="DA13" s="625">
        <v>-84.59796437659034</v>
      </c>
      <c r="DB13" s="627">
        <v>5.4686630301680958E-4</v>
      </c>
      <c r="DC13" s="622">
        <v>-2.4697873159349168E-2</v>
      </c>
      <c r="DD13" s="627">
        <v>0.99944602154891815</v>
      </c>
      <c r="DE13" s="622">
        <v>1.0286996118935456</v>
      </c>
      <c r="DF13" s="628"/>
      <c r="DG13" s="629"/>
      <c r="DH13" s="224"/>
    </row>
    <row r="14" spans="1:116" ht="19.5" customHeight="1">
      <c r="A14" s="93" t="s">
        <v>458</v>
      </c>
      <c r="B14" s="94">
        <v>10897.63</v>
      </c>
      <c r="C14" s="95">
        <v>4954.09</v>
      </c>
      <c r="D14" s="201">
        <v>-5943.5399999999991</v>
      </c>
      <c r="E14" s="619">
        <v>-0.5453974855083169</v>
      </c>
      <c r="F14" s="94">
        <v>10091.040000000001</v>
      </c>
      <c r="G14" s="131">
        <v>4931.88</v>
      </c>
      <c r="H14" s="201">
        <v>-5159.1600000000008</v>
      </c>
      <c r="I14" s="625">
        <v>-0.51126147552680401</v>
      </c>
      <c r="J14" s="626">
        <v>0.92598482422324868</v>
      </c>
      <c r="K14" s="622">
        <v>0.99551683558433535</v>
      </c>
      <c r="L14" s="94">
        <v>614.29999999999995</v>
      </c>
      <c r="M14" s="95">
        <v>-1683.06</v>
      </c>
      <c r="N14" s="201">
        <v>-2297.3599999999997</v>
      </c>
      <c r="O14" s="625">
        <v>-3.7398013999674422</v>
      </c>
      <c r="P14" s="626">
        <v>6.0875786836639224E-2</v>
      </c>
      <c r="Q14" s="622">
        <v>-0.34126134455826174</v>
      </c>
      <c r="R14" s="94">
        <v>9476.74</v>
      </c>
      <c r="S14" s="131">
        <v>6614.94</v>
      </c>
      <c r="T14" s="201">
        <v>-2861.8</v>
      </c>
      <c r="U14" s="625">
        <v>-0.30198148308384531</v>
      </c>
      <c r="V14" s="626">
        <v>0.9391242131633607</v>
      </c>
      <c r="W14" s="622">
        <v>1.3412613445582617</v>
      </c>
      <c r="X14" s="94">
        <v>2555.56</v>
      </c>
      <c r="Y14" s="95">
        <v>1472.5</v>
      </c>
      <c r="Z14" s="201">
        <v>-1083.06</v>
      </c>
      <c r="AA14" s="625">
        <v>-0.4238053499037393</v>
      </c>
      <c r="AB14" s="627">
        <v>0.25325040828299161</v>
      </c>
      <c r="AC14" s="622">
        <v>0.29856768615619195</v>
      </c>
      <c r="AD14" s="94">
        <v>6921.19</v>
      </c>
      <c r="AE14" s="95">
        <v>5142.43</v>
      </c>
      <c r="AF14" s="201">
        <v>-1778.7599999999993</v>
      </c>
      <c r="AG14" s="625">
        <v>-0.25700204733579046</v>
      </c>
      <c r="AH14" s="627">
        <v>0.68587479585850408</v>
      </c>
      <c r="AI14" s="622">
        <v>1.0426916307777157</v>
      </c>
      <c r="AJ14" s="94">
        <v>2365.02</v>
      </c>
      <c r="AK14" s="131">
        <v>2476.0100000000002</v>
      </c>
      <c r="AL14" s="201">
        <v>110.99000000000024</v>
      </c>
      <c r="AM14" s="625">
        <v>4.6929835688493224E-2</v>
      </c>
      <c r="AN14" s="627">
        <v>0.21702149917000305</v>
      </c>
      <c r="AO14" s="622">
        <v>0.4997910817122822</v>
      </c>
      <c r="AP14" s="94">
        <v>1992.07</v>
      </c>
      <c r="AQ14" s="95">
        <v>2203.5100000000002</v>
      </c>
      <c r="AR14" s="201">
        <v>211.44000000000028</v>
      </c>
      <c r="AS14" s="625">
        <v>0.10614084846416054</v>
      </c>
      <c r="AT14" s="627">
        <v>0.19740978135058426</v>
      </c>
      <c r="AU14" s="622">
        <v>0.44678905407268632</v>
      </c>
      <c r="AV14" s="94">
        <v>403.26</v>
      </c>
      <c r="AW14" s="131">
        <v>-150.75</v>
      </c>
      <c r="AX14" s="201">
        <v>-554.01</v>
      </c>
      <c r="AY14" s="625">
        <v>-1.3738282993602142</v>
      </c>
      <c r="AZ14" s="627">
        <v>0.20243264543916631</v>
      </c>
      <c r="BA14" s="622">
        <v>-6.8413576521095879E-2</v>
      </c>
      <c r="BB14" s="94">
        <v>2395.3200000000002</v>
      </c>
      <c r="BC14" s="95">
        <v>2052.7600000000002</v>
      </c>
      <c r="BD14" s="201">
        <v>-342.55999999999995</v>
      </c>
      <c r="BE14" s="625">
        <v>-0.14301220713725094</v>
      </c>
      <c r="BF14" s="627">
        <v>0.25275780489915312</v>
      </c>
      <c r="BG14" s="622">
        <v>0.31032178674334165</v>
      </c>
      <c r="BH14" s="94">
        <v>2394.5700000000002</v>
      </c>
      <c r="BI14" s="95">
        <v>2052.7600000000002</v>
      </c>
      <c r="BJ14" s="201">
        <v>-341.80999999999995</v>
      </c>
      <c r="BK14" s="625">
        <v>-0.14274379116083469</v>
      </c>
      <c r="BL14" s="627">
        <v>0.3459766311862556</v>
      </c>
      <c r="BM14" s="622">
        <v>0.39918093197184989</v>
      </c>
      <c r="BN14" s="94">
        <v>1253.32</v>
      </c>
      <c r="BO14" s="95">
        <v>1761.73</v>
      </c>
      <c r="BP14" s="201">
        <v>508.41000000000008</v>
      </c>
      <c r="BQ14" s="625">
        <v>0.40565059202757486</v>
      </c>
      <c r="BR14" s="627">
        <v>0.11500849267225993</v>
      </c>
      <c r="BS14" s="622">
        <v>0.35561122224263186</v>
      </c>
      <c r="BT14" s="94">
        <v>1043.52</v>
      </c>
      <c r="BU14" s="131">
        <v>1666.99</v>
      </c>
      <c r="BV14" s="201">
        <v>623.47</v>
      </c>
      <c r="BW14" s="625">
        <v>0.59746818460594908</v>
      </c>
      <c r="BX14" s="627">
        <v>0.15077176034757028</v>
      </c>
      <c r="BY14" s="622">
        <v>0.32416386805459674</v>
      </c>
      <c r="BZ14" s="94">
        <v>-153.01</v>
      </c>
      <c r="CA14" s="95">
        <v>-186.4</v>
      </c>
      <c r="CB14" s="201">
        <v>-33.390000000000015</v>
      </c>
      <c r="CC14" s="625">
        <v>-0.21822103130514356</v>
      </c>
      <c r="CD14" s="627">
        <v>-2.2107469958200829E-2</v>
      </c>
      <c r="CE14" s="622">
        <v>-3.6247454996956689E-2</v>
      </c>
      <c r="CF14" s="94">
        <v>872.48</v>
      </c>
      <c r="CG14" s="131">
        <v>1217.3900000000001</v>
      </c>
      <c r="CH14" s="201">
        <v>344.91000000000008</v>
      </c>
      <c r="CI14" s="625">
        <v>0.39532138272510553</v>
      </c>
      <c r="CJ14" s="627">
        <v>0.12605924703699797</v>
      </c>
      <c r="CK14" s="622">
        <v>0.23673438432803171</v>
      </c>
      <c r="CL14" s="94">
        <v>4534.04</v>
      </c>
      <c r="CM14" s="95">
        <v>2912.74</v>
      </c>
      <c r="CN14" s="201">
        <v>-1621.3000000000002</v>
      </c>
      <c r="CO14" s="625">
        <v>-0.35758396485253774</v>
      </c>
      <c r="CP14" s="627">
        <v>0.65509543879015031</v>
      </c>
      <c r="CQ14" s="622">
        <v>0.56641315487036281</v>
      </c>
      <c r="CR14" s="94">
        <v>57.53</v>
      </c>
      <c r="CS14" s="131">
        <v>136.85</v>
      </c>
      <c r="CT14" s="201">
        <v>79.319999999999993</v>
      </c>
      <c r="CU14" s="625">
        <v>1.3787589083956195</v>
      </c>
      <c r="CV14" s="627">
        <v>8.3121544127527213E-3</v>
      </c>
      <c r="CW14" s="622">
        <v>2.661193249105967E-2</v>
      </c>
      <c r="CX14" s="94">
        <v>-1827.95</v>
      </c>
      <c r="CY14" s="131">
        <v>-2657.89</v>
      </c>
      <c r="CZ14" s="201">
        <v>-829.93999999999983</v>
      </c>
      <c r="DA14" s="625">
        <v>-0.45402773598840218</v>
      </c>
      <c r="DB14" s="627">
        <v>-0.16773830640240128</v>
      </c>
      <c r="DC14" s="622">
        <v>-0.5365041813935556</v>
      </c>
      <c r="DD14" s="627">
        <v>1.2641092066537691</v>
      </c>
      <c r="DE14" s="622">
        <v>1.5168548721129893</v>
      </c>
      <c r="DF14" s="628"/>
      <c r="DG14" s="629"/>
      <c r="DH14" s="224"/>
    </row>
    <row r="15" spans="1:116" ht="19.5" customHeight="1">
      <c r="A15" s="93" t="s">
        <v>182</v>
      </c>
      <c r="B15" s="94">
        <v>5120.1899999999996</v>
      </c>
      <c r="C15" s="95">
        <v>4447.76</v>
      </c>
      <c r="D15" s="201">
        <v>-672.42999999999938</v>
      </c>
      <c r="E15" s="619">
        <v>-0.13132911083377755</v>
      </c>
      <c r="F15" s="94">
        <v>1231.8</v>
      </c>
      <c r="G15" s="131">
        <v>2845.72</v>
      </c>
      <c r="H15" s="201">
        <v>1613.9199999999998</v>
      </c>
      <c r="I15" s="625">
        <v>1.3102126968663743</v>
      </c>
      <c r="J15" s="626">
        <v>0.24057700983752556</v>
      </c>
      <c r="K15" s="622">
        <v>0.639809701962336</v>
      </c>
      <c r="L15" s="94">
        <v>49.89</v>
      </c>
      <c r="M15" s="95">
        <v>592.63</v>
      </c>
      <c r="N15" s="201">
        <v>542.74</v>
      </c>
      <c r="O15" s="625">
        <v>10.878733213068751</v>
      </c>
      <c r="P15" s="626">
        <v>4.0501704822211403E-2</v>
      </c>
      <c r="Q15" s="622">
        <v>0.20825309587731752</v>
      </c>
      <c r="R15" s="94">
        <v>1181.9100000000001</v>
      </c>
      <c r="S15" s="131">
        <v>2253.1</v>
      </c>
      <c r="T15" s="201">
        <v>1071.1899999999998</v>
      </c>
      <c r="U15" s="625">
        <v>0.9063211242818825</v>
      </c>
      <c r="V15" s="626">
        <v>0.95949829517778873</v>
      </c>
      <c r="W15" s="622">
        <v>0.7917504181718511</v>
      </c>
      <c r="X15" s="94">
        <v>288.63</v>
      </c>
      <c r="Y15" s="95">
        <v>372.27</v>
      </c>
      <c r="Z15" s="201">
        <v>83.639999999999986</v>
      </c>
      <c r="AA15" s="625">
        <v>0.28978276686415128</v>
      </c>
      <c r="AB15" s="627">
        <v>0.23431563565513883</v>
      </c>
      <c r="AC15" s="622">
        <v>0.1308175083985775</v>
      </c>
      <c r="AD15" s="94">
        <v>893.28</v>
      </c>
      <c r="AE15" s="95">
        <v>1880.82</v>
      </c>
      <c r="AF15" s="201">
        <v>987.54</v>
      </c>
      <c r="AG15" s="625">
        <v>1.10552122514777</v>
      </c>
      <c r="AH15" s="627">
        <v>0.72518265952264982</v>
      </c>
      <c r="AI15" s="622">
        <v>0.66092939572410503</v>
      </c>
      <c r="AJ15" s="94">
        <v>1699.3</v>
      </c>
      <c r="AK15" s="131">
        <v>1545.14</v>
      </c>
      <c r="AL15" s="201">
        <v>-154.15999999999985</v>
      </c>
      <c r="AM15" s="625">
        <v>-9.0719708115106143E-2</v>
      </c>
      <c r="AN15" s="627">
        <v>0.33188221530841633</v>
      </c>
      <c r="AO15" s="622">
        <v>0.34739734158317898</v>
      </c>
      <c r="AP15" s="94">
        <v>151.51</v>
      </c>
      <c r="AQ15" s="95">
        <v>427.24</v>
      </c>
      <c r="AR15" s="201">
        <v>275.73</v>
      </c>
      <c r="AS15" s="625">
        <v>1.8198798759157813</v>
      </c>
      <c r="AT15" s="627">
        <v>0.12299886345185906</v>
      </c>
      <c r="AU15" s="622">
        <v>0.15013423667823961</v>
      </c>
      <c r="AV15" s="94">
        <v>-88.53</v>
      </c>
      <c r="AW15" s="131">
        <v>767.55</v>
      </c>
      <c r="AX15" s="201">
        <v>856.07999999999993</v>
      </c>
      <c r="AY15" s="625">
        <v>9.6699423924093519</v>
      </c>
      <c r="AZ15" s="627">
        <v>-0.58431786680747144</v>
      </c>
      <c r="BA15" s="622">
        <v>1.7965312236681956</v>
      </c>
      <c r="BB15" s="94">
        <v>62.99</v>
      </c>
      <c r="BC15" s="95">
        <v>1194.78</v>
      </c>
      <c r="BD15" s="201">
        <v>1131.79</v>
      </c>
      <c r="BE15" s="625">
        <v>17.967772662327352</v>
      </c>
      <c r="BF15" s="627">
        <v>5.3295090150688292E-2</v>
      </c>
      <c r="BG15" s="622">
        <v>0.53028272158359591</v>
      </c>
      <c r="BH15" s="94">
        <v>62.99</v>
      </c>
      <c r="BI15" s="95">
        <v>1194.78</v>
      </c>
      <c r="BJ15" s="201">
        <v>1131.79</v>
      </c>
      <c r="BK15" s="625">
        <v>17.967772662327352</v>
      </c>
      <c r="BL15" s="627">
        <v>7.0515403904710727E-2</v>
      </c>
      <c r="BM15" s="622">
        <v>0.63524420199700127</v>
      </c>
      <c r="BN15" s="94">
        <v>618.95000000000005</v>
      </c>
      <c r="BO15" s="95">
        <v>659.36</v>
      </c>
      <c r="BP15" s="201">
        <v>40.409999999999968</v>
      </c>
      <c r="BQ15" s="625">
        <v>6.5287987721140583E-2</v>
      </c>
      <c r="BR15" s="627">
        <v>0.12088418593841246</v>
      </c>
      <c r="BS15" s="622">
        <v>0.14824540892494198</v>
      </c>
      <c r="BT15" s="94">
        <v>-1166.47</v>
      </c>
      <c r="BU15" s="131">
        <v>143.88</v>
      </c>
      <c r="BV15" s="201">
        <v>1310.3499999999999</v>
      </c>
      <c r="BW15" s="625">
        <v>1.1233465069826056</v>
      </c>
      <c r="BX15" s="627">
        <v>-1.3058279598782017</v>
      </c>
      <c r="BY15" s="622">
        <v>7.6498548505439121E-2</v>
      </c>
      <c r="BZ15" s="94">
        <v>-132.97999999999999</v>
      </c>
      <c r="CA15" s="95">
        <v>-142.11000000000001</v>
      </c>
      <c r="CB15" s="201">
        <v>-9.1300000000000239</v>
      </c>
      <c r="CC15" s="625">
        <v>-6.8656940893367602E-2</v>
      </c>
      <c r="CD15" s="627">
        <v>-0.1488670965430772</v>
      </c>
      <c r="CE15" s="622">
        <v>-7.5557469614317169E-2</v>
      </c>
      <c r="CF15" s="94">
        <v>457.62</v>
      </c>
      <c r="CG15" s="131">
        <v>462.93</v>
      </c>
      <c r="CH15" s="201">
        <v>5.3100000000000023</v>
      </c>
      <c r="CI15" s="625">
        <v>1.1603513832437398E-2</v>
      </c>
      <c r="CJ15" s="627">
        <v>0.51229177861364861</v>
      </c>
      <c r="CK15" s="622">
        <v>0.24613200625259196</v>
      </c>
      <c r="CL15" s="94">
        <v>1241.6500000000001</v>
      </c>
      <c r="CM15" s="95">
        <v>1754.67</v>
      </c>
      <c r="CN15" s="201">
        <v>513.02</v>
      </c>
      <c r="CO15" s="625">
        <v>0.41317601578544672</v>
      </c>
      <c r="CP15" s="627">
        <v>1.3899897008776645</v>
      </c>
      <c r="CQ15" s="622">
        <v>0.93292819089546053</v>
      </c>
      <c r="CR15" s="94">
        <v>21.99</v>
      </c>
      <c r="CS15" s="131">
        <v>11.03</v>
      </c>
      <c r="CT15" s="201">
        <v>-10.959999999999999</v>
      </c>
      <c r="CU15" s="625">
        <v>-0.49840836743974531</v>
      </c>
      <c r="CV15" s="627">
        <v>2.461714132186996E-2</v>
      </c>
      <c r="CW15" s="622">
        <v>5.8644633723588645E-3</v>
      </c>
      <c r="CX15" s="94">
        <v>408.48</v>
      </c>
      <c r="CY15" s="131">
        <v>-1544.37</v>
      </c>
      <c r="CZ15" s="201">
        <v>-1952.85</v>
      </c>
      <c r="DA15" s="625">
        <v>-4.7807726204465331</v>
      </c>
      <c r="DB15" s="627">
        <v>7.9778289477538927E-2</v>
      </c>
      <c r="DC15" s="622">
        <v>-0.34722422073133441</v>
      </c>
      <c r="DD15" s="627">
        <v>0.5427301629948057</v>
      </c>
      <c r="DE15" s="622">
        <v>1.821115258238428</v>
      </c>
      <c r="DF15" s="628"/>
      <c r="DG15" s="629"/>
      <c r="DH15" s="224"/>
    </row>
    <row r="16" spans="1:116" ht="19.5" customHeight="1" thickBot="1">
      <c r="A16" s="93" t="s">
        <v>36</v>
      </c>
      <c r="B16" s="94">
        <v>0</v>
      </c>
      <c r="C16" s="95">
        <v>0</v>
      </c>
      <c r="D16" s="201">
        <v>0</v>
      </c>
      <c r="E16" s="619">
        <v>0</v>
      </c>
      <c r="F16" s="94">
        <v>0</v>
      </c>
      <c r="G16" s="131">
        <v>0</v>
      </c>
      <c r="H16" s="201">
        <v>0</v>
      </c>
      <c r="I16" s="625">
        <v>0</v>
      </c>
      <c r="J16" s="626" t="s">
        <v>181</v>
      </c>
      <c r="K16" s="622" t="s">
        <v>181</v>
      </c>
      <c r="L16" s="94">
        <v>0</v>
      </c>
      <c r="M16" s="95">
        <v>0</v>
      </c>
      <c r="N16" s="201">
        <v>0</v>
      </c>
      <c r="O16" s="625">
        <v>0</v>
      </c>
      <c r="P16" s="626" t="s">
        <v>181</v>
      </c>
      <c r="Q16" s="622" t="s">
        <v>181</v>
      </c>
      <c r="R16" s="94">
        <v>0</v>
      </c>
      <c r="S16" s="131">
        <v>0</v>
      </c>
      <c r="T16" s="201">
        <v>0</v>
      </c>
      <c r="U16" s="625">
        <v>0</v>
      </c>
      <c r="V16" s="626" t="s">
        <v>181</v>
      </c>
      <c r="W16" s="622" t="s">
        <v>181</v>
      </c>
      <c r="X16" s="94">
        <v>0</v>
      </c>
      <c r="Y16" s="95">
        <v>0</v>
      </c>
      <c r="Z16" s="201">
        <v>0</v>
      </c>
      <c r="AA16" s="625">
        <v>0</v>
      </c>
      <c r="AB16" s="627" t="s">
        <v>181</v>
      </c>
      <c r="AC16" s="622" t="s">
        <v>181</v>
      </c>
      <c r="AD16" s="94">
        <v>0</v>
      </c>
      <c r="AE16" s="95">
        <v>0</v>
      </c>
      <c r="AF16" s="201">
        <v>0</v>
      </c>
      <c r="AG16" s="625">
        <v>0</v>
      </c>
      <c r="AH16" s="627" t="s">
        <v>181</v>
      </c>
      <c r="AI16" s="622" t="s">
        <v>181</v>
      </c>
      <c r="AJ16" s="94">
        <v>0</v>
      </c>
      <c r="AK16" s="131">
        <v>0</v>
      </c>
      <c r="AL16" s="201">
        <v>0</v>
      </c>
      <c r="AM16" s="625">
        <v>0</v>
      </c>
      <c r="AN16" s="627" t="s">
        <v>181</v>
      </c>
      <c r="AO16" s="622" t="s">
        <v>181</v>
      </c>
      <c r="AP16" s="94">
        <v>0</v>
      </c>
      <c r="AQ16" s="95">
        <v>0</v>
      </c>
      <c r="AR16" s="201">
        <v>0</v>
      </c>
      <c r="AS16" s="625">
        <v>0</v>
      </c>
      <c r="AT16" s="627" t="s">
        <v>181</v>
      </c>
      <c r="AU16" s="622" t="s">
        <v>181</v>
      </c>
      <c r="AV16" s="94">
        <v>0</v>
      </c>
      <c r="AW16" s="131">
        <v>0</v>
      </c>
      <c r="AX16" s="201">
        <v>0</v>
      </c>
      <c r="AY16" s="625">
        <v>0</v>
      </c>
      <c r="AZ16" s="627" t="s">
        <v>181</v>
      </c>
      <c r="BA16" s="622" t="s">
        <v>181</v>
      </c>
      <c r="BB16" s="94">
        <v>0</v>
      </c>
      <c r="BC16" s="95">
        <v>0</v>
      </c>
      <c r="BD16" s="201">
        <v>0</v>
      </c>
      <c r="BE16" s="625">
        <v>0</v>
      </c>
      <c r="BF16" s="627" t="s">
        <v>181</v>
      </c>
      <c r="BG16" s="622" t="s">
        <v>181</v>
      </c>
      <c r="BH16" s="94">
        <v>0</v>
      </c>
      <c r="BI16" s="95">
        <v>0</v>
      </c>
      <c r="BJ16" s="201">
        <v>0</v>
      </c>
      <c r="BK16" s="625">
        <v>0</v>
      </c>
      <c r="BL16" s="627" t="s">
        <v>181</v>
      </c>
      <c r="BM16" s="622" t="s">
        <v>181</v>
      </c>
      <c r="BN16" s="94">
        <v>104.62</v>
      </c>
      <c r="BO16" s="95">
        <v>0</v>
      </c>
      <c r="BP16" s="201">
        <v>-104.62</v>
      </c>
      <c r="BQ16" s="625">
        <v>-1</v>
      </c>
      <c r="BR16" s="627" t="s">
        <v>181</v>
      </c>
      <c r="BS16" s="622" t="s">
        <v>181</v>
      </c>
      <c r="BT16" s="94">
        <v>104.62</v>
      </c>
      <c r="BU16" s="131">
        <v>0</v>
      </c>
      <c r="BV16" s="201">
        <v>-104.62</v>
      </c>
      <c r="BW16" s="625">
        <v>-1</v>
      </c>
      <c r="BX16" s="627" t="s">
        <v>181</v>
      </c>
      <c r="BY16" s="622" t="s">
        <v>181</v>
      </c>
      <c r="BZ16" s="94">
        <v>-1.1000000000000001</v>
      </c>
      <c r="CA16" s="95">
        <v>-1.25</v>
      </c>
      <c r="CB16" s="201">
        <v>-0.14999999999999991</v>
      </c>
      <c r="CC16" s="625">
        <v>-0.13636363636363627</v>
      </c>
      <c r="CD16" s="627" t="s">
        <v>181</v>
      </c>
      <c r="CE16" s="622" t="s">
        <v>181</v>
      </c>
      <c r="CF16" s="94">
        <v>0.86</v>
      </c>
      <c r="CG16" s="131">
        <v>1.04</v>
      </c>
      <c r="CH16" s="201">
        <v>0.18000000000000005</v>
      </c>
      <c r="CI16" s="625">
        <v>0.20930232558139542</v>
      </c>
      <c r="CJ16" s="627" t="s">
        <v>181</v>
      </c>
      <c r="CK16" s="622" t="s">
        <v>181</v>
      </c>
      <c r="CL16" s="94">
        <v>2.2799999999999998</v>
      </c>
      <c r="CM16" s="95">
        <v>3.28</v>
      </c>
      <c r="CN16" s="201">
        <v>1</v>
      </c>
      <c r="CO16" s="625">
        <v>0.43859649122807021</v>
      </c>
      <c r="CP16" s="627" t="s">
        <v>181</v>
      </c>
      <c r="CQ16" s="622" t="s">
        <v>181</v>
      </c>
      <c r="CR16" s="94">
        <v>0.98</v>
      </c>
      <c r="CS16" s="131">
        <v>0.59</v>
      </c>
      <c r="CT16" s="201">
        <v>-0.39</v>
      </c>
      <c r="CU16" s="625">
        <v>-0.39795918367346939</v>
      </c>
      <c r="CV16" s="627" t="s">
        <v>181</v>
      </c>
      <c r="CW16" s="622" t="s">
        <v>181</v>
      </c>
      <c r="CX16" s="94">
        <v>-107.65</v>
      </c>
      <c r="CY16" s="131">
        <v>-3.66</v>
      </c>
      <c r="CZ16" s="201">
        <v>103.99000000000001</v>
      </c>
      <c r="DA16" s="625">
        <v>0.96600092893636791</v>
      </c>
      <c r="DB16" s="627" t="s">
        <v>181</v>
      </c>
      <c r="DC16" s="622" t="s">
        <v>181</v>
      </c>
      <c r="DD16" s="627">
        <v>0</v>
      </c>
      <c r="DE16" s="622">
        <v>0</v>
      </c>
      <c r="DF16" s="628"/>
      <c r="DG16" s="629"/>
      <c r="DH16" s="224"/>
    </row>
    <row r="17" spans="1:112" s="226" customFormat="1" ht="24" customHeight="1" thickTop="1" thickBot="1">
      <c r="A17" s="72" t="s">
        <v>10</v>
      </c>
      <c r="B17" s="73">
        <v>74952.220000000016</v>
      </c>
      <c r="C17" s="74">
        <v>88389.06</v>
      </c>
      <c r="D17" s="132">
        <v>13436.840000000006</v>
      </c>
      <c r="E17" s="565">
        <v>0.17927207492986838</v>
      </c>
      <c r="F17" s="73">
        <v>51875.650000000009</v>
      </c>
      <c r="G17" s="81">
        <v>62328.23</v>
      </c>
      <c r="H17" s="132">
        <v>10452.580000000002</v>
      </c>
      <c r="I17" s="632">
        <v>0.2014929933408062</v>
      </c>
      <c r="J17" s="361">
        <v>0.69211625753046402</v>
      </c>
      <c r="K17" s="565">
        <v>0.70515774237218953</v>
      </c>
      <c r="L17" s="73">
        <v>520.08999999999992</v>
      </c>
      <c r="M17" s="74">
        <v>2714.6999999999994</v>
      </c>
      <c r="N17" s="132">
        <v>2194.6100000000006</v>
      </c>
      <c r="O17" s="633">
        <v>4.2196735180449538</v>
      </c>
      <c r="P17" s="361">
        <v>1.0025705702000839E-2</v>
      </c>
      <c r="Q17" s="635">
        <v>4.3554902810492117E-2</v>
      </c>
      <c r="R17" s="126">
        <v>51355.560000000005</v>
      </c>
      <c r="S17" s="135">
        <v>59613.54</v>
      </c>
      <c r="T17" s="132">
        <v>8257.98</v>
      </c>
      <c r="U17" s="633">
        <v>0.16080011589786958</v>
      </c>
      <c r="V17" s="639">
        <v>0.9899742942979991</v>
      </c>
      <c r="W17" s="635">
        <v>0.95644525763045085</v>
      </c>
      <c r="X17" s="126">
        <v>15101.979999999998</v>
      </c>
      <c r="Y17" s="127">
        <v>11665.53</v>
      </c>
      <c r="Z17" s="132">
        <v>-3436.4500000000007</v>
      </c>
      <c r="AA17" s="632">
        <v>-0.2275496325647364</v>
      </c>
      <c r="AB17" s="356">
        <v>0.29111885826972761</v>
      </c>
      <c r="AC17" s="352">
        <v>0.18716286344085176</v>
      </c>
      <c r="AD17" s="126">
        <v>36253.599999999999</v>
      </c>
      <c r="AE17" s="127">
        <v>47947.99</v>
      </c>
      <c r="AF17" s="132">
        <v>11694.390000000003</v>
      </c>
      <c r="AG17" s="632">
        <v>0.32257182734955975</v>
      </c>
      <c r="AH17" s="356">
        <v>0.6988558215656091</v>
      </c>
      <c r="AI17" s="352">
        <v>0.76928207330771303</v>
      </c>
      <c r="AJ17" s="126">
        <v>35083.919999999998</v>
      </c>
      <c r="AK17" s="135">
        <v>38707</v>
      </c>
      <c r="AL17" s="132">
        <v>3623.0799999999986</v>
      </c>
      <c r="AM17" s="632">
        <v>0.10326896196320143</v>
      </c>
      <c r="AN17" s="357">
        <v>0.46808380058656024</v>
      </c>
      <c r="AO17" s="352">
        <v>0.43791618555509021</v>
      </c>
      <c r="AP17" s="126">
        <v>22647.5</v>
      </c>
      <c r="AQ17" s="127">
        <v>25832.800000000003</v>
      </c>
      <c r="AR17" s="132">
        <v>3185.3</v>
      </c>
      <c r="AS17" s="633">
        <v>0.14064687051550956</v>
      </c>
      <c r="AT17" s="356">
        <v>0.43657284294269078</v>
      </c>
      <c r="AU17" s="352">
        <v>0.4144638793689473</v>
      </c>
      <c r="AV17" s="126">
        <v>-179.76</v>
      </c>
      <c r="AW17" s="135">
        <v>-4150.82</v>
      </c>
      <c r="AX17" s="132">
        <v>-3971.0600000000013</v>
      </c>
      <c r="AY17" s="633">
        <v>-22.090898976412994</v>
      </c>
      <c r="AZ17" s="356">
        <v>-7.9372999227287772E-3</v>
      </c>
      <c r="BA17" s="352">
        <v>-0.16068022049487471</v>
      </c>
      <c r="BB17" s="126">
        <v>22467.77</v>
      </c>
      <c r="BC17" s="127">
        <v>21681.97</v>
      </c>
      <c r="BD17" s="132">
        <v>-785.79999999999905</v>
      </c>
      <c r="BE17" s="632">
        <v>-3.4974543535028144E-2</v>
      </c>
      <c r="BF17" s="356">
        <v>0.43749440177460819</v>
      </c>
      <c r="BG17" s="352">
        <v>0.36370881514501574</v>
      </c>
      <c r="BH17" s="126">
        <v>19229.240000000002</v>
      </c>
      <c r="BI17" s="127">
        <v>19557.43</v>
      </c>
      <c r="BJ17" s="132">
        <v>328.18999999999983</v>
      </c>
      <c r="BK17" s="632">
        <v>1.7067237186701018E-2</v>
      </c>
      <c r="BL17" s="356">
        <v>0.53040911799104096</v>
      </c>
      <c r="BM17" s="352">
        <v>0.40788842243439194</v>
      </c>
      <c r="BN17" s="126">
        <v>11877.800000000001</v>
      </c>
      <c r="BO17" s="127">
        <v>13616.58</v>
      </c>
      <c r="BP17" s="132">
        <v>1738.7799999999995</v>
      </c>
      <c r="BQ17" s="632">
        <v>0.14638906194749859</v>
      </c>
      <c r="BR17" s="356">
        <v>0.15847162365571024</v>
      </c>
      <c r="BS17" s="352">
        <v>0.1540527753095236</v>
      </c>
      <c r="BT17" s="126">
        <v>3586.2899999999995</v>
      </c>
      <c r="BU17" s="135">
        <v>4865.2699999999995</v>
      </c>
      <c r="BV17" s="132">
        <v>1278.98</v>
      </c>
      <c r="BW17" s="633">
        <v>0.35663038962270205</v>
      </c>
      <c r="BX17" s="356">
        <v>9.892231392192774E-2</v>
      </c>
      <c r="BY17" s="352">
        <v>0.10146973835608124</v>
      </c>
      <c r="BZ17" s="126">
        <v>-730.75</v>
      </c>
      <c r="CA17" s="127">
        <v>-1808.1799999999998</v>
      </c>
      <c r="CB17" s="132">
        <v>-1077.4300000000003</v>
      </c>
      <c r="CC17" s="632">
        <v>-1.4744166951761886</v>
      </c>
      <c r="CD17" s="356">
        <v>-2.0156618928878788E-2</v>
      </c>
      <c r="CE17" s="352">
        <v>-3.7711278408125139E-2</v>
      </c>
      <c r="CF17" s="126">
        <v>7569.2000000000007</v>
      </c>
      <c r="CG17" s="135">
        <v>9117.99</v>
      </c>
      <c r="CH17" s="132">
        <v>1548.79</v>
      </c>
      <c r="CI17" s="632">
        <v>0.2046173968186861</v>
      </c>
      <c r="CJ17" s="356">
        <v>0.20878478275260942</v>
      </c>
      <c r="CK17" s="352">
        <v>0.1901641758079953</v>
      </c>
      <c r="CL17" s="126">
        <v>25739.31</v>
      </c>
      <c r="CM17" s="127">
        <v>32476.32</v>
      </c>
      <c r="CN17" s="132">
        <v>6737.0099999999993</v>
      </c>
      <c r="CO17" s="632">
        <v>0.2617401165765515</v>
      </c>
      <c r="CP17" s="634">
        <v>0.7099794227331907</v>
      </c>
      <c r="CQ17" s="635">
        <v>0.67732390867688097</v>
      </c>
      <c r="CR17" s="126">
        <v>1025.1400000000001</v>
      </c>
      <c r="CS17" s="135">
        <v>664.04</v>
      </c>
      <c r="CT17" s="132">
        <v>-361.1</v>
      </c>
      <c r="CU17" s="632">
        <v>-0.35224457147316474</v>
      </c>
      <c r="CV17" s="356">
        <v>2.8276915947657615E-2</v>
      </c>
      <c r="CW17" s="352">
        <v>1.3849172822468678E-2</v>
      </c>
      <c r="CX17" s="126">
        <v>-20164.830000000002</v>
      </c>
      <c r="CY17" s="135">
        <v>-16924.88</v>
      </c>
      <c r="CZ17" s="132">
        <v>3239.9500000000007</v>
      </c>
      <c r="DA17" s="632">
        <v>0.16067331090815051</v>
      </c>
      <c r="DB17" s="356">
        <v>-0.26903579373632958</v>
      </c>
      <c r="DC17" s="352">
        <v>-0.19148161548499329</v>
      </c>
      <c r="DD17" s="356">
        <v>1.5562159344175475</v>
      </c>
      <c r="DE17" s="352">
        <v>1.3529843482490091</v>
      </c>
      <c r="DF17" s="628"/>
      <c r="DG17" s="629"/>
      <c r="DH17" s="225"/>
    </row>
    <row r="18" spans="1:112" ht="13.5" thickTop="1">
      <c r="A18" s="10"/>
      <c r="B18" s="9" t="s">
        <v>557</v>
      </c>
      <c r="C18" s="10"/>
      <c r="D18" s="10"/>
      <c r="E18" s="10"/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38"/>
      <c r="Y18" s="10"/>
      <c r="Z18" s="10"/>
      <c r="AA18" s="10"/>
      <c r="AB18" s="10"/>
      <c r="AC18" s="10"/>
      <c r="AD18" s="38"/>
      <c r="AE18" s="10"/>
      <c r="AF18" s="10"/>
      <c r="AG18" s="10"/>
      <c r="AH18" s="10"/>
      <c r="AI18" s="10"/>
      <c r="AJ18" s="19"/>
      <c r="AK18" s="18"/>
      <c r="AL18" s="18"/>
      <c r="AM18" s="18"/>
      <c r="AN18" s="19"/>
      <c r="AO18" s="18"/>
      <c r="AP18" s="19"/>
      <c r="AQ18" s="18"/>
      <c r="AR18" s="18"/>
      <c r="AS18" s="18"/>
      <c r="AT18" s="10"/>
      <c r="AU18" s="10"/>
      <c r="AV18" s="10"/>
      <c r="AW18" s="10"/>
      <c r="AX18" s="10"/>
      <c r="AY18" s="10"/>
      <c r="AZ18" s="10"/>
      <c r="BA18" s="10"/>
      <c r="BB18" s="38"/>
      <c r="BC18" s="10"/>
      <c r="BD18" s="10"/>
      <c r="BE18" s="10"/>
      <c r="BF18" s="10"/>
      <c r="BG18" s="10"/>
      <c r="BU18" s="10"/>
      <c r="BV18" s="10"/>
      <c r="BW18" s="10"/>
      <c r="BX18" s="10"/>
      <c r="BY18" s="10"/>
      <c r="BZ18" s="10"/>
      <c r="CA18" s="10"/>
      <c r="CB18" s="10"/>
      <c r="CC18" s="10"/>
      <c r="CD18" s="10"/>
      <c r="CE18" s="10"/>
      <c r="CF18" s="10"/>
      <c r="CG18" s="10"/>
      <c r="CH18" s="10"/>
      <c r="CI18" s="10"/>
      <c r="CJ18" s="10"/>
      <c r="CK18" s="10"/>
      <c r="CL18" s="38"/>
      <c r="CM18" s="10"/>
      <c r="CN18" s="10"/>
      <c r="CO18" s="10"/>
      <c r="CP18" s="10"/>
      <c r="CQ18" s="10"/>
      <c r="CR18" s="10"/>
      <c r="CS18" s="10"/>
      <c r="CT18" s="10"/>
      <c r="CU18" s="10"/>
      <c r="CV18" s="10"/>
      <c r="CW18" s="10"/>
      <c r="CX18" s="10"/>
      <c r="CY18" s="10"/>
      <c r="CZ18" s="10"/>
      <c r="DA18" s="10"/>
      <c r="DB18" s="10"/>
      <c r="DC18" s="10"/>
      <c r="DD18" s="10"/>
      <c r="DE18" s="10"/>
    </row>
    <row r="19" spans="1:112" ht="15">
      <c r="AJ19" s="101"/>
      <c r="AK19" s="102"/>
      <c r="AL19" s="102"/>
      <c r="AM19" s="102"/>
      <c r="AN19" s="101"/>
      <c r="AT19" s="88"/>
      <c r="AU19" s="88"/>
      <c r="AV19" s="88"/>
      <c r="AW19" s="88"/>
      <c r="AX19" s="88"/>
      <c r="AY19" s="88"/>
      <c r="DE19" s="189"/>
      <c r="DF19" s="636"/>
      <c r="DG19" s="636"/>
      <c r="DH19" s="224"/>
    </row>
    <row r="20" spans="1:112" ht="15">
      <c r="AJ20" s="101"/>
      <c r="AK20" s="102"/>
      <c r="AL20" s="102"/>
      <c r="AM20" s="102"/>
      <c r="AN20" s="101"/>
      <c r="AT20" s="88"/>
      <c r="AU20" s="88"/>
      <c r="AV20" s="88"/>
      <c r="AW20" s="88"/>
      <c r="AX20" s="88"/>
      <c r="AY20" s="88"/>
      <c r="DE20" s="189"/>
      <c r="DF20" s="636"/>
      <c r="DG20" s="636"/>
      <c r="DH20" s="224"/>
    </row>
    <row r="21" spans="1:112">
      <c r="B21" s="88" t="s">
        <v>67</v>
      </c>
      <c r="X21" s="88" t="s">
        <v>68</v>
      </c>
      <c r="AJ21" s="102"/>
      <c r="AK21" s="101"/>
      <c r="AL21" s="101"/>
      <c r="AM21" s="101"/>
      <c r="AN21" s="102"/>
      <c r="AO21" s="101"/>
      <c r="AP21" s="102"/>
      <c r="AQ21" s="88"/>
      <c r="AR21" s="88"/>
      <c r="AS21" s="88"/>
      <c r="AT21" s="88"/>
      <c r="AU21" s="88"/>
      <c r="AV21" s="88"/>
      <c r="AW21" s="88"/>
      <c r="AX21" s="88"/>
      <c r="AY21" s="88"/>
      <c r="BB21" s="88" t="s">
        <v>80</v>
      </c>
      <c r="CL21" s="88" t="s">
        <v>90</v>
      </c>
      <c r="DE21" s="189"/>
    </row>
    <row r="22" spans="1:112">
      <c r="B22" s="88" t="s">
        <v>69</v>
      </c>
      <c r="X22" s="88" t="s">
        <v>70</v>
      </c>
      <c r="AJ22" s="102"/>
      <c r="AK22" s="101"/>
      <c r="AL22" s="101"/>
      <c r="AM22" s="101"/>
      <c r="AN22" s="102"/>
      <c r="AO22" s="101"/>
      <c r="AP22" s="102"/>
      <c r="AQ22" s="88"/>
      <c r="AR22" s="88"/>
      <c r="AS22" s="88"/>
      <c r="AT22" s="88"/>
      <c r="AU22" s="88"/>
      <c r="AV22" s="88"/>
      <c r="AW22" s="88"/>
      <c r="AX22" s="88"/>
      <c r="AY22" s="88"/>
      <c r="DE22" s="189"/>
    </row>
    <row r="23" spans="1:112">
      <c r="B23" s="88" t="s">
        <v>71</v>
      </c>
      <c r="X23" s="88" t="s">
        <v>72</v>
      </c>
      <c r="AJ23" s="102"/>
      <c r="AK23" s="101"/>
      <c r="AL23" s="101"/>
      <c r="AM23" s="101"/>
      <c r="AN23" s="102"/>
      <c r="AO23" s="101"/>
      <c r="AP23" s="102"/>
      <c r="AQ23" s="88"/>
      <c r="AR23" s="88"/>
      <c r="AS23" s="88"/>
      <c r="AT23" s="88"/>
      <c r="AU23" s="88"/>
      <c r="AV23" s="88"/>
      <c r="AW23" s="88"/>
      <c r="AX23" s="88"/>
      <c r="AY23" s="88"/>
    </row>
    <row r="24" spans="1:112">
      <c r="X24" s="88" t="s">
        <v>73</v>
      </c>
      <c r="AJ24" s="102"/>
      <c r="AK24" s="101"/>
      <c r="AL24" s="101"/>
      <c r="AM24" s="101"/>
      <c r="AN24" s="102"/>
      <c r="AO24" s="101"/>
      <c r="AP24" s="102"/>
      <c r="AQ24" s="88"/>
      <c r="AR24" s="88"/>
      <c r="AS24" s="88"/>
      <c r="AT24" s="88"/>
      <c r="AU24" s="88"/>
      <c r="AV24" s="88"/>
      <c r="AW24" s="88"/>
      <c r="AX24" s="88"/>
      <c r="AY24" s="88"/>
    </row>
    <row r="28" spans="1:112">
      <c r="C28" s="251"/>
      <c r="D28" s="249"/>
      <c r="E28" s="249"/>
      <c r="F28" s="249"/>
      <c r="G28" s="250"/>
      <c r="H28" s="249"/>
      <c r="I28" s="249"/>
      <c r="J28" s="249"/>
      <c r="K28" s="249"/>
    </row>
    <row r="29" spans="1:112">
      <c r="C29" s="251"/>
      <c r="D29" s="249"/>
      <c r="E29" s="249"/>
      <c r="F29" s="249"/>
      <c r="G29" s="250"/>
      <c r="H29" s="249"/>
      <c r="I29" s="249"/>
      <c r="J29" s="249"/>
      <c r="K29" s="249"/>
    </row>
    <row r="30" spans="1:112">
      <c r="C30" s="251"/>
      <c r="D30" s="249"/>
      <c r="E30" s="249"/>
      <c r="F30" s="249"/>
      <c r="G30" s="250"/>
      <c r="H30" s="249"/>
      <c r="I30" s="249"/>
      <c r="J30" s="249"/>
      <c r="K30" s="249"/>
    </row>
    <row r="31" spans="1:112">
      <c r="C31" s="251"/>
      <c r="D31" s="249"/>
      <c r="E31" s="249"/>
      <c r="F31" s="249"/>
      <c r="G31" s="250"/>
      <c r="H31" s="249"/>
      <c r="I31" s="249"/>
      <c r="J31" s="249"/>
      <c r="K31" s="249"/>
    </row>
    <row r="32" spans="1:112">
      <c r="C32" s="251"/>
      <c r="D32" s="249"/>
      <c r="E32" s="249"/>
      <c r="F32" s="249"/>
      <c r="G32" s="250"/>
      <c r="H32" s="249"/>
      <c r="I32" s="249"/>
      <c r="J32" s="249"/>
      <c r="K32" s="249"/>
    </row>
    <row r="33" spans="2:109">
      <c r="C33" s="251"/>
      <c r="D33" s="249"/>
      <c r="E33" s="249"/>
      <c r="F33" s="249"/>
      <c r="G33" s="250"/>
      <c r="H33" s="249"/>
      <c r="I33" s="249"/>
      <c r="J33" s="249"/>
      <c r="K33" s="249"/>
    </row>
    <row r="34" spans="2:109">
      <c r="C34" s="251"/>
      <c r="D34" s="249"/>
      <c r="E34" s="249"/>
      <c r="F34" s="249"/>
      <c r="G34" s="250"/>
      <c r="H34" s="249"/>
      <c r="I34" s="249"/>
      <c r="J34" s="249"/>
      <c r="K34" s="249"/>
    </row>
    <row r="35" spans="2:109">
      <c r="C35" s="251"/>
      <c r="D35" s="249"/>
      <c r="E35" s="249"/>
      <c r="F35" s="249"/>
      <c r="G35" s="250"/>
      <c r="H35" s="249"/>
      <c r="I35" s="249"/>
      <c r="J35" s="249"/>
      <c r="K35" s="249"/>
    </row>
    <row r="36" spans="2:109">
      <c r="C36" s="251"/>
      <c r="D36" s="249"/>
      <c r="E36" s="249"/>
      <c r="F36" s="249"/>
      <c r="G36" s="250"/>
      <c r="H36" s="249"/>
      <c r="I36" s="249"/>
      <c r="J36" s="249"/>
      <c r="K36" s="249"/>
    </row>
    <row r="37" spans="2:109">
      <c r="C37" s="251"/>
      <c r="D37" s="249"/>
      <c r="E37" s="249"/>
      <c r="F37" s="249"/>
      <c r="G37" s="250"/>
      <c r="H37" s="249"/>
      <c r="I37" s="249"/>
      <c r="J37" s="249"/>
      <c r="K37" s="249"/>
    </row>
    <row r="38" spans="2:109">
      <c r="C38" s="251"/>
      <c r="D38" s="249"/>
      <c r="E38" s="249"/>
      <c r="F38" s="249"/>
      <c r="G38" s="250"/>
      <c r="H38" s="249"/>
      <c r="I38" s="249"/>
      <c r="J38" s="249"/>
      <c r="K38" s="249"/>
    </row>
    <row r="39" spans="2:109">
      <c r="C39" s="251"/>
      <c r="D39" s="249"/>
      <c r="E39" s="249"/>
      <c r="F39" s="249"/>
      <c r="G39" s="250"/>
      <c r="H39" s="249"/>
      <c r="I39" s="249"/>
      <c r="J39" s="249"/>
      <c r="K39" s="249"/>
    </row>
    <row r="40" spans="2:109">
      <c r="C40" s="251"/>
      <c r="D40" s="249"/>
      <c r="E40" s="249"/>
      <c r="F40" s="249"/>
      <c r="G40" s="250"/>
      <c r="H40" s="249"/>
      <c r="I40" s="249"/>
      <c r="J40" s="249"/>
      <c r="K40" s="249"/>
    </row>
    <row r="41" spans="2:109">
      <c r="C41" s="251"/>
      <c r="D41" s="249"/>
      <c r="E41" s="249"/>
      <c r="F41" s="249"/>
      <c r="G41" s="250"/>
      <c r="H41" s="249"/>
      <c r="I41" s="249"/>
      <c r="J41" s="249"/>
      <c r="K41" s="249"/>
    </row>
    <row r="42" spans="2:109">
      <c r="C42" s="251"/>
      <c r="D42" s="249"/>
      <c r="E42" s="249"/>
      <c r="F42" s="249"/>
      <c r="G42" s="250"/>
      <c r="H42" s="249"/>
      <c r="I42" s="249"/>
      <c r="J42" s="249"/>
      <c r="K42" s="249"/>
    </row>
    <row r="43" spans="2:109">
      <c r="C43" s="251"/>
      <c r="D43" s="249"/>
      <c r="E43" s="249"/>
      <c r="F43" s="249"/>
      <c r="G43" s="250"/>
      <c r="H43" s="249"/>
      <c r="I43" s="249"/>
      <c r="J43" s="249"/>
      <c r="K43" s="249"/>
    </row>
    <row r="44" spans="2:109">
      <c r="C44" s="251"/>
      <c r="D44" s="249"/>
      <c r="E44" s="249"/>
      <c r="F44" s="249"/>
      <c r="G44" s="250"/>
      <c r="H44" s="249"/>
      <c r="I44" s="249"/>
      <c r="J44" s="249"/>
      <c r="K44" s="249"/>
    </row>
    <row r="45" spans="2:109">
      <c r="C45" s="251"/>
      <c r="D45" s="249"/>
      <c r="E45" s="249"/>
      <c r="F45" s="249"/>
      <c r="G45" s="250"/>
      <c r="H45" s="249"/>
      <c r="I45" s="249"/>
      <c r="J45" s="249"/>
      <c r="K45" s="249"/>
    </row>
    <row r="46" spans="2:109">
      <c r="B46" s="69"/>
      <c r="C46" s="251"/>
      <c r="D46" s="249"/>
      <c r="E46" s="249"/>
      <c r="F46" s="249"/>
      <c r="G46" s="250"/>
      <c r="H46" s="249"/>
      <c r="I46" s="249"/>
      <c r="J46" s="249"/>
      <c r="K46" s="249"/>
      <c r="L46" s="69"/>
      <c r="M46" s="69"/>
      <c r="N46" s="69"/>
      <c r="O46" s="69"/>
      <c r="P46" s="69"/>
      <c r="Q46" s="69"/>
      <c r="R46" s="69"/>
      <c r="S46" s="69"/>
      <c r="T46" s="69"/>
      <c r="U46" s="69"/>
      <c r="V46" s="69"/>
      <c r="W46" s="69"/>
      <c r="X46" s="69"/>
      <c r="Y46" s="69"/>
      <c r="Z46" s="69"/>
      <c r="AA46" s="69"/>
      <c r="AB46" s="69"/>
      <c r="AC46" s="69"/>
      <c r="AD46" s="69"/>
      <c r="AE46" s="69"/>
      <c r="AF46" s="69"/>
      <c r="AG46" s="69"/>
      <c r="AH46" s="69"/>
      <c r="AI46" s="69"/>
      <c r="AJ46" s="69"/>
      <c r="AK46" s="69"/>
      <c r="AL46" s="69"/>
      <c r="AM46" s="69"/>
      <c r="AN46" s="69"/>
      <c r="AZ46" s="69"/>
      <c r="BA46" s="69"/>
      <c r="BB46" s="69"/>
      <c r="BC46" s="69"/>
      <c r="BD46" s="69"/>
      <c r="BE46" s="69"/>
      <c r="BF46" s="69"/>
      <c r="BG46" s="69"/>
      <c r="BH46" s="69"/>
      <c r="BI46" s="69"/>
      <c r="BJ46" s="69"/>
      <c r="BK46" s="69"/>
      <c r="BL46" s="69"/>
      <c r="BM46" s="69"/>
      <c r="BN46" s="69"/>
      <c r="BO46" s="69"/>
      <c r="BP46" s="69"/>
      <c r="BQ46" s="69"/>
      <c r="BR46" s="69"/>
      <c r="BS46" s="69"/>
      <c r="BT46" s="69"/>
      <c r="BU46" s="69"/>
      <c r="BV46" s="69"/>
      <c r="BW46" s="69"/>
      <c r="BX46" s="69"/>
      <c r="BY46" s="69"/>
      <c r="BZ46" s="69"/>
      <c r="CA46" s="69"/>
      <c r="CB46" s="69"/>
      <c r="CC46" s="69"/>
      <c r="CD46" s="69"/>
      <c r="CE46" s="69"/>
      <c r="CF46" s="69"/>
      <c r="CG46" s="69"/>
      <c r="CH46" s="69"/>
      <c r="CI46" s="69"/>
      <c r="CJ46" s="69"/>
      <c r="CK46" s="69"/>
      <c r="CL46" s="69"/>
      <c r="CM46" s="69"/>
      <c r="CN46" s="69"/>
      <c r="CO46" s="69"/>
      <c r="CP46" s="69"/>
      <c r="CQ46" s="69"/>
      <c r="CR46" s="69"/>
      <c r="CS46" s="69"/>
      <c r="CT46" s="69"/>
      <c r="CU46" s="69"/>
      <c r="CV46" s="69"/>
      <c r="CW46" s="69"/>
      <c r="CX46" s="69"/>
      <c r="CY46" s="69"/>
      <c r="CZ46" s="69"/>
      <c r="DA46" s="69"/>
      <c r="DB46" s="69"/>
      <c r="DC46" s="69"/>
      <c r="DD46" s="69"/>
      <c r="DE46" s="69"/>
    </row>
    <row r="47" spans="2:109">
      <c r="B47" s="69"/>
      <c r="C47" s="251"/>
      <c r="D47" s="249"/>
      <c r="E47" s="249"/>
      <c r="F47" s="249"/>
      <c r="G47" s="250"/>
      <c r="H47" s="249"/>
      <c r="I47" s="249"/>
      <c r="J47" s="249"/>
      <c r="K47" s="249"/>
      <c r="L47" s="69"/>
      <c r="M47" s="69"/>
      <c r="N47" s="69"/>
      <c r="O47" s="69"/>
      <c r="P47" s="69"/>
      <c r="Q47" s="69"/>
      <c r="R47" s="69"/>
      <c r="S47" s="69"/>
      <c r="T47" s="69"/>
      <c r="U47" s="69"/>
      <c r="V47" s="69"/>
      <c r="W47" s="69"/>
      <c r="X47" s="69"/>
      <c r="Y47" s="69"/>
      <c r="Z47" s="69"/>
      <c r="AA47" s="69"/>
      <c r="AB47" s="69"/>
      <c r="AC47" s="69"/>
      <c r="AD47" s="69"/>
      <c r="AE47" s="69"/>
      <c r="AF47" s="69"/>
      <c r="AG47" s="69"/>
      <c r="AH47" s="69"/>
      <c r="AI47" s="69"/>
      <c r="AJ47" s="69"/>
      <c r="AK47" s="69"/>
      <c r="AL47" s="69"/>
      <c r="AM47" s="69"/>
      <c r="AN47" s="69"/>
      <c r="AZ47" s="69"/>
      <c r="BA47" s="69"/>
      <c r="BB47" s="69"/>
      <c r="BC47" s="69"/>
      <c r="BD47" s="69"/>
      <c r="BE47" s="69"/>
      <c r="BF47" s="69"/>
      <c r="BG47" s="69"/>
      <c r="BH47" s="69"/>
      <c r="BI47" s="69"/>
      <c r="BJ47" s="69"/>
      <c r="BK47" s="69"/>
      <c r="BL47" s="69"/>
      <c r="BM47" s="69"/>
      <c r="BN47" s="69"/>
      <c r="BO47" s="69"/>
      <c r="BP47" s="69"/>
      <c r="BQ47" s="69"/>
      <c r="BR47" s="69"/>
      <c r="BS47" s="69"/>
      <c r="BT47" s="69"/>
      <c r="BU47" s="69"/>
      <c r="BV47" s="69"/>
      <c r="BW47" s="69"/>
      <c r="BX47" s="69"/>
      <c r="BY47" s="69"/>
      <c r="BZ47" s="69"/>
      <c r="CA47" s="69"/>
      <c r="CB47" s="69"/>
      <c r="CC47" s="69"/>
      <c r="CD47" s="69"/>
      <c r="CE47" s="69"/>
      <c r="CF47" s="69"/>
      <c r="CG47" s="69"/>
      <c r="CH47" s="69"/>
      <c r="CI47" s="69"/>
      <c r="CJ47" s="69"/>
      <c r="CK47" s="69"/>
      <c r="CL47" s="69"/>
      <c r="CM47" s="69"/>
      <c r="CN47" s="69"/>
      <c r="CO47" s="69"/>
      <c r="CP47" s="69"/>
      <c r="CQ47" s="69"/>
      <c r="CR47" s="69"/>
      <c r="CS47" s="69"/>
      <c r="CT47" s="69"/>
      <c r="CU47" s="69"/>
      <c r="CV47" s="69"/>
      <c r="CW47" s="69"/>
      <c r="CX47" s="69"/>
      <c r="CY47" s="69"/>
      <c r="CZ47" s="69"/>
      <c r="DA47" s="69"/>
      <c r="DB47" s="69"/>
      <c r="DC47" s="69"/>
      <c r="DD47" s="69"/>
      <c r="DE47" s="69"/>
    </row>
    <row r="48" spans="2:109">
      <c r="B48" s="69"/>
      <c r="C48" s="251"/>
      <c r="D48" s="249"/>
      <c r="E48" s="249"/>
      <c r="F48" s="249"/>
      <c r="G48" s="250"/>
      <c r="H48" s="249"/>
      <c r="I48" s="249"/>
      <c r="J48" s="249"/>
      <c r="K48" s="249"/>
      <c r="L48" s="69"/>
      <c r="M48" s="69"/>
      <c r="N48" s="69"/>
      <c r="O48" s="69"/>
      <c r="P48" s="69"/>
      <c r="Q48" s="69"/>
      <c r="R48" s="69"/>
      <c r="S48" s="69"/>
      <c r="T48" s="69"/>
      <c r="U48" s="69"/>
      <c r="V48" s="69"/>
      <c r="W48" s="69"/>
      <c r="X48" s="69"/>
      <c r="Y48" s="69"/>
      <c r="Z48" s="69"/>
      <c r="AA48" s="69"/>
      <c r="AB48" s="69"/>
      <c r="AC48" s="69"/>
      <c r="AD48" s="69"/>
      <c r="AE48" s="69"/>
      <c r="AF48" s="69"/>
      <c r="AG48" s="69"/>
      <c r="AH48" s="69"/>
      <c r="AI48" s="69"/>
      <c r="AJ48" s="69"/>
      <c r="AK48" s="69"/>
      <c r="AL48" s="69"/>
      <c r="AM48" s="69"/>
      <c r="AN48" s="69"/>
      <c r="AZ48" s="69"/>
      <c r="BA48" s="69"/>
      <c r="BB48" s="69"/>
      <c r="BC48" s="69"/>
      <c r="BD48" s="69"/>
      <c r="BE48" s="69"/>
      <c r="BF48" s="69"/>
      <c r="BG48" s="69"/>
      <c r="BH48" s="69"/>
      <c r="BI48" s="69"/>
      <c r="BJ48" s="69"/>
      <c r="BK48" s="69"/>
      <c r="BL48" s="69"/>
      <c r="BM48" s="69"/>
      <c r="BN48" s="69"/>
      <c r="BO48" s="69"/>
      <c r="BP48" s="69"/>
      <c r="BQ48" s="69"/>
      <c r="BR48" s="69"/>
      <c r="BS48" s="69"/>
      <c r="BT48" s="69"/>
      <c r="BU48" s="69"/>
      <c r="BV48" s="69"/>
      <c r="BW48" s="69"/>
      <c r="BX48" s="69"/>
      <c r="BY48" s="69"/>
      <c r="BZ48" s="69"/>
      <c r="CA48" s="69"/>
      <c r="CB48" s="69"/>
      <c r="CC48" s="69"/>
      <c r="CD48" s="69"/>
      <c r="CE48" s="69"/>
      <c r="CF48" s="69"/>
      <c r="CG48" s="69"/>
      <c r="CH48" s="69"/>
      <c r="CI48" s="69"/>
      <c r="CJ48" s="69"/>
      <c r="CK48" s="69"/>
      <c r="CL48" s="69"/>
      <c r="CM48" s="69"/>
      <c r="CN48" s="69"/>
      <c r="CO48" s="69"/>
      <c r="CP48" s="69"/>
      <c r="CQ48" s="69"/>
      <c r="CR48" s="69"/>
      <c r="CS48" s="69"/>
      <c r="CT48" s="69"/>
      <c r="CU48" s="69"/>
      <c r="CV48" s="69"/>
      <c r="CW48" s="69"/>
      <c r="CX48" s="69"/>
      <c r="CY48" s="69"/>
      <c r="CZ48" s="69"/>
      <c r="DA48" s="69"/>
      <c r="DB48" s="69"/>
      <c r="DC48" s="69"/>
      <c r="DD48" s="69"/>
      <c r="DE48" s="69"/>
    </row>
    <row r="49" spans="1:109">
      <c r="B49" s="69"/>
      <c r="C49" s="251"/>
      <c r="D49" s="249"/>
      <c r="E49" s="249"/>
      <c r="F49" s="249"/>
      <c r="G49" s="250"/>
      <c r="H49" s="249"/>
      <c r="I49" s="249"/>
      <c r="J49" s="249"/>
      <c r="K49" s="249"/>
      <c r="L49" s="69"/>
      <c r="M49" s="69"/>
      <c r="N49" s="69"/>
      <c r="O49" s="69"/>
      <c r="P49" s="69"/>
      <c r="Q49" s="69"/>
      <c r="R49" s="69"/>
      <c r="S49" s="69"/>
      <c r="T49" s="69"/>
      <c r="U49" s="69"/>
      <c r="V49" s="69"/>
      <c r="W49" s="69"/>
      <c r="X49" s="69"/>
      <c r="Y49" s="69"/>
      <c r="Z49" s="69"/>
      <c r="AA49" s="69"/>
      <c r="AB49" s="69"/>
      <c r="AC49" s="69"/>
      <c r="AD49" s="69"/>
      <c r="AE49" s="69"/>
      <c r="AF49" s="69"/>
      <c r="AG49" s="69"/>
      <c r="AH49" s="69"/>
      <c r="AI49" s="69"/>
      <c r="AJ49" s="69"/>
      <c r="AK49" s="69"/>
      <c r="AL49" s="69"/>
      <c r="AM49" s="69"/>
      <c r="AN49" s="69"/>
      <c r="AZ49" s="69"/>
      <c r="BA49" s="69"/>
      <c r="BB49" s="69"/>
      <c r="BC49" s="69"/>
      <c r="BD49" s="69"/>
      <c r="BE49" s="69"/>
      <c r="BF49" s="69"/>
      <c r="BG49" s="69"/>
      <c r="BH49" s="69"/>
      <c r="BI49" s="69"/>
      <c r="BJ49" s="69"/>
      <c r="BK49" s="69"/>
      <c r="BL49" s="69"/>
      <c r="BM49" s="69"/>
      <c r="BN49" s="69"/>
      <c r="BO49" s="69"/>
      <c r="BP49" s="69"/>
      <c r="BQ49" s="69"/>
      <c r="BR49" s="69"/>
      <c r="BS49" s="69"/>
      <c r="BT49" s="69"/>
      <c r="BU49" s="69"/>
      <c r="BV49" s="69"/>
      <c r="BW49" s="69"/>
      <c r="BX49" s="69"/>
      <c r="BY49" s="69"/>
      <c r="BZ49" s="69"/>
      <c r="CA49" s="69"/>
      <c r="CB49" s="69"/>
      <c r="CC49" s="69"/>
      <c r="CD49" s="69"/>
      <c r="CE49" s="69"/>
      <c r="CF49" s="69"/>
      <c r="CG49" s="69"/>
      <c r="CH49" s="69"/>
      <c r="CI49" s="69"/>
      <c r="CJ49" s="69"/>
      <c r="CK49" s="69"/>
      <c r="CL49" s="69"/>
      <c r="CM49" s="69"/>
      <c r="CN49" s="69"/>
      <c r="CO49" s="69"/>
      <c r="CP49" s="69"/>
      <c r="CQ49" s="69"/>
      <c r="CR49" s="69"/>
      <c r="CS49" s="69"/>
      <c r="CT49" s="69"/>
      <c r="CU49" s="69"/>
      <c r="CV49" s="69"/>
      <c r="CW49" s="69"/>
      <c r="CX49" s="69"/>
      <c r="CY49" s="69"/>
      <c r="CZ49" s="69"/>
      <c r="DA49" s="69"/>
      <c r="DB49" s="69"/>
      <c r="DC49" s="69"/>
      <c r="DD49" s="69"/>
      <c r="DE49" s="69"/>
    </row>
    <row r="50" spans="1:109">
      <c r="B50" s="69"/>
      <c r="C50" s="251"/>
      <c r="D50" s="249"/>
      <c r="E50" s="249"/>
      <c r="F50" s="249"/>
      <c r="G50" s="250"/>
      <c r="H50" s="249"/>
      <c r="I50" s="249"/>
      <c r="J50" s="249"/>
      <c r="K50" s="249"/>
      <c r="L50" s="69"/>
      <c r="M50" s="69"/>
      <c r="N50" s="69"/>
      <c r="O50" s="69"/>
      <c r="P50" s="69"/>
      <c r="Q50" s="69"/>
      <c r="R50" s="69"/>
      <c r="S50" s="69"/>
      <c r="T50" s="69"/>
      <c r="U50" s="69"/>
      <c r="V50" s="69"/>
      <c r="W50" s="69"/>
      <c r="X50" s="69"/>
      <c r="Y50" s="69"/>
      <c r="Z50" s="69"/>
      <c r="AA50" s="69"/>
      <c r="AB50" s="69"/>
      <c r="AC50" s="69"/>
      <c r="AD50" s="69"/>
      <c r="AE50" s="69"/>
      <c r="AF50" s="69"/>
      <c r="AG50" s="69"/>
      <c r="AH50" s="69"/>
      <c r="AI50" s="69"/>
      <c r="AJ50" s="69"/>
      <c r="AK50" s="69"/>
      <c r="AL50" s="69"/>
      <c r="AM50" s="69"/>
      <c r="AN50" s="69"/>
      <c r="AZ50" s="69"/>
      <c r="BA50" s="69"/>
      <c r="BB50" s="69"/>
      <c r="BC50" s="69"/>
      <c r="BD50" s="69"/>
      <c r="BE50" s="69"/>
      <c r="BF50" s="69"/>
      <c r="BG50" s="69"/>
      <c r="BH50" s="69"/>
      <c r="BI50" s="69"/>
      <c r="BJ50" s="69"/>
      <c r="BK50" s="69"/>
      <c r="BL50" s="69"/>
      <c r="BM50" s="69"/>
      <c r="BN50" s="69"/>
      <c r="BO50" s="69"/>
      <c r="BP50" s="69"/>
      <c r="BQ50" s="69"/>
      <c r="BR50" s="69"/>
      <c r="BS50" s="69"/>
      <c r="BT50" s="69"/>
      <c r="BU50" s="69"/>
      <c r="BV50" s="69"/>
      <c r="BW50" s="69"/>
      <c r="BX50" s="69"/>
      <c r="BY50" s="69"/>
      <c r="BZ50" s="69"/>
      <c r="CA50" s="69"/>
      <c r="CB50" s="69"/>
      <c r="CC50" s="69"/>
      <c r="CD50" s="69"/>
      <c r="CE50" s="69"/>
      <c r="CF50" s="69"/>
      <c r="CG50" s="69"/>
      <c r="CH50" s="69"/>
      <c r="CI50" s="69"/>
      <c r="CJ50" s="69"/>
      <c r="CK50" s="69"/>
      <c r="CL50" s="69"/>
      <c r="CM50" s="69"/>
      <c r="CN50" s="69"/>
      <c r="CO50" s="69"/>
      <c r="CP50" s="69"/>
      <c r="CQ50" s="69"/>
      <c r="CR50" s="69"/>
      <c r="CS50" s="69"/>
      <c r="CT50" s="69"/>
      <c r="CU50" s="69"/>
      <c r="CV50" s="69"/>
      <c r="CW50" s="69"/>
      <c r="CX50" s="69"/>
      <c r="CY50" s="69"/>
      <c r="CZ50" s="69"/>
      <c r="DA50" s="69"/>
      <c r="DB50" s="69"/>
      <c r="DC50" s="69"/>
      <c r="DD50" s="69"/>
      <c r="DE50" s="69"/>
    </row>
    <row r="51" spans="1:109">
      <c r="B51" s="69"/>
      <c r="C51" s="251"/>
      <c r="D51" s="249"/>
      <c r="E51" s="249"/>
      <c r="F51" s="249"/>
      <c r="G51" s="250"/>
      <c r="H51" s="249"/>
      <c r="I51" s="249"/>
      <c r="J51" s="249"/>
      <c r="K51" s="249"/>
      <c r="L51" s="69"/>
      <c r="M51" s="69"/>
      <c r="N51" s="69"/>
      <c r="O51" s="69"/>
      <c r="P51" s="69"/>
      <c r="Q51" s="69"/>
      <c r="R51" s="69"/>
      <c r="S51" s="69"/>
      <c r="T51" s="69"/>
      <c r="U51" s="69"/>
      <c r="V51" s="69"/>
      <c r="W51" s="69"/>
      <c r="X51" s="69"/>
      <c r="Y51" s="69"/>
      <c r="Z51" s="69"/>
      <c r="AA51" s="69"/>
      <c r="AB51" s="69"/>
      <c r="AC51" s="69"/>
      <c r="AD51" s="69"/>
      <c r="AE51" s="69"/>
      <c r="AF51" s="69"/>
      <c r="AG51" s="69"/>
      <c r="AH51" s="69"/>
      <c r="AI51" s="69"/>
      <c r="AJ51" s="69"/>
      <c r="AK51" s="69"/>
      <c r="AL51" s="69"/>
      <c r="AM51" s="69"/>
      <c r="AN51" s="69"/>
      <c r="AZ51" s="69"/>
      <c r="BA51" s="69"/>
      <c r="BB51" s="69"/>
      <c r="BC51" s="69"/>
      <c r="BD51" s="69"/>
      <c r="BE51" s="69"/>
      <c r="BF51" s="69"/>
      <c r="BG51" s="69"/>
      <c r="BH51" s="69"/>
      <c r="BI51" s="69"/>
      <c r="BJ51" s="69"/>
      <c r="BK51" s="69"/>
      <c r="BL51" s="69"/>
      <c r="BM51" s="69"/>
      <c r="BN51" s="69"/>
      <c r="BO51" s="69"/>
      <c r="BP51" s="69"/>
      <c r="BQ51" s="69"/>
      <c r="BR51" s="69"/>
      <c r="BS51" s="69"/>
      <c r="BT51" s="69"/>
      <c r="BU51" s="69"/>
      <c r="BV51" s="69"/>
      <c r="BW51" s="69"/>
      <c r="BX51" s="69"/>
      <c r="BY51" s="69"/>
      <c r="BZ51" s="69"/>
      <c r="CA51" s="69"/>
      <c r="CB51" s="69"/>
      <c r="CC51" s="69"/>
      <c r="CD51" s="69"/>
      <c r="CE51" s="69"/>
      <c r="CF51" s="69"/>
      <c r="CG51" s="69"/>
      <c r="CH51" s="69"/>
      <c r="CI51" s="69"/>
      <c r="CJ51" s="69"/>
      <c r="CK51" s="69"/>
      <c r="CL51" s="69"/>
      <c r="CM51" s="69"/>
      <c r="CN51" s="69"/>
      <c r="CO51" s="69"/>
      <c r="CP51" s="69"/>
      <c r="CQ51" s="69"/>
      <c r="CR51" s="69"/>
      <c r="CS51" s="69"/>
      <c r="CT51" s="69"/>
      <c r="CU51" s="69"/>
      <c r="CV51" s="69"/>
      <c r="CW51" s="69"/>
      <c r="CX51" s="69"/>
      <c r="CY51" s="69"/>
      <c r="CZ51" s="69"/>
      <c r="DA51" s="69"/>
      <c r="DB51" s="69"/>
      <c r="DC51" s="69"/>
      <c r="DD51" s="69"/>
      <c r="DE51" s="69"/>
    </row>
    <row r="52" spans="1:109">
      <c r="B52" s="69"/>
      <c r="C52" s="251"/>
      <c r="D52" s="249"/>
      <c r="E52" s="249"/>
      <c r="F52" s="249"/>
      <c r="G52" s="249"/>
      <c r="H52" s="249"/>
      <c r="I52" s="249"/>
      <c r="J52" s="249"/>
      <c r="K52" s="249"/>
      <c r="L52" s="69"/>
      <c r="M52" s="69"/>
      <c r="N52" s="69"/>
      <c r="O52" s="69"/>
      <c r="P52" s="69"/>
      <c r="Q52" s="69"/>
      <c r="R52" s="69"/>
      <c r="S52" s="69"/>
      <c r="T52" s="69"/>
      <c r="U52" s="69"/>
      <c r="V52" s="69"/>
      <c r="W52" s="69"/>
      <c r="X52" s="69"/>
      <c r="Y52" s="69"/>
      <c r="Z52" s="69"/>
      <c r="AA52" s="69"/>
      <c r="AB52" s="69"/>
      <c r="AC52" s="69"/>
      <c r="AD52" s="69"/>
      <c r="AE52" s="69"/>
      <c r="AF52" s="69"/>
      <c r="AG52" s="69"/>
      <c r="AH52" s="69"/>
      <c r="AI52" s="69"/>
      <c r="AJ52" s="69"/>
      <c r="AK52" s="69"/>
      <c r="AL52" s="69"/>
      <c r="AM52" s="69"/>
      <c r="AN52" s="69"/>
      <c r="AZ52" s="69"/>
      <c r="BA52" s="69"/>
      <c r="BB52" s="69"/>
      <c r="BC52" s="69"/>
      <c r="BD52" s="69"/>
      <c r="BE52" s="69"/>
      <c r="BF52" s="69"/>
      <c r="BG52" s="69"/>
      <c r="BH52" s="69"/>
      <c r="BI52" s="69"/>
      <c r="BJ52" s="69"/>
      <c r="BK52" s="69"/>
      <c r="BL52" s="69"/>
      <c r="BM52" s="69"/>
      <c r="BN52" s="69"/>
      <c r="BO52" s="69"/>
      <c r="BP52" s="69"/>
      <c r="BQ52" s="69"/>
      <c r="BR52" s="69"/>
      <c r="BS52" s="69"/>
      <c r="BT52" s="69"/>
      <c r="BU52" s="69"/>
      <c r="BV52" s="69"/>
      <c r="BW52" s="69"/>
      <c r="BX52" s="69"/>
      <c r="BY52" s="69"/>
      <c r="BZ52" s="69"/>
      <c r="CA52" s="69"/>
      <c r="CB52" s="69"/>
      <c r="CC52" s="69"/>
      <c r="CD52" s="69"/>
      <c r="CE52" s="69"/>
      <c r="CF52" s="69"/>
      <c r="CG52" s="69"/>
      <c r="CH52" s="69"/>
      <c r="CI52" s="69"/>
      <c r="CJ52" s="69"/>
      <c r="CK52" s="69"/>
      <c r="CL52" s="69"/>
      <c r="CM52" s="69"/>
      <c r="CN52" s="69"/>
      <c r="CO52" s="69"/>
      <c r="CP52" s="69"/>
      <c r="CQ52" s="69"/>
      <c r="CR52" s="69"/>
      <c r="CS52" s="69"/>
      <c r="CT52" s="69"/>
      <c r="CU52" s="69"/>
      <c r="CV52" s="69"/>
      <c r="CW52" s="69"/>
      <c r="CX52" s="69"/>
      <c r="CY52" s="69"/>
      <c r="CZ52" s="69"/>
      <c r="DA52" s="69"/>
      <c r="DB52" s="69"/>
      <c r="DC52" s="69"/>
      <c r="DD52" s="69"/>
      <c r="DE52" s="69"/>
    </row>
    <row r="53" spans="1:109">
      <c r="B53" s="69"/>
      <c r="C53" s="224"/>
      <c r="D53" s="69"/>
      <c r="E53" s="69"/>
      <c r="F53" s="69"/>
      <c r="G53" s="69"/>
      <c r="H53" s="69"/>
      <c r="I53" s="69"/>
      <c r="J53" s="69"/>
      <c r="K53" s="69"/>
      <c r="L53" s="69"/>
      <c r="M53" s="69"/>
      <c r="N53" s="69"/>
      <c r="O53" s="69"/>
      <c r="P53" s="69"/>
      <c r="Q53" s="69"/>
      <c r="R53" s="69"/>
      <c r="S53" s="69"/>
      <c r="T53" s="69"/>
      <c r="U53" s="69"/>
      <c r="V53" s="69"/>
      <c r="W53" s="69"/>
      <c r="X53" s="69"/>
      <c r="Y53" s="69"/>
      <c r="Z53" s="69"/>
      <c r="AA53" s="69"/>
      <c r="AB53" s="69"/>
      <c r="AC53" s="69"/>
      <c r="AD53" s="69"/>
      <c r="AE53" s="69"/>
      <c r="AF53" s="69"/>
      <c r="AG53" s="69"/>
      <c r="AH53" s="69"/>
      <c r="AI53" s="69"/>
      <c r="AJ53" s="69"/>
      <c r="AK53" s="69"/>
      <c r="AL53" s="69"/>
      <c r="AM53" s="69"/>
      <c r="AN53" s="69"/>
      <c r="AZ53" s="69"/>
      <c r="BA53" s="69"/>
      <c r="BB53" s="69"/>
      <c r="BC53" s="69"/>
      <c r="BD53" s="69"/>
      <c r="BE53" s="69"/>
      <c r="BF53" s="69"/>
      <c r="BG53" s="69"/>
      <c r="BH53" s="69"/>
      <c r="BI53" s="69"/>
      <c r="BJ53" s="69"/>
      <c r="BK53" s="69"/>
      <c r="BL53" s="69"/>
      <c r="BM53" s="69"/>
      <c r="BN53" s="69"/>
      <c r="BO53" s="69"/>
      <c r="BP53" s="69"/>
      <c r="BQ53" s="69"/>
      <c r="BR53" s="69"/>
      <c r="BS53" s="69"/>
      <c r="BT53" s="69"/>
      <c r="BU53" s="69"/>
      <c r="BV53" s="69"/>
      <c r="BW53" s="69"/>
      <c r="BX53" s="69"/>
      <c r="BY53" s="69"/>
      <c r="BZ53" s="69"/>
      <c r="CA53" s="69"/>
      <c r="CB53" s="69"/>
      <c r="CC53" s="69"/>
      <c r="CD53" s="69"/>
      <c r="CE53" s="69"/>
      <c r="CF53" s="69"/>
      <c r="CG53" s="69"/>
      <c r="CH53" s="69"/>
      <c r="CI53" s="69"/>
      <c r="CJ53" s="69"/>
      <c r="CK53" s="69"/>
      <c r="CL53" s="69"/>
      <c r="CM53" s="69"/>
      <c r="CN53" s="69"/>
      <c r="CO53" s="69"/>
      <c r="CP53" s="69"/>
      <c r="CQ53" s="69"/>
      <c r="CR53" s="69"/>
      <c r="CS53" s="69"/>
      <c r="CT53" s="69"/>
      <c r="CU53" s="69"/>
      <c r="CV53" s="69"/>
      <c r="CW53" s="69"/>
      <c r="CX53" s="69"/>
      <c r="CY53" s="69"/>
      <c r="CZ53" s="69"/>
      <c r="DA53" s="69"/>
      <c r="DB53" s="69"/>
      <c r="DC53" s="69"/>
      <c r="DD53" s="69"/>
      <c r="DE53" s="69"/>
    </row>
    <row r="54" spans="1:109">
      <c r="B54" s="69"/>
      <c r="C54" s="224"/>
      <c r="D54" s="69"/>
      <c r="E54" s="69"/>
      <c r="F54" s="69"/>
      <c r="G54" s="69"/>
      <c r="H54" s="69"/>
      <c r="I54" s="69"/>
      <c r="J54" s="69"/>
      <c r="K54" s="69"/>
      <c r="L54" s="69"/>
      <c r="M54" s="69"/>
      <c r="N54" s="69"/>
      <c r="O54" s="69"/>
      <c r="P54" s="69"/>
      <c r="Q54" s="69"/>
      <c r="R54" s="69"/>
      <c r="S54" s="69"/>
      <c r="T54" s="69"/>
      <c r="U54" s="69"/>
      <c r="V54" s="69"/>
      <c r="W54" s="69"/>
      <c r="X54" s="69"/>
      <c r="Y54" s="69"/>
      <c r="Z54" s="69"/>
      <c r="AA54" s="69"/>
      <c r="AB54" s="69"/>
      <c r="AC54" s="69"/>
      <c r="AD54" s="69"/>
      <c r="AE54" s="69"/>
      <c r="AF54" s="69"/>
      <c r="AG54" s="69"/>
      <c r="AH54" s="69"/>
      <c r="AI54" s="69"/>
      <c r="AJ54" s="69"/>
      <c r="AK54" s="69"/>
      <c r="AL54" s="69"/>
      <c r="AM54" s="69"/>
      <c r="AN54" s="69"/>
      <c r="AZ54" s="69"/>
      <c r="BA54" s="69"/>
      <c r="BB54" s="69"/>
      <c r="BC54" s="69"/>
      <c r="BD54" s="69"/>
      <c r="BE54" s="69"/>
      <c r="BF54" s="69"/>
      <c r="BG54" s="69"/>
      <c r="BH54" s="69"/>
      <c r="BI54" s="69"/>
      <c r="BJ54" s="69"/>
      <c r="BK54" s="69"/>
      <c r="BL54" s="69"/>
      <c r="BM54" s="69"/>
      <c r="BN54" s="69"/>
      <c r="BO54" s="69"/>
      <c r="BP54" s="69"/>
      <c r="BQ54" s="69"/>
      <c r="BR54" s="69"/>
      <c r="BS54" s="69"/>
      <c r="BT54" s="69"/>
      <c r="BU54" s="69"/>
      <c r="BV54" s="69"/>
      <c r="BW54" s="69"/>
      <c r="BX54" s="69"/>
      <c r="BY54" s="69"/>
      <c r="BZ54" s="69"/>
      <c r="CA54" s="69"/>
      <c r="CB54" s="69"/>
      <c r="CC54" s="69"/>
      <c r="CD54" s="69"/>
      <c r="CE54" s="69"/>
      <c r="CF54" s="69"/>
      <c r="CG54" s="69"/>
      <c r="CH54" s="69"/>
      <c r="CI54" s="69"/>
      <c r="CJ54" s="69"/>
      <c r="CK54" s="69"/>
      <c r="CL54" s="69"/>
      <c r="CM54" s="69"/>
      <c r="CN54" s="69"/>
      <c r="CO54" s="69"/>
      <c r="CP54" s="69"/>
      <c r="CQ54" s="69"/>
      <c r="CR54" s="69"/>
      <c r="CS54" s="69"/>
      <c r="CT54" s="69"/>
      <c r="CU54" s="69"/>
      <c r="CV54" s="69"/>
      <c r="CW54" s="69"/>
      <c r="CX54" s="69"/>
      <c r="CY54" s="69"/>
      <c r="CZ54" s="69"/>
      <c r="DA54" s="69"/>
      <c r="DB54" s="69"/>
      <c r="DC54" s="69"/>
      <c r="DD54" s="69"/>
      <c r="DE54" s="69"/>
    </row>
    <row r="55" spans="1:109">
      <c r="B55" s="69"/>
      <c r="C55" s="224"/>
      <c r="D55" s="69"/>
      <c r="E55" s="69"/>
      <c r="F55" s="69"/>
      <c r="G55" s="69"/>
      <c r="H55" s="69"/>
      <c r="I55" s="69"/>
      <c r="J55" s="69"/>
      <c r="K55" s="69"/>
      <c r="L55" s="69"/>
      <c r="M55" s="69"/>
      <c r="N55" s="69"/>
      <c r="O55" s="69"/>
      <c r="P55" s="69"/>
      <c r="Q55" s="69"/>
      <c r="R55" s="69"/>
      <c r="S55" s="69"/>
      <c r="T55" s="69"/>
      <c r="U55" s="69"/>
      <c r="V55" s="69"/>
      <c r="W55" s="69"/>
      <c r="X55" s="69"/>
      <c r="Y55" s="69"/>
      <c r="Z55" s="69"/>
      <c r="AA55" s="69"/>
      <c r="AB55" s="69"/>
      <c r="AC55" s="69"/>
      <c r="AD55" s="69"/>
      <c r="AE55" s="69"/>
      <c r="AF55" s="69"/>
      <c r="AG55" s="69"/>
      <c r="AH55" s="69"/>
      <c r="AI55" s="69"/>
      <c r="AJ55" s="69"/>
      <c r="AK55" s="69"/>
      <c r="AL55" s="69"/>
      <c r="AM55" s="69"/>
      <c r="AN55" s="69"/>
      <c r="AZ55" s="69"/>
      <c r="BA55" s="69"/>
      <c r="BB55" s="69"/>
      <c r="BC55" s="69"/>
      <c r="BD55" s="69"/>
      <c r="BE55" s="69"/>
      <c r="BF55" s="69"/>
      <c r="BG55" s="69"/>
      <c r="BH55" s="69"/>
      <c r="BI55" s="69"/>
      <c r="BJ55" s="69"/>
      <c r="BK55" s="69"/>
      <c r="BL55" s="69"/>
      <c r="BM55" s="69"/>
      <c r="BN55" s="69"/>
      <c r="BO55" s="69"/>
      <c r="BP55" s="69"/>
      <c r="BQ55" s="69"/>
      <c r="BR55" s="69"/>
      <c r="BS55" s="69"/>
      <c r="BT55" s="69"/>
      <c r="BU55" s="69"/>
      <c r="BV55" s="69"/>
      <c r="BW55" s="69"/>
      <c r="BX55" s="69"/>
      <c r="BY55" s="69"/>
      <c r="BZ55" s="69"/>
      <c r="CA55" s="69"/>
      <c r="CB55" s="69"/>
      <c r="CC55" s="69"/>
      <c r="CD55" s="69"/>
      <c r="CE55" s="69"/>
      <c r="CF55" s="69"/>
      <c r="CG55" s="69"/>
      <c r="CH55" s="69"/>
      <c r="CI55" s="69"/>
      <c r="CJ55" s="69"/>
      <c r="CK55" s="69"/>
      <c r="CL55" s="69"/>
      <c r="CM55" s="69"/>
      <c r="CN55" s="69"/>
      <c r="CO55" s="69"/>
      <c r="CP55" s="69"/>
      <c r="CQ55" s="69"/>
      <c r="CR55" s="69"/>
      <c r="CS55" s="69"/>
      <c r="CT55" s="69"/>
      <c r="CU55" s="69"/>
      <c r="CV55" s="69"/>
      <c r="CW55" s="69"/>
      <c r="CX55" s="69"/>
      <c r="CY55" s="69"/>
      <c r="CZ55" s="69"/>
      <c r="DA55" s="69"/>
      <c r="DB55" s="69"/>
      <c r="DC55" s="69"/>
      <c r="DD55" s="69"/>
      <c r="DE55" s="69"/>
    </row>
    <row r="56" spans="1:109">
      <c r="A56" s="69"/>
      <c r="B56" s="69"/>
      <c r="C56" s="224"/>
      <c r="D56" s="69"/>
      <c r="E56" s="69"/>
      <c r="F56" s="69"/>
      <c r="G56" s="69"/>
      <c r="H56" s="69"/>
      <c r="I56" s="69"/>
      <c r="J56" s="69"/>
      <c r="K56" s="69"/>
      <c r="L56" s="69"/>
      <c r="M56" s="69"/>
      <c r="N56" s="69"/>
      <c r="O56" s="69"/>
      <c r="P56" s="69"/>
      <c r="Q56" s="69"/>
      <c r="R56" s="69"/>
      <c r="S56" s="69"/>
      <c r="T56" s="69"/>
      <c r="U56" s="69"/>
      <c r="V56" s="69"/>
      <c r="W56" s="69"/>
      <c r="X56" s="69"/>
      <c r="Y56" s="69"/>
      <c r="Z56" s="69"/>
      <c r="AA56" s="69"/>
      <c r="AB56" s="69"/>
      <c r="AC56" s="69"/>
      <c r="AD56" s="69"/>
      <c r="AE56" s="69"/>
      <c r="AF56" s="69"/>
      <c r="AG56" s="69"/>
      <c r="AH56" s="69"/>
      <c r="AI56" s="69"/>
      <c r="AJ56" s="69"/>
      <c r="AK56" s="69"/>
      <c r="AL56" s="69"/>
      <c r="AM56" s="69"/>
      <c r="AN56" s="69"/>
      <c r="AZ56" s="69"/>
      <c r="BA56" s="69"/>
      <c r="BB56" s="69"/>
      <c r="BC56" s="69"/>
      <c r="BD56" s="69"/>
      <c r="BE56" s="69"/>
      <c r="BF56" s="69"/>
      <c r="BG56" s="69"/>
      <c r="BH56" s="69"/>
      <c r="BI56" s="69"/>
      <c r="BJ56" s="69"/>
      <c r="BK56" s="69"/>
      <c r="BL56" s="69"/>
      <c r="BM56" s="69"/>
      <c r="BN56" s="69"/>
      <c r="BO56" s="69"/>
      <c r="BP56" s="69"/>
      <c r="BQ56" s="69"/>
      <c r="BR56" s="69"/>
      <c r="BS56" s="69"/>
      <c r="BT56" s="69"/>
      <c r="BU56" s="69"/>
      <c r="BV56" s="69"/>
      <c r="BW56" s="69"/>
      <c r="BX56" s="69"/>
      <c r="BY56" s="69"/>
      <c r="BZ56" s="69"/>
      <c r="CA56" s="69"/>
      <c r="CB56" s="69"/>
      <c r="CC56" s="69"/>
      <c r="CD56" s="69"/>
      <c r="CE56" s="69"/>
      <c r="CF56" s="69"/>
      <c r="CG56" s="69"/>
      <c r="CH56" s="69"/>
      <c r="CI56" s="69"/>
      <c r="CJ56" s="69"/>
      <c r="CK56" s="69"/>
      <c r="CL56" s="69"/>
      <c r="CM56" s="69"/>
      <c r="CN56" s="69"/>
      <c r="CO56" s="69"/>
      <c r="CP56" s="69"/>
      <c r="CQ56" s="69"/>
      <c r="CR56" s="69"/>
      <c r="CS56" s="69"/>
      <c r="CT56" s="69"/>
      <c r="CU56" s="69"/>
      <c r="CV56" s="69"/>
      <c r="CW56" s="69"/>
      <c r="CX56" s="69"/>
      <c r="CY56" s="69"/>
      <c r="CZ56" s="69"/>
      <c r="DA56" s="69"/>
      <c r="DB56" s="69"/>
      <c r="DC56" s="69"/>
      <c r="DD56" s="69"/>
      <c r="DE56" s="69"/>
    </row>
    <row r="57" spans="1:109">
      <c r="A57" s="69"/>
      <c r="B57" s="69"/>
      <c r="C57" s="224"/>
      <c r="D57" s="69"/>
      <c r="E57" s="69"/>
      <c r="F57" s="69"/>
      <c r="G57" s="69"/>
      <c r="H57" s="69"/>
      <c r="I57" s="69"/>
      <c r="J57" s="69"/>
      <c r="K57" s="69"/>
      <c r="L57" s="69"/>
      <c r="M57" s="69"/>
      <c r="N57" s="69"/>
      <c r="O57" s="69"/>
      <c r="P57" s="69"/>
      <c r="Q57" s="69"/>
      <c r="R57" s="69"/>
      <c r="S57" s="69"/>
      <c r="T57" s="69"/>
      <c r="U57" s="69"/>
      <c r="V57" s="69"/>
      <c r="W57" s="69"/>
      <c r="X57" s="69"/>
      <c r="Y57" s="69"/>
      <c r="Z57" s="69"/>
      <c r="AA57" s="69"/>
      <c r="AB57" s="69"/>
      <c r="AC57" s="69"/>
      <c r="AD57" s="69"/>
      <c r="AE57" s="69"/>
      <c r="AF57" s="69"/>
      <c r="AG57" s="69"/>
      <c r="AH57" s="69"/>
      <c r="AI57" s="69"/>
      <c r="AJ57" s="69"/>
      <c r="AK57" s="69"/>
      <c r="AL57" s="69"/>
      <c r="AM57" s="69"/>
      <c r="AN57" s="69"/>
      <c r="AZ57" s="69"/>
      <c r="BA57" s="69"/>
      <c r="BB57" s="69"/>
      <c r="BC57" s="69"/>
      <c r="BD57" s="69"/>
      <c r="BE57" s="69"/>
      <c r="BF57" s="69"/>
      <c r="BG57" s="69"/>
      <c r="BH57" s="69"/>
      <c r="BI57" s="69"/>
      <c r="BJ57" s="69"/>
      <c r="BK57" s="69"/>
      <c r="BL57" s="69"/>
      <c r="BM57" s="69"/>
      <c r="BN57" s="69"/>
      <c r="BO57" s="69"/>
      <c r="BP57" s="69"/>
      <c r="BQ57" s="69"/>
      <c r="BR57" s="69"/>
      <c r="BS57" s="69"/>
      <c r="BT57" s="69"/>
      <c r="BU57" s="69"/>
      <c r="BV57" s="69"/>
      <c r="BW57" s="69"/>
      <c r="BX57" s="69"/>
      <c r="BY57" s="69"/>
      <c r="BZ57" s="69"/>
      <c r="CA57" s="69"/>
      <c r="CB57" s="69"/>
      <c r="CC57" s="69"/>
      <c r="CD57" s="69"/>
      <c r="CE57" s="69"/>
      <c r="CF57" s="69"/>
      <c r="CG57" s="69"/>
      <c r="CH57" s="69"/>
      <c r="CI57" s="69"/>
      <c r="CJ57" s="69"/>
      <c r="CK57" s="69"/>
      <c r="CL57" s="69"/>
      <c r="CM57" s="69"/>
      <c r="CN57" s="69"/>
      <c r="CO57" s="69"/>
      <c r="CP57" s="69"/>
      <c r="CQ57" s="69"/>
      <c r="CR57" s="69"/>
      <c r="CS57" s="69"/>
      <c r="CT57" s="69"/>
      <c r="CU57" s="69"/>
      <c r="CV57" s="69"/>
      <c r="CW57" s="69"/>
      <c r="CX57" s="69"/>
      <c r="CY57" s="69"/>
      <c r="CZ57" s="69"/>
      <c r="DA57" s="69"/>
      <c r="DB57" s="69"/>
      <c r="DC57" s="69"/>
      <c r="DD57" s="69"/>
      <c r="DE57" s="69"/>
    </row>
    <row r="58" spans="1:109">
      <c r="A58" s="69"/>
      <c r="B58" s="69"/>
      <c r="C58" s="224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</row>
    <row r="59" spans="1:109">
      <c r="A59" s="69"/>
      <c r="B59" s="69"/>
      <c r="C59" s="224"/>
      <c r="D59" s="69"/>
      <c r="E59" s="69"/>
      <c r="F59" s="69"/>
      <c r="G59" s="69"/>
      <c r="H59" s="69"/>
      <c r="I59" s="69"/>
      <c r="J59" s="69"/>
      <c r="K59" s="69"/>
      <c r="L59" s="69"/>
      <c r="M59" s="69"/>
      <c r="N59" s="69"/>
      <c r="O59" s="69"/>
      <c r="P59" s="69"/>
      <c r="Q59" s="69"/>
      <c r="R59" s="69"/>
      <c r="S59" s="69"/>
      <c r="T59" s="69"/>
      <c r="U59" s="69"/>
      <c r="V59" s="69"/>
      <c r="W59" s="69"/>
      <c r="X59" s="69"/>
      <c r="Y59" s="69"/>
      <c r="Z59" s="69"/>
      <c r="AA59" s="69"/>
      <c r="AB59" s="69"/>
      <c r="AC59" s="69"/>
      <c r="AD59" s="69"/>
      <c r="AE59" s="69"/>
      <c r="AF59" s="69"/>
      <c r="AG59" s="69"/>
      <c r="AH59" s="69"/>
      <c r="AI59" s="69"/>
      <c r="AJ59" s="69"/>
      <c r="AK59" s="69"/>
      <c r="AL59" s="69"/>
      <c r="AM59" s="69"/>
      <c r="AN59" s="69"/>
      <c r="AZ59" s="69"/>
      <c r="BA59" s="69"/>
      <c r="BB59" s="69"/>
      <c r="BC59" s="69"/>
      <c r="BD59" s="69"/>
      <c r="BE59" s="69"/>
      <c r="BF59" s="69"/>
      <c r="BG59" s="69"/>
      <c r="BH59" s="69"/>
      <c r="BI59" s="69"/>
      <c r="BJ59" s="69"/>
      <c r="BK59" s="69"/>
      <c r="BL59" s="69"/>
      <c r="BM59" s="69"/>
      <c r="BN59" s="69"/>
      <c r="BO59" s="69"/>
      <c r="BP59" s="69"/>
      <c r="BQ59" s="69"/>
      <c r="BR59" s="69"/>
      <c r="BS59" s="69"/>
      <c r="BT59" s="69"/>
      <c r="BU59" s="69"/>
      <c r="BV59" s="69"/>
      <c r="BW59" s="69"/>
      <c r="BX59" s="69"/>
      <c r="BY59" s="69"/>
      <c r="BZ59" s="69"/>
      <c r="CA59" s="69"/>
      <c r="CB59" s="69"/>
      <c r="CC59" s="69"/>
      <c r="CD59" s="69"/>
      <c r="CE59" s="69"/>
      <c r="CF59" s="69"/>
      <c r="CG59" s="69"/>
      <c r="CH59" s="69"/>
      <c r="CI59" s="69"/>
      <c r="CJ59" s="69"/>
      <c r="CK59" s="69"/>
      <c r="CL59" s="69"/>
      <c r="CM59" s="69"/>
      <c r="CN59" s="69"/>
      <c r="CO59" s="69"/>
      <c r="CP59" s="69"/>
      <c r="CQ59" s="69"/>
      <c r="CR59" s="69"/>
      <c r="CS59" s="69"/>
      <c r="CT59" s="69"/>
      <c r="CU59" s="69"/>
      <c r="CV59" s="69"/>
      <c r="CW59" s="69"/>
      <c r="CX59" s="69"/>
      <c r="CY59" s="69"/>
      <c r="CZ59" s="69"/>
      <c r="DA59" s="69"/>
      <c r="DB59" s="69"/>
      <c r="DC59" s="69"/>
      <c r="DD59" s="69"/>
      <c r="DE59" s="69"/>
    </row>
    <row r="60" spans="1:109">
      <c r="A60" s="69"/>
      <c r="B60" s="69"/>
      <c r="C60" s="224"/>
      <c r="D60" s="69"/>
      <c r="E60" s="69"/>
      <c r="F60" s="69"/>
      <c r="G60" s="69"/>
      <c r="H60" s="69"/>
      <c r="I60" s="69"/>
      <c r="J60" s="69"/>
      <c r="K60" s="69"/>
      <c r="L60" s="69"/>
      <c r="M60" s="69"/>
      <c r="N60" s="69"/>
      <c r="O60" s="69"/>
      <c r="P60" s="69"/>
      <c r="Q60" s="69"/>
      <c r="R60" s="69"/>
      <c r="S60" s="69"/>
      <c r="T60" s="69"/>
      <c r="U60" s="69"/>
      <c r="V60" s="69"/>
      <c r="W60" s="69"/>
      <c r="X60" s="69"/>
      <c r="Y60" s="69"/>
      <c r="Z60" s="69"/>
      <c r="AA60" s="69"/>
      <c r="AB60" s="69"/>
      <c r="AC60" s="69"/>
      <c r="AD60" s="69"/>
      <c r="AE60" s="69"/>
      <c r="AF60" s="69"/>
      <c r="AG60" s="69"/>
      <c r="AH60" s="69"/>
      <c r="AI60" s="69"/>
      <c r="AJ60" s="69"/>
      <c r="AK60" s="69"/>
      <c r="AL60" s="69"/>
      <c r="AM60" s="69"/>
      <c r="AN60" s="69"/>
      <c r="AZ60" s="69"/>
      <c r="BA60" s="69"/>
      <c r="BB60" s="69"/>
      <c r="BC60" s="69"/>
      <c r="BD60" s="69"/>
      <c r="BE60" s="69"/>
      <c r="BF60" s="69"/>
      <c r="BG60" s="69"/>
      <c r="BH60" s="69"/>
      <c r="BI60" s="69"/>
      <c r="BJ60" s="69"/>
      <c r="BK60" s="69"/>
      <c r="BL60" s="69"/>
      <c r="BM60" s="69"/>
      <c r="BN60" s="69"/>
      <c r="BO60" s="69"/>
      <c r="BP60" s="69"/>
      <c r="BQ60" s="69"/>
      <c r="BR60" s="69"/>
      <c r="BS60" s="69"/>
      <c r="BT60" s="69"/>
      <c r="BU60" s="69"/>
      <c r="BV60" s="69"/>
      <c r="BW60" s="69"/>
      <c r="BX60" s="69"/>
      <c r="BY60" s="69"/>
      <c r="BZ60" s="69"/>
      <c r="CA60" s="69"/>
      <c r="CB60" s="69"/>
      <c r="CC60" s="69"/>
      <c r="CD60" s="69"/>
      <c r="CE60" s="69"/>
      <c r="CF60" s="69"/>
      <c r="CG60" s="69"/>
      <c r="CH60" s="69"/>
      <c r="CI60" s="69"/>
      <c r="CJ60" s="69"/>
      <c r="CK60" s="69"/>
      <c r="CL60" s="69"/>
      <c r="CM60" s="69"/>
      <c r="CN60" s="69"/>
      <c r="CO60" s="69"/>
      <c r="CP60" s="69"/>
      <c r="CQ60" s="69"/>
      <c r="CR60" s="69"/>
      <c r="CS60" s="69"/>
      <c r="CT60" s="69"/>
      <c r="CU60" s="69"/>
      <c r="CV60" s="69"/>
      <c r="CW60" s="69"/>
      <c r="CX60" s="69"/>
      <c r="CY60" s="69"/>
      <c r="CZ60" s="69"/>
      <c r="DA60" s="69"/>
      <c r="DB60" s="69"/>
      <c r="DC60" s="69"/>
      <c r="DD60" s="69"/>
      <c r="DE60" s="69"/>
    </row>
    <row r="61" spans="1:109">
      <c r="A61" s="69"/>
      <c r="B61" s="69"/>
      <c r="C61" s="224"/>
      <c r="D61" s="69"/>
      <c r="E61" s="69"/>
      <c r="F61" s="69"/>
      <c r="G61" s="69"/>
      <c r="H61" s="69"/>
      <c r="I61" s="69"/>
      <c r="J61" s="69"/>
      <c r="K61" s="69"/>
      <c r="L61" s="69"/>
      <c r="M61" s="69"/>
      <c r="N61" s="69"/>
      <c r="O61" s="69"/>
      <c r="P61" s="69"/>
      <c r="Q61" s="69"/>
      <c r="R61" s="69"/>
      <c r="S61" s="69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</row>
    <row r="62" spans="1:109" ht="13.5" thickBot="1">
      <c r="C62" s="189"/>
    </row>
    <row r="63" spans="1:109" ht="24" customHeight="1" thickTop="1">
      <c r="C63" s="189"/>
      <c r="AN63" s="104" t="s">
        <v>13</v>
      </c>
      <c r="AO63" s="105">
        <v>58</v>
      </c>
      <c r="AP63" s="106" t="s">
        <v>13</v>
      </c>
      <c r="AQ63" s="107">
        <v>79</v>
      </c>
      <c r="AR63" s="105"/>
      <c r="AS63" s="105"/>
      <c r="AT63" s="106" t="s">
        <v>13</v>
      </c>
      <c r="AU63" s="107">
        <v>99</v>
      </c>
      <c r="AV63" s="108" t="s">
        <v>13</v>
      </c>
      <c r="AW63" s="109">
        <v>109</v>
      </c>
      <c r="AX63" s="110"/>
      <c r="AY63" s="110"/>
    </row>
    <row r="64" spans="1:109" ht="24" customHeight="1">
      <c r="AN64" s="93" t="s">
        <v>28</v>
      </c>
      <c r="AO64" s="110">
        <v>59</v>
      </c>
      <c r="AP64" s="111" t="s">
        <v>33</v>
      </c>
      <c r="AQ64" s="112">
        <v>80</v>
      </c>
      <c r="AR64" s="110"/>
      <c r="AS64" s="110"/>
      <c r="AT64" s="111" t="s">
        <v>25</v>
      </c>
      <c r="AU64" s="112">
        <v>100</v>
      </c>
      <c r="AV64" s="113" t="s">
        <v>5</v>
      </c>
      <c r="AW64" s="114">
        <v>120</v>
      </c>
      <c r="AX64" s="110"/>
      <c r="AY64" s="110"/>
    </row>
    <row r="65" spans="40:116" ht="24" customHeight="1">
      <c r="AN65" s="115" t="s">
        <v>13</v>
      </c>
      <c r="AO65" s="110">
        <v>60</v>
      </c>
      <c r="AP65" s="116" t="s">
        <v>13</v>
      </c>
      <c r="AQ65" s="112">
        <v>81</v>
      </c>
      <c r="AR65" s="110"/>
      <c r="AS65" s="110"/>
      <c r="AT65" s="116" t="s">
        <v>13</v>
      </c>
      <c r="AU65" s="112">
        <v>101</v>
      </c>
      <c r="AV65" s="117" t="s">
        <v>13</v>
      </c>
      <c r="AW65" s="114">
        <v>121</v>
      </c>
      <c r="AX65" s="110"/>
      <c r="AY65" s="110"/>
    </row>
    <row r="66" spans="40:116" ht="24" customHeight="1">
      <c r="AN66" s="93" t="s">
        <v>458</v>
      </c>
      <c r="AO66" s="110">
        <v>61</v>
      </c>
      <c r="AP66" s="111" t="s">
        <v>20</v>
      </c>
      <c r="AQ66" s="112">
        <v>82</v>
      </c>
      <c r="AR66" s="110"/>
      <c r="AS66" s="110"/>
      <c r="AT66" s="111" t="s">
        <v>36</v>
      </c>
      <c r="AU66" s="112">
        <v>102</v>
      </c>
      <c r="AV66" s="113" t="s">
        <v>7</v>
      </c>
      <c r="AW66" s="114">
        <v>122</v>
      </c>
      <c r="AX66" s="110"/>
      <c r="AY66" s="110"/>
    </row>
    <row r="67" spans="40:116" ht="24" customHeight="1">
      <c r="AN67" s="93" t="s">
        <v>37</v>
      </c>
      <c r="AO67" s="110">
        <v>62</v>
      </c>
      <c r="AP67" s="116" t="s">
        <v>13</v>
      </c>
      <c r="AQ67" s="112">
        <v>83</v>
      </c>
      <c r="AR67" s="110"/>
      <c r="AS67" s="110"/>
      <c r="AT67" s="116" t="s">
        <v>13</v>
      </c>
      <c r="AU67" s="112">
        <v>103</v>
      </c>
      <c r="AV67" s="117" t="s">
        <v>13</v>
      </c>
      <c r="AW67" s="114">
        <v>123</v>
      </c>
      <c r="AX67" s="110"/>
      <c r="AY67" s="110"/>
    </row>
    <row r="68" spans="40:116" ht="24" customHeight="1">
      <c r="AN68" s="93" t="s">
        <v>37</v>
      </c>
      <c r="AO68" s="110">
        <v>62</v>
      </c>
      <c r="AP68" s="116" t="s">
        <v>13</v>
      </c>
      <c r="AQ68" s="112">
        <v>83</v>
      </c>
      <c r="AR68" s="110"/>
      <c r="AS68" s="110"/>
      <c r="AT68" s="116" t="s">
        <v>13</v>
      </c>
      <c r="AU68" s="112">
        <v>103</v>
      </c>
      <c r="AV68" s="117" t="s">
        <v>13</v>
      </c>
      <c r="AW68" s="114">
        <v>123</v>
      </c>
      <c r="AX68" s="110"/>
      <c r="AY68" s="110"/>
    </row>
    <row r="69" spans="40:116" s="88" customFormat="1" ht="24" customHeight="1">
      <c r="AN69" s="93" t="s">
        <v>112</v>
      </c>
      <c r="AO69" s="110">
        <v>64</v>
      </c>
      <c r="AP69" s="116" t="s">
        <v>13</v>
      </c>
      <c r="AQ69" s="112">
        <v>85</v>
      </c>
      <c r="AR69" s="110"/>
      <c r="AS69" s="110"/>
      <c r="AT69" s="116" t="s">
        <v>13</v>
      </c>
      <c r="AU69" s="112">
        <v>105</v>
      </c>
      <c r="AV69" s="117" t="s">
        <v>13</v>
      </c>
      <c r="AW69" s="114">
        <v>125</v>
      </c>
      <c r="AX69" s="110"/>
      <c r="AY69" s="110"/>
      <c r="DF69" s="69"/>
      <c r="DG69" s="69"/>
      <c r="DH69" s="69"/>
      <c r="DI69" s="69"/>
      <c r="DJ69" s="69"/>
      <c r="DK69" s="69"/>
      <c r="DL69" s="69"/>
    </row>
    <row r="70" spans="40:116" s="88" customFormat="1" ht="24" customHeight="1">
      <c r="AN70" s="115" t="s">
        <v>13</v>
      </c>
      <c r="AO70" s="110">
        <v>65</v>
      </c>
      <c r="AP70" s="111" t="s">
        <v>31</v>
      </c>
      <c r="AQ70" s="112">
        <v>86</v>
      </c>
      <c r="AR70" s="110"/>
      <c r="AS70" s="110"/>
      <c r="AT70" s="111" t="s">
        <v>49</v>
      </c>
      <c r="AU70" s="112">
        <v>106</v>
      </c>
      <c r="AV70" s="113" t="s">
        <v>6</v>
      </c>
      <c r="AW70" s="114">
        <v>126</v>
      </c>
      <c r="AX70" s="110"/>
      <c r="AY70" s="110"/>
      <c r="DF70" s="69"/>
      <c r="DG70" s="69"/>
      <c r="DH70" s="69"/>
      <c r="DI70" s="69"/>
      <c r="DJ70" s="69"/>
      <c r="DK70" s="69"/>
      <c r="DL70" s="69"/>
    </row>
    <row r="71" spans="40:116" s="88" customFormat="1" ht="24" customHeight="1">
      <c r="AN71" s="93" t="s">
        <v>29</v>
      </c>
      <c r="AO71" s="110">
        <v>66</v>
      </c>
      <c r="AP71" s="116" t="s">
        <v>13</v>
      </c>
      <c r="AQ71" s="112">
        <v>87</v>
      </c>
      <c r="AR71" s="110"/>
      <c r="AS71" s="110"/>
      <c r="AT71" s="116" t="s">
        <v>13</v>
      </c>
      <c r="AU71" s="112">
        <v>107</v>
      </c>
      <c r="AV71" s="117" t="s">
        <v>13</v>
      </c>
      <c r="AW71" s="114">
        <v>127</v>
      </c>
      <c r="AX71" s="110"/>
      <c r="AY71" s="110"/>
      <c r="DF71" s="69"/>
      <c r="DG71" s="69"/>
      <c r="DH71" s="69"/>
      <c r="DI71" s="69"/>
      <c r="DJ71" s="69"/>
      <c r="DK71" s="69"/>
      <c r="DL71" s="69"/>
    </row>
    <row r="72" spans="40:116" s="88" customFormat="1" ht="24" customHeight="1">
      <c r="AN72" s="93" t="s">
        <v>42</v>
      </c>
      <c r="AO72" s="110">
        <v>67</v>
      </c>
      <c r="AP72" s="111" t="s">
        <v>26</v>
      </c>
      <c r="AQ72" s="112">
        <v>88</v>
      </c>
      <c r="AR72" s="110"/>
      <c r="AS72" s="110"/>
      <c r="AT72" s="111" t="s">
        <v>27</v>
      </c>
      <c r="AU72" s="112">
        <v>108</v>
      </c>
      <c r="AV72" s="113" t="s">
        <v>17</v>
      </c>
      <c r="AW72" s="114">
        <v>128</v>
      </c>
      <c r="AX72" s="110"/>
      <c r="AY72" s="110"/>
      <c r="DF72" s="69"/>
      <c r="DG72" s="69"/>
      <c r="DH72" s="69"/>
      <c r="DI72" s="69"/>
      <c r="DJ72" s="69"/>
      <c r="DK72" s="69"/>
      <c r="DL72" s="69"/>
    </row>
    <row r="73" spans="40:116" s="88" customFormat="1" ht="24" customHeight="1">
      <c r="AN73" s="115" t="s">
        <v>13</v>
      </c>
      <c r="AO73" s="110">
        <v>68</v>
      </c>
      <c r="AP73" s="116" t="s">
        <v>13</v>
      </c>
      <c r="AQ73" s="112">
        <v>89</v>
      </c>
      <c r="AR73" s="110"/>
      <c r="AS73" s="110"/>
      <c r="AT73" s="116" t="s">
        <v>13</v>
      </c>
      <c r="AU73" s="112">
        <v>109</v>
      </c>
      <c r="AV73" s="117" t="s">
        <v>13</v>
      </c>
      <c r="AW73" s="114">
        <v>129</v>
      </c>
      <c r="AX73" s="110"/>
      <c r="AY73" s="110"/>
      <c r="DF73" s="69"/>
      <c r="DG73" s="69"/>
      <c r="DH73" s="69"/>
      <c r="DI73" s="69"/>
      <c r="DJ73" s="69"/>
      <c r="DK73" s="69"/>
      <c r="DL73" s="69"/>
    </row>
    <row r="74" spans="40:116" s="88" customFormat="1" ht="24" customHeight="1">
      <c r="AN74" s="93" t="s">
        <v>19</v>
      </c>
      <c r="AO74" s="110">
        <v>69</v>
      </c>
      <c r="AP74" s="111" t="s">
        <v>122</v>
      </c>
      <c r="AQ74" s="112">
        <v>90</v>
      </c>
      <c r="AR74" s="110"/>
      <c r="AS74" s="110"/>
      <c r="AT74" s="111" t="s">
        <v>40</v>
      </c>
      <c r="AU74" s="112">
        <v>100</v>
      </c>
      <c r="AV74" s="113" t="s">
        <v>42</v>
      </c>
      <c r="AW74" s="114">
        <v>130</v>
      </c>
      <c r="AX74" s="110"/>
      <c r="AY74" s="110"/>
      <c r="DF74" s="69"/>
      <c r="DG74" s="69"/>
      <c r="DH74" s="69"/>
      <c r="DI74" s="69"/>
      <c r="DJ74" s="69"/>
      <c r="DK74" s="69"/>
      <c r="DL74" s="69"/>
    </row>
    <row r="75" spans="40:116" s="88" customFormat="1" ht="24" customHeight="1">
      <c r="AN75" s="115" t="s">
        <v>13</v>
      </c>
      <c r="AO75" s="110">
        <v>70</v>
      </c>
      <c r="AP75" s="116" t="s">
        <v>13</v>
      </c>
      <c r="AQ75" s="112">
        <v>91</v>
      </c>
      <c r="AR75" s="110"/>
      <c r="AS75" s="110"/>
      <c r="AT75" s="116" t="s">
        <v>13</v>
      </c>
      <c r="AU75" s="112">
        <v>101</v>
      </c>
      <c r="AV75" s="117" t="s">
        <v>13</v>
      </c>
      <c r="AW75" s="114">
        <v>131</v>
      </c>
      <c r="AX75" s="110"/>
      <c r="AY75" s="110"/>
      <c r="DF75" s="69"/>
      <c r="DG75" s="69"/>
      <c r="DH75" s="69"/>
      <c r="DI75" s="69"/>
      <c r="DJ75" s="69"/>
      <c r="DK75" s="69"/>
      <c r="DL75" s="69"/>
    </row>
    <row r="76" spans="40:116" s="88" customFormat="1" ht="24" customHeight="1">
      <c r="AN76" s="93" t="s">
        <v>35</v>
      </c>
      <c r="AO76" s="110">
        <v>71</v>
      </c>
      <c r="AP76" s="111" t="s">
        <v>9</v>
      </c>
      <c r="AQ76" s="112">
        <v>92</v>
      </c>
      <c r="AR76" s="110"/>
      <c r="AS76" s="110"/>
      <c r="AT76" s="111" t="s">
        <v>2</v>
      </c>
      <c r="AU76" s="112">
        <v>102</v>
      </c>
      <c r="AV76" s="113" t="s">
        <v>48</v>
      </c>
      <c r="AW76" s="114">
        <v>132</v>
      </c>
      <c r="AX76" s="110"/>
      <c r="AY76" s="110"/>
      <c r="DF76" s="69"/>
      <c r="DG76" s="69"/>
      <c r="DH76" s="69"/>
      <c r="DI76" s="69"/>
      <c r="DJ76" s="69"/>
      <c r="DK76" s="69"/>
      <c r="DL76" s="69"/>
    </row>
    <row r="77" spans="40:116" s="88" customFormat="1" ht="24" customHeight="1">
      <c r="AN77" s="115" t="s">
        <v>13</v>
      </c>
      <c r="AO77" s="110">
        <v>74</v>
      </c>
      <c r="AP77" s="116" t="s">
        <v>13</v>
      </c>
      <c r="AQ77" s="112">
        <v>95</v>
      </c>
      <c r="AR77" s="110"/>
      <c r="AS77" s="110"/>
      <c r="AT77" s="116" t="s">
        <v>13</v>
      </c>
      <c r="AU77" s="112">
        <v>105</v>
      </c>
      <c r="AV77" s="113"/>
      <c r="AW77" s="114"/>
      <c r="AX77" s="110"/>
      <c r="AY77" s="110"/>
      <c r="DF77" s="69"/>
      <c r="DG77" s="69"/>
      <c r="DH77" s="69"/>
      <c r="DI77" s="69"/>
      <c r="DJ77" s="69"/>
      <c r="DK77" s="69"/>
      <c r="DL77" s="69"/>
    </row>
    <row r="78" spans="40:116" s="88" customFormat="1" ht="24" customHeight="1">
      <c r="AN78" s="93" t="s">
        <v>38</v>
      </c>
      <c r="AO78" s="110">
        <v>75</v>
      </c>
      <c r="AP78" s="111" t="s">
        <v>22</v>
      </c>
      <c r="AQ78" s="112">
        <v>96</v>
      </c>
      <c r="AR78" s="110"/>
      <c r="AS78" s="110"/>
      <c r="AT78" s="111" t="s">
        <v>1</v>
      </c>
      <c r="AU78" s="112">
        <v>106</v>
      </c>
      <c r="AV78" s="113"/>
      <c r="AW78" s="114"/>
      <c r="AX78" s="110"/>
      <c r="AY78" s="110"/>
      <c r="DF78" s="69"/>
      <c r="DG78" s="69"/>
      <c r="DH78" s="69"/>
      <c r="DI78" s="69"/>
      <c r="DJ78" s="69"/>
      <c r="DK78" s="69"/>
      <c r="DL78" s="69"/>
    </row>
    <row r="79" spans="40:116" s="88" customFormat="1" ht="24" customHeight="1">
      <c r="AN79" s="115" t="s">
        <v>13</v>
      </c>
      <c r="AO79" s="110">
        <v>76</v>
      </c>
      <c r="AP79" s="116" t="s">
        <v>13</v>
      </c>
      <c r="AQ79" s="112">
        <v>97</v>
      </c>
      <c r="AR79" s="110"/>
      <c r="AS79" s="110"/>
      <c r="AT79" s="116" t="s">
        <v>13</v>
      </c>
      <c r="AU79" s="112">
        <v>107</v>
      </c>
      <c r="AV79" s="113"/>
      <c r="AW79" s="114"/>
      <c r="AX79" s="110"/>
      <c r="AY79" s="110"/>
      <c r="DF79" s="69"/>
      <c r="DG79" s="69"/>
      <c r="DH79" s="69"/>
      <c r="DI79" s="69"/>
      <c r="DJ79" s="69"/>
      <c r="DK79" s="69"/>
      <c r="DL79" s="69"/>
    </row>
    <row r="80" spans="40:116" s="88" customFormat="1" ht="24" customHeight="1">
      <c r="AN80" s="93" t="s">
        <v>116</v>
      </c>
      <c r="AO80" s="110">
        <v>77</v>
      </c>
      <c r="AP80" s="111" t="s">
        <v>113</v>
      </c>
      <c r="AQ80" s="112">
        <v>98</v>
      </c>
      <c r="AR80" s="110"/>
      <c r="AS80" s="110"/>
      <c r="AT80" s="111" t="s">
        <v>24</v>
      </c>
      <c r="AU80" s="112">
        <v>108</v>
      </c>
      <c r="AV80" s="113"/>
      <c r="AW80" s="114"/>
      <c r="AX80" s="110"/>
      <c r="AY80" s="110"/>
      <c r="DF80" s="69"/>
      <c r="DG80" s="69"/>
      <c r="DH80" s="69"/>
      <c r="DI80" s="69"/>
      <c r="DJ80" s="69"/>
      <c r="DK80" s="69"/>
      <c r="DL80" s="69"/>
    </row>
    <row r="81" spans="40:116" s="88" customFormat="1" ht="24" customHeight="1">
      <c r="AN81" s="93"/>
      <c r="AO81" s="110"/>
      <c r="AP81" s="111"/>
      <c r="AQ81" s="112"/>
      <c r="AR81" s="110"/>
      <c r="AS81" s="110"/>
      <c r="AT81" s="111"/>
      <c r="AU81" s="112"/>
      <c r="AV81" s="113"/>
      <c r="AW81" s="114"/>
      <c r="AX81" s="110"/>
      <c r="AY81" s="110"/>
      <c r="DF81" s="69"/>
      <c r="DG81" s="69"/>
      <c r="DH81" s="69"/>
      <c r="DI81" s="69"/>
      <c r="DJ81" s="69"/>
      <c r="DK81" s="69"/>
      <c r="DL81" s="69"/>
    </row>
    <row r="82" spans="40:116" s="88" customFormat="1" ht="24" customHeight="1">
      <c r="AN82" s="93" t="s">
        <v>41</v>
      </c>
      <c r="AO82" s="110">
        <v>78</v>
      </c>
      <c r="AP82" s="111"/>
      <c r="AQ82" s="112"/>
      <c r="AR82" s="110"/>
      <c r="AS82" s="110"/>
      <c r="AT82" s="111"/>
      <c r="AU82" s="112"/>
      <c r="AV82" s="113"/>
      <c r="AW82" s="114"/>
      <c r="AX82" s="110"/>
      <c r="AY82" s="110"/>
      <c r="DF82" s="69"/>
      <c r="DG82" s="69"/>
      <c r="DH82" s="69"/>
      <c r="DI82" s="69"/>
      <c r="DJ82" s="69"/>
      <c r="DK82" s="69"/>
      <c r="DL82" s="69"/>
    </row>
    <row r="83" spans="40:116" s="88" customFormat="1" ht="13.5" thickBot="1">
      <c r="AN83" s="118"/>
      <c r="AO83" s="119"/>
      <c r="AP83" s="120"/>
      <c r="AQ83" s="121"/>
      <c r="AR83" s="119"/>
      <c r="AS83" s="119"/>
      <c r="AT83" s="120"/>
      <c r="AU83" s="121"/>
      <c r="AV83" s="122"/>
      <c r="AW83" s="123"/>
      <c r="AX83" s="110"/>
      <c r="AY83" s="110"/>
      <c r="DF83" s="69"/>
      <c r="DG83" s="69"/>
      <c r="DH83" s="69"/>
      <c r="DI83" s="69"/>
      <c r="DJ83" s="69"/>
      <c r="DK83" s="69"/>
      <c r="DL83" s="69"/>
    </row>
    <row r="84" spans="40:116" s="88" customFormat="1" ht="13.5" thickTop="1">
      <c r="AO84" s="102"/>
      <c r="AP84" s="101"/>
      <c r="AQ84" s="102"/>
      <c r="AR84" s="102"/>
      <c r="AS84" s="102"/>
      <c r="AT84" s="101"/>
      <c r="AU84" s="102"/>
      <c r="AV84" s="101"/>
      <c r="AW84" s="102"/>
      <c r="AX84" s="102"/>
      <c r="AY84" s="102"/>
      <c r="DF84" s="69"/>
      <c r="DG84" s="69"/>
      <c r="DH84" s="69"/>
      <c r="DI84" s="69"/>
      <c r="DJ84" s="69"/>
      <c r="DK84" s="69"/>
      <c r="DL84" s="69"/>
    </row>
  </sheetData>
  <sortState ref="A10:DL16">
    <sortCondition descending="1" ref="C10:C16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BZ6:CE6"/>
    <mergeCell ref="CF6:CK6"/>
    <mergeCell ref="CL6:CQ6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N7:O7"/>
    <mergeCell ref="P7:Q7"/>
    <mergeCell ref="R7:S7"/>
    <mergeCell ref="T7:U7"/>
    <mergeCell ref="V7:W7"/>
    <mergeCell ref="X7:Y7"/>
    <mergeCell ref="B7:C7"/>
    <mergeCell ref="D7:E7"/>
    <mergeCell ref="F7:G7"/>
    <mergeCell ref="H7:I7"/>
    <mergeCell ref="J7:K7"/>
    <mergeCell ref="L7:M7"/>
    <mergeCell ref="AL7:AM7"/>
    <mergeCell ref="AN7:AO7"/>
    <mergeCell ref="AP7:AQ7"/>
    <mergeCell ref="AR7:AS7"/>
    <mergeCell ref="AT7:AU7"/>
    <mergeCell ref="AV7:AW7"/>
    <mergeCell ref="Z7:AA7"/>
    <mergeCell ref="AB7:AC7"/>
    <mergeCell ref="AD7:AE7"/>
    <mergeCell ref="AF7:AG7"/>
    <mergeCell ref="AH7:AI7"/>
    <mergeCell ref="AJ7:AK7"/>
    <mergeCell ref="BJ7:BK7"/>
    <mergeCell ref="BL7:BM7"/>
    <mergeCell ref="BN7:BO7"/>
    <mergeCell ref="BP7:BQ7"/>
    <mergeCell ref="BR7:BS7"/>
    <mergeCell ref="BT7:BU7"/>
    <mergeCell ref="AX7:AY7"/>
    <mergeCell ref="AZ7:BA7"/>
    <mergeCell ref="BB7:BC7"/>
    <mergeCell ref="BD7:BE7"/>
    <mergeCell ref="BF7:BG7"/>
    <mergeCell ref="BH7:BI7"/>
    <mergeCell ref="DD7:DE7"/>
    <mergeCell ref="CH7:CI7"/>
    <mergeCell ref="CJ7:CK7"/>
    <mergeCell ref="CL7:CM7"/>
    <mergeCell ref="CN7:CO7"/>
    <mergeCell ref="CP7:CQ7"/>
    <mergeCell ref="CR7:CS7"/>
    <mergeCell ref="CD7:CE7"/>
    <mergeCell ref="CF7:CG7"/>
    <mergeCell ref="CT7:CU7"/>
    <mergeCell ref="CV7:CW7"/>
    <mergeCell ref="CX7:CY7"/>
    <mergeCell ref="CZ7:DA7"/>
    <mergeCell ref="BV7:BW7"/>
    <mergeCell ref="BX7:BY7"/>
    <mergeCell ref="BZ7:CA7"/>
    <mergeCell ref="CB7:CC7"/>
    <mergeCell ref="DB7:D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CH8:CH9"/>
    <mergeCell ref="CI8:CI9"/>
    <mergeCell ref="BP8:BP9"/>
    <mergeCell ref="BQ8:BQ9"/>
    <mergeCell ref="AL8:AL9"/>
    <mergeCell ref="AM8:AM9"/>
    <mergeCell ref="AR8:AR9"/>
    <mergeCell ref="AS8:AS9"/>
    <mergeCell ref="AX8:AX9"/>
    <mergeCell ref="AY8:AY9"/>
    <mergeCell ref="AZ9:BA9"/>
    <mergeCell ref="BB9:BC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D8:BD9"/>
    <mergeCell ref="BE8:BE9"/>
    <mergeCell ref="BJ8:BJ9"/>
    <mergeCell ref="BK8:BK9"/>
    <mergeCell ref="AH9:AI9"/>
    <mergeCell ref="AJ9:AK9"/>
    <mergeCell ref="AN9:AO9"/>
    <mergeCell ref="AP9:AQ9"/>
    <mergeCell ref="AT9:AU9"/>
    <mergeCell ref="AV9:AW9"/>
    <mergeCell ref="BR9:BS9"/>
    <mergeCell ref="BT9:BU9"/>
    <mergeCell ref="BX9:BY9"/>
    <mergeCell ref="BZ9:CA9"/>
    <mergeCell ref="CD9:CE9"/>
    <mergeCell ref="CF9:CG9"/>
    <mergeCell ref="BF9:BG9"/>
    <mergeCell ref="BH9:BI9"/>
    <mergeCell ref="BL9:BM9"/>
    <mergeCell ref="BN9:BO9"/>
    <mergeCell ref="BV8:BV9"/>
    <mergeCell ref="BW8:BW9"/>
    <mergeCell ref="CB8:CB9"/>
    <mergeCell ref="CC8:CC9"/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CT8:CT9"/>
    <mergeCell ref="CU8:CU9"/>
    <mergeCell ref="CZ8:CZ9"/>
    <mergeCell ref="DA8:DA9"/>
  </mergeCells>
  <conditionalFormatting sqref="DF19:DG20 AN14:AN16 AO14:AO17 AM10:AO13 AM14:AM17 DA10:DE11 I10:K17 O10:Q17 U10:W17 AS10:AU17 AY10:BA17 E10:E17 BW10:BY17 CC10:CE17 CI10:CK17 CO10:CQ17 CU10:CW17 AA10:AI17 BE10:BS17 DA12:DG17">
    <cfRule type="cellIs" dxfId="281" priority="3" stopIfTrue="1" operator="greaterThan">
      <formula>E$17</formula>
    </cfRule>
  </conditionalFormatting>
  <conditionalFormatting sqref="BQ16 BQ10:BQ13 BK10:BK13 BK16">
    <cfRule type="cellIs" dxfId="280" priority="40" stopIfTrue="1" operator="lessThan">
      <formula>$E$19</formula>
    </cfRule>
  </conditionalFormatting>
  <conditionalFormatting sqref="I10:I16 O10:O16 U10:U16 AA10:AA16 AM10:AM16 AS10:AS16 AY10:AY16 BE10:BE16 BW10:BW16 CC10:CC16 CI10:CI16 CO10:CO16 CU10:CU16 DA10:DA16 E10:E16 AG10:AG16">
    <cfRule type="cellIs" dxfId="279" priority="186" stopIfTrue="1" operator="lessThan">
      <formula>$E$24</formula>
    </cfRule>
  </conditionalFormatting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79998168889431442"/>
  </sheetPr>
  <dimension ref="A1:DL88"/>
  <sheetViews>
    <sheetView showGridLines="0" showZeros="0" zoomScale="80" zoomScaleNormal="75" zoomScaleSheetLayoutView="75" workbookViewId="0">
      <pane xSplit="1" ySplit="9" topLeftCell="B10" activePane="bottomRight" state="frozen"/>
      <selection activeCell="B12" sqref="B12"/>
      <selection pane="topRight" activeCell="B12" sqref="B12"/>
      <selection pane="bottomLeft" activeCell="B12" sqref="B12"/>
      <selection pane="bottomRight" activeCell="A17" sqref="A17"/>
    </sheetView>
  </sheetViews>
  <sheetFormatPr baseColWidth="10" defaultRowHeight="12.75"/>
  <cols>
    <col min="1" max="1" width="24" style="88" customWidth="1"/>
    <col min="2" max="3" width="12.140625" style="88" customWidth="1"/>
    <col min="4" max="4" width="8.7109375" style="88" bestFit="1" customWidth="1"/>
    <col min="5" max="5" width="9.85546875" style="88" bestFit="1" customWidth="1"/>
    <col min="6" max="7" width="9.28515625" style="88" bestFit="1" customWidth="1"/>
    <col min="8" max="8" width="8" style="88" bestFit="1" customWidth="1"/>
    <col min="9" max="9" width="9.85546875" style="88" bestFit="1" customWidth="1"/>
    <col min="10" max="10" width="11.28515625" style="88" customWidth="1"/>
    <col min="11" max="11" width="8.5703125" style="88" customWidth="1"/>
    <col min="12" max="13" width="11.5703125" style="88" customWidth="1"/>
    <col min="14" max="15" width="10.140625" style="88" customWidth="1"/>
    <col min="16" max="16" width="9.140625" style="88" bestFit="1" customWidth="1"/>
    <col min="17" max="17" width="10.42578125" style="88" customWidth="1"/>
    <col min="18" max="18" width="12" style="88" customWidth="1"/>
    <col min="19" max="19" width="11.7109375" style="88" bestFit="1" customWidth="1"/>
    <col min="20" max="20" width="8" style="88" bestFit="1" customWidth="1"/>
    <col min="21" max="21" width="8.42578125" style="88" customWidth="1"/>
    <col min="22" max="22" width="8.140625" style="88" bestFit="1" customWidth="1"/>
    <col min="23" max="23" width="8.140625" style="88" customWidth="1"/>
    <col min="24" max="27" width="9" style="88" customWidth="1"/>
    <col min="28" max="29" width="8.140625" style="88" customWidth="1"/>
    <col min="30" max="31" width="11.7109375" style="88" customWidth="1"/>
    <col min="32" max="32" width="9.28515625" style="88" bestFit="1" customWidth="1"/>
    <col min="33" max="33" width="9.7109375" style="88" customWidth="1"/>
    <col min="34" max="35" width="8.140625" style="88" customWidth="1"/>
    <col min="36" max="36" width="10" style="88" bestFit="1" customWidth="1"/>
    <col min="37" max="37" width="11.7109375" style="88" bestFit="1" customWidth="1"/>
    <col min="38" max="38" width="10" style="88" customWidth="1"/>
    <col min="39" max="39" width="8.7109375" style="88" customWidth="1"/>
    <col min="40" max="40" width="9" style="88" customWidth="1"/>
    <col min="41" max="41" width="9" style="102" customWidth="1"/>
    <col min="42" max="42" width="11" style="101" customWidth="1"/>
    <col min="43" max="43" width="10" style="102" bestFit="1" customWidth="1"/>
    <col min="44" max="44" width="10" style="102" customWidth="1"/>
    <col min="45" max="45" width="9" style="102" customWidth="1"/>
    <col min="46" max="46" width="8.140625" style="101" customWidth="1"/>
    <col min="47" max="47" width="8.5703125" style="102" customWidth="1"/>
    <col min="48" max="48" width="9.7109375" style="101" customWidth="1"/>
    <col min="49" max="49" width="8.7109375" style="102" bestFit="1" customWidth="1"/>
    <col min="50" max="50" width="8.7109375" style="102" customWidth="1"/>
    <col min="51" max="51" width="7.85546875" style="102" customWidth="1"/>
    <col min="52" max="52" width="10.7109375" style="88" customWidth="1"/>
    <col min="53" max="53" width="10.140625" style="88" customWidth="1"/>
    <col min="54" max="54" width="10" style="88" customWidth="1"/>
    <col min="55" max="55" width="11.7109375" style="88" bestFit="1" customWidth="1"/>
    <col min="56" max="57" width="10" style="88" customWidth="1"/>
    <col min="58" max="58" width="8.85546875" style="88" customWidth="1"/>
    <col min="59" max="59" width="8.7109375" style="88" customWidth="1"/>
    <col min="60" max="61" width="10" style="88" customWidth="1"/>
    <col min="62" max="65" width="8.7109375" style="88" customWidth="1"/>
    <col min="66" max="66" width="9.85546875" style="88" customWidth="1"/>
    <col min="67" max="67" width="11.7109375" style="88" bestFit="1" customWidth="1"/>
    <col min="68" max="68" width="9.5703125" style="88" customWidth="1"/>
    <col min="69" max="69" width="8.7109375" style="88" customWidth="1"/>
    <col min="70" max="71" width="8.85546875" style="88" customWidth="1"/>
    <col min="72" max="73" width="10" style="88" bestFit="1" customWidth="1"/>
    <col min="74" max="74" width="10" style="88" customWidth="1"/>
    <col min="75" max="75" width="10.28515625" style="88" customWidth="1"/>
    <col min="76" max="76" width="8" style="88" customWidth="1"/>
    <col min="77" max="77" width="10" style="88" customWidth="1"/>
    <col min="78" max="79" width="10" style="88" bestFit="1" customWidth="1"/>
    <col min="80" max="80" width="10" style="88" customWidth="1"/>
    <col min="81" max="81" width="10.7109375" style="88" customWidth="1"/>
    <col min="82" max="82" width="9.140625" style="88" bestFit="1" customWidth="1"/>
    <col min="83" max="83" width="8.7109375" style="88" bestFit="1" customWidth="1"/>
    <col min="84" max="85" width="11.7109375" style="88" bestFit="1" customWidth="1"/>
    <col min="86" max="86" width="10" style="88" customWidth="1"/>
    <col min="87" max="87" width="8.140625" style="88" customWidth="1"/>
    <col min="88" max="88" width="8.42578125" style="88" bestFit="1" customWidth="1"/>
    <col min="89" max="89" width="8.7109375" style="88" bestFit="1" customWidth="1"/>
    <col min="90" max="93" width="10.140625" style="88" customWidth="1"/>
    <col min="94" max="96" width="9.85546875" style="88" customWidth="1"/>
    <col min="97" max="97" width="8.7109375" style="88" bestFit="1" customWidth="1"/>
    <col min="98" max="99" width="8.7109375" style="88" customWidth="1"/>
    <col min="100" max="101" width="9.85546875" style="88" customWidth="1"/>
    <col min="102" max="103" width="11.140625" style="88" customWidth="1"/>
    <col min="104" max="105" width="9.42578125" style="88" customWidth="1"/>
    <col min="106" max="106" width="9.140625" style="88" bestFit="1" customWidth="1"/>
    <col min="107" max="107" width="8.7109375" style="88" bestFit="1" customWidth="1"/>
    <col min="108" max="108" width="11.42578125" style="88"/>
    <col min="109" max="109" width="9.42578125" style="88" customWidth="1"/>
    <col min="110" max="16384" width="11.42578125" style="69"/>
  </cols>
  <sheetData>
    <row r="1" spans="1:116" s="217" customFormat="1" ht="24" customHeight="1">
      <c r="A1" s="84"/>
      <c r="B1" s="1274" t="s">
        <v>535</v>
      </c>
      <c r="C1" s="1274"/>
      <c r="D1" s="1274"/>
      <c r="E1" s="1274"/>
      <c r="F1" s="1274"/>
      <c r="G1" s="1274"/>
      <c r="H1" s="1274"/>
      <c r="I1" s="1274"/>
      <c r="J1" s="1274"/>
      <c r="K1" s="1274"/>
      <c r="L1" s="1274"/>
      <c r="M1" s="1274"/>
      <c r="N1" s="1274"/>
      <c r="O1" s="1274"/>
      <c r="P1" s="1274"/>
      <c r="Q1" s="1274"/>
      <c r="R1" s="1274"/>
      <c r="S1" s="1274"/>
      <c r="T1" s="1274"/>
      <c r="U1" s="1274"/>
      <c r="V1" s="1274"/>
      <c r="W1" s="1274"/>
      <c r="X1" s="1274" t="s">
        <v>535</v>
      </c>
      <c r="Y1" s="1274"/>
      <c r="Z1" s="1274"/>
      <c r="AA1" s="1274"/>
      <c r="AB1" s="1274"/>
      <c r="AC1" s="1274"/>
      <c r="AD1" s="1274"/>
      <c r="AE1" s="1274"/>
      <c r="AF1" s="1274"/>
      <c r="AG1" s="1274"/>
      <c r="AH1" s="1274"/>
      <c r="AI1" s="1274"/>
      <c r="AJ1" s="1274"/>
      <c r="AK1" s="1274"/>
      <c r="AL1" s="1274"/>
      <c r="AM1" s="1274"/>
      <c r="AN1" s="1274"/>
      <c r="AO1" s="1274"/>
      <c r="AP1" s="1274"/>
      <c r="AQ1" s="1274"/>
      <c r="AR1" s="1274"/>
      <c r="AS1" s="1274"/>
      <c r="AT1" s="1274"/>
      <c r="AU1" s="1274"/>
      <c r="AV1" s="1274"/>
      <c r="AW1" s="1274"/>
      <c r="AX1" s="1274"/>
      <c r="AY1" s="1274"/>
      <c r="AZ1" s="1274"/>
      <c r="BA1" s="1274"/>
      <c r="BB1" s="1274" t="s">
        <v>535</v>
      </c>
      <c r="BC1" s="1274"/>
      <c r="BD1" s="1274"/>
      <c r="BE1" s="1274"/>
      <c r="BF1" s="1274"/>
      <c r="BG1" s="1274"/>
      <c r="BH1" s="1274"/>
      <c r="BI1" s="1274"/>
      <c r="BJ1" s="1274"/>
      <c r="BK1" s="1274"/>
      <c r="BL1" s="1274"/>
      <c r="BM1" s="1274"/>
      <c r="BN1" s="1274"/>
      <c r="BO1" s="1274"/>
      <c r="BP1" s="1274"/>
      <c r="BQ1" s="1274"/>
      <c r="BR1" s="1274"/>
      <c r="BS1" s="1274"/>
      <c r="BT1" s="1274"/>
      <c r="BU1" s="1274"/>
      <c r="BV1" s="1274"/>
      <c r="BW1" s="1274"/>
      <c r="BX1" s="1274"/>
      <c r="BY1" s="1274"/>
      <c r="BZ1" s="1274"/>
      <c r="CA1" s="1274"/>
      <c r="CB1" s="1274"/>
      <c r="CC1" s="1274"/>
      <c r="CD1" s="1274"/>
      <c r="CE1" s="1274"/>
      <c r="CF1" s="1274"/>
      <c r="CG1" s="1274"/>
      <c r="CH1" s="1274"/>
      <c r="CI1" s="1274"/>
      <c r="CJ1" s="1274"/>
      <c r="CK1" s="1274"/>
      <c r="CL1" s="1274" t="s">
        <v>535</v>
      </c>
      <c r="CM1" s="1274"/>
      <c r="CN1" s="1274"/>
      <c r="CO1" s="1274"/>
      <c r="CP1" s="1274"/>
      <c r="CQ1" s="1274"/>
      <c r="CR1" s="1274"/>
      <c r="CS1" s="1274"/>
      <c r="CT1" s="1274"/>
      <c r="CU1" s="1274"/>
      <c r="CV1" s="1274"/>
      <c r="CW1" s="1274"/>
      <c r="CX1" s="1274"/>
      <c r="CY1" s="1274"/>
      <c r="CZ1" s="1274"/>
      <c r="DA1" s="1274"/>
      <c r="DB1" s="1274"/>
      <c r="DC1" s="1274"/>
      <c r="DD1" s="1274"/>
      <c r="DE1" s="1274"/>
      <c r="DF1" s="216"/>
      <c r="DG1" s="216"/>
      <c r="DH1" s="216"/>
      <c r="DI1" s="216"/>
    </row>
    <row r="2" spans="1:116" s="219" customFormat="1" ht="23.25">
      <c r="A2" s="86"/>
      <c r="B2" s="1275" t="s">
        <v>462</v>
      </c>
      <c r="C2" s="1275"/>
      <c r="D2" s="1275"/>
      <c r="E2" s="1275"/>
      <c r="F2" s="1275"/>
      <c r="G2" s="1275"/>
      <c r="H2" s="1275"/>
      <c r="I2" s="1275"/>
      <c r="J2" s="1275"/>
      <c r="K2" s="1275"/>
      <c r="L2" s="1275"/>
      <c r="M2" s="1275"/>
      <c r="N2" s="1275"/>
      <c r="O2" s="1275"/>
      <c r="P2" s="1275"/>
      <c r="Q2" s="1275"/>
      <c r="R2" s="1275"/>
      <c r="S2" s="1275"/>
      <c r="T2" s="1275"/>
      <c r="U2" s="1275"/>
      <c r="V2" s="1275"/>
      <c r="W2" s="1275"/>
      <c r="X2" s="1275" t="s">
        <v>462</v>
      </c>
      <c r="Y2" s="1275"/>
      <c r="Z2" s="1275"/>
      <c r="AA2" s="1275"/>
      <c r="AB2" s="1275"/>
      <c r="AC2" s="1275"/>
      <c r="AD2" s="1275"/>
      <c r="AE2" s="1275"/>
      <c r="AF2" s="1275"/>
      <c r="AG2" s="1275"/>
      <c r="AH2" s="1275"/>
      <c r="AI2" s="1275"/>
      <c r="AJ2" s="1275"/>
      <c r="AK2" s="1275"/>
      <c r="AL2" s="1275"/>
      <c r="AM2" s="1275"/>
      <c r="AN2" s="1275"/>
      <c r="AO2" s="1275"/>
      <c r="AP2" s="1275"/>
      <c r="AQ2" s="1275"/>
      <c r="AR2" s="1275"/>
      <c r="AS2" s="1275"/>
      <c r="AT2" s="1275"/>
      <c r="AU2" s="1275"/>
      <c r="AV2" s="1275"/>
      <c r="AW2" s="1275"/>
      <c r="AX2" s="1275"/>
      <c r="AY2" s="1275"/>
      <c r="AZ2" s="1275"/>
      <c r="BA2" s="1275"/>
      <c r="BB2" s="1275" t="s">
        <v>462</v>
      </c>
      <c r="BC2" s="1275"/>
      <c r="BD2" s="1275"/>
      <c r="BE2" s="1275"/>
      <c r="BF2" s="1275"/>
      <c r="BG2" s="1275"/>
      <c r="BH2" s="1275"/>
      <c r="BI2" s="1275"/>
      <c r="BJ2" s="1275"/>
      <c r="BK2" s="1275"/>
      <c r="BL2" s="1275"/>
      <c r="BM2" s="1275"/>
      <c r="BN2" s="1275"/>
      <c r="BO2" s="1275"/>
      <c r="BP2" s="1275"/>
      <c r="BQ2" s="1275"/>
      <c r="BR2" s="1275"/>
      <c r="BS2" s="1275"/>
      <c r="BT2" s="1275"/>
      <c r="BU2" s="1275"/>
      <c r="BV2" s="1275"/>
      <c r="BW2" s="1275"/>
      <c r="BX2" s="1275"/>
      <c r="BY2" s="1275"/>
      <c r="BZ2" s="1275"/>
      <c r="CA2" s="1275"/>
      <c r="CB2" s="1275"/>
      <c r="CC2" s="1275"/>
      <c r="CD2" s="1275"/>
      <c r="CE2" s="1275"/>
      <c r="CF2" s="1275"/>
      <c r="CG2" s="1275"/>
      <c r="CH2" s="1275"/>
      <c r="CI2" s="1275"/>
      <c r="CJ2" s="1275"/>
      <c r="CK2" s="1275"/>
      <c r="CL2" s="1275" t="s">
        <v>462</v>
      </c>
      <c r="CM2" s="1275"/>
      <c r="CN2" s="1275"/>
      <c r="CO2" s="1275"/>
      <c r="CP2" s="1275"/>
      <c r="CQ2" s="1275"/>
      <c r="CR2" s="1275"/>
      <c r="CS2" s="1275"/>
      <c r="CT2" s="1275"/>
      <c r="CU2" s="1275"/>
      <c r="CV2" s="1275"/>
      <c r="CW2" s="1275"/>
      <c r="CX2" s="1275"/>
      <c r="CY2" s="1275"/>
      <c r="CZ2" s="1275"/>
      <c r="DA2" s="1275"/>
      <c r="DB2" s="1275"/>
      <c r="DC2" s="1275"/>
      <c r="DD2" s="1275"/>
      <c r="DE2" s="1275"/>
      <c r="DF2" s="218"/>
      <c r="DG2" s="218"/>
      <c r="DH2" s="218"/>
      <c r="DI2" s="218"/>
    </row>
    <row r="3" spans="1:116" s="249" customFormat="1" ht="15.75">
      <c r="A3" s="191"/>
      <c r="B3" s="1255" t="s">
        <v>554</v>
      </c>
      <c r="C3" s="1255"/>
      <c r="D3" s="1255"/>
      <c r="E3" s="1255"/>
      <c r="F3" s="1255"/>
      <c r="G3" s="1255"/>
      <c r="H3" s="1255"/>
      <c r="I3" s="1255"/>
      <c r="J3" s="1255"/>
      <c r="K3" s="1255"/>
      <c r="L3" s="1255"/>
      <c r="M3" s="1255"/>
      <c r="N3" s="1255"/>
      <c r="O3" s="1255"/>
      <c r="P3" s="1255"/>
      <c r="Q3" s="1255"/>
      <c r="R3" s="1255"/>
      <c r="S3" s="1255"/>
      <c r="T3" s="1255"/>
      <c r="U3" s="1255"/>
      <c r="V3" s="1255"/>
      <c r="W3" s="1255"/>
      <c r="X3" s="999" t="s">
        <v>554</v>
      </c>
      <c r="Y3" s="999"/>
      <c r="Z3" s="999"/>
      <c r="AA3" s="999"/>
      <c r="AB3" s="999"/>
      <c r="AC3" s="999"/>
      <c r="AD3" s="999"/>
      <c r="AE3" s="999"/>
      <c r="AF3" s="999"/>
      <c r="AG3" s="999"/>
      <c r="AH3" s="999"/>
      <c r="AI3" s="999"/>
      <c r="AJ3" s="999"/>
      <c r="AK3" s="999"/>
      <c r="AL3" s="999"/>
      <c r="AM3" s="999"/>
      <c r="AN3" s="999"/>
      <c r="AO3" s="999"/>
      <c r="AP3" s="999"/>
      <c r="AQ3" s="999"/>
      <c r="AR3" s="999"/>
      <c r="AS3" s="999"/>
      <c r="AT3" s="999"/>
      <c r="AU3" s="999"/>
      <c r="AV3" s="999"/>
      <c r="AW3" s="999"/>
      <c r="AX3" s="999"/>
      <c r="AY3" s="999"/>
      <c r="AZ3" s="999"/>
      <c r="BA3" s="999"/>
      <c r="BB3" s="999" t="s">
        <v>554</v>
      </c>
      <c r="BC3" s="999"/>
      <c r="BD3" s="999"/>
      <c r="BE3" s="999"/>
      <c r="BF3" s="999"/>
      <c r="BG3" s="999"/>
      <c r="BH3" s="999"/>
      <c r="BI3" s="999"/>
      <c r="BJ3" s="999"/>
      <c r="BK3" s="999"/>
      <c r="BL3" s="999"/>
      <c r="BM3" s="999"/>
      <c r="BN3" s="999"/>
      <c r="BO3" s="999"/>
      <c r="BP3" s="999"/>
      <c r="BQ3" s="999"/>
      <c r="BR3" s="999"/>
      <c r="BS3" s="999"/>
      <c r="BT3" s="999"/>
      <c r="BU3" s="999"/>
      <c r="BV3" s="999"/>
      <c r="BW3" s="999"/>
      <c r="BX3" s="999"/>
      <c r="BY3" s="999"/>
      <c r="BZ3" s="999"/>
      <c r="CA3" s="999"/>
      <c r="CB3" s="999"/>
      <c r="CC3" s="999"/>
      <c r="CD3" s="999"/>
      <c r="CE3" s="999"/>
      <c r="CF3" s="999"/>
      <c r="CG3" s="999"/>
      <c r="CH3" s="999"/>
      <c r="CI3" s="999"/>
      <c r="CJ3" s="999"/>
      <c r="CK3" s="999"/>
      <c r="CL3" s="999" t="s">
        <v>554</v>
      </c>
      <c r="CM3" s="999"/>
      <c r="CN3" s="999"/>
      <c r="CO3" s="999"/>
      <c r="CP3" s="999"/>
      <c r="CQ3" s="999"/>
      <c r="CR3" s="999"/>
      <c r="CS3" s="999"/>
      <c r="CT3" s="999"/>
      <c r="CU3" s="999"/>
      <c r="CV3" s="999"/>
      <c r="CW3" s="999"/>
      <c r="CX3" s="999"/>
      <c r="CY3" s="999"/>
      <c r="CZ3" s="999"/>
      <c r="DA3" s="999"/>
      <c r="DB3" s="999"/>
      <c r="DC3" s="999"/>
      <c r="DD3" s="999"/>
      <c r="DE3" s="999"/>
      <c r="DF3" s="220"/>
      <c r="DG3" s="220"/>
      <c r="DH3" s="220"/>
      <c r="DI3" s="220"/>
    </row>
    <row r="4" spans="1:116">
      <c r="A4" s="89"/>
      <c r="B4" s="1276" t="s">
        <v>16</v>
      </c>
      <c r="C4" s="1276"/>
      <c r="D4" s="1276"/>
      <c r="E4" s="1276"/>
      <c r="F4" s="1276"/>
      <c r="G4" s="1276"/>
      <c r="H4" s="1276"/>
      <c r="I4" s="1276"/>
      <c r="J4" s="1276"/>
      <c r="K4" s="1276"/>
      <c r="L4" s="1276"/>
      <c r="M4" s="1276"/>
      <c r="N4" s="1276"/>
      <c r="O4" s="1276"/>
      <c r="P4" s="1276"/>
      <c r="Q4" s="1276"/>
      <c r="R4" s="1276"/>
      <c r="S4" s="1276"/>
      <c r="T4" s="1276"/>
      <c r="U4" s="1276"/>
      <c r="V4" s="1276"/>
      <c r="W4" s="1276"/>
      <c r="X4" s="1015" t="s">
        <v>16</v>
      </c>
      <c r="Y4" s="1015"/>
      <c r="Z4" s="1015"/>
      <c r="AA4" s="1015"/>
      <c r="AB4" s="1015"/>
      <c r="AC4" s="1015"/>
      <c r="AD4" s="1015"/>
      <c r="AE4" s="1015"/>
      <c r="AF4" s="1015"/>
      <c r="AG4" s="1015"/>
      <c r="AH4" s="1015"/>
      <c r="AI4" s="1015"/>
      <c r="AJ4" s="1015"/>
      <c r="AK4" s="1015"/>
      <c r="AL4" s="1015"/>
      <c r="AM4" s="1015"/>
      <c r="AN4" s="1015"/>
      <c r="AO4" s="1015"/>
      <c r="AP4" s="1015"/>
      <c r="AQ4" s="1015"/>
      <c r="AR4" s="1015"/>
      <c r="AS4" s="1015"/>
      <c r="AT4" s="1015"/>
      <c r="AU4" s="1015"/>
      <c r="AV4" s="1015"/>
      <c r="AW4" s="1015"/>
      <c r="AX4" s="1015"/>
      <c r="AY4" s="1015"/>
      <c r="AZ4" s="1015"/>
      <c r="BA4" s="1015"/>
      <c r="BB4" s="1276" t="s">
        <v>16</v>
      </c>
      <c r="BC4" s="1276"/>
      <c r="BD4" s="1276"/>
      <c r="BE4" s="1276"/>
      <c r="BF4" s="1276"/>
      <c r="BG4" s="1276"/>
      <c r="BH4" s="1276"/>
      <c r="BI4" s="1276"/>
      <c r="BJ4" s="1276"/>
      <c r="BK4" s="1276"/>
      <c r="BL4" s="1276"/>
      <c r="BM4" s="1276"/>
      <c r="BN4" s="1276"/>
      <c r="BO4" s="1276"/>
      <c r="BP4" s="1276"/>
      <c r="BQ4" s="1276"/>
      <c r="BR4" s="1276"/>
      <c r="BS4" s="1276"/>
      <c r="BT4" s="1276"/>
      <c r="BU4" s="1276"/>
      <c r="BV4" s="1276"/>
      <c r="BW4" s="1276"/>
      <c r="BX4" s="1276"/>
      <c r="BY4" s="1276"/>
      <c r="BZ4" s="1276"/>
      <c r="CA4" s="1276"/>
      <c r="CB4" s="1276"/>
      <c r="CC4" s="1276"/>
      <c r="CD4" s="1276"/>
      <c r="CE4" s="1276"/>
      <c r="CF4" s="1276"/>
      <c r="CG4" s="1276"/>
      <c r="CH4" s="1276"/>
      <c r="CI4" s="1276"/>
      <c r="CJ4" s="1276"/>
      <c r="CK4" s="1276"/>
      <c r="CL4" s="1276" t="s">
        <v>16</v>
      </c>
      <c r="CM4" s="1276"/>
      <c r="CN4" s="1276"/>
      <c r="CO4" s="1276"/>
      <c r="CP4" s="1276"/>
      <c r="CQ4" s="1276"/>
      <c r="CR4" s="1276"/>
      <c r="CS4" s="1276"/>
      <c r="CT4" s="1276"/>
      <c r="CU4" s="1276"/>
      <c r="CV4" s="1276"/>
      <c r="CW4" s="1276"/>
      <c r="CX4" s="1276"/>
      <c r="CY4" s="1276"/>
      <c r="CZ4" s="1276"/>
      <c r="DA4" s="1276"/>
      <c r="DB4" s="1276"/>
      <c r="DC4" s="1276"/>
      <c r="DD4" s="1276"/>
      <c r="DE4" s="1276"/>
      <c r="DF4" s="221"/>
      <c r="DG4" s="221"/>
      <c r="DH4" s="221"/>
      <c r="DI4" s="221"/>
    </row>
    <row r="5" spans="1:116" ht="3" customHeight="1" thickBot="1">
      <c r="A5" s="90"/>
      <c r="B5" s="1050"/>
      <c r="C5" s="1050"/>
      <c r="D5" s="1050"/>
      <c r="E5" s="1050"/>
      <c r="F5" s="1050"/>
      <c r="G5" s="1050"/>
      <c r="H5" s="90"/>
      <c r="I5" s="90"/>
      <c r="J5" s="1050"/>
      <c r="K5" s="1050"/>
      <c r="L5" s="1050"/>
      <c r="M5" s="1050"/>
      <c r="N5" s="90"/>
      <c r="O5" s="90"/>
      <c r="P5" s="1050"/>
      <c r="Q5" s="1050"/>
      <c r="R5" s="1050"/>
      <c r="S5" s="1050"/>
      <c r="T5" s="90"/>
      <c r="U5" s="90"/>
      <c r="V5" s="1050"/>
      <c r="W5" s="1050"/>
      <c r="X5" s="1050"/>
      <c r="Y5" s="1050"/>
      <c r="Z5" s="90"/>
      <c r="AA5" s="90"/>
      <c r="AB5" s="1050"/>
      <c r="AC5" s="1050"/>
      <c r="AD5" s="90"/>
      <c r="AE5" s="90"/>
      <c r="AF5" s="90"/>
      <c r="AG5" s="90"/>
      <c r="AH5" s="90"/>
      <c r="AI5" s="90"/>
      <c r="AJ5" s="1050"/>
      <c r="AK5" s="1050"/>
      <c r="AL5" s="90"/>
      <c r="AM5" s="90"/>
      <c r="AN5" s="1050"/>
      <c r="AO5" s="1050"/>
      <c r="AP5" s="1050"/>
      <c r="AQ5" s="1050"/>
      <c r="AR5" s="90"/>
      <c r="AS5" s="90"/>
      <c r="AT5" s="1050"/>
      <c r="AU5" s="1050"/>
      <c r="AV5" s="1050"/>
      <c r="AW5" s="1050"/>
      <c r="AX5" s="90"/>
      <c r="AY5" s="90"/>
      <c r="AZ5" s="1050"/>
      <c r="BA5" s="1050"/>
      <c r="BB5" s="1050"/>
      <c r="BC5" s="1050"/>
      <c r="BD5" s="90"/>
      <c r="BE5" s="90"/>
      <c r="BF5" s="1050"/>
      <c r="BG5" s="1050"/>
      <c r="BH5" s="90"/>
      <c r="BI5" s="90"/>
      <c r="BJ5" s="90"/>
      <c r="BK5" s="90"/>
      <c r="BL5" s="90"/>
      <c r="BM5" s="90"/>
      <c r="BN5" s="90"/>
      <c r="BO5" s="90"/>
      <c r="BP5" s="90"/>
      <c r="BQ5" s="90"/>
      <c r="BR5" s="90"/>
      <c r="BS5" s="90"/>
      <c r="BT5" s="1050"/>
      <c r="BU5" s="1050"/>
      <c r="BV5" s="90"/>
      <c r="BW5" s="90"/>
      <c r="BX5" s="1050"/>
      <c r="BY5" s="1050"/>
      <c r="BZ5" s="1050"/>
      <c r="CA5" s="1050"/>
      <c r="CB5" s="90"/>
      <c r="CC5" s="90"/>
      <c r="CD5" s="1050"/>
      <c r="CE5" s="1050"/>
      <c r="CF5" s="1050"/>
      <c r="CG5" s="1050"/>
      <c r="CH5" s="90"/>
      <c r="CI5" s="90"/>
      <c r="CJ5" s="1050"/>
      <c r="CK5" s="1050"/>
      <c r="CL5" s="1050"/>
      <c r="CM5" s="1050"/>
      <c r="CN5" s="90"/>
      <c r="CO5" s="90"/>
      <c r="CP5" s="1050" t="s">
        <v>98</v>
      </c>
      <c r="CQ5" s="1050"/>
      <c r="CR5" s="90"/>
      <c r="CS5" s="90"/>
      <c r="CT5" s="90"/>
      <c r="CU5" s="90"/>
      <c r="CV5" s="90"/>
      <c r="CW5" s="90"/>
    </row>
    <row r="6" spans="1:116" s="222" customFormat="1" ht="30.75" customHeight="1" thickTop="1">
      <c r="A6" s="1271" t="s">
        <v>13</v>
      </c>
      <c r="B6" s="992" t="s">
        <v>11</v>
      </c>
      <c r="C6" s="993"/>
      <c r="D6" s="993"/>
      <c r="E6" s="1006"/>
      <c r="F6" s="992" t="s">
        <v>45</v>
      </c>
      <c r="G6" s="993"/>
      <c r="H6" s="993"/>
      <c r="I6" s="993"/>
      <c r="J6" s="993"/>
      <c r="K6" s="994"/>
      <c r="L6" s="1005" t="s">
        <v>46</v>
      </c>
      <c r="M6" s="993"/>
      <c r="N6" s="993"/>
      <c r="O6" s="993"/>
      <c r="P6" s="993"/>
      <c r="Q6" s="1006"/>
      <c r="R6" s="992" t="s">
        <v>43</v>
      </c>
      <c r="S6" s="993"/>
      <c r="T6" s="993"/>
      <c r="U6" s="993"/>
      <c r="V6" s="993"/>
      <c r="W6" s="994"/>
      <c r="X6" s="992" t="s">
        <v>78</v>
      </c>
      <c r="Y6" s="993"/>
      <c r="Z6" s="993"/>
      <c r="AA6" s="993"/>
      <c r="AB6" s="993"/>
      <c r="AC6" s="994"/>
      <c r="AD6" s="992" t="s">
        <v>134</v>
      </c>
      <c r="AE6" s="993"/>
      <c r="AF6" s="993"/>
      <c r="AG6" s="993"/>
      <c r="AH6" s="993"/>
      <c r="AI6" s="994"/>
      <c r="AJ6" s="984" t="s">
        <v>12</v>
      </c>
      <c r="AK6" s="985"/>
      <c r="AL6" s="985"/>
      <c r="AM6" s="985"/>
      <c r="AN6" s="985"/>
      <c r="AO6" s="986"/>
      <c r="AP6" s="992" t="s">
        <v>63</v>
      </c>
      <c r="AQ6" s="993"/>
      <c r="AR6" s="993"/>
      <c r="AS6" s="993"/>
      <c r="AT6" s="993"/>
      <c r="AU6" s="994"/>
      <c r="AV6" s="992" t="s">
        <v>46</v>
      </c>
      <c r="AW6" s="993"/>
      <c r="AX6" s="993"/>
      <c r="AY6" s="993"/>
      <c r="AZ6" s="993"/>
      <c r="BA6" s="994"/>
      <c r="BB6" s="1005" t="s">
        <v>44</v>
      </c>
      <c r="BC6" s="993"/>
      <c r="BD6" s="993"/>
      <c r="BE6" s="993"/>
      <c r="BF6" s="993"/>
      <c r="BG6" s="1006"/>
      <c r="BH6" s="992" t="s">
        <v>132</v>
      </c>
      <c r="BI6" s="993"/>
      <c r="BJ6" s="993"/>
      <c r="BK6" s="993"/>
      <c r="BL6" s="993"/>
      <c r="BM6" s="994"/>
      <c r="BN6" s="992" t="s">
        <v>79</v>
      </c>
      <c r="BO6" s="993"/>
      <c r="BP6" s="993"/>
      <c r="BQ6" s="993"/>
      <c r="BR6" s="993"/>
      <c r="BS6" s="994"/>
      <c r="BT6" s="992" t="s">
        <v>85</v>
      </c>
      <c r="BU6" s="993"/>
      <c r="BV6" s="993"/>
      <c r="BW6" s="993"/>
      <c r="BX6" s="993"/>
      <c r="BY6" s="994"/>
      <c r="BZ6" s="992" t="s">
        <v>201</v>
      </c>
      <c r="CA6" s="993"/>
      <c r="CB6" s="993"/>
      <c r="CC6" s="993"/>
      <c r="CD6" s="993"/>
      <c r="CE6" s="994"/>
      <c r="CF6" s="992" t="s">
        <v>52</v>
      </c>
      <c r="CG6" s="993"/>
      <c r="CH6" s="993"/>
      <c r="CI6" s="993"/>
      <c r="CJ6" s="993"/>
      <c r="CK6" s="994"/>
      <c r="CL6" s="1005" t="s">
        <v>47</v>
      </c>
      <c r="CM6" s="993"/>
      <c r="CN6" s="993"/>
      <c r="CO6" s="993"/>
      <c r="CP6" s="993"/>
      <c r="CQ6" s="1006"/>
      <c r="CR6" s="992" t="s">
        <v>115</v>
      </c>
      <c r="CS6" s="993"/>
      <c r="CT6" s="993"/>
      <c r="CU6" s="993"/>
      <c r="CV6" s="993"/>
      <c r="CW6" s="994"/>
      <c r="CX6" s="992" t="s">
        <v>544</v>
      </c>
      <c r="CY6" s="993"/>
      <c r="CZ6" s="993"/>
      <c r="DA6" s="993"/>
      <c r="DB6" s="993"/>
      <c r="DC6" s="994"/>
      <c r="DD6" s="992" t="s">
        <v>545</v>
      </c>
      <c r="DE6" s="994"/>
    </row>
    <row r="7" spans="1:116" s="222" customFormat="1" ht="31.5" customHeight="1">
      <c r="A7" s="1272"/>
      <c r="B7" s="1140" t="s">
        <v>54</v>
      </c>
      <c r="C7" s="1141"/>
      <c r="D7" s="1149" t="s">
        <v>130</v>
      </c>
      <c r="E7" s="1141"/>
      <c r="F7" s="1140" t="s">
        <v>54</v>
      </c>
      <c r="G7" s="1149"/>
      <c r="H7" s="1149" t="s">
        <v>130</v>
      </c>
      <c r="I7" s="1149"/>
      <c r="J7" s="1148" t="s">
        <v>152</v>
      </c>
      <c r="K7" s="1142"/>
      <c r="L7" s="1148" t="s">
        <v>54</v>
      </c>
      <c r="M7" s="1141"/>
      <c r="N7" s="1149" t="s">
        <v>130</v>
      </c>
      <c r="O7" s="1149"/>
      <c r="P7" s="1148" t="s">
        <v>153</v>
      </c>
      <c r="Q7" s="1142"/>
      <c r="R7" s="1140" t="s">
        <v>54</v>
      </c>
      <c r="S7" s="1149"/>
      <c r="T7" s="1149" t="s">
        <v>130</v>
      </c>
      <c r="U7" s="1149"/>
      <c r="V7" s="1148" t="s">
        <v>153</v>
      </c>
      <c r="W7" s="1142"/>
      <c r="X7" s="1140" t="s">
        <v>54</v>
      </c>
      <c r="Y7" s="1141"/>
      <c r="Z7" s="1149" t="s">
        <v>130</v>
      </c>
      <c r="AA7" s="1149"/>
      <c r="AB7" s="1148" t="s">
        <v>153</v>
      </c>
      <c r="AC7" s="1142"/>
      <c r="AD7" s="1140" t="s">
        <v>54</v>
      </c>
      <c r="AE7" s="1141"/>
      <c r="AF7" s="1149" t="s">
        <v>130</v>
      </c>
      <c r="AG7" s="1149"/>
      <c r="AH7" s="1148" t="s">
        <v>153</v>
      </c>
      <c r="AI7" s="1142"/>
      <c r="AJ7" s="1158" t="s">
        <v>54</v>
      </c>
      <c r="AK7" s="1148"/>
      <c r="AL7" s="1149" t="s">
        <v>130</v>
      </c>
      <c r="AM7" s="1149"/>
      <c r="AN7" s="1148" t="s">
        <v>154</v>
      </c>
      <c r="AO7" s="1142"/>
      <c r="AP7" s="1140" t="s">
        <v>54</v>
      </c>
      <c r="AQ7" s="1141"/>
      <c r="AR7" s="1149" t="s">
        <v>130</v>
      </c>
      <c r="AS7" s="1149"/>
      <c r="AT7" s="1148" t="s">
        <v>155</v>
      </c>
      <c r="AU7" s="1142"/>
      <c r="AV7" s="1140" t="s">
        <v>54</v>
      </c>
      <c r="AW7" s="1149"/>
      <c r="AX7" s="1149" t="s">
        <v>130</v>
      </c>
      <c r="AY7" s="1149"/>
      <c r="AZ7" s="1148" t="s">
        <v>156</v>
      </c>
      <c r="BA7" s="1142"/>
      <c r="BB7" s="1148" t="s">
        <v>54</v>
      </c>
      <c r="BC7" s="1141"/>
      <c r="BD7" s="1149" t="s">
        <v>130</v>
      </c>
      <c r="BE7" s="1149"/>
      <c r="BF7" s="1148" t="s">
        <v>158</v>
      </c>
      <c r="BG7" s="1142"/>
      <c r="BH7" s="1148" t="s">
        <v>54</v>
      </c>
      <c r="BI7" s="1141"/>
      <c r="BJ7" s="1149" t="s">
        <v>130</v>
      </c>
      <c r="BK7" s="1149"/>
      <c r="BL7" s="1148" t="s">
        <v>159</v>
      </c>
      <c r="BM7" s="1142"/>
      <c r="BN7" s="1140" t="s">
        <v>54</v>
      </c>
      <c r="BO7" s="1149"/>
      <c r="BP7" s="1149" t="s">
        <v>130</v>
      </c>
      <c r="BQ7" s="1149"/>
      <c r="BR7" s="1148" t="s">
        <v>160</v>
      </c>
      <c r="BS7" s="1142"/>
      <c r="BT7" s="1140" t="s">
        <v>54</v>
      </c>
      <c r="BU7" s="1141"/>
      <c r="BV7" s="1149" t="s">
        <v>130</v>
      </c>
      <c r="BW7" s="1149"/>
      <c r="BX7" s="1148" t="s">
        <v>161</v>
      </c>
      <c r="BY7" s="1142"/>
      <c r="BZ7" s="1140" t="s">
        <v>54</v>
      </c>
      <c r="CA7" s="1141"/>
      <c r="CB7" s="1149" t="s">
        <v>130</v>
      </c>
      <c r="CC7" s="1149"/>
      <c r="CD7" s="1148" t="s">
        <v>165</v>
      </c>
      <c r="CE7" s="1142"/>
      <c r="CF7" s="1140" t="s">
        <v>54</v>
      </c>
      <c r="CG7" s="1149"/>
      <c r="CH7" s="1149" t="s">
        <v>130</v>
      </c>
      <c r="CI7" s="1149"/>
      <c r="CJ7" s="1148" t="s">
        <v>165</v>
      </c>
      <c r="CK7" s="1142"/>
      <c r="CL7" s="1148" t="s">
        <v>54</v>
      </c>
      <c r="CM7" s="1141"/>
      <c r="CN7" s="1149" t="s">
        <v>130</v>
      </c>
      <c r="CO7" s="1149"/>
      <c r="CP7" s="1148" t="s">
        <v>165</v>
      </c>
      <c r="CQ7" s="1142"/>
      <c r="CR7" s="1140" t="s">
        <v>54</v>
      </c>
      <c r="CS7" s="1149"/>
      <c r="CT7" s="1149" t="s">
        <v>130</v>
      </c>
      <c r="CU7" s="1149"/>
      <c r="CV7" s="1148" t="s">
        <v>165</v>
      </c>
      <c r="CW7" s="1142"/>
      <c r="CX7" s="1140" t="s">
        <v>54</v>
      </c>
      <c r="CY7" s="1149"/>
      <c r="CZ7" s="1149" t="s">
        <v>130</v>
      </c>
      <c r="DA7" s="1149"/>
      <c r="DB7" s="1148" t="s">
        <v>213</v>
      </c>
      <c r="DC7" s="1142"/>
      <c r="DD7" s="1158" t="s">
        <v>55</v>
      </c>
      <c r="DE7" s="1157"/>
      <c r="DF7" s="618"/>
      <c r="DG7" s="618"/>
      <c r="DH7" s="618"/>
      <c r="DI7" s="618"/>
      <c r="DJ7" s="618"/>
      <c r="DK7" s="618"/>
      <c r="DL7" s="618"/>
    </row>
    <row r="8" spans="1:116" s="68" customFormat="1" ht="15" customHeight="1">
      <c r="A8" s="1272"/>
      <c r="B8" s="75">
        <v>41639</v>
      </c>
      <c r="C8" s="83">
        <v>42004</v>
      </c>
      <c r="D8" s="1269" t="s">
        <v>54</v>
      </c>
      <c r="E8" s="1269" t="s">
        <v>55</v>
      </c>
      <c r="F8" s="75">
        <v>41639</v>
      </c>
      <c r="G8" s="76">
        <v>42004</v>
      </c>
      <c r="H8" s="1269" t="s">
        <v>54</v>
      </c>
      <c r="I8" s="1256" t="s">
        <v>55</v>
      </c>
      <c r="J8" s="82">
        <v>41639</v>
      </c>
      <c r="K8" s="77">
        <v>42004</v>
      </c>
      <c r="L8" s="75">
        <v>41639</v>
      </c>
      <c r="M8" s="83">
        <v>42004</v>
      </c>
      <c r="N8" s="1269" t="s">
        <v>54</v>
      </c>
      <c r="O8" s="1269" t="s">
        <v>55</v>
      </c>
      <c r="P8" s="76">
        <v>41639</v>
      </c>
      <c r="Q8" s="77">
        <v>42004</v>
      </c>
      <c r="R8" s="75">
        <v>41639</v>
      </c>
      <c r="S8" s="76">
        <v>42004</v>
      </c>
      <c r="T8" s="1269" t="s">
        <v>54</v>
      </c>
      <c r="U8" s="1269" t="s">
        <v>55</v>
      </c>
      <c r="V8" s="82">
        <v>41639</v>
      </c>
      <c r="W8" s="77">
        <v>42004</v>
      </c>
      <c r="X8" s="75">
        <v>41639</v>
      </c>
      <c r="Y8" s="83">
        <v>42004</v>
      </c>
      <c r="Z8" s="1256" t="s">
        <v>54</v>
      </c>
      <c r="AA8" s="1256" t="s">
        <v>55</v>
      </c>
      <c r="AB8" s="76">
        <v>41639</v>
      </c>
      <c r="AC8" s="77">
        <v>42004</v>
      </c>
      <c r="AD8" s="75">
        <v>41639</v>
      </c>
      <c r="AE8" s="83">
        <v>42004</v>
      </c>
      <c r="AF8" s="1256" t="s">
        <v>54</v>
      </c>
      <c r="AG8" s="1256" t="s">
        <v>55</v>
      </c>
      <c r="AH8" s="76">
        <v>41639</v>
      </c>
      <c r="AI8" s="77">
        <v>42004</v>
      </c>
      <c r="AJ8" s="75">
        <v>41639</v>
      </c>
      <c r="AK8" s="76">
        <v>42004</v>
      </c>
      <c r="AL8" s="1256" t="s">
        <v>54</v>
      </c>
      <c r="AM8" s="1256" t="s">
        <v>55</v>
      </c>
      <c r="AN8" s="76">
        <v>41639</v>
      </c>
      <c r="AO8" s="77">
        <v>42004</v>
      </c>
      <c r="AP8" s="75">
        <v>41639</v>
      </c>
      <c r="AQ8" s="83">
        <v>42004</v>
      </c>
      <c r="AR8" s="1256" t="s">
        <v>54</v>
      </c>
      <c r="AS8" s="1256" t="s">
        <v>55</v>
      </c>
      <c r="AT8" s="76">
        <v>41639</v>
      </c>
      <c r="AU8" s="77">
        <v>42004</v>
      </c>
      <c r="AV8" s="75">
        <v>41639</v>
      </c>
      <c r="AW8" s="76">
        <v>42004</v>
      </c>
      <c r="AX8" s="1256" t="s">
        <v>54</v>
      </c>
      <c r="AY8" s="1256" t="s">
        <v>55</v>
      </c>
      <c r="AZ8" s="82">
        <v>41639</v>
      </c>
      <c r="BA8" s="77">
        <v>42004</v>
      </c>
      <c r="BB8" s="75">
        <v>41639</v>
      </c>
      <c r="BC8" s="83">
        <v>42004</v>
      </c>
      <c r="BD8" s="1256" t="s">
        <v>54</v>
      </c>
      <c r="BE8" s="1256" t="s">
        <v>55</v>
      </c>
      <c r="BF8" s="76">
        <v>41639</v>
      </c>
      <c r="BG8" s="77">
        <v>42004</v>
      </c>
      <c r="BH8" s="75">
        <v>41639</v>
      </c>
      <c r="BI8" s="83">
        <v>42004</v>
      </c>
      <c r="BJ8" s="1256" t="s">
        <v>54</v>
      </c>
      <c r="BK8" s="1256" t="s">
        <v>55</v>
      </c>
      <c r="BL8" s="76">
        <v>41639</v>
      </c>
      <c r="BM8" s="77">
        <v>42004</v>
      </c>
      <c r="BN8" s="75">
        <v>41639</v>
      </c>
      <c r="BO8" s="76">
        <v>42004</v>
      </c>
      <c r="BP8" s="1256" t="s">
        <v>54</v>
      </c>
      <c r="BQ8" s="1256" t="s">
        <v>55</v>
      </c>
      <c r="BR8" s="82">
        <v>41639</v>
      </c>
      <c r="BS8" s="77">
        <v>42004</v>
      </c>
      <c r="BT8" s="75">
        <v>41639</v>
      </c>
      <c r="BU8" s="83">
        <v>42004</v>
      </c>
      <c r="BV8" s="1256" t="s">
        <v>54</v>
      </c>
      <c r="BW8" s="1256" t="s">
        <v>55</v>
      </c>
      <c r="BX8" s="76">
        <v>41639</v>
      </c>
      <c r="BY8" s="77">
        <v>42004</v>
      </c>
      <c r="BZ8" s="75">
        <v>41639</v>
      </c>
      <c r="CA8" s="83">
        <v>42004</v>
      </c>
      <c r="CB8" s="1256" t="s">
        <v>54</v>
      </c>
      <c r="CC8" s="1256" t="s">
        <v>55</v>
      </c>
      <c r="CD8" s="76">
        <v>41639</v>
      </c>
      <c r="CE8" s="77">
        <v>42004</v>
      </c>
      <c r="CF8" s="75">
        <v>41639</v>
      </c>
      <c r="CG8" s="76">
        <v>42004</v>
      </c>
      <c r="CH8" s="1256" t="s">
        <v>54</v>
      </c>
      <c r="CI8" s="1256" t="s">
        <v>55</v>
      </c>
      <c r="CJ8" s="82">
        <v>41639</v>
      </c>
      <c r="CK8" s="77">
        <v>42004</v>
      </c>
      <c r="CL8" s="75">
        <v>41639</v>
      </c>
      <c r="CM8" s="83">
        <v>42004</v>
      </c>
      <c r="CN8" s="1256" t="s">
        <v>54</v>
      </c>
      <c r="CO8" s="1256" t="s">
        <v>55</v>
      </c>
      <c r="CP8" s="76">
        <v>41639</v>
      </c>
      <c r="CQ8" s="83">
        <v>42004</v>
      </c>
      <c r="CR8" s="75">
        <v>41639</v>
      </c>
      <c r="CS8" s="76">
        <v>42004</v>
      </c>
      <c r="CT8" s="1256" t="s">
        <v>54</v>
      </c>
      <c r="CU8" s="1256" t="s">
        <v>55</v>
      </c>
      <c r="CV8" s="82">
        <v>41639</v>
      </c>
      <c r="CW8" s="77">
        <v>42004</v>
      </c>
      <c r="CX8" s="75">
        <v>41639</v>
      </c>
      <c r="CY8" s="76">
        <v>42004</v>
      </c>
      <c r="CZ8" s="1256" t="s">
        <v>54</v>
      </c>
      <c r="DA8" s="1256" t="s">
        <v>55</v>
      </c>
      <c r="DB8" s="82">
        <v>41639</v>
      </c>
      <c r="DC8" s="77">
        <v>42004</v>
      </c>
      <c r="DD8" s="76">
        <v>41639</v>
      </c>
      <c r="DE8" s="77">
        <v>42004</v>
      </c>
    </row>
    <row r="9" spans="1:116" s="223" customFormat="1" ht="15.75" customHeight="1" thickBot="1">
      <c r="A9" s="1273"/>
      <c r="B9" s="1260">
        <v>1</v>
      </c>
      <c r="C9" s="1261"/>
      <c r="D9" s="1270"/>
      <c r="E9" s="1270"/>
      <c r="F9" s="1260">
        <v>2</v>
      </c>
      <c r="G9" s="1263"/>
      <c r="H9" s="1270"/>
      <c r="I9" s="1257"/>
      <c r="J9" s="1258" t="s">
        <v>56</v>
      </c>
      <c r="K9" s="1259"/>
      <c r="L9" s="1268">
        <v>3</v>
      </c>
      <c r="M9" s="1261"/>
      <c r="N9" s="1270"/>
      <c r="O9" s="1270"/>
      <c r="P9" s="1262" t="s">
        <v>61</v>
      </c>
      <c r="Q9" s="1264"/>
      <c r="R9" s="1260">
        <v>4</v>
      </c>
      <c r="S9" s="1263"/>
      <c r="T9" s="1270"/>
      <c r="U9" s="1270"/>
      <c r="V9" s="1258" t="s">
        <v>62</v>
      </c>
      <c r="W9" s="1259"/>
      <c r="X9" s="1260">
        <v>5</v>
      </c>
      <c r="Y9" s="1261"/>
      <c r="Z9" s="1257"/>
      <c r="AA9" s="1257"/>
      <c r="AB9" s="1262" t="s">
        <v>81</v>
      </c>
      <c r="AC9" s="1259"/>
      <c r="AD9" s="1260">
        <v>6</v>
      </c>
      <c r="AE9" s="1261"/>
      <c r="AF9" s="1257"/>
      <c r="AG9" s="1257"/>
      <c r="AH9" s="1262" t="s">
        <v>135</v>
      </c>
      <c r="AI9" s="1259"/>
      <c r="AJ9" s="1266">
        <v>7</v>
      </c>
      <c r="AK9" s="1268"/>
      <c r="AL9" s="1257"/>
      <c r="AM9" s="1257"/>
      <c r="AN9" s="1262" t="s">
        <v>136</v>
      </c>
      <c r="AO9" s="1259"/>
      <c r="AP9" s="1260">
        <v>8</v>
      </c>
      <c r="AQ9" s="1261"/>
      <c r="AR9" s="1257"/>
      <c r="AS9" s="1257"/>
      <c r="AT9" s="1262" t="s">
        <v>137</v>
      </c>
      <c r="AU9" s="1259"/>
      <c r="AV9" s="1260">
        <v>9</v>
      </c>
      <c r="AW9" s="1263"/>
      <c r="AX9" s="1257"/>
      <c r="AY9" s="1257"/>
      <c r="AZ9" s="1258" t="s">
        <v>138</v>
      </c>
      <c r="BA9" s="1259"/>
      <c r="BB9" s="1268">
        <v>10</v>
      </c>
      <c r="BC9" s="1261"/>
      <c r="BD9" s="1257"/>
      <c r="BE9" s="1257"/>
      <c r="BF9" s="1262" t="s">
        <v>139</v>
      </c>
      <c r="BG9" s="1264"/>
      <c r="BH9" s="1260">
        <v>11</v>
      </c>
      <c r="BI9" s="1263"/>
      <c r="BJ9" s="1257"/>
      <c r="BK9" s="1257"/>
      <c r="BL9" s="1262" t="s">
        <v>202</v>
      </c>
      <c r="BM9" s="1264"/>
      <c r="BN9" s="1260">
        <v>12</v>
      </c>
      <c r="BO9" s="1263"/>
      <c r="BP9" s="1257"/>
      <c r="BQ9" s="1257"/>
      <c r="BR9" s="1258" t="s">
        <v>203</v>
      </c>
      <c r="BS9" s="1259"/>
      <c r="BT9" s="1260">
        <v>13</v>
      </c>
      <c r="BU9" s="1261"/>
      <c r="BV9" s="1257"/>
      <c r="BW9" s="1257"/>
      <c r="BX9" s="1262" t="s">
        <v>204</v>
      </c>
      <c r="BY9" s="1259"/>
      <c r="BZ9" s="1260">
        <v>14</v>
      </c>
      <c r="CA9" s="1261"/>
      <c r="CB9" s="1257"/>
      <c r="CC9" s="1257"/>
      <c r="CD9" s="1262" t="s">
        <v>162</v>
      </c>
      <c r="CE9" s="1259"/>
      <c r="CF9" s="1260">
        <v>15</v>
      </c>
      <c r="CG9" s="1263"/>
      <c r="CH9" s="1257"/>
      <c r="CI9" s="1257"/>
      <c r="CJ9" s="1258" t="s">
        <v>163</v>
      </c>
      <c r="CK9" s="1259"/>
      <c r="CL9" s="1268">
        <v>16</v>
      </c>
      <c r="CM9" s="1261"/>
      <c r="CN9" s="1257"/>
      <c r="CO9" s="1257"/>
      <c r="CP9" s="1262" t="s">
        <v>164</v>
      </c>
      <c r="CQ9" s="1264"/>
      <c r="CR9" s="1260">
        <v>17</v>
      </c>
      <c r="CS9" s="1263"/>
      <c r="CT9" s="1257"/>
      <c r="CU9" s="1257"/>
      <c r="CV9" s="1258" t="s">
        <v>166</v>
      </c>
      <c r="CW9" s="1259"/>
      <c r="CX9" s="1260">
        <v>18</v>
      </c>
      <c r="CY9" s="1263"/>
      <c r="CZ9" s="1257"/>
      <c r="DA9" s="1257"/>
      <c r="DB9" s="1258" t="s">
        <v>205</v>
      </c>
      <c r="DC9" s="1259"/>
      <c r="DD9" s="1266">
        <v>19</v>
      </c>
      <c r="DE9" s="1267"/>
    </row>
    <row r="10" spans="1:116" s="224" customFormat="1" ht="19.5" customHeight="1">
      <c r="A10" s="93" t="s">
        <v>27</v>
      </c>
      <c r="B10" s="94">
        <v>21536.560000000001</v>
      </c>
      <c r="C10" s="95">
        <v>30701.87</v>
      </c>
      <c r="D10" s="200">
        <v>9165.3099999999977</v>
      </c>
      <c r="E10" s="619">
        <v>0.42556982173569025</v>
      </c>
      <c r="F10" s="94">
        <v>52.81</v>
      </c>
      <c r="G10" s="131">
        <v>64.31</v>
      </c>
      <c r="H10" s="200">
        <v>11.5</v>
      </c>
      <c r="I10" s="620">
        <v>0.21776178754023859</v>
      </c>
      <c r="J10" s="621">
        <v>2.4521093433677432E-3</v>
      </c>
      <c r="K10" s="622">
        <v>2.0946606835349118E-3</v>
      </c>
      <c r="L10" s="94">
        <v>-7.27</v>
      </c>
      <c r="M10" s="95">
        <v>1.65</v>
      </c>
      <c r="N10" s="200">
        <v>8.92</v>
      </c>
      <c r="O10" s="620">
        <v>1.2269601100412655</v>
      </c>
      <c r="P10" s="621">
        <v>-0.13766332134065518</v>
      </c>
      <c r="Q10" s="622">
        <v>2.5656974032032341E-2</v>
      </c>
      <c r="R10" s="94">
        <v>60.08</v>
      </c>
      <c r="S10" s="131">
        <v>62.66</v>
      </c>
      <c r="T10" s="200">
        <v>2.5799999999999983</v>
      </c>
      <c r="U10" s="620">
        <v>4.2942743009320876E-2</v>
      </c>
      <c r="V10" s="621">
        <v>1.1376633213406551</v>
      </c>
      <c r="W10" s="622">
        <v>0.97434302596796762</v>
      </c>
      <c r="X10" s="94">
        <v>0</v>
      </c>
      <c r="Y10" s="95">
        <v>0</v>
      </c>
      <c r="Z10" s="200">
        <v>0</v>
      </c>
      <c r="AA10" s="620">
        <v>0</v>
      </c>
      <c r="AB10" s="623">
        <v>0</v>
      </c>
      <c r="AC10" s="622">
        <v>0</v>
      </c>
      <c r="AD10" s="94">
        <v>60.08</v>
      </c>
      <c r="AE10" s="95">
        <v>62.66</v>
      </c>
      <c r="AF10" s="200">
        <v>2.5799999999999983</v>
      </c>
      <c r="AG10" s="620">
        <v>4.2942743009320876E-2</v>
      </c>
      <c r="AH10" s="623">
        <v>1.1376633213406551</v>
      </c>
      <c r="AI10" s="622">
        <v>0.97434302596796762</v>
      </c>
      <c r="AJ10" s="94">
        <v>23002.53</v>
      </c>
      <c r="AK10" s="131">
        <v>6228.82</v>
      </c>
      <c r="AL10" s="200">
        <v>-16773.71</v>
      </c>
      <c r="AM10" s="620">
        <v>-0.72921152586258986</v>
      </c>
      <c r="AN10" s="623">
        <v>1.068068902368809</v>
      </c>
      <c r="AO10" s="622">
        <v>0.20288080172315237</v>
      </c>
      <c r="AP10" s="94">
        <v>0.02</v>
      </c>
      <c r="AQ10" s="95">
        <v>9.9</v>
      </c>
      <c r="AR10" s="200">
        <v>9.8800000000000008</v>
      </c>
      <c r="AS10" s="620">
        <v>494.00000000000006</v>
      </c>
      <c r="AT10" s="623">
        <v>3.7871615224389319E-4</v>
      </c>
      <c r="AU10" s="622">
        <v>0.15394184419219406</v>
      </c>
      <c r="AV10" s="94">
        <v>21.94</v>
      </c>
      <c r="AW10" s="131">
        <v>-8.43</v>
      </c>
      <c r="AX10" s="200">
        <v>-30.37</v>
      </c>
      <c r="AY10" s="620">
        <v>-1.3842297174111211</v>
      </c>
      <c r="AZ10" s="623">
        <v>1097</v>
      </c>
      <c r="BA10" s="622">
        <v>-0.85151515151515145</v>
      </c>
      <c r="BB10" s="94">
        <v>21.96</v>
      </c>
      <c r="BC10" s="95">
        <v>1.47</v>
      </c>
      <c r="BD10" s="200">
        <v>-20.490000000000002</v>
      </c>
      <c r="BE10" s="620">
        <v>-0.93306010928961758</v>
      </c>
      <c r="BF10" s="623">
        <v>0.36551264980026632</v>
      </c>
      <c r="BG10" s="622">
        <v>2.3459942547079476E-2</v>
      </c>
      <c r="BH10" s="94">
        <v>21.96</v>
      </c>
      <c r="BI10" s="95">
        <v>1.47</v>
      </c>
      <c r="BJ10" s="200">
        <v>-20.490000000000002</v>
      </c>
      <c r="BK10" s="620">
        <v>-0.93306010928961758</v>
      </c>
      <c r="BL10" s="623">
        <v>0.36551264980026632</v>
      </c>
      <c r="BM10" s="622">
        <v>2.3459942547079476E-2</v>
      </c>
      <c r="BN10" s="94">
        <v>600.51</v>
      </c>
      <c r="BO10" s="95">
        <v>501.22</v>
      </c>
      <c r="BP10" s="200">
        <v>-99.289999999999964</v>
      </c>
      <c r="BQ10" s="620">
        <v>-0.16534279196016713</v>
      </c>
      <c r="BR10" s="623">
        <v>2.7883283124138673E-2</v>
      </c>
      <c r="BS10" s="624">
        <v>1.632538995181727E-2</v>
      </c>
      <c r="BT10" s="94">
        <v>-492.69</v>
      </c>
      <c r="BU10" s="131">
        <v>-1020.8</v>
      </c>
      <c r="BV10" s="200">
        <v>-528.1099999999999</v>
      </c>
      <c r="BW10" s="620">
        <v>-1.0718910471087295</v>
      </c>
      <c r="BX10" s="623">
        <v>-8.2005659121171774</v>
      </c>
      <c r="BY10" s="622">
        <v>-16.291094797318863</v>
      </c>
      <c r="BZ10" s="94">
        <v>-464.67</v>
      </c>
      <c r="CA10" s="95">
        <v>-420.02</v>
      </c>
      <c r="CB10" s="200">
        <v>44.650000000000034</v>
      </c>
      <c r="CC10" s="620">
        <v>9.6089698065293716E-2</v>
      </c>
      <c r="CD10" s="623">
        <v>-7.734187749667111</v>
      </c>
      <c r="CE10" s="622">
        <v>-6.7031599106287905</v>
      </c>
      <c r="CF10" s="94">
        <v>527.16</v>
      </c>
      <c r="CG10" s="131">
        <v>942.43</v>
      </c>
      <c r="CH10" s="200">
        <v>415.27</v>
      </c>
      <c r="CI10" s="620">
        <v>0.78774944988238871</v>
      </c>
      <c r="CJ10" s="623">
        <v>8.7743009320905454</v>
      </c>
      <c r="CK10" s="622">
        <v>15.04037663581232</v>
      </c>
      <c r="CL10" s="94">
        <v>325.76</v>
      </c>
      <c r="CM10" s="95">
        <v>805.57</v>
      </c>
      <c r="CN10" s="200">
        <v>479.81000000000006</v>
      </c>
      <c r="CO10" s="620">
        <v>1.4728941552062871</v>
      </c>
      <c r="CP10" s="623">
        <v>5.422103861517976</v>
      </c>
      <c r="CQ10" s="622">
        <v>12.856208107245454</v>
      </c>
      <c r="CR10" s="94">
        <v>601.66999999999996</v>
      </c>
      <c r="CS10" s="131">
        <v>168.28</v>
      </c>
      <c r="CT10" s="200">
        <v>-433.39</v>
      </c>
      <c r="CU10" s="620">
        <v>-0.72031179882659935</v>
      </c>
      <c r="CV10" s="623">
        <v>10.014480692410119</v>
      </c>
      <c r="CW10" s="622">
        <v>2.6856048515799555</v>
      </c>
      <c r="CX10" s="94">
        <v>-459.1</v>
      </c>
      <c r="CY10" s="131">
        <v>-414.28</v>
      </c>
      <c r="CZ10" s="200">
        <v>44.82000000000005</v>
      </c>
      <c r="DA10" s="620">
        <v>9.7625789588325088E-2</v>
      </c>
      <c r="DB10" s="623">
        <v>-2.1317239150542146E-2</v>
      </c>
      <c r="DC10" s="622">
        <v>-1.3493640615376197E-2</v>
      </c>
      <c r="DD10" s="623">
        <v>8.641478029294273</v>
      </c>
      <c r="DE10" s="622">
        <v>7.6115544206830519</v>
      </c>
      <c r="DF10" s="69"/>
      <c r="DG10" s="69"/>
      <c r="DH10" s="69"/>
      <c r="DI10" s="69"/>
      <c r="DJ10" s="69"/>
      <c r="DK10" s="69"/>
      <c r="DL10" s="69"/>
    </row>
    <row r="11" spans="1:116" ht="19.5" customHeight="1">
      <c r="A11" s="93" t="s">
        <v>31</v>
      </c>
      <c r="B11" s="94">
        <v>25956.32</v>
      </c>
      <c r="C11" s="95">
        <v>29327.35</v>
      </c>
      <c r="D11" s="201">
        <v>3371.0299999999988</v>
      </c>
      <c r="E11" s="619">
        <v>0.12987318695408281</v>
      </c>
      <c r="F11" s="94">
        <v>657.49</v>
      </c>
      <c r="G11" s="131">
        <v>397.69</v>
      </c>
      <c r="H11" s="201">
        <v>-259.8</v>
      </c>
      <c r="I11" s="625">
        <v>-0.39513908956790217</v>
      </c>
      <c r="J11" s="626">
        <v>2.5330632385484539E-2</v>
      </c>
      <c r="K11" s="622">
        <v>1.3560379645620898E-2</v>
      </c>
      <c r="L11" s="94">
        <v>98.02</v>
      </c>
      <c r="M11" s="95">
        <v>-76.89</v>
      </c>
      <c r="N11" s="201">
        <v>-174.91</v>
      </c>
      <c r="O11" s="625">
        <v>-1.7844317486227301</v>
      </c>
      <c r="P11" s="626">
        <v>0.14908211531734322</v>
      </c>
      <c r="Q11" s="622">
        <v>-0.19334154743644547</v>
      </c>
      <c r="R11" s="94">
        <v>559.46</v>
      </c>
      <c r="S11" s="131">
        <v>474.58</v>
      </c>
      <c r="T11" s="201">
        <v>-84.880000000000052</v>
      </c>
      <c r="U11" s="625">
        <v>-0.15171772780895873</v>
      </c>
      <c r="V11" s="626">
        <v>0.8509026753258605</v>
      </c>
      <c r="W11" s="622">
        <v>1.1933415474364455</v>
      </c>
      <c r="X11" s="94">
        <v>0</v>
      </c>
      <c r="Y11" s="95">
        <v>0</v>
      </c>
      <c r="Z11" s="201">
        <v>0</v>
      </c>
      <c r="AA11" s="625">
        <v>0</v>
      </c>
      <c r="AB11" s="627">
        <v>0</v>
      </c>
      <c r="AC11" s="622">
        <v>0</v>
      </c>
      <c r="AD11" s="94">
        <v>559.46</v>
      </c>
      <c r="AE11" s="95">
        <v>474.58</v>
      </c>
      <c r="AF11" s="201">
        <v>-84.880000000000052</v>
      </c>
      <c r="AG11" s="625">
        <v>-0.15171772780895873</v>
      </c>
      <c r="AH11" s="627">
        <v>0.8509026753258605</v>
      </c>
      <c r="AI11" s="622">
        <v>1.1933415474364455</v>
      </c>
      <c r="AJ11" s="94">
        <v>3809.64</v>
      </c>
      <c r="AK11" s="131">
        <v>15491.87</v>
      </c>
      <c r="AL11" s="201">
        <v>11682.230000000001</v>
      </c>
      <c r="AM11" s="625">
        <v>3.0664918469986668</v>
      </c>
      <c r="AN11" s="627">
        <v>0.14677119098547098</v>
      </c>
      <c r="AO11" s="622">
        <v>0.52823968070759897</v>
      </c>
      <c r="AP11" s="94">
        <v>77.78</v>
      </c>
      <c r="AQ11" s="95">
        <v>7.3</v>
      </c>
      <c r="AR11" s="201">
        <v>-70.48</v>
      </c>
      <c r="AS11" s="625">
        <v>-0.90614553869889436</v>
      </c>
      <c r="AT11" s="627">
        <v>0.11829837716162983</v>
      </c>
      <c r="AU11" s="622">
        <v>1.8356005934270413E-2</v>
      </c>
      <c r="AV11" s="94">
        <v>-177.58</v>
      </c>
      <c r="AW11" s="131">
        <v>5.33</v>
      </c>
      <c r="AX11" s="201">
        <v>182.91000000000003</v>
      </c>
      <c r="AY11" s="625">
        <v>1.0300146412884335</v>
      </c>
      <c r="AZ11" s="627">
        <v>-2.2831061969658011</v>
      </c>
      <c r="BA11" s="622">
        <v>0.73013698630136992</v>
      </c>
      <c r="BB11" s="94">
        <v>-99.79</v>
      </c>
      <c r="BC11" s="95">
        <v>12.63</v>
      </c>
      <c r="BD11" s="201">
        <v>112.42</v>
      </c>
      <c r="BE11" s="625">
        <v>1.1265657881551256</v>
      </c>
      <c r="BF11" s="627">
        <v>-0.17836842669717226</v>
      </c>
      <c r="BG11" s="622">
        <v>2.6613005183530703E-2</v>
      </c>
      <c r="BH11" s="94">
        <v>-99.79</v>
      </c>
      <c r="BI11" s="95">
        <v>12.63</v>
      </c>
      <c r="BJ11" s="201">
        <v>112.42</v>
      </c>
      <c r="BK11" s="625">
        <v>1.1265657881551256</v>
      </c>
      <c r="BL11" s="627">
        <v>-0.17836842669717226</v>
      </c>
      <c r="BM11" s="622">
        <v>2.6613005183530703E-2</v>
      </c>
      <c r="BN11" s="94">
        <v>781.49</v>
      </c>
      <c r="BO11" s="95">
        <v>798.43</v>
      </c>
      <c r="BP11" s="201">
        <v>16.939999999999941</v>
      </c>
      <c r="BQ11" s="625">
        <v>2.167654096661498E-2</v>
      </c>
      <c r="BR11" s="627">
        <v>3.010788894573653E-2</v>
      </c>
      <c r="BS11" s="622">
        <v>2.7224757777296618E-2</v>
      </c>
      <c r="BT11" s="94">
        <v>-175.2</v>
      </c>
      <c r="BU11" s="131">
        <v>-695.91</v>
      </c>
      <c r="BV11" s="201">
        <v>-520.71</v>
      </c>
      <c r="BW11" s="625">
        <v>-2.9720890410958907</v>
      </c>
      <c r="BX11" s="627">
        <v>-0.31315911772065919</v>
      </c>
      <c r="BY11" s="622">
        <v>-1.4663702642336383</v>
      </c>
      <c r="BZ11" s="94">
        <v>-315.58</v>
      </c>
      <c r="CA11" s="95">
        <v>-67.650000000000006</v>
      </c>
      <c r="CB11" s="201">
        <v>247.92999999999998</v>
      </c>
      <c r="CC11" s="625">
        <v>0.7856328030927181</v>
      </c>
      <c r="CD11" s="627">
        <v>-0.5640796482322239</v>
      </c>
      <c r="CE11" s="622">
        <v>-0.14254709427283074</v>
      </c>
      <c r="CF11" s="94">
        <v>371.06</v>
      </c>
      <c r="CG11" s="131">
        <v>502.73</v>
      </c>
      <c r="CH11" s="201">
        <v>131.67000000000002</v>
      </c>
      <c r="CI11" s="625">
        <v>0.35484827251657419</v>
      </c>
      <c r="CJ11" s="627">
        <v>0.66324670217709936</v>
      </c>
      <c r="CK11" s="622">
        <v>1.0593156053773864</v>
      </c>
      <c r="CL11" s="94">
        <v>654.41999999999996</v>
      </c>
      <c r="CM11" s="95">
        <v>539.86</v>
      </c>
      <c r="CN11" s="201">
        <v>-114.55999999999995</v>
      </c>
      <c r="CO11" s="625">
        <v>-0.17505577457901647</v>
      </c>
      <c r="CP11" s="627">
        <v>1.1697351017052156</v>
      </c>
      <c r="CQ11" s="622">
        <v>1.1375532049391042</v>
      </c>
      <c r="CR11" s="94">
        <v>346.9</v>
      </c>
      <c r="CS11" s="131">
        <v>6.05</v>
      </c>
      <c r="CT11" s="201">
        <v>-340.84999999999997</v>
      </c>
      <c r="CU11" s="625">
        <v>-0.98255981550879212</v>
      </c>
      <c r="CV11" s="627">
        <v>0.62006220283845126</v>
      </c>
      <c r="CW11" s="622">
        <v>1.2748114121960471E-2</v>
      </c>
      <c r="CX11" s="94">
        <v>-222.34</v>
      </c>
      <c r="CY11" s="131">
        <v>176.87</v>
      </c>
      <c r="CZ11" s="201">
        <v>399.21000000000004</v>
      </c>
      <c r="DA11" s="625">
        <v>1.7954933885040929</v>
      </c>
      <c r="DB11" s="627">
        <v>-8.5659292226324835E-3</v>
      </c>
      <c r="DC11" s="622">
        <v>6.0308892552514981E-3</v>
      </c>
      <c r="DD11" s="627">
        <v>1.397436814070711</v>
      </c>
      <c r="DE11" s="622">
        <v>0.62733364237852429</v>
      </c>
      <c r="DF11" s="224"/>
      <c r="DG11" s="224"/>
      <c r="DH11" s="224"/>
      <c r="DI11" s="224"/>
      <c r="DJ11" s="224"/>
      <c r="DK11" s="224"/>
      <c r="DL11" s="224"/>
    </row>
    <row r="12" spans="1:116" ht="19.5" customHeight="1">
      <c r="A12" s="93" t="s">
        <v>458</v>
      </c>
      <c r="B12" s="94">
        <v>-13521.64</v>
      </c>
      <c r="C12" s="95">
        <v>12776.04</v>
      </c>
      <c r="D12" s="201">
        <v>26297.68</v>
      </c>
      <c r="E12" s="619">
        <v>1.9448587597362452</v>
      </c>
      <c r="F12" s="94">
        <v>-13963.11</v>
      </c>
      <c r="G12" s="131">
        <v>5133.72</v>
      </c>
      <c r="H12" s="201">
        <v>19096.830000000002</v>
      </c>
      <c r="I12" s="625">
        <v>1.3676630779246171</v>
      </c>
      <c r="J12" s="626" t="s">
        <v>181</v>
      </c>
      <c r="K12" s="622">
        <v>0.40182403937370265</v>
      </c>
      <c r="L12" s="94">
        <v>-14316.15</v>
      </c>
      <c r="M12" s="95">
        <v>-1375.62</v>
      </c>
      <c r="N12" s="201">
        <v>12940.529999999999</v>
      </c>
      <c r="O12" s="625">
        <v>0.90391131693926086</v>
      </c>
      <c r="P12" s="626" t="s">
        <v>181</v>
      </c>
      <c r="Q12" s="622">
        <v>-0.26795773824828778</v>
      </c>
      <c r="R12" s="94">
        <v>353.04</v>
      </c>
      <c r="S12" s="131">
        <v>6509.34</v>
      </c>
      <c r="T12" s="201">
        <v>6156.3</v>
      </c>
      <c r="U12" s="625">
        <v>17.43796736913664</v>
      </c>
      <c r="V12" s="626" t="s">
        <v>181</v>
      </c>
      <c r="W12" s="622">
        <v>1.2679577382482878</v>
      </c>
      <c r="X12" s="94">
        <v>1238.4100000000001</v>
      </c>
      <c r="Y12" s="95">
        <v>1259.43</v>
      </c>
      <c r="Z12" s="201">
        <v>21.019999999999982</v>
      </c>
      <c r="AA12" s="625">
        <v>1.6973377152962252E-2</v>
      </c>
      <c r="AB12" s="627" t="s">
        <v>181</v>
      </c>
      <c r="AC12" s="622">
        <v>0.24532502746546364</v>
      </c>
      <c r="AD12" s="94">
        <v>-885.38</v>
      </c>
      <c r="AE12" s="95">
        <v>5249.9</v>
      </c>
      <c r="AF12" s="201">
        <v>6135.28</v>
      </c>
      <c r="AG12" s="625">
        <v>6.929544376425941</v>
      </c>
      <c r="AH12" s="627" t="s">
        <v>181</v>
      </c>
      <c r="AI12" s="622">
        <v>1.0226307628776012</v>
      </c>
      <c r="AJ12" s="94">
        <v>26405.95</v>
      </c>
      <c r="AK12" s="131">
        <v>22750.59</v>
      </c>
      <c r="AL12" s="201">
        <v>-3655.3600000000006</v>
      </c>
      <c r="AM12" s="625">
        <v>-0.1384294070086477</v>
      </c>
      <c r="AN12" s="627" t="s">
        <v>181</v>
      </c>
      <c r="AO12" s="622">
        <v>1.780723134868081</v>
      </c>
      <c r="AP12" s="94">
        <v>2726.26</v>
      </c>
      <c r="AQ12" s="95">
        <v>5824.53</v>
      </c>
      <c r="AR12" s="201">
        <v>3098.2699999999995</v>
      </c>
      <c r="AS12" s="625">
        <v>1.1364543367103648</v>
      </c>
      <c r="AT12" s="627" t="s">
        <v>181</v>
      </c>
      <c r="AU12" s="622">
        <v>1.1345632406909609</v>
      </c>
      <c r="AV12" s="94">
        <v>-11433.42</v>
      </c>
      <c r="AW12" s="131">
        <v>777.27</v>
      </c>
      <c r="AX12" s="201">
        <v>12210.69</v>
      </c>
      <c r="AY12" s="625">
        <v>1.0679822835162183</v>
      </c>
      <c r="AZ12" s="627">
        <v>-4.1938113019301166</v>
      </c>
      <c r="BA12" s="622">
        <v>0.13344767732332052</v>
      </c>
      <c r="BB12" s="94">
        <v>-8707.17</v>
      </c>
      <c r="BC12" s="95">
        <v>6601.8</v>
      </c>
      <c r="BD12" s="201">
        <v>15308.970000000001</v>
      </c>
      <c r="BE12" s="625">
        <v>1.7582027225838017</v>
      </c>
      <c r="BF12" s="627">
        <v>-24.663409245411284</v>
      </c>
      <c r="BG12" s="622">
        <v>1.0142042050346118</v>
      </c>
      <c r="BH12" s="94">
        <v>-9726.35</v>
      </c>
      <c r="BI12" s="95">
        <v>4950.25</v>
      </c>
      <c r="BJ12" s="201">
        <v>14676.6</v>
      </c>
      <c r="BK12" s="625">
        <v>1.5089524847450482</v>
      </c>
      <c r="BL12" s="627" t="s">
        <v>181</v>
      </c>
      <c r="BM12" s="622">
        <v>0.94292272233756835</v>
      </c>
      <c r="BN12" s="94">
        <v>754.95</v>
      </c>
      <c r="BO12" s="95">
        <v>1286.47</v>
      </c>
      <c r="BP12" s="201">
        <v>531.52</v>
      </c>
      <c r="BQ12" s="625">
        <v>0.70404662560434461</v>
      </c>
      <c r="BR12" s="627" t="s">
        <v>181</v>
      </c>
      <c r="BS12" s="622">
        <v>0.10069395524747887</v>
      </c>
      <c r="BT12" s="94">
        <v>-1454.48</v>
      </c>
      <c r="BU12" s="131">
        <v>-1106.94</v>
      </c>
      <c r="BV12" s="201">
        <v>347.53999999999996</v>
      </c>
      <c r="BW12" s="625">
        <v>0.23894450250261259</v>
      </c>
      <c r="BX12" s="627" t="s">
        <v>181</v>
      </c>
      <c r="BY12" s="622">
        <v>-0.21084973047105662</v>
      </c>
      <c r="BZ12" s="94">
        <v>-701.22</v>
      </c>
      <c r="CA12" s="95">
        <v>-770.06</v>
      </c>
      <c r="CB12" s="201">
        <v>-68.839999999999918</v>
      </c>
      <c r="CC12" s="625">
        <v>-9.8171757793559675E-2</v>
      </c>
      <c r="CD12" s="627" t="s">
        <v>181</v>
      </c>
      <c r="CE12" s="622">
        <v>-0.14668088915979352</v>
      </c>
      <c r="CF12" s="94">
        <v>567.94000000000005</v>
      </c>
      <c r="CG12" s="131">
        <v>807.13</v>
      </c>
      <c r="CH12" s="201">
        <v>239.18999999999994</v>
      </c>
      <c r="CI12" s="625">
        <v>0.4211536429904566</v>
      </c>
      <c r="CJ12" s="627" t="s">
        <v>181</v>
      </c>
      <c r="CK12" s="622">
        <v>0.15374197603763881</v>
      </c>
      <c r="CL12" s="94">
        <v>964.99</v>
      </c>
      <c r="CM12" s="95">
        <v>1789.91</v>
      </c>
      <c r="CN12" s="201">
        <v>824.92000000000007</v>
      </c>
      <c r="CO12" s="625">
        <v>0.854848236769293</v>
      </c>
      <c r="CP12" s="627" t="s">
        <v>181</v>
      </c>
      <c r="CQ12" s="622">
        <v>0.34094173222347096</v>
      </c>
      <c r="CR12" s="94">
        <v>586.84</v>
      </c>
      <c r="CS12" s="131">
        <v>749.5</v>
      </c>
      <c r="CT12" s="201">
        <v>162.65999999999997</v>
      </c>
      <c r="CU12" s="625">
        <v>0.27717946970213342</v>
      </c>
      <c r="CV12" s="627" t="s">
        <v>181</v>
      </c>
      <c r="CW12" s="622">
        <v>0.14276462408807788</v>
      </c>
      <c r="CX12" s="94">
        <v>8876.91</v>
      </c>
      <c r="CY12" s="131">
        <v>-1169.9000000000001</v>
      </c>
      <c r="CZ12" s="201">
        <v>-10046.81</v>
      </c>
      <c r="DA12" s="625">
        <v>-1.1317913553252201</v>
      </c>
      <c r="DB12" s="627" t="s">
        <v>181</v>
      </c>
      <c r="DC12" s="622">
        <v>-9.1569844803241068E-2</v>
      </c>
      <c r="DD12" s="627">
        <v>11.026090492218032</v>
      </c>
      <c r="DE12" s="622">
        <v>1.2228423398540926</v>
      </c>
      <c r="DF12" s="629"/>
      <c r="DG12" s="629"/>
      <c r="DH12" s="224"/>
    </row>
    <row r="13" spans="1:116" ht="19.5" customHeight="1">
      <c r="A13" s="93" t="s">
        <v>488</v>
      </c>
      <c r="B13" s="94">
        <v>878.57</v>
      </c>
      <c r="C13" s="95">
        <v>2147.13</v>
      </c>
      <c r="D13" s="201">
        <v>1268.56</v>
      </c>
      <c r="E13" s="619">
        <v>1.4438917786858187</v>
      </c>
      <c r="F13" s="94">
        <v>80.239999999999995</v>
      </c>
      <c r="G13" s="131">
        <v>14.95</v>
      </c>
      <c r="H13" s="201">
        <v>-65.289999999999992</v>
      </c>
      <c r="I13" s="625">
        <v>-0.81368394815553335</v>
      </c>
      <c r="J13" s="626">
        <v>9.1330229805251711E-2</v>
      </c>
      <c r="K13" s="622">
        <v>6.9627828776087138E-3</v>
      </c>
      <c r="L13" s="94">
        <v>52.58</v>
      </c>
      <c r="M13" s="95">
        <v>-52.2</v>
      </c>
      <c r="N13" s="201">
        <v>-104.78</v>
      </c>
      <c r="O13" s="625">
        <v>-1.99277291745911</v>
      </c>
      <c r="P13" s="626">
        <v>0.655284147557328</v>
      </c>
      <c r="Q13" s="622">
        <v>-3.4916387959866224</v>
      </c>
      <c r="R13" s="94">
        <v>27.66</v>
      </c>
      <c r="S13" s="131">
        <v>67.150000000000006</v>
      </c>
      <c r="T13" s="201">
        <v>39.490000000000009</v>
      </c>
      <c r="U13" s="625">
        <v>1.4276934201012295</v>
      </c>
      <c r="V13" s="626">
        <v>0.344715852442672</v>
      </c>
      <c r="W13" s="622">
        <v>4.4916387959866224</v>
      </c>
      <c r="X13" s="94">
        <v>102.46</v>
      </c>
      <c r="Y13" s="95">
        <v>0</v>
      </c>
      <c r="Z13" s="201">
        <v>-102.46</v>
      </c>
      <c r="AA13" s="625">
        <v>-1</v>
      </c>
      <c r="AB13" s="627">
        <v>1.2769192422731805</v>
      </c>
      <c r="AC13" s="622">
        <v>0</v>
      </c>
      <c r="AD13" s="94">
        <v>-74.8</v>
      </c>
      <c r="AE13" s="95">
        <v>67.150000000000006</v>
      </c>
      <c r="AF13" s="201">
        <v>141.94999999999999</v>
      </c>
      <c r="AG13" s="625">
        <v>1.8977272727272727</v>
      </c>
      <c r="AH13" s="627">
        <v>-0.93220338983050854</v>
      </c>
      <c r="AI13" s="622">
        <v>4.4916387959866224</v>
      </c>
      <c r="AJ13" s="94">
        <v>0</v>
      </c>
      <c r="AK13" s="131">
        <v>0</v>
      </c>
      <c r="AL13" s="201">
        <v>0</v>
      </c>
      <c r="AM13" s="625">
        <v>0</v>
      </c>
      <c r="AN13" s="627">
        <v>0</v>
      </c>
      <c r="AO13" s="622">
        <v>0</v>
      </c>
      <c r="AP13" s="94">
        <v>0</v>
      </c>
      <c r="AQ13" s="95">
        <v>0</v>
      </c>
      <c r="AR13" s="201">
        <v>0</v>
      </c>
      <c r="AS13" s="625">
        <v>0</v>
      </c>
      <c r="AT13" s="627">
        <v>0</v>
      </c>
      <c r="AU13" s="622">
        <v>0</v>
      </c>
      <c r="AV13" s="94">
        <v>0</v>
      </c>
      <c r="AW13" s="131">
        <v>0</v>
      </c>
      <c r="AX13" s="201">
        <v>0</v>
      </c>
      <c r="AY13" s="625">
        <v>0</v>
      </c>
      <c r="AZ13" s="627" t="s">
        <v>181</v>
      </c>
      <c r="BA13" s="622" t="s">
        <v>181</v>
      </c>
      <c r="BB13" s="94">
        <v>0</v>
      </c>
      <c r="BC13" s="95">
        <v>0</v>
      </c>
      <c r="BD13" s="201">
        <v>0</v>
      </c>
      <c r="BE13" s="625">
        <v>0</v>
      </c>
      <c r="BF13" s="627">
        <v>0</v>
      </c>
      <c r="BG13" s="622">
        <v>0</v>
      </c>
      <c r="BH13" s="94">
        <v>0</v>
      </c>
      <c r="BI13" s="95">
        <v>0</v>
      </c>
      <c r="BJ13" s="201">
        <v>0</v>
      </c>
      <c r="BK13" s="625">
        <v>0</v>
      </c>
      <c r="BL13" s="627" t="s">
        <v>181</v>
      </c>
      <c r="BM13" s="622">
        <v>0</v>
      </c>
      <c r="BN13" s="94">
        <v>11.91</v>
      </c>
      <c r="BO13" s="95">
        <v>24.21</v>
      </c>
      <c r="BP13" s="201">
        <v>12.3</v>
      </c>
      <c r="BQ13" s="625">
        <v>1.0327455919395467</v>
      </c>
      <c r="BR13" s="627">
        <v>1.3556119603446508E-2</v>
      </c>
      <c r="BS13" s="622">
        <v>1.1275516619859999E-2</v>
      </c>
      <c r="BT13" s="94">
        <v>-39.83</v>
      </c>
      <c r="BU13" s="131">
        <v>-233.35</v>
      </c>
      <c r="BV13" s="201">
        <v>-193.51999999999998</v>
      </c>
      <c r="BW13" s="625">
        <v>-4.858649259352247</v>
      </c>
      <c r="BX13" s="627" t="s">
        <v>181</v>
      </c>
      <c r="BY13" s="622">
        <v>-3.475055845122859</v>
      </c>
      <c r="BZ13" s="94">
        <v>-5.34</v>
      </c>
      <c r="CA13" s="95">
        <v>-0.27</v>
      </c>
      <c r="CB13" s="201">
        <v>5.07</v>
      </c>
      <c r="CC13" s="625">
        <v>0.94943820224719111</v>
      </c>
      <c r="CD13" s="627" t="s">
        <v>181</v>
      </c>
      <c r="CE13" s="622">
        <v>-4.0208488458674608E-3</v>
      </c>
      <c r="CF13" s="94">
        <v>153.44</v>
      </c>
      <c r="CG13" s="131">
        <v>115.9</v>
      </c>
      <c r="CH13" s="201">
        <v>-37.539999999999992</v>
      </c>
      <c r="CI13" s="625">
        <v>-0.24465589155370174</v>
      </c>
      <c r="CJ13" s="627" t="s">
        <v>181</v>
      </c>
      <c r="CK13" s="622">
        <v>1.7259865971705137</v>
      </c>
      <c r="CL13" s="94">
        <v>79.23</v>
      </c>
      <c r="CM13" s="95">
        <v>164.97</v>
      </c>
      <c r="CN13" s="201">
        <v>85.74</v>
      </c>
      <c r="CO13" s="625">
        <v>1.0821658462703521</v>
      </c>
      <c r="CP13" s="627" t="s">
        <v>181</v>
      </c>
      <c r="CQ13" s="622">
        <v>2.4567386448250184</v>
      </c>
      <c r="CR13" s="94">
        <v>59.48</v>
      </c>
      <c r="CS13" s="131">
        <v>64.13</v>
      </c>
      <c r="CT13" s="201">
        <v>4.6499999999999986</v>
      </c>
      <c r="CU13" s="625">
        <v>7.8177538668459973E-2</v>
      </c>
      <c r="CV13" s="627" t="s">
        <v>181</v>
      </c>
      <c r="CW13" s="622">
        <v>0.95502606105733423</v>
      </c>
      <c r="CX13" s="94">
        <v>-321.77999999999997</v>
      </c>
      <c r="CY13" s="131">
        <v>-44.23</v>
      </c>
      <c r="CZ13" s="201">
        <v>277.54999999999995</v>
      </c>
      <c r="DA13" s="625">
        <v>0.86254583877183166</v>
      </c>
      <c r="DB13" s="627">
        <v>-0.36625425407195777</v>
      </c>
      <c r="DC13" s="622">
        <v>-2.0599591082049059E-2</v>
      </c>
      <c r="DD13" s="627">
        <v>-3.3018716577540106</v>
      </c>
      <c r="DE13" s="622">
        <v>1.6586746090841398</v>
      </c>
      <c r="DF13" s="511"/>
    </row>
    <row r="14" spans="1:116" ht="19.5" customHeight="1">
      <c r="A14" s="93" t="s">
        <v>25</v>
      </c>
      <c r="B14" s="94">
        <v>241.82</v>
      </c>
      <c r="C14" s="95">
        <v>1665.26</v>
      </c>
      <c r="D14" s="201">
        <v>1423.44</v>
      </c>
      <c r="E14" s="619">
        <v>5.8863617566785216</v>
      </c>
      <c r="F14" s="94">
        <v>0</v>
      </c>
      <c r="G14" s="131">
        <v>0</v>
      </c>
      <c r="H14" s="201">
        <v>0</v>
      </c>
      <c r="I14" s="625">
        <v>0</v>
      </c>
      <c r="J14" s="626">
        <v>0</v>
      </c>
      <c r="K14" s="622">
        <v>0</v>
      </c>
      <c r="L14" s="94">
        <v>0</v>
      </c>
      <c r="M14" s="95">
        <v>0</v>
      </c>
      <c r="N14" s="201">
        <v>0</v>
      </c>
      <c r="O14" s="625">
        <v>0</v>
      </c>
      <c r="P14" s="626" t="s">
        <v>181</v>
      </c>
      <c r="Q14" s="622" t="s">
        <v>181</v>
      </c>
      <c r="R14" s="94">
        <v>0</v>
      </c>
      <c r="S14" s="131">
        <v>0</v>
      </c>
      <c r="T14" s="201">
        <v>0</v>
      </c>
      <c r="U14" s="625">
        <v>0</v>
      </c>
      <c r="V14" s="626" t="s">
        <v>181</v>
      </c>
      <c r="W14" s="622" t="s">
        <v>181</v>
      </c>
      <c r="X14" s="94">
        <v>0</v>
      </c>
      <c r="Y14" s="95">
        <v>0</v>
      </c>
      <c r="Z14" s="201">
        <v>0</v>
      </c>
      <c r="AA14" s="625">
        <v>0</v>
      </c>
      <c r="AB14" s="627" t="s">
        <v>181</v>
      </c>
      <c r="AC14" s="622" t="s">
        <v>181</v>
      </c>
      <c r="AD14" s="94">
        <v>0</v>
      </c>
      <c r="AE14" s="95">
        <v>0</v>
      </c>
      <c r="AF14" s="201">
        <v>0</v>
      </c>
      <c r="AG14" s="625">
        <v>0</v>
      </c>
      <c r="AH14" s="627" t="s">
        <v>181</v>
      </c>
      <c r="AI14" s="622" t="s">
        <v>181</v>
      </c>
      <c r="AJ14" s="94">
        <v>0</v>
      </c>
      <c r="AK14" s="131">
        <v>0</v>
      </c>
      <c r="AL14" s="201">
        <v>0</v>
      </c>
      <c r="AM14" s="625">
        <v>0</v>
      </c>
      <c r="AN14" s="627">
        <v>0</v>
      </c>
      <c r="AO14" s="622">
        <v>0</v>
      </c>
      <c r="AP14" s="94">
        <v>0</v>
      </c>
      <c r="AQ14" s="95">
        <v>0</v>
      </c>
      <c r="AR14" s="201">
        <v>0</v>
      </c>
      <c r="AS14" s="625">
        <v>0</v>
      </c>
      <c r="AT14" s="627" t="s">
        <v>181</v>
      </c>
      <c r="AU14" s="622" t="s">
        <v>181</v>
      </c>
      <c r="AV14" s="94">
        <v>0</v>
      </c>
      <c r="AW14" s="131">
        <v>0</v>
      </c>
      <c r="AX14" s="201">
        <v>0</v>
      </c>
      <c r="AY14" s="625">
        <v>0</v>
      </c>
      <c r="AZ14" s="627" t="s">
        <v>181</v>
      </c>
      <c r="BA14" s="622" t="s">
        <v>181</v>
      </c>
      <c r="BB14" s="94">
        <v>0</v>
      </c>
      <c r="BC14" s="95">
        <v>0</v>
      </c>
      <c r="BD14" s="201">
        <v>0</v>
      </c>
      <c r="BE14" s="625">
        <v>0</v>
      </c>
      <c r="BF14" s="627" t="s">
        <v>181</v>
      </c>
      <c r="BG14" s="622" t="s">
        <v>181</v>
      </c>
      <c r="BH14" s="94">
        <v>0</v>
      </c>
      <c r="BI14" s="95">
        <v>0</v>
      </c>
      <c r="BJ14" s="201">
        <v>0</v>
      </c>
      <c r="BK14" s="625">
        <v>0</v>
      </c>
      <c r="BL14" s="627" t="s">
        <v>181</v>
      </c>
      <c r="BM14" s="622" t="s">
        <v>181</v>
      </c>
      <c r="BN14" s="94">
        <v>2.58</v>
      </c>
      <c r="BO14" s="95">
        <v>73.05</v>
      </c>
      <c r="BP14" s="201">
        <v>70.47</v>
      </c>
      <c r="BQ14" s="625">
        <v>27.313953488372093</v>
      </c>
      <c r="BR14" s="627">
        <v>1.066909271358862E-2</v>
      </c>
      <c r="BS14" s="622">
        <v>4.3867023768060238E-2</v>
      </c>
      <c r="BT14" s="94">
        <v>-32.11</v>
      </c>
      <c r="BU14" s="131">
        <v>-163.33000000000001</v>
      </c>
      <c r="BV14" s="201">
        <v>-131.22000000000003</v>
      </c>
      <c r="BW14" s="625">
        <v>-4.086577390221116</v>
      </c>
      <c r="BX14" s="627" t="s">
        <v>181</v>
      </c>
      <c r="BY14" s="622" t="s">
        <v>181</v>
      </c>
      <c r="BZ14" s="94">
        <v>0</v>
      </c>
      <c r="CA14" s="95">
        <v>0</v>
      </c>
      <c r="CB14" s="201">
        <v>0</v>
      </c>
      <c r="CC14" s="625">
        <v>0</v>
      </c>
      <c r="CD14" s="627" t="s">
        <v>181</v>
      </c>
      <c r="CE14" s="622" t="s">
        <v>181</v>
      </c>
      <c r="CF14" s="94">
        <v>0</v>
      </c>
      <c r="CG14" s="131">
        <v>56.47</v>
      </c>
      <c r="CH14" s="201">
        <v>56.47</v>
      </c>
      <c r="CI14" s="625" t="s">
        <v>555</v>
      </c>
      <c r="CJ14" s="627" t="s">
        <v>181</v>
      </c>
      <c r="CK14" s="622" t="s">
        <v>181</v>
      </c>
      <c r="CL14" s="94">
        <v>0</v>
      </c>
      <c r="CM14" s="95">
        <v>52.58</v>
      </c>
      <c r="CN14" s="201">
        <v>52.58</v>
      </c>
      <c r="CO14" s="625" t="s">
        <v>555</v>
      </c>
      <c r="CP14" s="627" t="s">
        <v>181</v>
      </c>
      <c r="CQ14" s="622" t="s">
        <v>181</v>
      </c>
      <c r="CR14" s="94">
        <v>0</v>
      </c>
      <c r="CS14" s="131">
        <v>4.1500000000000004</v>
      </c>
      <c r="CT14" s="201">
        <v>4.1500000000000004</v>
      </c>
      <c r="CU14" s="625" t="s">
        <v>555</v>
      </c>
      <c r="CV14" s="627" t="s">
        <v>181</v>
      </c>
      <c r="CW14" s="622" t="s">
        <v>181</v>
      </c>
      <c r="CX14" s="94">
        <v>32.11</v>
      </c>
      <c r="CY14" s="131">
        <v>50.13</v>
      </c>
      <c r="CZ14" s="201">
        <v>18.020000000000003</v>
      </c>
      <c r="DA14" s="625">
        <v>0.56119588913111196</v>
      </c>
      <c r="DB14" s="627">
        <v>0.1327847159043917</v>
      </c>
      <c r="DC14" s="622">
        <v>3.0103407275740728E-2</v>
      </c>
      <c r="DD14" s="627">
        <v>0</v>
      </c>
      <c r="DE14" s="622">
        <v>0</v>
      </c>
      <c r="DF14" s="628"/>
      <c r="DG14" s="629"/>
      <c r="DH14" s="224"/>
    </row>
    <row r="15" spans="1:116" ht="19.5" customHeight="1">
      <c r="A15" s="93" t="s">
        <v>28</v>
      </c>
      <c r="B15" s="94">
        <v>465.33</v>
      </c>
      <c r="C15" s="95">
        <v>682.67</v>
      </c>
      <c r="D15" s="201">
        <v>217.33999999999997</v>
      </c>
      <c r="E15" s="619">
        <v>0.46706638299701281</v>
      </c>
      <c r="F15" s="94">
        <v>2</v>
      </c>
      <c r="G15" s="131">
        <v>0.41</v>
      </c>
      <c r="H15" s="201">
        <v>-1.59</v>
      </c>
      <c r="I15" s="625">
        <v>-0.79500000000000004</v>
      </c>
      <c r="J15" s="626">
        <v>4.2980250574860849E-3</v>
      </c>
      <c r="K15" s="622">
        <v>6.0058300496579602E-4</v>
      </c>
      <c r="L15" s="94">
        <v>-0.11</v>
      </c>
      <c r="M15" s="95">
        <v>-0.11</v>
      </c>
      <c r="N15" s="201">
        <v>0</v>
      </c>
      <c r="O15" s="625">
        <v>0</v>
      </c>
      <c r="P15" s="626">
        <v>-5.5E-2</v>
      </c>
      <c r="Q15" s="622">
        <v>-0.26829268292682928</v>
      </c>
      <c r="R15" s="94">
        <v>2.11</v>
      </c>
      <c r="S15" s="131">
        <v>0.53</v>
      </c>
      <c r="T15" s="201">
        <v>-1.5799999999999998</v>
      </c>
      <c r="U15" s="625">
        <v>-0.74881516587677721</v>
      </c>
      <c r="V15" s="626">
        <v>1.0549999999999999</v>
      </c>
      <c r="W15" s="622">
        <v>1.2926829268292683</v>
      </c>
      <c r="X15" s="94">
        <v>0</v>
      </c>
      <c r="Y15" s="95">
        <v>0</v>
      </c>
      <c r="Z15" s="201">
        <v>0</v>
      </c>
      <c r="AA15" s="625">
        <v>0</v>
      </c>
      <c r="AB15" s="627">
        <v>0</v>
      </c>
      <c r="AC15" s="622">
        <v>0</v>
      </c>
      <c r="AD15" s="94">
        <v>2.11</v>
      </c>
      <c r="AE15" s="95">
        <v>0.53</v>
      </c>
      <c r="AF15" s="201">
        <v>-1.5799999999999998</v>
      </c>
      <c r="AG15" s="625">
        <v>-0.74881516587677721</v>
      </c>
      <c r="AH15" s="627">
        <v>1.0549999999999999</v>
      </c>
      <c r="AI15" s="622">
        <v>1.2926829268292683</v>
      </c>
      <c r="AJ15" s="94">
        <v>0</v>
      </c>
      <c r="AK15" s="131">
        <v>0</v>
      </c>
      <c r="AL15" s="201">
        <v>0</v>
      </c>
      <c r="AM15" s="625">
        <v>0</v>
      </c>
      <c r="AN15" s="627">
        <v>0</v>
      </c>
      <c r="AO15" s="622">
        <v>0</v>
      </c>
      <c r="AP15" s="94">
        <v>0</v>
      </c>
      <c r="AQ15" s="95">
        <v>0</v>
      </c>
      <c r="AR15" s="201">
        <v>0</v>
      </c>
      <c r="AS15" s="625">
        <v>0</v>
      </c>
      <c r="AT15" s="627">
        <v>0</v>
      </c>
      <c r="AU15" s="622">
        <v>0</v>
      </c>
      <c r="AV15" s="94">
        <v>0</v>
      </c>
      <c r="AW15" s="131">
        <v>0</v>
      </c>
      <c r="AX15" s="201">
        <v>0</v>
      </c>
      <c r="AY15" s="625">
        <v>0</v>
      </c>
      <c r="AZ15" s="627" t="s">
        <v>181</v>
      </c>
      <c r="BA15" s="622" t="s">
        <v>181</v>
      </c>
      <c r="BB15" s="94">
        <v>0</v>
      </c>
      <c r="BC15" s="95">
        <v>0</v>
      </c>
      <c r="BD15" s="201">
        <v>0</v>
      </c>
      <c r="BE15" s="625">
        <v>0</v>
      </c>
      <c r="BF15" s="627">
        <v>0</v>
      </c>
      <c r="BG15" s="622">
        <v>0</v>
      </c>
      <c r="BH15" s="94">
        <v>0</v>
      </c>
      <c r="BI15" s="95">
        <v>0</v>
      </c>
      <c r="BJ15" s="201">
        <v>0</v>
      </c>
      <c r="BK15" s="625">
        <v>0</v>
      </c>
      <c r="BL15" s="627">
        <v>0</v>
      </c>
      <c r="BM15" s="622">
        <v>0</v>
      </c>
      <c r="BN15" s="94">
        <v>14.81</v>
      </c>
      <c r="BO15" s="95">
        <v>8.41</v>
      </c>
      <c r="BP15" s="201">
        <v>-6.4</v>
      </c>
      <c r="BQ15" s="625">
        <v>-0.43214044564483456</v>
      </c>
      <c r="BR15" s="627">
        <v>3.1826875550684461E-2</v>
      </c>
      <c r="BS15" s="622">
        <v>1.2319275784786208E-2</v>
      </c>
      <c r="BT15" s="94">
        <v>-64.88</v>
      </c>
      <c r="BU15" s="131">
        <v>-108.31</v>
      </c>
      <c r="BV15" s="201">
        <v>-43.430000000000007</v>
      </c>
      <c r="BW15" s="625">
        <v>-0.66938964241676957</v>
      </c>
      <c r="BX15" s="627">
        <v>-30.748815165876778</v>
      </c>
      <c r="BY15" s="622">
        <v>-204.35849056603772</v>
      </c>
      <c r="BZ15" s="94">
        <v>0</v>
      </c>
      <c r="CA15" s="95">
        <v>-129.15</v>
      </c>
      <c r="CB15" s="201">
        <v>-129.15</v>
      </c>
      <c r="CC15" s="625" t="s">
        <v>555</v>
      </c>
      <c r="CD15" s="627">
        <v>0</v>
      </c>
      <c r="CE15" s="622">
        <v>-243.67924528301887</v>
      </c>
      <c r="CF15" s="94">
        <v>0</v>
      </c>
      <c r="CG15" s="131">
        <v>0</v>
      </c>
      <c r="CH15" s="201">
        <v>0</v>
      </c>
      <c r="CI15" s="625">
        <v>0</v>
      </c>
      <c r="CJ15" s="627">
        <v>0</v>
      </c>
      <c r="CK15" s="622">
        <v>0</v>
      </c>
      <c r="CL15" s="94">
        <v>0.02</v>
      </c>
      <c r="CM15" s="95">
        <v>0</v>
      </c>
      <c r="CN15" s="201">
        <v>-0.02</v>
      </c>
      <c r="CO15" s="625">
        <v>-1</v>
      </c>
      <c r="CP15" s="627">
        <v>9.4786729857819912E-3</v>
      </c>
      <c r="CQ15" s="622">
        <v>0</v>
      </c>
      <c r="CR15" s="94">
        <v>129.15</v>
      </c>
      <c r="CS15" s="131">
        <v>0</v>
      </c>
      <c r="CT15" s="201">
        <v>-129.15</v>
      </c>
      <c r="CU15" s="625">
        <v>-1</v>
      </c>
      <c r="CV15" s="627">
        <v>61.208530805687211</v>
      </c>
      <c r="CW15" s="622">
        <v>0</v>
      </c>
      <c r="CX15" s="94">
        <v>-62.19</v>
      </c>
      <c r="CY15" s="131">
        <v>237.99</v>
      </c>
      <c r="CZ15" s="201">
        <v>300.18</v>
      </c>
      <c r="DA15" s="625">
        <v>4.8268210323203089</v>
      </c>
      <c r="DB15" s="627">
        <v>-0.13364708916252982</v>
      </c>
      <c r="DC15" s="622">
        <v>0.3486164618336825</v>
      </c>
      <c r="DD15" s="627">
        <v>30.473933649289101</v>
      </c>
      <c r="DE15" s="622">
        <v>-448.03773584905662</v>
      </c>
      <c r="DF15" s="628"/>
      <c r="DG15" s="629"/>
      <c r="DH15" s="224"/>
    </row>
    <row r="16" spans="1:116" ht="19.5" customHeight="1">
      <c r="A16" s="93" t="s">
        <v>30</v>
      </c>
      <c r="B16" s="94">
        <v>54.27</v>
      </c>
      <c r="C16" s="95">
        <v>56.07</v>
      </c>
      <c r="D16" s="201">
        <v>1.7999999999999972</v>
      </c>
      <c r="E16" s="619">
        <v>3.3167495854062964E-2</v>
      </c>
      <c r="F16" s="94">
        <v>0</v>
      </c>
      <c r="G16" s="131">
        <v>0</v>
      </c>
      <c r="H16" s="201">
        <v>0</v>
      </c>
      <c r="I16" s="625">
        <v>0</v>
      </c>
      <c r="J16" s="626">
        <v>0</v>
      </c>
      <c r="K16" s="622">
        <v>0</v>
      </c>
      <c r="L16" s="94">
        <v>0</v>
      </c>
      <c r="M16" s="95">
        <v>0</v>
      </c>
      <c r="N16" s="201">
        <v>0</v>
      </c>
      <c r="O16" s="625">
        <v>0</v>
      </c>
      <c r="P16" s="626" t="s">
        <v>181</v>
      </c>
      <c r="Q16" s="622" t="s">
        <v>181</v>
      </c>
      <c r="R16" s="94">
        <v>0</v>
      </c>
      <c r="S16" s="131">
        <v>0</v>
      </c>
      <c r="T16" s="201">
        <v>0</v>
      </c>
      <c r="U16" s="625">
        <v>0</v>
      </c>
      <c r="V16" s="626" t="s">
        <v>181</v>
      </c>
      <c r="W16" s="622" t="s">
        <v>181</v>
      </c>
      <c r="X16" s="94">
        <v>0</v>
      </c>
      <c r="Y16" s="95">
        <v>0</v>
      </c>
      <c r="Z16" s="201">
        <v>0</v>
      </c>
      <c r="AA16" s="625">
        <v>0</v>
      </c>
      <c r="AB16" s="627" t="s">
        <v>181</v>
      </c>
      <c r="AC16" s="622" t="s">
        <v>181</v>
      </c>
      <c r="AD16" s="94">
        <v>0</v>
      </c>
      <c r="AE16" s="95">
        <v>0</v>
      </c>
      <c r="AF16" s="201">
        <v>0</v>
      </c>
      <c r="AG16" s="625">
        <v>0</v>
      </c>
      <c r="AH16" s="627" t="s">
        <v>181</v>
      </c>
      <c r="AI16" s="622" t="s">
        <v>181</v>
      </c>
      <c r="AJ16" s="94">
        <v>0</v>
      </c>
      <c r="AK16" s="131">
        <v>0</v>
      </c>
      <c r="AL16" s="201">
        <v>0</v>
      </c>
      <c r="AM16" s="625">
        <v>0</v>
      </c>
      <c r="AN16" s="627">
        <v>0</v>
      </c>
      <c r="AO16" s="622">
        <v>0</v>
      </c>
      <c r="AP16" s="94">
        <v>0</v>
      </c>
      <c r="AQ16" s="95">
        <v>0</v>
      </c>
      <c r="AR16" s="201">
        <v>0</v>
      </c>
      <c r="AS16" s="625">
        <v>0</v>
      </c>
      <c r="AT16" s="627" t="s">
        <v>181</v>
      </c>
      <c r="AU16" s="622" t="s">
        <v>181</v>
      </c>
      <c r="AV16" s="94">
        <v>0</v>
      </c>
      <c r="AW16" s="131">
        <v>0</v>
      </c>
      <c r="AX16" s="201">
        <v>0</v>
      </c>
      <c r="AY16" s="625">
        <v>0</v>
      </c>
      <c r="AZ16" s="627" t="s">
        <v>181</v>
      </c>
      <c r="BA16" s="622" t="s">
        <v>181</v>
      </c>
      <c r="BB16" s="94">
        <v>0</v>
      </c>
      <c r="BC16" s="95">
        <v>0</v>
      </c>
      <c r="BD16" s="201">
        <v>0</v>
      </c>
      <c r="BE16" s="625">
        <v>0</v>
      </c>
      <c r="BF16" s="627" t="s">
        <v>181</v>
      </c>
      <c r="BG16" s="622" t="s">
        <v>181</v>
      </c>
      <c r="BH16" s="94">
        <v>0</v>
      </c>
      <c r="BI16" s="95">
        <v>0</v>
      </c>
      <c r="BJ16" s="201">
        <v>0</v>
      </c>
      <c r="BK16" s="625">
        <v>0</v>
      </c>
      <c r="BL16" s="627" t="s">
        <v>181</v>
      </c>
      <c r="BM16" s="622" t="s">
        <v>181</v>
      </c>
      <c r="BN16" s="94">
        <v>0</v>
      </c>
      <c r="BO16" s="95">
        <v>0</v>
      </c>
      <c r="BP16" s="201">
        <v>0</v>
      </c>
      <c r="BQ16" s="625">
        <v>0</v>
      </c>
      <c r="BR16" s="627">
        <v>0</v>
      </c>
      <c r="BS16" s="622">
        <v>0</v>
      </c>
      <c r="BT16" s="94">
        <v>-8.14</v>
      </c>
      <c r="BU16" s="131">
        <v>-8.36</v>
      </c>
      <c r="BV16" s="201">
        <v>-0.21999999999999886</v>
      </c>
      <c r="BW16" s="625">
        <v>-2.7027027027026886E-2</v>
      </c>
      <c r="BX16" s="627" t="s">
        <v>181</v>
      </c>
      <c r="BY16" s="622" t="s">
        <v>181</v>
      </c>
      <c r="BZ16" s="94">
        <v>0</v>
      </c>
      <c r="CA16" s="95">
        <v>-7.63</v>
      </c>
      <c r="CB16" s="201">
        <v>-7.63</v>
      </c>
      <c r="CC16" s="625" t="s">
        <v>555</v>
      </c>
      <c r="CD16" s="627" t="s">
        <v>181</v>
      </c>
      <c r="CE16" s="622" t="s">
        <v>181</v>
      </c>
      <c r="CF16" s="94">
        <v>0.17</v>
      </c>
      <c r="CG16" s="131">
        <v>0.02</v>
      </c>
      <c r="CH16" s="201">
        <v>-0.15000000000000002</v>
      </c>
      <c r="CI16" s="625">
        <v>-0.88235294117647067</v>
      </c>
      <c r="CJ16" s="627" t="s">
        <v>181</v>
      </c>
      <c r="CK16" s="622" t="s">
        <v>181</v>
      </c>
      <c r="CL16" s="94">
        <v>5.36</v>
      </c>
      <c r="CM16" s="95">
        <v>5.28</v>
      </c>
      <c r="CN16" s="201">
        <v>-8.0000000000000071E-2</v>
      </c>
      <c r="CO16" s="625">
        <v>-1.492537313432837E-2</v>
      </c>
      <c r="CP16" s="627" t="s">
        <v>181</v>
      </c>
      <c r="CQ16" s="622" t="s">
        <v>181</v>
      </c>
      <c r="CR16" s="94">
        <v>0</v>
      </c>
      <c r="CS16" s="131">
        <v>7.63</v>
      </c>
      <c r="CT16" s="201">
        <v>7.63</v>
      </c>
      <c r="CU16" s="625" t="s">
        <v>555</v>
      </c>
      <c r="CV16" s="627" t="s">
        <v>181</v>
      </c>
      <c r="CW16" s="622" t="s">
        <v>181</v>
      </c>
      <c r="CX16" s="94">
        <v>2.61</v>
      </c>
      <c r="CY16" s="131">
        <v>3.06</v>
      </c>
      <c r="CZ16" s="201">
        <v>0.45000000000000018</v>
      </c>
      <c r="DA16" s="625">
        <v>0.17241379310344834</v>
      </c>
      <c r="DB16" s="627">
        <v>4.8092868988391373E-2</v>
      </c>
      <c r="DC16" s="622">
        <v>5.4574638844301769E-2</v>
      </c>
      <c r="DD16" s="627">
        <v>0</v>
      </c>
      <c r="DE16" s="622">
        <v>0</v>
      </c>
      <c r="DF16" s="628"/>
      <c r="DG16" s="629"/>
      <c r="DH16" s="224"/>
    </row>
    <row r="17" spans="1:112" ht="19.5" customHeight="1">
      <c r="A17" s="93" t="s">
        <v>29</v>
      </c>
      <c r="B17" s="94">
        <v>60</v>
      </c>
      <c r="C17" s="95">
        <v>51.72</v>
      </c>
      <c r="D17" s="201">
        <v>-8.2800000000000011</v>
      </c>
      <c r="E17" s="619">
        <v>-0.13800000000000001</v>
      </c>
      <c r="F17" s="94">
        <v>60</v>
      </c>
      <c r="G17" s="131">
        <v>51.72</v>
      </c>
      <c r="H17" s="201">
        <v>-8.2800000000000011</v>
      </c>
      <c r="I17" s="625">
        <v>-0.13800000000000001</v>
      </c>
      <c r="J17" s="626">
        <v>1</v>
      </c>
      <c r="K17" s="622">
        <v>1</v>
      </c>
      <c r="L17" s="94">
        <v>38.979999999999997</v>
      </c>
      <c r="M17" s="95">
        <v>-50.66</v>
      </c>
      <c r="N17" s="201">
        <v>-89.639999999999986</v>
      </c>
      <c r="O17" s="625">
        <v>-2.2996408414571574</v>
      </c>
      <c r="P17" s="626">
        <v>0.64966666666666661</v>
      </c>
      <c r="Q17" s="622">
        <v>-0.97950502706883213</v>
      </c>
      <c r="R17" s="94">
        <v>21.02</v>
      </c>
      <c r="S17" s="131">
        <v>102.38</v>
      </c>
      <c r="T17" s="201">
        <v>81.36</v>
      </c>
      <c r="U17" s="625">
        <v>3.8705994291151287</v>
      </c>
      <c r="V17" s="626">
        <v>0.35033333333333333</v>
      </c>
      <c r="W17" s="622">
        <v>1.9795050270688321</v>
      </c>
      <c r="X17" s="94">
        <v>0</v>
      </c>
      <c r="Y17" s="95">
        <v>0</v>
      </c>
      <c r="Z17" s="201">
        <v>0</v>
      </c>
      <c r="AA17" s="625">
        <v>0</v>
      </c>
      <c r="AB17" s="627">
        <v>0</v>
      </c>
      <c r="AC17" s="622">
        <v>0</v>
      </c>
      <c r="AD17" s="94">
        <v>21.02</v>
      </c>
      <c r="AE17" s="95">
        <v>102.38</v>
      </c>
      <c r="AF17" s="201">
        <v>81.36</v>
      </c>
      <c r="AG17" s="625">
        <v>3.8705994291151287</v>
      </c>
      <c r="AH17" s="627">
        <v>0.35033333333333333</v>
      </c>
      <c r="AI17" s="622">
        <v>1.9795050270688321</v>
      </c>
      <c r="AJ17" s="94">
        <v>0</v>
      </c>
      <c r="AK17" s="131">
        <v>0</v>
      </c>
      <c r="AL17" s="201">
        <v>0</v>
      </c>
      <c r="AM17" s="625">
        <v>0</v>
      </c>
      <c r="AN17" s="627">
        <v>0</v>
      </c>
      <c r="AO17" s="622">
        <v>0</v>
      </c>
      <c r="AP17" s="94">
        <v>0</v>
      </c>
      <c r="AQ17" s="95">
        <v>0</v>
      </c>
      <c r="AR17" s="201">
        <v>0</v>
      </c>
      <c r="AS17" s="625">
        <v>0</v>
      </c>
      <c r="AT17" s="627">
        <v>0</v>
      </c>
      <c r="AU17" s="622">
        <v>0</v>
      </c>
      <c r="AV17" s="94">
        <v>0.9</v>
      </c>
      <c r="AW17" s="131">
        <v>0.78</v>
      </c>
      <c r="AX17" s="201">
        <v>-0.12</v>
      </c>
      <c r="AY17" s="625">
        <v>-0.13333333333333333</v>
      </c>
      <c r="AZ17" s="627" t="s">
        <v>181</v>
      </c>
      <c r="BA17" s="622" t="s">
        <v>181</v>
      </c>
      <c r="BB17" s="94">
        <v>0.9</v>
      </c>
      <c r="BC17" s="95">
        <v>0.78</v>
      </c>
      <c r="BD17" s="201">
        <v>-0.12</v>
      </c>
      <c r="BE17" s="625">
        <v>-0.13333333333333333</v>
      </c>
      <c r="BF17" s="627">
        <v>4.2816365366317798E-2</v>
      </c>
      <c r="BG17" s="622">
        <v>7.6186755225630008E-3</v>
      </c>
      <c r="BH17" s="94">
        <v>0.9</v>
      </c>
      <c r="BI17" s="95">
        <v>0.78</v>
      </c>
      <c r="BJ17" s="201">
        <v>-0.12</v>
      </c>
      <c r="BK17" s="625">
        <v>-0.13333333333333333</v>
      </c>
      <c r="BL17" s="627">
        <v>4.2816365366317798E-2</v>
      </c>
      <c r="BM17" s="622">
        <v>7.6186755225630008E-3</v>
      </c>
      <c r="BN17" s="94">
        <v>0.22</v>
      </c>
      <c r="BO17" s="95">
        <v>8.23</v>
      </c>
      <c r="BP17" s="201">
        <v>8.01</v>
      </c>
      <c r="BQ17" s="625">
        <v>36.409090909090907</v>
      </c>
      <c r="BR17" s="627">
        <v>3.6666666666666666E-3</v>
      </c>
      <c r="BS17" s="622">
        <v>0.15912606341840682</v>
      </c>
      <c r="BT17" s="94">
        <v>0.22</v>
      </c>
      <c r="BU17" s="131">
        <v>8.23</v>
      </c>
      <c r="BV17" s="201">
        <v>8.01</v>
      </c>
      <c r="BW17" s="625">
        <v>36.409090909090907</v>
      </c>
      <c r="BX17" s="627">
        <v>1.0466222645099905E-2</v>
      </c>
      <c r="BY17" s="622">
        <v>8.0386794295760899E-2</v>
      </c>
      <c r="BZ17" s="94">
        <v>0</v>
      </c>
      <c r="CA17" s="95">
        <v>0</v>
      </c>
      <c r="CB17" s="201">
        <v>0</v>
      </c>
      <c r="CC17" s="625">
        <v>0</v>
      </c>
      <c r="CD17" s="627">
        <v>0</v>
      </c>
      <c r="CE17" s="622">
        <v>0</v>
      </c>
      <c r="CF17" s="94">
        <v>0</v>
      </c>
      <c r="CG17" s="131">
        <v>0</v>
      </c>
      <c r="CH17" s="201">
        <v>0</v>
      </c>
      <c r="CI17" s="625">
        <v>0</v>
      </c>
      <c r="CJ17" s="627">
        <v>0</v>
      </c>
      <c r="CK17" s="622">
        <v>0</v>
      </c>
      <c r="CL17" s="94">
        <v>16.04</v>
      </c>
      <c r="CM17" s="95">
        <v>9.44</v>
      </c>
      <c r="CN17" s="201">
        <v>-6.6</v>
      </c>
      <c r="CO17" s="625">
        <v>-0.41147132169576062</v>
      </c>
      <c r="CP17" s="627">
        <v>0.76308277830637483</v>
      </c>
      <c r="CQ17" s="622">
        <v>9.2205508888454774E-2</v>
      </c>
      <c r="CR17" s="94">
        <v>0</v>
      </c>
      <c r="CS17" s="131">
        <v>0</v>
      </c>
      <c r="CT17" s="201">
        <v>0</v>
      </c>
      <c r="CU17" s="625">
        <v>0</v>
      </c>
      <c r="CV17" s="627">
        <v>0</v>
      </c>
      <c r="CW17" s="622">
        <v>0</v>
      </c>
      <c r="CX17" s="94">
        <v>3.86</v>
      </c>
      <c r="CY17" s="131">
        <v>83.95</v>
      </c>
      <c r="CZ17" s="201">
        <v>80.09</v>
      </c>
      <c r="DA17" s="625">
        <v>20.748704663212436</v>
      </c>
      <c r="DB17" s="627">
        <v>6.4333333333333326E-2</v>
      </c>
      <c r="DC17" s="622">
        <v>1.6231631863882445</v>
      </c>
      <c r="DD17" s="627">
        <v>0.81636536631779255</v>
      </c>
      <c r="DE17" s="622">
        <v>0.18011330337956635</v>
      </c>
      <c r="DF17" s="628"/>
      <c r="DG17" s="629"/>
      <c r="DH17" s="224"/>
    </row>
    <row r="18" spans="1:112" ht="19.5" customHeight="1">
      <c r="A18" s="246" t="s">
        <v>495</v>
      </c>
      <c r="B18" s="94">
        <v>215.45</v>
      </c>
      <c r="C18" s="95">
        <v>36.9</v>
      </c>
      <c r="D18" s="201">
        <v>-178.54999999999998</v>
      </c>
      <c r="E18" s="619">
        <v>-0.82873056393594802</v>
      </c>
      <c r="F18" s="94">
        <v>0</v>
      </c>
      <c r="G18" s="131">
        <v>0</v>
      </c>
      <c r="H18" s="201">
        <v>0</v>
      </c>
      <c r="I18" s="625">
        <v>0</v>
      </c>
      <c r="J18" s="626">
        <v>0</v>
      </c>
      <c r="K18" s="622">
        <v>0</v>
      </c>
      <c r="L18" s="94">
        <v>0</v>
      </c>
      <c r="M18" s="95">
        <v>0</v>
      </c>
      <c r="N18" s="201">
        <v>0</v>
      </c>
      <c r="O18" s="625">
        <v>0</v>
      </c>
      <c r="P18" s="626" t="s">
        <v>181</v>
      </c>
      <c r="Q18" s="622" t="s">
        <v>181</v>
      </c>
      <c r="R18" s="94">
        <v>0</v>
      </c>
      <c r="S18" s="131">
        <v>0</v>
      </c>
      <c r="T18" s="201">
        <v>0</v>
      </c>
      <c r="U18" s="625">
        <v>0</v>
      </c>
      <c r="V18" s="626" t="s">
        <v>181</v>
      </c>
      <c r="W18" s="622" t="s">
        <v>181</v>
      </c>
      <c r="X18" s="94">
        <v>0</v>
      </c>
      <c r="Y18" s="95">
        <v>0</v>
      </c>
      <c r="Z18" s="201">
        <v>0</v>
      </c>
      <c r="AA18" s="625">
        <v>0</v>
      </c>
      <c r="AB18" s="627" t="s">
        <v>181</v>
      </c>
      <c r="AC18" s="622" t="s">
        <v>181</v>
      </c>
      <c r="AD18" s="94">
        <v>0</v>
      </c>
      <c r="AE18" s="95">
        <v>0</v>
      </c>
      <c r="AF18" s="201">
        <v>0</v>
      </c>
      <c r="AG18" s="625">
        <v>0</v>
      </c>
      <c r="AH18" s="627" t="s">
        <v>181</v>
      </c>
      <c r="AI18" s="622" t="s">
        <v>181</v>
      </c>
      <c r="AJ18" s="94">
        <v>0</v>
      </c>
      <c r="AK18" s="131">
        <v>0</v>
      </c>
      <c r="AL18" s="201">
        <v>0</v>
      </c>
      <c r="AM18" s="625">
        <v>0</v>
      </c>
      <c r="AN18" s="627">
        <v>0</v>
      </c>
      <c r="AO18" s="622">
        <v>0</v>
      </c>
      <c r="AP18" s="94">
        <v>0</v>
      </c>
      <c r="AQ18" s="95">
        <v>0</v>
      </c>
      <c r="AR18" s="201">
        <v>0</v>
      </c>
      <c r="AS18" s="625">
        <v>0</v>
      </c>
      <c r="AT18" s="627" t="s">
        <v>181</v>
      </c>
      <c r="AU18" s="622" t="s">
        <v>181</v>
      </c>
      <c r="AV18" s="94">
        <v>0</v>
      </c>
      <c r="AW18" s="131">
        <v>0</v>
      </c>
      <c r="AX18" s="201">
        <v>0</v>
      </c>
      <c r="AY18" s="625">
        <v>0</v>
      </c>
      <c r="AZ18" s="627" t="s">
        <v>181</v>
      </c>
      <c r="BA18" s="622" t="s">
        <v>181</v>
      </c>
      <c r="BB18" s="94">
        <v>0</v>
      </c>
      <c r="BC18" s="95">
        <v>0</v>
      </c>
      <c r="BD18" s="201">
        <v>0</v>
      </c>
      <c r="BE18" s="625">
        <v>0</v>
      </c>
      <c r="BF18" s="627" t="s">
        <v>181</v>
      </c>
      <c r="BG18" s="622" t="s">
        <v>181</v>
      </c>
      <c r="BH18" s="94">
        <v>0</v>
      </c>
      <c r="BI18" s="95">
        <v>0</v>
      </c>
      <c r="BJ18" s="201">
        <v>0</v>
      </c>
      <c r="BK18" s="625">
        <v>0</v>
      </c>
      <c r="BL18" s="627" t="s">
        <v>181</v>
      </c>
      <c r="BM18" s="622" t="s">
        <v>181</v>
      </c>
      <c r="BN18" s="94">
        <v>0</v>
      </c>
      <c r="BO18" s="95">
        <v>0.61</v>
      </c>
      <c r="BP18" s="201">
        <v>0.61</v>
      </c>
      <c r="BQ18" s="625" t="s">
        <v>555</v>
      </c>
      <c r="BR18" s="627">
        <v>0</v>
      </c>
      <c r="BS18" s="622">
        <v>1.6531165311653117E-2</v>
      </c>
      <c r="BT18" s="94">
        <v>-8.9600000000000009</v>
      </c>
      <c r="BU18" s="131">
        <v>-4.51</v>
      </c>
      <c r="BV18" s="201">
        <v>4.4500000000000011</v>
      </c>
      <c r="BW18" s="625">
        <v>0.49665178571428581</v>
      </c>
      <c r="BX18" s="627" t="s">
        <v>181</v>
      </c>
      <c r="BY18" s="622" t="s">
        <v>181</v>
      </c>
      <c r="BZ18" s="94">
        <v>0</v>
      </c>
      <c r="CA18" s="95">
        <v>0</v>
      </c>
      <c r="CB18" s="201">
        <v>0</v>
      </c>
      <c r="CC18" s="625">
        <v>0</v>
      </c>
      <c r="CD18" s="627" t="s">
        <v>181</v>
      </c>
      <c r="CE18" s="622" t="s">
        <v>181</v>
      </c>
      <c r="CF18" s="94">
        <v>2.61</v>
      </c>
      <c r="CG18" s="131">
        <v>0</v>
      </c>
      <c r="CH18" s="201">
        <v>-2.61</v>
      </c>
      <c r="CI18" s="625">
        <v>-1</v>
      </c>
      <c r="CJ18" s="627" t="s">
        <v>181</v>
      </c>
      <c r="CK18" s="622" t="s">
        <v>181</v>
      </c>
      <c r="CL18" s="94">
        <v>6.06</v>
      </c>
      <c r="CM18" s="95">
        <v>0.7</v>
      </c>
      <c r="CN18" s="201">
        <v>-5.3599999999999994</v>
      </c>
      <c r="CO18" s="625">
        <v>-0.88448844884488442</v>
      </c>
      <c r="CP18" s="627" t="s">
        <v>181</v>
      </c>
      <c r="CQ18" s="622" t="s">
        <v>181</v>
      </c>
      <c r="CR18" s="94">
        <v>0</v>
      </c>
      <c r="CS18" s="131">
        <v>0</v>
      </c>
      <c r="CT18" s="201">
        <v>0</v>
      </c>
      <c r="CU18" s="625">
        <v>0</v>
      </c>
      <c r="CV18" s="627" t="s">
        <v>181</v>
      </c>
      <c r="CW18" s="622" t="s">
        <v>181</v>
      </c>
      <c r="CX18" s="94">
        <v>0.3</v>
      </c>
      <c r="CY18" s="131">
        <v>3.81</v>
      </c>
      <c r="CZ18" s="201">
        <v>3.5100000000000002</v>
      </c>
      <c r="DA18" s="625">
        <v>11.700000000000001</v>
      </c>
      <c r="DB18" s="627">
        <v>1.392434439545138E-3</v>
      </c>
      <c r="DC18" s="622">
        <v>0.10325203252032521</v>
      </c>
      <c r="DD18" s="627">
        <v>0</v>
      </c>
      <c r="DE18" s="622">
        <v>0</v>
      </c>
      <c r="DF18" s="628"/>
      <c r="DG18" s="629"/>
      <c r="DH18" s="224"/>
    </row>
    <row r="19" spans="1:112" ht="19.5" customHeight="1">
      <c r="A19" s="246" t="s">
        <v>122</v>
      </c>
      <c r="B19" s="94">
        <v>0</v>
      </c>
      <c r="C19" s="95">
        <v>0</v>
      </c>
      <c r="D19" s="201">
        <v>0</v>
      </c>
      <c r="E19" s="619">
        <v>0</v>
      </c>
      <c r="F19" s="94">
        <v>0</v>
      </c>
      <c r="G19" s="131">
        <v>0</v>
      </c>
      <c r="H19" s="201">
        <v>0</v>
      </c>
      <c r="I19" s="625">
        <v>0</v>
      </c>
      <c r="J19" s="626" t="s">
        <v>181</v>
      </c>
      <c r="K19" s="622" t="s">
        <v>181</v>
      </c>
      <c r="L19" s="94">
        <v>0</v>
      </c>
      <c r="M19" s="95">
        <v>0</v>
      </c>
      <c r="N19" s="201">
        <v>0</v>
      </c>
      <c r="O19" s="625">
        <v>0</v>
      </c>
      <c r="P19" s="626" t="s">
        <v>181</v>
      </c>
      <c r="Q19" s="622" t="s">
        <v>181</v>
      </c>
      <c r="R19" s="94">
        <v>0</v>
      </c>
      <c r="S19" s="131">
        <v>0</v>
      </c>
      <c r="T19" s="201">
        <v>0</v>
      </c>
      <c r="U19" s="625">
        <v>0</v>
      </c>
      <c r="V19" s="626" t="s">
        <v>181</v>
      </c>
      <c r="W19" s="622" t="s">
        <v>181</v>
      </c>
      <c r="X19" s="94">
        <v>0</v>
      </c>
      <c r="Y19" s="95">
        <v>0</v>
      </c>
      <c r="Z19" s="201">
        <v>0</v>
      </c>
      <c r="AA19" s="625">
        <v>0</v>
      </c>
      <c r="AB19" s="627" t="s">
        <v>181</v>
      </c>
      <c r="AC19" s="622" t="s">
        <v>181</v>
      </c>
      <c r="AD19" s="94">
        <v>0</v>
      </c>
      <c r="AE19" s="95">
        <v>0</v>
      </c>
      <c r="AF19" s="201">
        <v>0</v>
      </c>
      <c r="AG19" s="625">
        <v>0</v>
      </c>
      <c r="AH19" s="627" t="s">
        <v>181</v>
      </c>
      <c r="AI19" s="622" t="s">
        <v>181</v>
      </c>
      <c r="AJ19" s="94">
        <v>2.27</v>
      </c>
      <c r="AK19" s="131">
        <v>3.9</v>
      </c>
      <c r="AL19" s="201">
        <v>1.63</v>
      </c>
      <c r="AM19" s="625">
        <v>0.71806167400881049</v>
      </c>
      <c r="AN19" s="627" t="s">
        <v>181</v>
      </c>
      <c r="AO19" s="622" t="s">
        <v>181</v>
      </c>
      <c r="AP19" s="94">
        <v>0</v>
      </c>
      <c r="AQ19" s="95">
        <v>0</v>
      </c>
      <c r="AR19" s="201">
        <v>0</v>
      </c>
      <c r="AS19" s="625">
        <v>0</v>
      </c>
      <c r="AT19" s="627" t="s">
        <v>181</v>
      </c>
      <c r="AU19" s="622" t="s">
        <v>181</v>
      </c>
      <c r="AV19" s="94">
        <v>0</v>
      </c>
      <c r="AW19" s="131">
        <v>0</v>
      </c>
      <c r="AX19" s="201">
        <v>0</v>
      </c>
      <c r="AY19" s="625">
        <v>0</v>
      </c>
      <c r="AZ19" s="627" t="s">
        <v>181</v>
      </c>
      <c r="BA19" s="622" t="s">
        <v>181</v>
      </c>
      <c r="BB19" s="94">
        <v>0</v>
      </c>
      <c r="BC19" s="95">
        <v>0</v>
      </c>
      <c r="BD19" s="201">
        <v>0</v>
      </c>
      <c r="BE19" s="625">
        <v>0</v>
      </c>
      <c r="BF19" s="627" t="s">
        <v>181</v>
      </c>
      <c r="BG19" s="622" t="s">
        <v>181</v>
      </c>
      <c r="BH19" s="94">
        <v>0</v>
      </c>
      <c r="BI19" s="95">
        <v>0</v>
      </c>
      <c r="BJ19" s="201">
        <v>0</v>
      </c>
      <c r="BK19" s="625">
        <v>0</v>
      </c>
      <c r="BL19" s="627" t="s">
        <v>181</v>
      </c>
      <c r="BM19" s="622" t="s">
        <v>181</v>
      </c>
      <c r="BN19" s="94">
        <v>0</v>
      </c>
      <c r="BO19" s="95">
        <v>0</v>
      </c>
      <c r="BP19" s="201">
        <v>0</v>
      </c>
      <c r="BQ19" s="625">
        <v>0</v>
      </c>
      <c r="BR19" s="627" t="s">
        <v>181</v>
      </c>
      <c r="BS19" s="622" t="s">
        <v>181</v>
      </c>
      <c r="BT19" s="94">
        <v>0</v>
      </c>
      <c r="BU19" s="131">
        <v>0</v>
      </c>
      <c r="BV19" s="201">
        <v>0</v>
      </c>
      <c r="BW19" s="625">
        <v>0</v>
      </c>
      <c r="BX19" s="627" t="s">
        <v>181</v>
      </c>
      <c r="BY19" s="622" t="s">
        <v>181</v>
      </c>
      <c r="BZ19" s="94">
        <v>0</v>
      </c>
      <c r="CA19" s="95">
        <v>-6.63</v>
      </c>
      <c r="CB19" s="201">
        <v>-6.63</v>
      </c>
      <c r="CC19" s="625" t="s">
        <v>555</v>
      </c>
      <c r="CD19" s="627" t="s">
        <v>181</v>
      </c>
      <c r="CE19" s="622" t="s">
        <v>181</v>
      </c>
      <c r="CF19" s="94">
        <v>0</v>
      </c>
      <c r="CG19" s="131">
        <v>0</v>
      </c>
      <c r="CH19" s="201">
        <v>0</v>
      </c>
      <c r="CI19" s="625">
        <v>0</v>
      </c>
      <c r="CJ19" s="627" t="s">
        <v>181</v>
      </c>
      <c r="CK19" s="622" t="s">
        <v>181</v>
      </c>
      <c r="CL19" s="94">
        <v>0</v>
      </c>
      <c r="CM19" s="95">
        <v>0</v>
      </c>
      <c r="CN19" s="201">
        <v>0</v>
      </c>
      <c r="CO19" s="625">
        <v>0</v>
      </c>
      <c r="CP19" s="627" t="s">
        <v>181</v>
      </c>
      <c r="CQ19" s="622" t="s">
        <v>181</v>
      </c>
      <c r="CR19" s="94">
        <v>0</v>
      </c>
      <c r="CS19" s="131">
        <v>5.63</v>
      </c>
      <c r="CT19" s="201">
        <v>5.63</v>
      </c>
      <c r="CU19" s="625" t="s">
        <v>555</v>
      </c>
      <c r="CV19" s="627" t="s">
        <v>181</v>
      </c>
      <c r="CW19" s="622" t="s">
        <v>181</v>
      </c>
      <c r="CX19" s="94">
        <v>0</v>
      </c>
      <c r="CY19" s="131">
        <v>1</v>
      </c>
      <c r="CZ19" s="201">
        <v>1</v>
      </c>
      <c r="DA19" s="625" t="s">
        <v>555</v>
      </c>
      <c r="DB19" s="627" t="s">
        <v>181</v>
      </c>
      <c r="DC19" s="622" t="s">
        <v>181</v>
      </c>
      <c r="DD19" s="627">
        <v>0</v>
      </c>
      <c r="DE19" s="622">
        <v>0</v>
      </c>
      <c r="DF19" s="628"/>
      <c r="DG19" s="629"/>
      <c r="DH19" s="224"/>
    </row>
    <row r="20" spans="1:112" ht="19.5" customHeight="1" thickBot="1">
      <c r="A20" s="93" t="s">
        <v>118</v>
      </c>
      <c r="B20" s="94">
        <v>0</v>
      </c>
      <c r="C20" s="95">
        <v>0</v>
      </c>
      <c r="D20" s="201">
        <v>0</v>
      </c>
      <c r="E20" s="619">
        <v>0</v>
      </c>
      <c r="F20" s="94">
        <v>0</v>
      </c>
      <c r="G20" s="131">
        <v>0</v>
      </c>
      <c r="H20" s="201">
        <v>0</v>
      </c>
      <c r="I20" s="625">
        <v>0</v>
      </c>
      <c r="J20" s="626" t="s">
        <v>181</v>
      </c>
      <c r="K20" s="622" t="s">
        <v>181</v>
      </c>
      <c r="L20" s="94">
        <v>0</v>
      </c>
      <c r="M20" s="95">
        <v>0</v>
      </c>
      <c r="N20" s="201">
        <v>0</v>
      </c>
      <c r="O20" s="625">
        <v>0</v>
      </c>
      <c r="P20" s="626" t="s">
        <v>181</v>
      </c>
      <c r="Q20" s="622" t="s">
        <v>181</v>
      </c>
      <c r="R20" s="94">
        <v>0</v>
      </c>
      <c r="S20" s="131">
        <v>0</v>
      </c>
      <c r="T20" s="201">
        <v>0</v>
      </c>
      <c r="U20" s="625">
        <v>0</v>
      </c>
      <c r="V20" s="626" t="s">
        <v>181</v>
      </c>
      <c r="W20" s="622" t="s">
        <v>181</v>
      </c>
      <c r="X20" s="94">
        <v>0</v>
      </c>
      <c r="Y20" s="95">
        <v>0</v>
      </c>
      <c r="Z20" s="201">
        <v>0</v>
      </c>
      <c r="AA20" s="625">
        <v>0</v>
      </c>
      <c r="AB20" s="627" t="s">
        <v>181</v>
      </c>
      <c r="AC20" s="622" t="s">
        <v>181</v>
      </c>
      <c r="AD20" s="94">
        <v>0</v>
      </c>
      <c r="AE20" s="95">
        <v>0</v>
      </c>
      <c r="AF20" s="201">
        <v>0</v>
      </c>
      <c r="AG20" s="625">
        <v>0</v>
      </c>
      <c r="AH20" s="627" t="s">
        <v>181</v>
      </c>
      <c r="AI20" s="622" t="s">
        <v>181</v>
      </c>
      <c r="AJ20" s="94">
        <v>11.23</v>
      </c>
      <c r="AK20" s="131">
        <v>0</v>
      </c>
      <c r="AL20" s="201">
        <v>-11.23</v>
      </c>
      <c r="AM20" s="625">
        <v>-1</v>
      </c>
      <c r="AN20" s="627" t="s">
        <v>181</v>
      </c>
      <c r="AO20" s="622" t="s">
        <v>181</v>
      </c>
      <c r="AP20" s="94">
        <v>11.23</v>
      </c>
      <c r="AQ20" s="95">
        <v>0</v>
      </c>
      <c r="AR20" s="201">
        <v>-11.23</v>
      </c>
      <c r="AS20" s="625">
        <v>-1</v>
      </c>
      <c r="AT20" s="627" t="s">
        <v>181</v>
      </c>
      <c r="AU20" s="622" t="s">
        <v>181</v>
      </c>
      <c r="AV20" s="94">
        <v>4.22</v>
      </c>
      <c r="AW20" s="131">
        <v>-12.22</v>
      </c>
      <c r="AX20" s="201">
        <v>-16.440000000000001</v>
      </c>
      <c r="AY20" s="625">
        <v>-3.8957345971563986</v>
      </c>
      <c r="AZ20" s="627">
        <v>0.37577916295636682</v>
      </c>
      <c r="BA20" s="622" t="s">
        <v>181</v>
      </c>
      <c r="BB20" s="94">
        <v>15.45</v>
      </c>
      <c r="BC20" s="95">
        <v>-12.22</v>
      </c>
      <c r="BD20" s="201">
        <v>-27.67</v>
      </c>
      <c r="BE20" s="625">
        <v>-1.790938511326861</v>
      </c>
      <c r="BF20" s="627" t="s">
        <v>181</v>
      </c>
      <c r="BG20" s="622" t="s">
        <v>181</v>
      </c>
      <c r="BH20" s="94">
        <v>15.45</v>
      </c>
      <c r="BI20" s="95">
        <v>-12.22</v>
      </c>
      <c r="BJ20" s="201">
        <v>-27.67</v>
      </c>
      <c r="BK20" s="625">
        <v>-1.790938511326861</v>
      </c>
      <c r="BL20" s="627" t="s">
        <v>181</v>
      </c>
      <c r="BM20" s="622" t="s">
        <v>181</v>
      </c>
      <c r="BN20" s="94">
        <v>0</v>
      </c>
      <c r="BO20" s="95">
        <v>0</v>
      </c>
      <c r="BP20" s="201">
        <v>0</v>
      </c>
      <c r="BQ20" s="625">
        <v>0</v>
      </c>
      <c r="BR20" s="627" t="s">
        <v>181</v>
      </c>
      <c r="BS20" s="622" t="s">
        <v>181</v>
      </c>
      <c r="BT20" s="94">
        <v>0</v>
      </c>
      <c r="BU20" s="131">
        <v>0</v>
      </c>
      <c r="BV20" s="201">
        <v>0</v>
      </c>
      <c r="BW20" s="625">
        <v>0</v>
      </c>
      <c r="BX20" s="627" t="s">
        <v>181</v>
      </c>
      <c r="BY20" s="622" t="s">
        <v>181</v>
      </c>
      <c r="BZ20" s="94">
        <v>0</v>
      </c>
      <c r="CA20" s="95">
        <v>0</v>
      </c>
      <c r="CB20" s="201">
        <v>0</v>
      </c>
      <c r="CC20" s="625">
        <v>0</v>
      </c>
      <c r="CD20" s="627" t="s">
        <v>181</v>
      </c>
      <c r="CE20" s="622" t="s">
        <v>181</v>
      </c>
      <c r="CF20" s="94">
        <v>0</v>
      </c>
      <c r="CG20" s="131">
        <v>0</v>
      </c>
      <c r="CH20" s="201">
        <v>0</v>
      </c>
      <c r="CI20" s="625">
        <v>0</v>
      </c>
      <c r="CJ20" s="627" t="s">
        <v>181</v>
      </c>
      <c r="CK20" s="622" t="s">
        <v>181</v>
      </c>
      <c r="CL20" s="94">
        <v>0</v>
      </c>
      <c r="CM20" s="95">
        <v>0</v>
      </c>
      <c r="CN20" s="201">
        <v>0</v>
      </c>
      <c r="CO20" s="625">
        <v>0</v>
      </c>
      <c r="CP20" s="627" t="s">
        <v>181</v>
      </c>
      <c r="CQ20" s="622" t="s">
        <v>181</v>
      </c>
      <c r="CR20" s="94">
        <v>0</v>
      </c>
      <c r="CS20" s="131">
        <v>0</v>
      </c>
      <c r="CT20" s="201">
        <v>0</v>
      </c>
      <c r="CU20" s="625">
        <v>0</v>
      </c>
      <c r="CV20" s="627" t="s">
        <v>181</v>
      </c>
      <c r="CW20" s="622" t="s">
        <v>181</v>
      </c>
      <c r="CX20" s="94">
        <v>-15.45</v>
      </c>
      <c r="CY20" s="131">
        <v>12.22</v>
      </c>
      <c r="CZ20" s="201">
        <v>27.67</v>
      </c>
      <c r="DA20" s="625">
        <v>1.790938511326861</v>
      </c>
      <c r="DB20" s="627" t="s">
        <v>181</v>
      </c>
      <c r="DC20" s="622" t="s">
        <v>181</v>
      </c>
      <c r="DD20" s="627">
        <v>0</v>
      </c>
      <c r="DE20" s="622">
        <v>0</v>
      </c>
      <c r="DF20" s="628"/>
      <c r="DG20" s="629"/>
      <c r="DH20" s="224"/>
    </row>
    <row r="21" spans="1:112" s="226" customFormat="1" ht="24" customHeight="1" thickTop="1" thickBot="1">
      <c r="A21" s="72" t="s">
        <v>10</v>
      </c>
      <c r="B21" s="73">
        <v>35886.68</v>
      </c>
      <c r="C21" s="74">
        <v>77445.010000000009</v>
      </c>
      <c r="D21" s="132">
        <v>41558.329999999994</v>
      </c>
      <c r="E21" s="565">
        <v>1.1580433185794843</v>
      </c>
      <c r="F21" s="73">
        <v>-13110.57</v>
      </c>
      <c r="G21" s="81">
        <v>5662.8</v>
      </c>
      <c r="H21" s="132">
        <v>18773.370000000003</v>
      </c>
      <c r="I21" s="632">
        <v>1.4319263006871554</v>
      </c>
      <c r="J21" s="361">
        <v>-0.36533248547929204</v>
      </c>
      <c r="K21" s="565">
        <v>7.312026946603789E-2</v>
      </c>
      <c r="L21" s="73">
        <v>-14133.949999999999</v>
      </c>
      <c r="M21" s="74">
        <v>-1553.83</v>
      </c>
      <c r="N21" s="132">
        <v>12580.119999999999</v>
      </c>
      <c r="O21" s="633">
        <v>0.89006399484928134</v>
      </c>
      <c r="P21" s="361" t="s">
        <v>181</v>
      </c>
      <c r="Q21" s="635">
        <v>-0.27439252666525393</v>
      </c>
      <c r="R21" s="126">
        <v>1023.3700000000001</v>
      </c>
      <c r="S21" s="135">
        <v>7216.64</v>
      </c>
      <c r="T21" s="132">
        <v>6193.27</v>
      </c>
      <c r="U21" s="633">
        <v>6.0518385334727416</v>
      </c>
      <c r="V21" s="639" t="s">
        <v>181</v>
      </c>
      <c r="W21" s="635">
        <v>1.2743942925761107</v>
      </c>
      <c r="X21" s="126">
        <v>1340.8700000000001</v>
      </c>
      <c r="Y21" s="127">
        <v>1259.43</v>
      </c>
      <c r="Z21" s="132">
        <v>-81.440000000000012</v>
      </c>
      <c r="AA21" s="632">
        <v>-6.0736685883046114E-2</v>
      </c>
      <c r="AB21" s="356" t="s">
        <v>181</v>
      </c>
      <c r="AC21" s="352">
        <v>0.22240411104047469</v>
      </c>
      <c r="AD21" s="126">
        <v>-317.50999999999988</v>
      </c>
      <c r="AE21" s="127">
        <v>5957.2</v>
      </c>
      <c r="AF21" s="132">
        <v>6274.71</v>
      </c>
      <c r="AG21" s="632">
        <v>19.762243708859572</v>
      </c>
      <c r="AH21" s="356" t="s">
        <v>181</v>
      </c>
      <c r="AI21" s="352">
        <v>1.0519884156247792</v>
      </c>
      <c r="AJ21" s="126">
        <v>53231.619999999995</v>
      </c>
      <c r="AK21" s="135">
        <v>44475.180000000008</v>
      </c>
      <c r="AL21" s="132">
        <v>-8756.4399999999987</v>
      </c>
      <c r="AM21" s="632">
        <v>-0.16449696627681046</v>
      </c>
      <c r="AN21" s="357">
        <v>1.4833252894945979</v>
      </c>
      <c r="AO21" s="352">
        <v>0.57428077031689972</v>
      </c>
      <c r="AP21" s="126">
        <v>2815.2900000000004</v>
      </c>
      <c r="AQ21" s="127">
        <v>5841.73</v>
      </c>
      <c r="AR21" s="132">
        <v>3026.4399999999996</v>
      </c>
      <c r="AS21" s="633">
        <v>1.0750011544103799</v>
      </c>
      <c r="AT21" s="356" t="s">
        <v>181</v>
      </c>
      <c r="AU21" s="352">
        <v>1.0315974429610792</v>
      </c>
      <c r="AV21" s="126">
        <v>-11583.94</v>
      </c>
      <c r="AW21" s="135">
        <v>762.73</v>
      </c>
      <c r="AX21" s="132">
        <v>12346.67</v>
      </c>
      <c r="AY21" s="633">
        <v>1.0658437457376333</v>
      </c>
      <c r="AZ21" s="356">
        <v>-4.1146524869551619</v>
      </c>
      <c r="BA21" s="352">
        <v>0.13056577417990906</v>
      </c>
      <c r="BB21" s="126">
        <v>-8768.65</v>
      </c>
      <c r="BC21" s="127">
        <v>6604.46</v>
      </c>
      <c r="BD21" s="132">
        <v>15373.11</v>
      </c>
      <c r="BE21" s="632">
        <v>1.7531900577625976</v>
      </c>
      <c r="BF21" s="356">
        <v>-8.5684063437466396</v>
      </c>
      <c r="BG21" s="352">
        <v>0.91517104913089742</v>
      </c>
      <c r="BH21" s="126">
        <v>-9787.83</v>
      </c>
      <c r="BI21" s="127">
        <v>4952.91</v>
      </c>
      <c r="BJ21" s="132">
        <v>14740.74</v>
      </c>
      <c r="BK21" s="632">
        <v>1.5060273829847883</v>
      </c>
      <c r="BL21" s="356" t="s">
        <v>181</v>
      </c>
      <c r="BM21" s="352">
        <v>0.83141576579601151</v>
      </c>
      <c r="BN21" s="126">
        <v>2166.4700000000003</v>
      </c>
      <c r="BO21" s="127">
        <v>2700.63</v>
      </c>
      <c r="BP21" s="132">
        <v>534.16</v>
      </c>
      <c r="BQ21" s="632">
        <v>0.24655776447400601</v>
      </c>
      <c r="BR21" s="356">
        <v>6.0369752788499806E-2</v>
      </c>
      <c r="BS21" s="352">
        <v>3.4871581784287974E-2</v>
      </c>
      <c r="BT21" s="126">
        <v>-2276.0700000000002</v>
      </c>
      <c r="BU21" s="135">
        <v>-3333.28</v>
      </c>
      <c r="BV21" s="132">
        <v>-1057.21</v>
      </c>
      <c r="BW21" s="633">
        <v>-0.46448922924163139</v>
      </c>
      <c r="BX21" s="356" t="s">
        <v>181</v>
      </c>
      <c r="BY21" s="352">
        <v>-0.55953803800443169</v>
      </c>
      <c r="BZ21" s="126">
        <v>-1486.81</v>
      </c>
      <c r="CA21" s="127">
        <v>-1401.4099999999999</v>
      </c>
      <c r="CB21" s="132">
        <v>85.400000000000119</v>
      </c>
      <c r="CC21" s="632">
        <v>5.7438408404570922E-2</v>
      </c>
      <c r="CD21" s="356" t="s">
        <v>181</v>
      </c>
      <c r="CE21" s="352">
        <v>-0.23524642449472905</v>
      </c>
      <c r="CF21" s="126">
        <v>1622.38</v>
      </c>
      <c r="CG21" s="135">
        <v>2424.6799999999998</v>
      </c>
      <c r="CH21" s="132">
        <v>802.30000000000007</v>
      </c>
      <c r="CI21" s="632">
        <v>0.4945203959614885</v>
      </c>
      <c r="CJ21" s="356" t="s">
        <v>181</v>
      </c>
      <c r="CK21" s="352">
        <v>0.40701671926408378</v>
      </c>
      <c r="CL21" s="126">
        <v>2051.8799999999997</v>
      </c>
      <c r="CM21" s="127">
        <v>3368.3100000000004</v>
      </c>
      <c r="CN21" s="132">
        <v>1316.4300000000003</v>
      </c>
      <c r="CO21" s="632">
        <v>0.64157260658518089</v>
      </c>
      <c r="CP21" s="634" t="s">
        <v>181</v>
      </c>
      <c r="CQ21" s="635">
        <v>0.56541831733028947</v>
      </c>
      <c r="CR21" s="126">
        <v>1724.04</v>
      </c>
      <c r="CS21" s="135">
        <v>1005.37</v>
      </c>
      <c r="CT21" s="132">
        <v>-718.67000000000007</v>
      </c>
      <c r="CU21" s="632">
        <v>-0.41685227720934548</v>
      </c>
      <c r="CV21" s="356" t="s">
        <v>181</v>
      </c>
      <c r="CW21" s="352">
        <v>0.16876552742899351</v>
      </c>
      <c r="CX21" s="126">
        <v>7834.9299999999994</v>
      </c>
      <c r="CY21" s="135">
        <v>-1059.3800000000001</v>
      </c>
      <c r="CZ21" s="132">
        <v>-8894.31</v>
      </c>
      <c r="DA21" s="632">
        <v>-1.1352124396771892</v>
      </c>
      <c r="DB21" s="356">
        <v>0.21832418044801022</v>
      </c>
      <c r="DC21" s="352">
        <v>-1.3679125356172077E-2</v>
      </c>
      <c r="DD21" s="356">
        <v>25.676104689616079</v>
      </c>
      <c r="DE21" s="352">
        <v>1.1778352246021622</v>
      </c>
      <c r="DF21" s="628"/>
      <c r="DG21" s="629"/>
      <c r="DH21" s="225"/>
    </row>
    <row r="22" spans="1:112" ht="13.5" thickTop="1">
      <c r="A22" s="10"/>
      <c r="B22" s="9" t="s">
        <v>557</v>
      </c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38"/>
      <c r="Y22" s="10"/>
      <c r="Z22" s="10"/>
      <c r="AA22" s="10"/>
      <c r="AB22" s="10"/>
      <c r="AC22" s="10"/>
      <c r="AD22" s="38"/>
      <c r="AE22" s="10"/>
      <c r="AF22" s="10"/>
      <c r="AG22" s="10"/>
      <c r="AH22" s="10"/>
      <c r="AI22" s="10"/>
      <c r="AJ22" s="19"/>
      <c r="AK22" s="18"/>
      <c r="AL22" s="18"/>
      <c r="AM22" s="18"/>
      <c r="AN22" s="19"/>
      <c r="AO22" s="18"/>
      <c r="AP22" s="19"/>
      <c r="AQ22" s="18"/>
      <c r="AR22" s="18"/>
      <c r="AS22" s="18"/>
      <c r="AT22" s="10"/>
      <c r="AU22" s="10"/>
      <c r="AV22" s="10"/>
      <c r="AW22" s="10"/>
      <c r="AX22" s="10"/>
      <c r="AY22" s="10"/>
      <c r="AZ22" s="10"/>
      <c r="BA22" s="10"/>
      <c r="BB22" s="38"/>
      <c r="BC22" s="10"/>
      <c r="BD22" s="10"/>
      <c r="BE22" s="10"/>
      <c r="BF22" s="10"/>
      <c r="BG22" s="10"/>
      <c r="BU22" s="10"/>
      <c r="BV22" s="10"/>
      <c r="BW22" s="10"/>
      <c r="BX22" s="10"/>
      <c r="BY22" s="10"/>
      <c r="BZ22" s="10"/>
      <c r="CA22" s="10"/>
      <c r="CB22" s="10"/>
      <c r="CC22" s="10"/>
      <c r="CD22" s="10"/>
      <c r="CE22" s="10"/>
      <c r="CF22" s="10"/>
      <c r="CG22" s="10"/>
      <c r="CH22" s="10"/>
      <c r="CI22" s="10"/>
      <c r="CJ22" s="10"/>
      <c r="CK22" s="10"/>
      <c r="CL22" s="38"/>
      <c r="CM22" s="10"/>
      <c r="CN22" s="10"/>
      <c r="CO22" s="10"/>
      <c r="CP22" s="10"/>
      <c r="CQ22" s="10"/>
      <c r="CR22" s="10"/>
      <c r="CS22" s="10"/>
      <c r="CT22" s="10"/>
      <c r="CU22" s="10"/>
      <c r="CV22" s="10"/>
      <c r="CW22" s="10"/>
      <c r="CX22" s="10"/>
      <c r="CY22" s="10"/>
      <c r="CZ22" s="10"/>
      <c r="DA22" s="10"/>
      <c r="DB22" s="10"/>
      <c r="DC22" s="10"/>
      <c r="DD22" s="10"/>
      <c r="DE22" s="10"/>
    </row>
    <row r="23" spans="1:112" ht="15">
      <c r="AJ23" s="101"/>
      <c r="AK23" s="102"/>
      <c r="AL23" s="102"/>
      <c r="AM23" s="102"/>
      <c r="AN23" s="101"/>
      <c r="AT23" s="88"/>
      <c r="AU23" s="88"/>
      <c r="AV23" s="88"/>
      <c r="AW23" s="88"/>
      <c r="AX23" s="88"/>
      <c r="AY23" s="88"/>
      <c r="DE23" s="189"/>
      <c r="DF23" s="636"/>
      <c r="DG23" s="636"/>
      <c r="DH23" s="224"/>
    </row>
    <row r="24" spans="1:112" ht="15">
      <c r="AJ24" s="101"/>
      <c r="AK24" s="102"/>
      <c r="AL24" s="102"/>
      <c r="AM24" s="102"/>
      <c r="AN24" s="101"/>
      <c r="AT24" s="88"/>
      <c r="AU24" s="88"/>
      <c r="AV24" s="88"/>
      <c r="AW24" s="88"/>
      <c r="AX24" s="88"/>
      <c r="AY24" s="88"/>
      <c r="DE24" s="189"/>
      <c r="DF24" s="636"/>
      <c r="DG24" s="636"/>
      <c r="DH24" s="224"/>
    </row>
    <row r="25" spans="1:112">
      <c r="B25" s="88" t="s">
        <v>67</v>
      </c>
      <c r="X25" s="88" t="s">
        <v>68</v>
      </c>
      <c r="AJ25" s="102"/>
      <c r="AK25" s="101"/>
      <c r="AL25" s="101"/>
      <c r="AM25" s="101"/>
      <c r="AN25" s="102"/>
      <c r="AO25" s="101"/>
      <c r="AP25" s="102"/>
      <c r="AQ25" s="88"/>
      <c r="AR25" s="88"/>
      <c r="AS25" s="88"/>
      <c r="AT25" s="88"/>
      <c r="AU25" s="88"/>
      <c r="AV25" s="88"/>
      <c r="AW25" s="88"/>
      <c r="AX25" s="88"/>
      <c r="AY25" s="88"/>
      <c r="BB25" s="88" t="s">
        <v>80</v>
      </c>
      <c r="CL25" s="88" t="s">
        <v>90</v>
      </c>
      <c r="DE25" s="189"/>
    </row>
    <row r="26" spans="1:112">
      <c r="B26" s="88" t="s">
        <v>69</v>
      </c>
      <c r="X26" s="88" t="s">
        <v>70</v>
      </c>
      <c r="AJ26" s="102"/>
      <c r="AK26" s="101"/>
      <c r="AL26" s="101"/>
      <c r="AM26" s="101"/>
      <c r="AN26" s="102"/>
      <c r="AO26" s="101"/>
      <c r="AP26" s="102"/>
      <c r="AQ26" s="88"/>
      <c r="AR26" s="88"/>
      <c r="AS26" s="88"/>
      <c r="AT26" s="88"/>
      <c r="AU26" s="88"/>
      <c r="AV26" s="88"/>
      <c r="AW26" s="88"/>
      <c r="AX26" s="88"/>
      <c r="AY26" s="88"/>
      <c r="DE26" s="189"/>
    </row>
    <row r="27" spans="1:112">
      <c r="B27" s="88" t="s">
        <v>71</v>
      </c>
      <c r="X27" s="88" t="s">
        <v>72</v>
      </c>
      <c r="AJ27" s="102"/>
      <c r="AK27" s="101"/>
      <c r="AL27" s="101"/>
      <c r="AM27" s="101"/>
      <c r="AN27" s="102"/>
      <c r="AO27" s="101"/>
      <c r="AP27" s="102"/>
      <c r="AQ27" s="88"/>
      <c r="AR27" s="88"/>
      <c r="AS27" s="88"/>
      <c r="AT27" s="88"/>
      <c r="AU27" s="88"/>
      <c r="AV27" s="88"/>
      <c r="AW27" s="88"/>
      <c r="AX27" s="88"/>
      <c r="AY27" s="88"/>
    </row>
    <row r="28" spans="1:112">
      <c r="X28" s="88" t="s">
        <v>73</v>
      </c>
      <c r="AJ28" s="102"/>
      <c r="AK28" s="101"/>
      <c r="AL28" s="101"/>
      <c r="AM28" s="101"/>
      <c r="AN28" s="102"/>
      <c r="AO28" s="101"/>
      <c r="AP28" s="102"/>
      <c r="AQ28" s="88"/>
      <c r="AR28" s="88"/>
      <c r="AS28" s="88"/>
      <c r="AT28" s="88"/>
      <c r="AU28" s="88"/>
      <c r="AV28" s="88"/>
      <c r="AW28" s="88"/>
      <c r="AX28" s="88"/>
      <c r="AY28" s="88"/>
    </row>
    <row r="32" spans="1:112">
      <c r="C32" s="251"/>
      <c r="D32" s="249"/>
      <c r="E32" s="249"/>
      <c r="F32" s="249"/>
      <c r="G32" s="250"/>
      <c r="H32" s="249"/>
      <c r="I32" s="249"/>
      <c r="J32" s="249"/>
      <c r="K32" s="249"/>
    </row>
    <row r="33" spans="3:11">
      <c r="C33" s="251"/>
      <c r="D33" s="249"/>
      <c r="E33" s="249"/>
      <c r="F33" s="249"/>
      <c r="G33" s="250"/>
      <c r="H33" s="249"/>
      <c r="I33" s="249"/>
      <c r="J33" s="249"/>
      <c r="K33" s="249"/>
    </row>
    <row r="34" spans="3:11">
      <c r="C34" s="251"/>
      <c r="D34" s="249"/>
      <c r="E34" s="249"/>
      <c r="F34" s="249"/>
      <c r="G34" s="250"/>
      <c r="H34" s="249"/>
      <c r="I34" s="249"/>
      <c r="J34" s="249"/>
      <c r="K34" s="249"/>
    </row>
    <row r="35" spans="3:11">
      <c r="C35" s="251"/>
      <c r="D35" s="249"/>
      <c r="E35" s="249"/>
      <c r="F35" s="249"/>
      <c r="G35" s="250"/>
      <c r="H35" s="249"/>
      <c r="I35" s="249"/>
      <c r="J35" s="249"/>
      <c r="K35" s="249"/>
    </row>
    <row r="36" spans="3:11">
      <c r="C36" s="251"/>
      <c r="D36" s="249"/>
      <c r="E36" s="249"/>
      <c r="F36" s="249"/>
      <c r="G36" s="250"/>
      <c r="H36" s="249"/>
      <c r="I36" s="249"/>
      <c r="J36" s="249"/>
      <c r="K36" s="249"/>
    </row>
    <row r="37" spans="3:11">
      <c r="C37" s="251"/>
      <c r="D37" s="249"/>
      <c r="E37" s="249"/>
      <c r="F37" s="249"/>
      <c r="G37" s="250"/>
      <c r="H37" s="249"/>
      <c r="I37" s="249"/>
      <c r="J37" s="249"/>
      <c r="K37" s="249"/>
    </row>
    <row r="38" spans="3:11">
      <c r="C38" s="251"/>
      <c r="D38" s="249"/>
      <c r="E38" s="249"/>
      <c r="F38" s="249"/>
      <c r="G38" s="250"/>
      <c r="H38" s="249"/>
      <c r="I38" s="249"/>
      <c r="J38" s="249"/>
      <c r="K38" s="249"/>
    </row>
    <row r="39" spans="3:11">
      <c r="C39" s="251"/>
      <c r="D39" s="249"/>
      <c r="E39" s="249"/>
      <c r="F39" s="249"/>
      <c r="G39" s="250"/>
      <c r="H39" s="249"/>
      <c r="I39" s="249"/>
      <c r="J39" s="249"/>
      <c r="K39" s="249"/>
    </row>
    <row r="40" spans="3:11">
      <c r="C40" s="251"/>
      <c r="D40" s="249"/>
      <c r="E40" s="249"/>
      <c r="F40" s="249"/>
      <c r="G40" s="250"/>
      <c r="H40" s="249"/>
      <c r="I40" s="249"/>
      <c r="J40" s="249"/>
      <c r="K40" s="249"/>
    </row>
    <row r="41" spans="3:11">
      <c r="C41" s="251"/>
      <c r="D41" s="249"/>
      <c r="E41" s="249"/>
      <c r="F41" s="249"/>
      <c r="G41" s="250"/>
      <c r="H41" s="249"/>
      <c r="I41" s="249"/>
      <c r="J41" s="249"/>
      <c r="K41" s="249"/>
    </row>
    <row r="42" spans="3:11">
      <c r="C42" s="251"/>
      <c r="D42" s="249"/>
      <c r="E42" s="249"/>
      <c r="F42" s="249"/>
      <c r="G42" s="250"/>
      <c r="H42" s="249"/>
      <c r="I42" s="249"/>
      <c r="J42" s="249"/>
      <c r="K42" s="249"/>
    </row>
    <row r="43" spans="3:11">
      <c r="C43" s="251"/>
      <c r="D43" s="249"/>
      <c r="E43" s="249"/>
      <c r="F43" s="249"/>
      <c r="G43" s="250"/>
      <c r="H43" s="249"/>
      <c r="I43" s="249"/>
      <c r="J43" s="249"/>
      <c r="K43" s="249"/>
    </row>
    <row r="44" spans="3:11">
      <c r="C44" s="251"/>
      <c r="D44" s="249"/>
      <c r="E44" s="249"/>
      <c r="F44" s="249"/>
      <c r="G44" s="250"/>
      <c r="H44" s="249"/>
      <c r="I44" s="249"/>
      <c r="J44" s="249"/>
      <c r="K44" s="249"/>
    </row>
    <row r="45" spans="3:11">
      <c r="C45" s="251"/>
      <c r="D45" s="249"/>
      <c r="E45" s="249"/>
      <c r="F45" s="249"/>
      <c r="G45" s="250"/>
      <c r="H45" s="249"/>
      <c r="I45" s="249"/>
      <c r="J45" s="249"/>
      <c r="K45" s="249"/>
    </row>
    <row r="46" spans="3:11">
      <c r="C46" s="251"/>
      <c r="D46" s="249"/>
      <c r="E46" s="249"/>
      <c r="F46" s="249"/>
      <c r="G46" s="250"/>
      <c r="H46" s="249"/>
      <c r="I46" s="249"/>
      <c r="J46" s="249"/>
      <c r="K46" s="249"/>
    </row>
    <row r="47" spans="3:11">
      <c r="C47" s="251"/>
      <c r="D47" s="249"/>
      <c r="E47" s="249"/>
      <c r="F47" s="249"/>
      <c r="G47" s="250"/>
      <c r="H47" s="249"/>
      <c r="I47" s="249"/>
      <c r="J47" s="249"/>
      <c r="K47" s="249"/>
    </row>
    <row r="48" spans="3:11">
      <c r="C48" s="251"/>
      <c r="D48" s="249"/>
      <c r="E48" s="249"/>
      <c r="F48" s="249"/>
      <c r="G48" s="250"/>
      <c r="H48" s="249"/>
      <c r="I48" s="249"/>
      <c r="J48" s="249"/>
      <c r="K48" s="249"/>
    </row>
    <row r="49" spans="1:109">
      <c r="C49" s="251"/>
      <c r="D49" s="249"/>
      <c r="E49" s="249"/>
      <c r="F49" s="249"/>
      <c r="G49" s="250"/>
      <c r="H49" s="249"/>
      <c r="I49" s="249"/>
      <c r="J49" s="249"/>
      <c r="K49" s="249"/>
    </row>
    <row r="50" spans="1:109">
      <c r="B50" s="69"/>
      <c r="C50" s="251"/>
      <c r="D50" s="249"/>
      <c r="E50" s="249"/>
      <c r="F50" s="249"/>
      <c r="G50" s="250"/>
      <c r="H50" s="249"/>
      <c r="I50" s="249"/>
      <c r="J50" s="249"/>
      <c r="K50" s="249"/>
      <c r="L50" s="69"/>
      <c r="M50" s="69"/>
      <c r="N50" s="69"/>
      <c r="O50" s="69"/>
      <c r="P50" s="69"/>
      <c r="Q50" s="69"/>
      <c r="R50" s="69"/>
      <c r="S50" s="69"/>
      <c r="T50" s="69"/>
      <c r="U50" s="69"/>
      <c r="V50" s="69"/>
      <c r="W50" s="69"/>
      <c r="X50" s="69"/>
      <c r="Y50" s="69"/>
      <c r="Z50" s="69"/>
      <c r="AA50" s="69"/>
      <c r="AB50" s="69"/>
      <c r="AC50" s="69"/>
      <c r="AD50" s="69"/>
      <c r="AE50" s="69"/>
      <c r="AF50" s="69"/>
      <c r="AG50" s="69"/>
      <c r="AH50" s="69"/>
      <c r="AI50" s="69"/>
      <c r="AJ50" s="69"/>
      <c r="AK50" s="69"/>
      <c r="AL50" s="69"/>
      <c r="AM50" s="69"/>
      <c r="AN50" s="69"/>
      <c r="AZ50" s="69"/>
      <c r="BA50" s="69"/>
      <c r="BB50" s="69"/>
      <c r="BC50" s="69"/>
      <c r="BD50" s="69"/>
      <c r="BE50" s="69"/>
      <c r="BF50" s="69"/>
      <c r="BG50" s="69"/>
      <c r="BH50" s="69"/>
      <c r="BI50" s="69"/>
      <c r="BJ50" s="69"/>
      <c r="BK50" s="69"/>
      <c r="BL50" s="69"/>
      <c r="BM50" s="69"/>
      <c r="BN50" s="69"/>
      <c r="BO50" s="69"/>
      <c r="BP50" s="69"/>
      <c r="BQ50" s="69"/>
      <c r="BR50" s="69"/>
      <c r="BS50" s="69"/>
      <c r="BT50" s="69"/>
      <c r="BU50" s="69"/>
      <c r="BV50" s="69"/>
      <c r="BW50" s="69"/>
      <c r="BX50" s="69"/>
      <c r="BY50" s="69"/>
      <c r="BZ50" s="69"/>
      <c r="CA50" s="69"/>
      <c r="CB50" s="69"/>
      <c r="CC50" s="69"/>
      <c r="CD50" s="69"/>
      <c r="CE50" s="69"/>
      <c r="CF50" s="69"/>
      <c r="CG50" s="69"/>
      <c r="CH50" s="69"/>
      <c r="CI50" s="69"/>
      <c r="CJ50" s="69"/>
      <c r="CK50" s="69"/>
      <c r="CL50" s="69"/>
      <c r="CM50" s="69"/>
      <c r="CN50" s="69"/>
      <c r="CO50" s="69"/>
      <c r="CP50" s="69"/>
      <c r="CQ50" s="69"/>
      <c r="CR50" s="69"/>
      <c r="CS50" s="69"/>
      <c r="CT50" s="69"/>
      <c r="CU50" s="69"/>
      <c r="CV50" s="69"/>
      <c r="CW50" s="69"/>
      <c r="CX50" s="69"/>
      <c r="CY50" s="69"/>
      <c r="CZ50" s="69"/>
      <c r="DA50" s="69"/>
      <c r="DB50" s="69"/>
      <c r="DC50" s="69"/>
      <c r="DD50" s="69"/>
      <c r="DE50" s="69"/>
    </row>
    <row r="51" spans="1:109">
      <c r="B51" s="69"/>
      <c r="C51" s="251"/>
      <c r="D51" s="249"/>
      <c r="E51" s="249"/>
      <c r="F51" s="249"/>
      <c r="G51" s="250"/>
      <c r="H51" s="249"/>
      <c r="I51" s="249"/>
      <c r="J51" s="249"/>
      <c r="K51" s="249"/>
      <c r="L51" s="69"/>
      <c r="M51" s="69"/>
      <c r="N51" s="69"/>
      <c r="O51" s="69"/>
      <c r="P51" s="69"/>
      <c r="Q51" s="69"/>
      <c r="R51" s="69"/>
      <c r="S51" s="69"/>
      <c r="T51" s="69"/>
      <c r="U51" s="69"/>
      <c r="V51" s="69"/>
      <c r="W51" s="69"/>
      <c r="X51" s="69"/>
      <c r="Y51" s="69"/>
      <c r="Z51" s="69"/>
      <c r="AA51" s="69"/>
      <c r="AB51" s="69"/>
      <c r="AC51" s="69"/>
      <c r="AD51" s="69"/>
      <c r="AE51" s="69"/>
      <c r="AF51" s="69"/>
      <c r="AG51" s="69"/>
      <c r="AH51" s="69"/>
      <c r="AI51" s="69"/>
      <c r="AJ51" s="69"/>
      <c r="AK51" s="69"/>
      <c r="AL51" s="69"/>
      <c r="AM51" s="69"/>
      <c r="AN51" s="69"/>
      <c r="AZ51" s="69"/>
      <c r="BA51" s="69"/>
      <c r="BB51" s="69"/>
      <c r="BC51" s="69"/>
      <c r="BD51" s="69"/>
      <c r="BE51" s="69"/>
      <c r="BF51" s="69"/>
      <c r="BG51" s="69"/>
      <c r="BH51" s="69"/>
      <c r="BI51" s="69"/>
      <c r="BJ51" s="69"/>
      <c r="BK51" s="69"/>
      <c r="BL51" s="69"/>
      <c r="BM51" s="69"/>
      <c r="BN51" s="69"/>
      <c r="BO51" s="69"/>
      <c r="BP51" s="69"/>
      <c r="BQ51" s="69"/>
      <c r="BR51" s="69"/>
      <c r="BS51" s="69"/>
      <c r="BT51" s="69"/>
      <c r="BU51" s="69"/>
      <c r="BV51" s="69"/>
      <c r="BW51" s="69"/>
      <c r="BX51" s="69"/>
      <c r="BY51" s="69"/>
      <c r="BZ51" s="69"/>
      <c r="CA51" s="69"/>
      <c r="CB51" s="69"/>
      <c r="CC51" s="69"/>
      <c r="CD51" s="69"/>
      <c r="CE51" s="69"/>
      <c r="CF51" s="69"/>
      <c r="CG51" s="69"/>
      <c r="CH51" s="69"/>
      <c r="CI51" s="69"/>
      <c r="CJ51" s="69"/>
      <c r="CK51" s="69"/>
      <c r="CL51" s="69"/>
      <c r="CM51" s="69"/>
      <c r="CN51" s="69"/>
      <c r="CO51" s="69"/>
      <c r="CP51" s="69"/>
      <c r="CQ51" s="69"/>
      <c r="CR51" s="69"/>
      <c r="CS51" s="69"/>
      <c r="CT51" s="69"/>
      <c r="CU51" s="69"/>
      <c r="CV51" s="69"/>
      <c r="CW51" s="69"/>
      <c r="CX51" s="69"/>
      <c r="CY51" s="69"/>
      <c r="CZ51" s="69"/>
      <c r="DA51" s="69"/>
      <c r="DB51" s="69"/>
      <c r="DC51" s="69"/>
      <c r="DD51" s="69"/>
      <c r="DE51" s="69"/>
    </row>
    <row r="52" spans="1:109">
      <c r="B52" s="69"/>
      <c r="C52" s="251"/>
      <c r="D52" s="249"/>
      <c r="E52" s="249"/>
      <c r="F52" s="249"/>
      <c r="G52" s="250"/>
      <c r="H52" s="249"/>
      <c r="I52" s="249"/>
      <c r="J52" s="249"/>
      <c r="K52" s="249"/>
      <c r="L52" s="69"/>
      <c r="M52" s="69"/>
      <c r="N52" s="69"/>
      <c r="O52" s="69"/>
      <c r="P52" s="69"/>
      <c r="Q52" s="69"/>
      <c r="R52" s="69"/>
      <c r="S52" s="69"/>
      <c r="T52" s="69"/>
      <c r="U52" s="69"/>
      <c r="V52" s="69"/>
      <c r="W52" s="69"/>
      <c r="X52" s="69"/>
      <c r="Y52" s="69"/>
      <c r="Z52" s="69"/>
      <c r="AA52" s="69"/>
      <c r="AB52" s="69"/>
      <c r="AC52" s="69"/>
      <c r="AD52" s="69"/>
      <c r="AE52" s="69"/>
      <c r="AF52" s="69"/>
      <c r="AG52" s="69"/>
      <c r="AH52" s="69"/>
      <c r="AI52" s="69"/>
      <c r="AJ52" s="69"/>
      <c r="AK52" s="69"/>
      <c r="AL52" s="69"/>
      <c r="AM52" s="69"/>
      <c r="AN52" s="69"/>
      <c r="AZ52" s="69"/>
      <c r="BA52" s="69"/>
      <c r="BB52" s="69"/>
      <c r="BC52" s="69"/>
      <c r="BD52" s="69"/>
      <c r="BE52" s="69"/>
      <c r="BF52" s="69"/>
      <c r="BG52" s="69"/>
      <c r="BH52" s="69"/>
      <c r="BI52" s="69"/>
      <c r="BJ52" s="69"/>
      <c r="BK52" s="69"/>
      <c r="BL52" s="69"/>
      <c r="BM52" s="69"/>
      <c r="BN52" s="69"/>
      <c r="BO52" s="69"/>
      <c r="BP52" s="69"/>
      <c r="BQ52" s="69"/>
      <c r="BR52" s="69"/>
      <c r="BS52" s="69"/>
      <c r="BT52" s="69"/>
      <c r="BU52" s="69"/>
      <c r="BV52" s="69"/>
      <c r="BW52" s="69"/>
      <c r="BX52" s="69"/>
      <c r="BY52" s="69"/>
      <c r="BZ52" s="69"/>
      <c r="CA52" s="69"/>
      <c r="CB52" s="69"/>
      <c r="CC52" s="69"/>
      <c r="CD52" s="69"/>
      <c r="CE52" s="69"/>
      <c r="CF52" s="69"/>
      <c r="CG52" s="69"/>
      <c r="CH52" s="69"/>
      <c r="CI52" s="69"/>
      <c r="CJ52" s="69"/>
      <c r="CK52" s="69"/>
      <c r="CL52" s="69"/>
      <c r="CM52" s="69"/>
      <c r="CN52" s="69"/>
      <c r="CO52" s="69"/>
      <c r="CP52" s="69"/>
      <c r="CQ52" s="69"/>
      <c r="CR52" s="69"/>
      <c r="CS52" s="69"/>
      <c r="CT52" s="69"/>
      <c r="CU52" s="69"/>
      <c r="CV52" s="69"/>
      <c r="CW52" s="69"/>
      <c r="CX52" s="69"/>
      <c r="CY52" s="69"/>
      <c r="CZ52" s="69"/>
      <c r="DA52" s="69"/>
      <c r="DB52" s="69"/>
      <c r="DC52" s="69"/>
      <c r="DD52" s="69"/>
      <c r="DE52" s="69"/>
    </row>
    <row r="53" spans="1:109">
      <c r="B53" s="69"/>
      <c r="C53" s="251"/>
      <c r="D53" s="249"/>
      <c r="E53" s="249"/>
      <c r="F53" s="249"/>
      <c r="G53" s="250"/>
      <c r="H53" s="249"/>
      <c r="I53" s="249"/>
      <c r="J53" s="249"/>
      <c r="K53" s="249"/>
      <c r="L53" s="69"/>
      <c r="M53" s="69"/>
      <c r="N53" s="69"/>
      <c r="O53" s="69"/>
      <c r="P53" s="69"/>
      <c r="Q53" s="69"/>
      <c r="R53" s="69"/>
      <c r="S53" s="69"/>
      <c r="T53" s="69"/>
      <c r="U53" s="69"/>
      <c r="V53" s="69"/>
      <c r="W53" s="69"/>
      <c r="X53" s="69"/>
      <c r="Y53" s="69"/>
      <c r="Z53" s="69"/>
      <c r="AA53" s="69"/>
      <c r="AB53" s="69"/>
      <c r="AC53" s="69"/>
      <c r="AD53" s="69"/>
      <c r="AE53" s="69"/>
      <c r="AF53" s="69"/>
      <c r="AG53" s="69"/>
      <c r="AH53" s="69"/>
      <c r="AI53" s="69"/>
      <c r="AJ53" s="69"/>
      <c r="AK53" s="69"/>
      <c r="AL53" s="69"/>
      <c r="AM53" s="69"/>
      <c r="AN53" s="69"/>
      <c r="AZ53" s="69"/>
      <c r="BA53" s="69"/>
      <c r="BB53" s="69"/>
      <c r="BC53" s="69"/>
      <c r="BD53" s="69"/>
      <c r="BE53" s="69"/>
      <c r="BF53" s="69"/>
      <c r="BG53" s="69"/>
      <c r="BH53" s="69"/>
      <c r="BI53" s="69"/>
      <c r="BJ53" s="69"/>
      <c r="BK53" s="69"/>
      <c r="BL53" s="69"/>
      <c r="BM53" s="69"/>
      <c r="BN53" s="69"/>
      <c r="BO53" s="69"/>
      <c r="BP53" s="69"/>
      <c r="BQ53" s="69"/>
      <c r="BR53" s="69"/>
      <c r="BS53" s="69"/>
      <c r="BT53" s="69"/>
      <c r="BU53" s="69"/>
      <c r="BV53" s="69"/>
      <c r="BW53" s="69"/>
      <c r="BX53" s="69"/>
      <c r="BY53" s="69"/>
      <c r="BZ53" s="69"/>
      <c r="CA53" s="69"/>
      <c r="CB53" s="69"/>
      <c r="CC53" s="69"/>
      <c r="CD53" s="69"/>
      <c r="CE53" s="69"/>
      <c r="CF53" s="69"/>
      <c r="CG53" s="69"/>
      <c r="CH53" s="69"/>
      <c r="CI53" s="69"/>
      <c r="CJ53" s="69"/>
      <c r="CK53" s="69"/>
      <c r="CL53" s="69"/>
      <c r="CM53" s="69"/>
      <c r="CN53" s="69"/>
      <c r="CO53" s="69"/>
      <c r="CP53" s="69"/>
      <c r="CQ53" s="69"/>
      <c r="CR53" s="69"/>
      <c r="CS53" s="69"/>
      <c r="CT53" s="69"/>
      <c r="CU53" s="69"/>
      <c r="CV53" s="69"/>
      <c r="CW53" s="69"/>
      <c r="CX53" s="69"/>
      <c r="CY53" s="69"/>
      <c r="CZ53" s="69"/>
      <c r="DA53" s="69"/>
      <c r="DB53" s="69"/>
      <c r="DC53" s="69"/>
      <c r="DD53" s="69"/>
      <c r="DE53" s="69"/>
    </row>
    <row r="54" spans="1:109">
      <c r="B54" s="69"/>
      <c r="C54" s="251"/>
      <c r="D54" s="249"/>
      <c r="E54" s="249"/>
      <c r="F54" s="249"/>
      <c r="G54" s="250"/>
      <c r="H54" s="249"/>
      <c r="I54" s="249"/>
      <c r="J54" s="249"/>
      <c r="K54" s="249"/>
      <c r="L54" s="69"/>
      <c r="M54" s="69"/>
      <c r="N54" s="69"/>
      <c r="O54" s="69"/>
      <c r="P54" s="69"/>
      <c r="Q54" s="69"/>
      <c r="R54" s="69"/>
      <c r="S54" s="69"/>
      <c r="T54" s="69"/>
      <c r="U54" s="69"/>
      <c r="V54" s="69"/>
      <c r="W54" s="69"/>
      <c r="X54" s="69"/>
      <c r="Y54" s="69"/>
      <c r="Z54" s="69"/>
      <c r="AA54" s="69"/>
      <c r="AB54" s="69"/>
      <c r="AC54" s="69"/>
      <c r="AD54" s="69"/>
      <c r="AE54" s="69"/>
      <c r="AF54" s="69"/>
      <c r="AG54" s="69"/>
      <c r="AH54" s="69"/>
      <c r="AI54" s="69"/>
      <c r="AJ54" s="69"/>
      <c r="AK54" s="69"/>
      <c r="AL54" s="69"/>
      <c r="AM54" s="69"/>
      <c r="AN54" s="69"/>
      <c r="AZ54" s="69"/>
      <c r="BA54" s="69"/>
      <c r="BB54" s="69"/>
      <c r="BC54" s="69"/>
      <c r="BD54" s="69"/>
      <c r="BE54" s="69"/>
      <c r="BF54" s="69"/>
      <c r="BG54" s="69"/>
      <c r="BH54" s="69"/>
      <c r="BI54" s="69"/>
      <c r="BJ54" s="69"/>
      <c r="BK54" s="69"/>
      <c r="BL54" s="69"/>
      <c r="BM54" s="69"/>
      <c r="BN54" s="69"/>
      <c r="BO54" s="69"/>
      <c r="BP54" s="69"/>
      <c r="BQ54" s="69"/>
      <c r="BR54" s="69"/>
      <c r="BS54" s="69"/>
      <c r="BT54" s="69"/>
      <c r="BU54" s="69"/>
      <c r="BV54" s="69"/>
      <c r="BW54" s="69"/>
      <c r="BX54" s="69"/>
      <c r="BY54" s="69"/>
      <c r="BZ54" s="69"/>
      <c r="CA54" s="69"/>
      <c r="CB54" s="69"/>
      <c r="CC54" s="69"/>
      <c r="CD54" s="69"/>
      <c r="CE54" s="69"/>
      <c r="CF54" s="69"/>
      <c r="CG54" s="69"/>
      <c r="CH54" s="69"/>
      <c r="CI54" s="69"/>
      <c r="CJ54" s="69"/>
      <c r="CK54" s="69"/>
      <c r="CL54" s="69"/>
      <c r="CM54" s="69"/>
      <c r="CN54" s="69"/>
      <c r="CO54" s="69"/>
      <c r="CP54" s="69"/>
      <c r="CQ54" s="69"/>
      <c r="CR54" s="69"/>
      <c r="CS54" s="69"/>
      <c r="CT54" s="69"/>
      <c r="CU54" s="69"/>
      <c r="CV54" s="69"/>
      <c r="CW54" s="69"/>
      <c r="CX54" s="69"/>
      <c r="CY54" s="69"/>
      <c r="CZ54" s="69"/>
      <c r="DA54" s="69"/>
      <c r="DB54" s="69"/>
      <c r="DC54" s="69"/>
      <c r="DD54" s="69"/>
      <c r="DE54" s="69"/>
    </row>
    <row r="55" spans="1:109">
      <c r="B55" s="69"/>
      <c r="C55" s="251"/>
      <c r="D55" s="249"/>
      <c r="E55" s="249"/>
      <c r="F55" s="249"/>
      <c r="G55" s="250"/>
      <c r="H55" s="249"/>
      <c r="I55" s="249"/>
      <c r="J55" s="249"/>
      <c r="K55" s="249"/>
      <c r="L55" s="69"/>
      <c r="M55" s="69"/>
      <c r="N55" s="69"/>
      <c r="O55" s="69"/>
      <c r="P55" s="69"/>
      <c r="Q55" s="69"/>
      <c r="R55" s="69"/>
      <c r="S55" s="69"/>
      <c r="T55" s="69"/>
      <c r="U55" s="69"/>
      <c r="V55" s="69"/>
      <c r="W55" s="69"/>
      <c r="X55" s="69"/>
      <c r="Y55" s="69"/>
      <c r="Z55" s="69"/>
      <c r="AA55" s="69"/>
      <c r="AB55" s="69"/>
      <c r="AC55" s="69"/>
      <c r="AD55" s="69"/>
      <c r="AE55" s="69"/>
      <c r="AF55" s="69"/>
      <c r="AG55" s="69"/>
      <c r="AH55" s="69"/>
      <c r="AI55" s="69"/>
      <c r="AJ55" s="69"/>
      <c r="AK55" s="69"/>
      <c r="AL55" s="69"/>
      <c r="AM55" s="69"/>
      <c r="AN55" s="69"/>
      <c r="AZ55" s="69"/>
      <c r="BA55" s="69"/>
      <c r="BB55" s="69"/>
      <c r="BC55" s="69"/>
      <c r="BD55" s="69"/>
      <c r="BE55" s="69"/>
      <c r="BF55" s="69"/>
      <c r="BG55" s="69"/>
      <c r="BH55" s="69"/>
      <c r="BI55" s="69"/>
      <c r="BJ55" s="69"/>
      <c r="BK55" s="69"/>
      <c r="BL55" s="69"/>
      <c r="BM55" s="69"/>
      <c r="BN55" s="69"/>
      <c r="BO55" s="69"/>
      <c r="BP55" s="69"/>
      <c r="BQ55" s="69"/>
      <c r="BR55" s="69"/>
      <c r="BS55" s="69"/>
      <c r="BT55" s="69"/>
      <c r="BU55" s="69"/>
      <c r="BV55" s="69"/>
      <c r="BW55" s="69"/>
      <c r="BX55" s="69"/>
      <c r="BY55" s="69"/>
      <c r="BZ55" s="69"/>
      <c r="CA55" s="69"/>
      <c r="CB55" s="69"/>
      <c r="CC55" s="69"/>
      <c r="CD55" s="69"/>
      <c r="CE55" s="69"/>
      <c r="CF55" s="69"/>
      <c r="CG55" s="69"/>
      <c r="CH55" s="69"/>
      <c r="CI55" s="69"/>
      <c r="CJ55" s="69"/>
      <c r="CK55" s="69"/>
      <c r="CL55" s="69"/>
      <c r="CM55" s="69"/>
      <c r="CN55" s="69"/>
      <c r="CO55" s="69"/>
      <c r="CP55" s="69"/>
      <c r="CQ55" s="69"/>
      <c r="CR55" s="69"/>
      <c r="CS55" s="69"/>
      <c r="CT55" s="69"/>
      <c r="CU55" s="69"/>
      <c r="CV55" s="69"/>
      <c r="CW55" s="69"/>
      <c r="CX55" s="69"/>
      <c r="CY55" s="69"/>
      <c r="CZ55" s="69"/>
      <c r="DA55" s="69"/>
      <c r="DB55" s="69"/>
      <c r="DC55" s="69"/>
      <c r="DD55" s="69"/>
      <c r="DE55" s="69"/>
    </row>
    <row r="56" spans="1:109">
      <c r="B56" s="69"/>
      <c r="C56" s="251"/>
      <c r="D56" s="249"/>
      <c r="E56" s="249"/>
      <c r="F56" s="249"/>
      <c r="G56" s="249"/>
      <c r="H56" s="249"/>
      <c r="I56" s="249"/>
      <c r="J56" s="249"/>
      <c r="K56" s="249"/>
      <c r="L56" s="69"/>
      <c r="M56" s="69"/>
      <c r="N56" s="69"/>
      <c r="O56" s="69"/>
      <c r="P56" s="69"/>
      <c r="Q56" s="69"/>
      <c r="R56" s="69"/>
      <c r="S56" s="69"/>
      <c r="T56" s="69"/>
      <c r="U56" s="69"/>
      <c r="V56" s="69"/>
      <c r="W56" s="69"/>
      <c r="X56" s="69"/>
      <c r="Y56" s="69"/>
      <c r="Z56" s="69"/>
      <c r="AA56" s="69"/>
      <c r="AB56" s="69"/>
      <c r="AC56" s="69"/>
      <c r="AD56" s="69"/>
      <c r="AE56" s="69"/>
      <c r="AF56" s="69"/>
      <c r="AG56" s="69"/>
      <c r="AH56" s="69"/>
      <c r="AI56" s="69"/>
      <c r="AJ56" s="69"/>
      <c r="AK56" s="69"/>
      <c r="AL56" s="69"/>
      <c r="AM56" s="69"/>
      <c r="AN56" s="69"/>
      <c r="AZ56" s="69"/>
      <c r="BA56" s="69"/>
      <c r="BB56" s="69"/>
      <c r="BC56" s="69"/>
      <c r="BD56" s="69"/>
      <c r="BE56" s="69"/>
      <c r="BF56" s="69"/>
      <c r="BG56" s="69"/>
      <c r="BH56" s="69"/>
      <c r="BI56" s="69"/>
      <c r="BJ56" s="69"/>
      <c r="BK56" s="69"/>
      <c r="BL56" s="69"/>
      <c r="BM56" s="69"/>
      <c r="BN56" s="69"/>
      <c r="BO56" s="69"/>
      <c r="BP56" s="69"/>
      <c r="BQ56" s="69"/>
      <c r="BR56" s="69"/>
      <c r="BS56" s="69"/>
      <c r="BT56" s="69"/>
      <c r="BU56" s="69"/>
      <c r="BV56" s="69"/>
      <c r="BW56" s="69"/>
      <c r="BX56" s="69"/>
      <c r="BY56" s="69"/>
      <c r="BZ56" s="69"/>
      <c r="CA56" s="69"/>
      <c r="CB56" s="69"/>
      <c r="CC56" s="69"/>
      <c r="CD56" s="69"/>
      <c r="CE56" s="69"/>
      <c r="CF56" s="69"/>
      <c r="CG56" s="69"/>
      <c r="CH56" s="69"/>
      <c r="CI56" s="69"/>
      <c r="CJ56" s="69"/>
      <c r="CK56" s="69"/>
      <c r="CL56" s="69"/>
      <c r="CM56" s="69"/>
      <c r="CN56" s="69"/>
      <c r="CO56" s="69"/>
      <c r="CP56" s="69"/>
      <c r="CQ56" s="69"/>
      <c r="CR56" s="69"/>
      <c r="CS56" s="69"/>
      <c r="CT56" s="69"/>
      <c r="CU56" s="69"/>
      <c r="CV56" s="69"/>
      <c r="CW56" s="69"/>
      <c r="CX56" s="69"/>
      <c r="CY56" s="69"/>
      <c r="CZ56" s="69"/>
      <c r="DA56" s="69"/>
      <c r="DB56" s="69"/>
      <c r="DC56" s="69"/>
      <c r="DD56" s="69"/>
      <c r="DE56" s="69"/>
    </row>
    <row r="57" spans="1:109">
      <c r="B57" s="69"/>
      <c r="C57" s="224"/>
      <c r="D57" s="69"/>
      <c r="E57" s="69"/>
      <c r="F57" s="69"/>
      <c r="G57" s="69"/>
      <c r="H57" s="69"/>
      <c r="I57" s="69"/>
      <c r="J57" s="69"/>
      <c r="K57" s="69"/>
      <c r="L57" s="69"/>
      <c r="M57" s="69"/>
      <c r="N57" s="69"/>
      <c r="O57" s="69"/>
      <c r="P57" s="69"/>
      <c r="Q57" s="69"/>
      <c r="R57" s="69"/>
      <c r="S57" s="69"/>
      <c r="T57" s="69"/>
      <c r="U57" s="69"/>
      <c r="V57" s="69"/>
      <c r="W57" s="69"/>
      <c r="X57" s="69"/>
      <c r="Y57" s="69"/>
      <c r="Z57" s="69"/>
      <c r="AA57" s="69"/>
      <c r="AB57" s="69"/>
      <c r="AC57" s="69"/>
      <c r="AD57" s="69"/>
      <c r="AE57" s="69"/>
      <c r="AF57" s="69"/>
      <c r="AG57" s="69"/>
      <c r="AH57" s="69"/>
      <c r="AI57" s="69"/>
      <c r="AJ57" s="69"/>
      <c r="AK57" s="69"/>
      <c r="AL57" s="69"/>
      <c r="AM57" s="69"/>
      <c r="AN57" s="69"/>
      <c r="AZ57" s="69"/>
      <c r="BA57" s="69"/>
      <c r="BB57" s="69"/>
      <c r="BC57" s="69"/>
      <c r="BD57" s="69"/>
      <c r="BE57" s="69"/>
      <c r="BF57" s="69"/>
      <c r="BG57" s="69"/>
      <c r="BH57" s="69"/>
      <c r="BI57" s="69"/>
      <c r="BJ57" s="69"/>
      <c r="BK57" s="69"/>
      <c r="BL57" s="69"/>
      <c r="BM57" s="69"/>
      <c r="BN57" s="69"/>
      <c r="BO57" s="69"/>
      <c r="BP57" s="69"/>
      <c r="BQ57" s="69"/>
      <c r="BR57" s="69"/>
      <c r="BS57" s="69"/>
      <c r="BT57" s="69"/>
      <c r="BU57" s="69"/>
      <c r="BV57" s="69"/>
      <c r="BW57" s="69"/>
      <c r="BX57" s="69"/>
      <c r="BY57" s="69"/>
      <c r="BZ57" s="69"/>
      <c r="CA57" s="69"/>
      <c r="CB57" s="69"/>
      <c r="CC57" s="69"/>
      <c r="CD57" s="69"/>
      <c r="CE57" s="69"/>
      <c r="CF57" s="69"/>
      <c r="CG57" s="69"/>
      <c r="CH57" s="69"/>
      <c r="CI57" s="69"/>
      <c r="CJ57" s="69"/>
      <c r="CK57" s="69"/>
      <c r="CL57" s="69"/>
      <c r="CM57" s="69"/>
      <c r="CN57" s="69"/>
      <c r="CO57" s="69"/>
      <c r="CP57" s="69"/>
      <c r="CQ57" s="69"/>
      <c r="CR57" s="69"/>
      <c r="CS57" s="69"/>
      <c r="CT57" s="69"/>
      <c r="CU57" s="69"/>
      <c r="CV57" s="69"/>
      <c r="CW57" s="69"/>
      <c r="CX57" s="69"/>
      <c r="CY57" s="69"/>
      <c r="CZ57" s="69"/>
      <c r="DA57" s="69"/>
      <c r="DB57" s="69"/>
      <c r="DC57" s="69"/>
      <c r="DD57" s="69"/>
      <c r="DE57" s="69"/>
    </row>
    <row r="58" spans="1:109">
      <c r="B58" s="69"/>
      <c r="C58" s="224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</row>
    <row r="59" spans="1:109">
      <c r="B59" s="69"/>
      <c r="C59" s="224"/>
      <c r="D59" s="69"/>
      <c r="E59" s="69"/>
      <c r="F59" s="69"/>
      <c r="G59" s="69"/>
      <c r="H59" s="69"/>
      <c r="I59" s="69"/>
      <c r="J59" s="69"/>
      <c r="K59" s="69"/>
      <c r="L59" s="69"/>
      <c r="M59" s="69"/>
      <c r="N59" s="69"/>
      <c r="O59" s="69"/>
      <c r="P59" s="69"/>
      <c r="Q59" s="69"/>
      <c r="R59" s="69"/>
      <c r="S59" s="69"/>
      <c r="T59" s="69"/>
      <c r="U59" s="69"/>
      <c r="V59" s="69"/>
      <c r="W59" s="69"/>
      <c r="X59" s="69"/>
      <c r="Y59" s="69"/>
      <c r="Z59" s="69"/>
      <c r="AA59" s="69"/>
      <c r="AB59" s="69"/>
      <c r="AC59" s="69"/>
      <c r="AD59" s="69"/>
      <c r="AE59" s="69"/>
      <c r="AF59" s="69"/>
      <c r="AG59" s="69"/>
      <c r="AH59" s="69"/>
      <c r="AI59" s="69"/>
      <c r="AJ59" s="69"/>
      <c r="AK59" s="69"/>
      <c r="AL59" s="69"/>
      <c r="AM59" s="69"/>
      <c r="AN59" s="69"/>
      <c r="AZ59" s="69"/>
      <c r="BA59" s="69"/>
      <c r="BB59" s="69"/>
      <c r="BC59" s="69"/>
      <c r="BD59" s="69"/>
      <c r="BE59" s="69"/>
      <c r="BF59" s="69"/>
      <c r="BG59" s="69"/>
      <c r="BH59" s="69"/>
      <c r="BI59" s="69"/>
      <c r="BJ59" s="69"/>
      <c r="BK59" s="69"/>
      <c r="BL59" s="69"/>
      <c r="BM59" s="69"/>
      <c r="BN59" s="69"/>
      <c r="BO59" s="69"/>
      <c r="BP59" s="69"/>
      <c r="BQ59" s="69"/>
      <c r="BR59" s="69"/>
      <c r="BS59" s="69"/>
      <c r="BT59" s="69"/>
      <c r="BU59" s="69"/>
      <c r="BV59" s="69"/>
      <c r="BW59" s="69"/>
      <c r="BX59" s="69"/>
      <c r="BY59" s="69"/>
      <c r="BZ59" s="69"/>
      <c r="CA59" s="69"/>
      <c r="CB59" s="69"/>
      <c r="CC59" s="69"/>
      <c r="CD59" s="69"/>
      <c r="CE59" s="69"/>
      <c r="CF59" s="69"/>
      <c r="CG59" s="69"/>
      <c r="CH59" s="69"/>
      <c r="CI59" s="69"/>
      <c r="CJ59" s="69"/>
      <c r="CK59" s="69"/>
      <c r="CL59" s="69"/>
      <c r="CM59" s="69"/>
      <c r="CN59" s="69"/>
      <c r="CO59" s="69"/>
      <c r="CP59" s="69"/>
      <c r="CQ59" s="69"/>
      <c r="CR59" s="69"/>
      <c r="CS59" s="69"/>
      <c r="CT59" s="69"/>
      <c r="CU59" s="69"/>
      <c r="CV59" s="69"/>
      <c r="CW59" s="69"/>
      <c r="CX59" s="69"/>
      <c r="CY59" s="69"/>
      <c r="CZ59" s="69"/>
      <c r="DA59" s="69"/>
      <c r="DB59" s="69"/>
      <c r="DC59" s="69"/>
      <c r="DD59" s="69"/>
      <c r="DE59" s="69"/>
    </row>
    <row r="60" spans="1:109">
      <c r="A60" s="69"/>
      <c r="B60" s="69"/>
      <c r="C60" s="224"/>
      <c r="D60" s="69"/>
      <c r="E60" s="69"/>
      <c r="F60" s="69"/>
      <c r="G60" s="69"/>
      <c r="H60" s="69"/>
      <c r="I60" s="69"/>
      <c r="J60" s="69"/>
      <c r="K60" s="69"/>
      <c r="L60" s="69"/>
      <c r="M60" s="69"/>
      <c r="N60" s="69"/>
      <c r="O60" s="69"/>
      <c r="P60" s="69"/>
      <c r="Q60" s="69"/>
      <c r="R60" s="69"/>
      <c r="S60" s="69"/>
      <c r="T60" s="69"/>
      <c r="U60" s="69"/>
      <c r="V60" s="69"/>
      <c r="W60" s="69"/>
      <c r="X60" s="69"/>
      <c r="Y60" s="69"/>
      <c r="Z60" s="69"/>
      <c r="AA60" s="69"/>
      <c r="AB60" s="69"/>
      <c r="AC60" s="69"/>
      <c r="AD60" s="69"/>
      <c r="AE60" s="69"/>
      <c r="AF60" s="69"/>
      <c r="AG60" s="69"/>
      <c r="AH60" s="69"/>
      <c r="AI60" s="69"/>
      <c r="AJ60" s="69"/>
      <c r="AK60" s="69"/>
      <c r="AL60" s="69"/>
      <c r="AM60" s="69"/>
      <c r="AN60" s="69"/>
      <c r="AZ60" s="69"/>
      <c r="BA60" s="69"/>
      <c r="BB60" s="69"/>
      <c r="BC60" s="69"/>
      <c r="BD60" s="69"/>
      <c r="BE60" s="69"/>
      <c r="BF60" s="69"/>
      <c r="BG60" s="69"/>
      <c r="BH60" s="69"/>
      <c r="BI60" s="69"/>
      <c r="BJ60" s="69"/>
      <c r="BK60" s="69"/>
      <c r="BL60" s="69"/>
      <c r="BM60" s="69"/>
      <c r="BN60" s="69"/>
      <c r="BO60" s="69"/>
      <c r="BP60" s="69"/>
      <c r="BQ60" s="69"/>
      <c r="BR60" s="69"/>
      <c r="BS60" s="69"/>
      <c r="BT60" s="69"/>
      <c r="BU60" s="69"/>
      <c r="BV60" s="69"/>
      <c r="BW60" s="69"/>
      <c r="BX60" s="69"/>
      <c r="BY60" s="69"/>
      <c r="BZ60" s="69"/>
      <c r="CA60" s="69"/>
      <c r="CB60" s="69"/>
      <c r="CC60" s="69"/>
      <c r="CD60" s="69"/>
      <c r="CE60" s="69"/>
      <c r="CF60" s="69"/>
      <c r="CG60" s="69"/>
      <c r="CH60" s="69"/>
      <c r="CI60" s="69"/>
      <c r="CJ60" s="69"/>
      <c r="CK60" s="69"/>
      <c r="CL60" s="69"/>
      <c r="CM60" s="69"/>
      <c r="CN60" s="69"/>
      <c r="CO60" s="69"/>
      <c r="CP60" s="69"/>
      <c r="CQ60" s="69"/>
      <c r="CR60" s="69"/>
      <c r="CS60" s="69"/>
      <c r="CT60" s="69"/>
      <c r="CU60" s="69"/>
      <c r="CV60" s="69"/>
      <c r="CW60" s="69"/>
      <c r="CX60" s="69"/>
      <c r="CY60" s="69"/>
      <c r="CZ60" s="69"/>
      <c r="DA60" s="69"/>
      <c r="DB60" s="69"/>
      <c r="DC60" s="69"/>
      <c r="DD60" s="69"/>
      <c r="DE60" s="69"/>
    </row>
    <row r="61" spans="1:109">
      <c r="A61" s="69"/>
      <c r="B61" s="69"/>
      <c r="C61" s="224"/>
      <c r="D61" s="69"/>
      <c r="E61" s="69"/>
      <c r="F61" s="69"/>
      <c r="G61" s="69"/>
      <c r="H61" s="69"/>
      <c r="I61" s="69"/>
      <c r="J61" s="69"/>
      <c r="K61" s="69"/>
      <c r="L61" s="69"/>
      <c r="M61" s="69"/>
      <c r="N61" s="69"/>
      <c r="O61" s="69"/>
      <c r="P61" s="69"/>
      <c r="Q61" s="69"/>
      <c r="R61" s="69"/>
      <c r="S61" s="69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</row>
    <row r="62" spans="1:109">
      <c r="A62" s="69"/>
      <c r="B62" s="69"/>
      <c r="C62" s="224"/>
      <c r="D62" s="69"/>
      <c r="E62" s="69"/>
      <c r="F62" s="69"/>
      <c r="G62" s="69"/>
      <c r="H62" s="69"/>
      <c r="I62" s="69"/>
      <c r="J62" s="69"/>
      <c r="K62" s="69"/>
      <c r="L62" s="69"/>
      <c r="M62" s="69"/>
      <c r="N62" s="69"/>
      <c r="O62" s="69"/>
      <c r="P62" s="69"/>
      <c r="Q62" s="69"/>
      <c r="R62" s="69"/>
      <c r="S62" s="69"/>
      <c r="T62" s="69"/>
      <c r="U62" s="69"/>
      <c r="V62" s="69"/>
      <c r="W62" s="69"/>
      <c r="X62" s="69"/>
      <c r="Y62" s="69"/>
      <c r="Z62" s="69"/>
      <c r="AA62" s="69"/>
      <c r="AB62" s="69"/>
      <c r="AC62" s="69"/>
      <c r="AD62" s="69"/>
      <c r="AE62" s="69"/>
      <c r="AF62" s="69"/>
      <c r="AG62" s="69"/>
      <c r="AH62" s="69"/>
      <c r="AI62" s="69"/>
      <c r="AJ62" s="69"/>
      <c r="AK62" s="69"/>
      <c r="AL62" s="69"/>
      <c r="AM62" s="69"/>
      <c r="AN62" s="69"/>
      <c r="AZ62" s="69"/>
      <c r="BA62" s="69"/>
      <c r="BB62" s="69"/>
      <c r="BC62" s="69"/>
      <c r="BD62" s="69"/>
      <c r="BE62" s="69"/>
      <c r="BF62" s="69"/>
      <c r="BG62" s="69"/>
      <c r="BH62" s="69"/>
      <c r="BI62" s="69"/>
      <c r="BJ62" s="69"/>
      <c r="BK62" s="69"/>
      <c r="BL62" s="69"/>
      <c r="BM62" s="69"/>
      <c r="BN62" s="69"/>
      <c r="BO62" s="69"/>
      <c r="BP62" s="69"/>
      <c r="BQ62" s="69"/>
      <c r="BR62" s="69"/>
      <c r="BS62" s="69"/>
      <c r="BT62" s="69"/>
      <c r="BU62" s="69"/>
      <c r="BV62" s="69"/>
      <c r="BW62" s="69"/>
      <c r="BX62" s="69"/>
      <c r="BY62" s="69"/>
      <c r="BZ62" s="69"/>
      <c r="CA62" s="69"/>
      <c r="CB62" s="69"/>
      <c r="CC62" s="69"/>
      <c r="CD62" s="69"/>
      <c r="CE62" s="69"/>
      <c r="CF62" s="69"/>
      <c r="CG62" s="69"/>
      <c r="CH62" s="69"/>
      <c r="CI62" s="69"/>
      <c r="CJ62" s="69"/>
      <c r="CK62" s="69"/>
      <c r="CL62" s="69"/>
      <c r="CM62" s="69"/>
      <c r="CN62" s="69"/>
      <c r="CO62" s="69"/>
      <c r="CP62" s="69"/>
      <c r="CQ62" s="69"/>
      <c r="CR62" s="69"/>
      <c r="CS62" s="69"/>
      <c r="CT62" s="69"/>
      <c r="CU62" s="69"/>
      <c r="CV62" s="69"/>
      <c r="CW62" s="69"/>
      <c r="CX62" s="69"/>
      <c r="CY62" s="69"/>
      <c r="CZ62" s="69"/>
      <c r="DA62" s="69"/>
      <c r="DB62" s="69"/>
      <c r="DC62" s="69"/>
      <c r="DD62" s="69"/>
      <c r="DE62" s="69"/>
    </row>
    <row r="63" spans="1:109">
      <c r="A63" s="69"/>
      <c r="B63" s="69"/>
      <c r="C63" s="224"/>
      <c r="D63" s="69"/>
      <c r="E63" s="69"/>
      <c r="F63" s="69"/>
      <c r="G63" s="69"/>
      <c r="H63" s="69"/>
      <c r="I63" s="69"/>
      <c r="J63" s="69"/>
      <c r="K63" s="69"/>
      <c r="L63" s="69"/>
      <c r="M63" s="69"/>
      <c r="N63" s="69"/>
      <c r="O63" s="69"/>
      <c r="P63" s="69"/>
      <c r="Q63" s="69"/>
      <c r="R63" s="69"/>
      <c r="S63" s="69"/>
      <c r="T63" s="69"/>
      <c r="U63" s="69"/>
      <c r="V63" s="69"/>
      <c r="W63" s="69"/>
      <c r="X63" s="69"/>
      <c r="Y63" s="69"/>
      <c r="Z63" s="69"/>
      <c r="AA63" s="69"/>
      <c r="AB63" s="69"/>
      <c r="AC63" s="69"/>
      <c r="AD63" s="69"/>
      <c r="AE63" s="69"/>
      <c r="AF63" s="69"/>
      <c r="AG63" s="69"/>
      <c r="AH63" s="69"/>
      <c r="AI63" s="69"/>
      <c r="AJ63" s="69"/>
      <c r="AK63" s="69"/>
      <c r="AL63" s="69"/>
      <c r="AM63" s="69"/>
      <c r="AN63" s="69"/>
      <c r="AZ63" s="69"/>
      <c r="BA63" s="69"/>
      <c r="BB63" s="69"/>
      <c r="BC63" s="69"/>
      <c r="BD63" s="69"/>
      <c r="BE63" s="69"/>
      <c r="BF63" s="69"/>
      <c r="BG63" s="69"/>
      <c r="BH63" s="69"/>
      <c r="BI63" s="69"/>
      <c r="BJ63" s="69"/>
      <c r="BK63" s="69"/>
      <c r="BL63" s="69"/>
      <c r="BM63" s="69"/>
      <c r="BN63" s="69"/>
      <c r="BO63" s="69"/>
      <c r="BP63" s="69"/>
      <c r="BQ63" s="69"/>
      <c r="BR63" s="69"/>
      <c r="BS63" s="69"/>
      <c r="BT63" s="69"/>
      <c r="BU63" s="69"/>
      <c r="BV63" s="69"/>
      <c r="BW63" s="69"/>
      <c r="BX63" s="69"/>
      <c r="BY63" s="69"/>
      <c r="BZ63" s="69"/>
      <c r="CA63" s="69"/>
      <c r="CB63" s="69"/>
      <c r="CC63" s="69"/>
      <c r="CD63" s="69"/>
      <c r="CE63" s="69"/>
      <c r="CF63" s="69"/>
      <c r="CG63" s="69"/>
      <c r="CH63" s="69"/>
      <c r="CI63" s="69"/>
      <c r="CJ63" s="69"/>
      <c r="CK63" s="69"/>
      <c r="CL63" s="69"/>
      <c r="CM63" s="69"/>
      <c r="CN63" s="69"/>
      <c r="CO63" s="69"/>
      <c r="CP63" s="69"/>
      <c r="CQ63" s="69"/>
      <c r="CR63" s="69"/>
      <c r="CS63" s="69"/>
      <c r="CT63" s="69"/>
      <c r="CU63" s="69"/>
      <c r="CV63" s="69"/>
      <c r="CW63" s="69"/>
      <c r="CX63" s="69"/>
      <c r="CY63" s="69"/>
      <c r="CZ63" s="69"/>
      <c r="DA63" s="69"/>
      <c r="DB63" s="69"/>
      <c r="DC63" s="69"/>
      <c r="DD63" s="69"/>
      <c r="DE63" s="69"/>
    </row>
    <row r="64" spans="1:109">
      <c r="A64" s="69"/>
      <c r="B64" s="69"/>
      <c r="C64" s="224"/>
      <c r="D64" s="69"/>
      <c r="E64" s="69"/>
      <c r="F64" s="69"/>
      <c r="G64" s="69"/>
      <c r="H64" s="69"/>
      <c r="I64" s="69"/>
      <c r="J64" s="69"/>
      <c r="K64" s="69"/>
      <c r="L64" s="69"/>
      <c r="M64" s="69"/>
      <c r="N64" s="69"/>
      <c r="O64" s="69"/>
      <c r="P64" s="69"/>
      <c r="Q64" s="69"/>
      <c r="R64" s="69"/>
      <c r="S64" s="69"/>
      <c r="T64" s="69"/>
      <c r="U64" s="69"/>
      <c r="V64" s="69"/>
      <c r="W64" s="69"/>
      <c r="X64" s="69"/>
      <c r="Y64" s="69"/>
      <c r="Z64" s="69"/>
      <c r="AA64" s="69"/>
      <c r="AB64" s="69"/>
      <c r="AC64" s="69"/>
      <c r="AD64" s="69"/>
      <c r="AE64" s="69"/>
      <c r="AF64" s="69"/>
      <c r="AG64" s="69"/>
      <c r="AH64" s="69"/>
      <c r="AI64" s="69"/>
      <c r="AJ64" s="69"/>
      <c r="AK64" s="69"/>
      <c r="AL64" s="69"/>
      <c r="AM64" s="69"/>
      <c r="AN64" s="69"/>
      <c r="AZ64" s="69"/>
      <c r="BA64" s="69"/>
      <c r="BB64" s="69"/>
      <c r="BC64" s="69"/>
      <c r="BD64" s="69"/>
      <c r="BE64" s="69"/>
      <c r="BF64" s="69"/>
      <c r="BG64" s="69"/>
      <c r="BH64" s="69"/>
      <c r="BI64" s="69"/>
      <c r="BJ64" s="69"/>
      <c r="BK64" s="69"/>
      <c r="BL64" s="69"/>
      <c r="BM64" s="69"/>
      <c r="BN64" s="69"/>
      <c r="BO64" s="69"/>
      <c r="BP64" s="69"/>
      <c r="BQ64" s="69"/>
      <c r="BR64" s="69"/>
      <c r="BS64" s="69"/>
      <c r="BT64" s="69"/>
      <c r="BU64" s="69"/>
      <c r="BV64" s="69"/>
      <c r="BW64" s="69"/>
      <c r="BX64" s="69"/>
      <c r="BY64" s="69"/>
      <c r="BZ64" s="69"/>
      <c r="CA64" s="69"/>
      <c r="CB64" s="69"/>
      <c r="CC64" s="69"/>
      <c r="CD64" s="69"/>
      <c r="CE64" s="69"/>
      <c r="CF64" s="69"/>
      <c r="CG64" s="69"/>
      <c r="CH64" s="69"/>
      <c r="CI64" s="69"/>
      <c r="CJ64" s="69"/>
      <c r="CK64" s="69"/>
      <c r="CL64" s="69"/>
      <c r="CM64" s="69"/>
      <c r="CN64" s="69"/>
      <c r="CO64" s="69"/>
      <c r="CP64" s="69"/>
      <c r="CQ64" s="69"/>
      <c r="CR64" s="69"/>
      <c r="CS64" s="69"/>
      <c r="CT64" s="69"/>
      <c r="CU64" s="69"/>
      <c r="CV64" s="69"/>
      <c r="CW64" s="69"/>
      <c r="CX64" s="69"/>
      <c r="CY64" s="69"/>
      <c r="CZ64" s="69"/>
      <c r="DA64" s="69"/>
      <c r="DB64" s="69"/>
      <c r="DC64" s="69"/>
      <c r="DD64" s="69"/>
      <c r="DE64" s="69"/>
    </row>
    <row r="65" spans="1:116">
      <c r="A65" s="69"/>
      <c r="B65" s="69"/>
      <c r="C65" s="224"/>
      <c r="D65" s="69"/>
      <c r="E65" s="69"/>
      <c r="F65" s="69"/>
      <c r="G65" s="69"/>
      <c r="H65" s="69"/>
      <c r="I65" s="69"/>
      <c r="J65" s="69"/>
      <c r="K65" s="69"/>
      <c r="L65" s="69"/>
      <c r="M65" s="69"/>
      <c r="N65" s="69"/>
      <c r="O65" s="69"/>
      <c r="P65" s="69"/>
      <c r="Q65" s="69"/>
      <c r="R65" s="69"/>
      <c r="S65" s="69"/>
      <c r="T65" s="69"/>
      <c r="U65" s="69"/>
      <c r="V65" s="69"/>
      <c r="W65" s="69"/>
      <c r="X65" s="69"/>
      <c r="Y65" s="69"/>
      <c r="Z65" s="69"/>
      <c r="AA65" s="69"/>
      <c r="AB65" s="69"/>
      <c r="AC65" s="69"/>
      <c r="AD65" s="69"/>
      <c r="AE65" s="69"/>
      <c r="AF65" s="69"/>
      <c r="AG65" s="69"/>
      <c r="AH65" s="69"/>
      <c r="AI65" s="69"/>
      <c r="AJ65" s="69"/>
      <c r="AK65" s="69"/>
      <c r="AL65" s="69"/>
      <c r="AM65" s="69"/>
      <c r="AN65" s="69"/>
      <c r="AZ65" s="69"/>
      <c r="BA65" s="69"/>
      <c r="BB65" s="69"/>
      <c r="BC65" s="69"/>
      <c r="BD65" s="69"/>
      <c r="BE65" s="69"/>
      <c r="BF65" s="69"/>
      <c r="BG65" s="69"/>
      <c r="BH65" s="69"/>
      <c r="BI65" s="69"/>
      <c r="BJ65" s="69"/>
      <c r="BK65" s="69"/>
      <c r="BL65" s="69"/>
      <c r="BM65" s="69"/>
      <c r="BN65" s="69"/>
      <c r="BO65" s="69"/>
      <c r="BP65" s="69"/>
      <c r="BQ65" s="69"/>
      <c r="BR65" s="69"/>
      <c r="BS65" s="69"/>
      <c r="BT65" s="69"/>
      <c r="BU65" s="69"/>
      <c r="BV65" s="69"/>
      <c r="BW65" s="69"/>
      <c r="BX65" s="69"/>
      <c r="BY65" s="69"/>
      <c r="BZ65" s="69"/>
      <c r="CA65" s="69"/>
      <c r="CB65" s="69"/>
      <c r="CC65" s="69"/>
      <c r="CD65" s="69"/>
      <c r="CE65" s="69"/>
      <c r="CF65" s="69"/>
      <c r="CG65" s="69"/>
      <c r="CH65" s="69"/>
      <c r="CI65" s="69"/>
      <c r="CJ65" s="69"/>
      <c r="CK65" s="69"/>
      <c r="CL65" s="69"/>
      <c r="CM65" s="69"/>
      <c r="CN65" s="69"/>
      <c r="CO65" s="69"/>
      <c r="CP65" s="69"/>
      <c r="CQ65" s="69"/>
      <c r="CR65" s="69"/>
      <c r="CS65" s="69"/>
      <c r="CT65" s="69"/>
      <c r="CU65" s="69"/>
      <c r="CV65" s="69"/>
      <c r="CW65" s="69"/>
      <c r="CX65" s="69"/>
      <c r="CY65" s="69"/>
      <c r="CZ65" s="69"/>
      <c r="DA65" s="69"/>
      <c r="DB65" s="69"/>
      <c r="DC65" s="69"/>
      <c r="DD65" s="69"/>
      <c r="DE65" s="69"/>
    </row>
    <row r="66" spans="1:116" ht="13.5" thickBot="1">
      <c r="C66" s="189"/>
    </row>
    <row r="67" spans="1:116" ht="24" customHeight="1" thickTop="1">
      <c r="C67" s="189"/>
      <c r="AN67" s="104" t="s">
        <v>13</v>
      </c>
      <c r="AO67" s="105">
        <v>58</v>
      </c>
      <c r="AP67" s="106" t="s">
        <v>13</v>
      </c>
      <c r="AQ67" s="107">
        <v>79</v>
      </c>
      <c r="AR67" s="105"/>
      <c r="AS67" s="105"/>
      <c r="AT67" s="106" t="s">
        <v>13</v>
      </c>
      <c r="AU67" s="107">
        <v>99</v>
      </c>
      <c r="AV67" s="108" t="s">
        <v>13</v>
      </c>
      <c r="AW67" s="109">
        <v>109</v>
      </c>
      <c r="AX67" s="110"/>
      <c r="AY67" s="110"/>
    </row>
    <row r="68" spans="1:116" ht="24" customHeight="1">
      <c r="AN68" s="93" t="s">
        <v>28</v>
      </c>
      <c r="AO68" s="110">
        <v>59</v>
      </c>
      <c r="AP68" s="111" t="s">
        <v>33</v>
      </c>
      <c r="AQ68" s="112">
        <v>80</v>
      </c>
      <c r="AR68" s="110"/>
      <c r="AS68" s="110"/>
      <c r="AT68" s="111" t="s">
        <v>25</v>
      </c>
      <c r="AU68" s="112">
        <v>100</v>
      </c>
      <c r="AV68" s="113" t="s">
        <v>5</v>
      </c>
      <c r="AW68" s="114">
        <v>120</v>
      </c>
      <c r="AX68" s="110"/>
      <c r="AY68" s="110"/>
    </row>
    <row r="69" spans="1:116" ht="24" customHeight="1">
      <c r="AN69" s="115" t="s">
        <v>13</v>
      </c>
      <c r="AO69" s="110">
        <v>60</v>
      </c>
      <c r="AP69" s="116" t="s">
        <v>13</v>
      </c>
      <c r="AQ69" s="112">
        <v>81</v>
      </c>
      <c r="AR69" s="110"/>
      <c r="AS69" s="110"/>
      <c r="AT69" s="116" t="s">
        <v>13</v>
      </c>
      <c r="AU69" s="112">
        <v>101</v>
      </c>
      <c r="AV69" s="117" t="s">
        <v>13</v>
      </c>
      <c r="AW69" s="114">
        <v>121</v>
      </c>
      <c r="AX69" s="110"/>
      <c r="AY69" s="110"/>
    </row>
    <row r="70" spans="1:116" ht="24" customHeight="1">
      <c r="AN70" s="93" t="s">
        <v>458</v>
      </c>
      <c r="AO70" s="110">
        <v>61</v>
      </c>
      <c r="AP70" s="111" t="s">
        <v>20</v>
      </c>
      <c r="AQ70" s="112">
        <v>82</v>
      </c>
      <c r="AR70" s="110"/>
      <c r="AS70" s="110"/>
      <c r="AT70" s="111" t="s">
        <v>36</v>
      </c>
      <c r="AU70" s="112">
        <v>102</v>
      </c>
      <c r="AV70" s="113" t="s">
        <v>7</v>
      </c>
      <c r="AW70" s="114">
        <v>122</v>
      </c>
      <c r="AX70" s="110"/>
      <c r="AY70" s="110"/>
    </row>
    <row r="71" spans="1:116" ht="24" customHeight="1">
      <c r="AN71" s="93" t="s">
        <v>37</v>
      </c>
      <c r="AO71" s="110">
        <v>62</v>
      </c>
      <c r="AP71" s="116" t="s">
        <v>13</v>
      </c>
      <c r="AQ71" s="112">
        <v>83</v>
      </c>
      <c r="AR71" s="110"/>
      <c r="AS71" s="110"/>
      <c r="AT71" s="116" t="s">
        <v>13</v>
      </c>
      <c r="AU71" s="112">
        <v>103</v>
      </c>
      <c r="AV71" s="117" t="s">
        <v>13</v>
      </c>
      <c r="AW71" s="114">
        <v>123</v>
      </c>
      <c r="AX71" s="110"/>
      <c r="AY71" s="110"/>
    </row>
    <row r="72" spans="1:116" ht="24" customHeight="1">
      <c r="AN72" s="93" t="s">
        <v>37</v>
      </c>
      <c r="AO72" s="110">
        <v>62</v>
      </c>
      <c r="AP72" s="116" t="s">
        <v>13</v>
      </c>
      <c r="AQ72" s="112">
        <v>83</v>
      </c>
      <c r="AR72" s="110"/>
      <c r="AS72" s="110"/>
      <c r="AT72" s="116" t="s">
        <v>13</v>
      </c>
      <c r="AU72" s="112">
        <v>103</v>
      </c>
      <c r="AV72" s="117" t="s">
        <v>13</v>
      </c>
      <c r="AW72" s="114">
        <v>123</v>
      </c>
      <c r="AX72" s="110"/>
      <c r="AY72" s="110"/>
    </row>
    <row r="73" spans="1:116" s="88" customFormat="1" ht="24" customHeight="1">
      <c r="AN73" s="93" t="s">
        <v>112</v>
      </c>
      <c r="AO73" s="110">
        <v>64</v>
      </c>
      <c r="AP73" s="116" t="s">
        <v>13</v>
      </c>
      <c r="AQ73" s="112">
        <v>85</v>
      </c>
      <c r="AR73" s="110"/>
      <c r="AS73" s="110"/>
      <c r="AT73" s="116" t="s">
        <v>13</v>
      </c>
      <c r="AU73" s="112">
        <v>105</v>
      </c>
      <c r="AV73" s="117" t="s">
        <v>13</v>
      </c>
      <c r="AW73" s="114">
        <v>125</v>
      </c>
      <c r="AX73" s="110"/>
      <c r="AY73" s="110"/>
      <c r="DF73" s="69"/>
      <c r="DG73" s="69"/>
      <c r="DH73" s="69"/>
      <c r="DI73" s="69"/>
      <c r="DJ73" s="69"/>
      <c r="DK73" s="69"/>
      <c r="DL73" s="69"/>
    </row>
    <row r="74" spans="1:116" s="88" customFormat="1" ht="24" customHeight="1">
      <c r="AN74" s="115" t="s">
        <v>13</v>
      </c>
      <c r="AO74" s="110">
        <v>65</v>
      </c>
      <c r="AP74" s="111" t="s">
        <v>31</v>
      </c>
      <c r="AQ74" s="112">
        <v>86</v>
      </c>
      <c r="AR74" s="110"/>
      <c r="AS74" s="110"/>
      <c r="AT74" s="111" t="s">
        <v>49</v>
      </c>
      <c r="AU74" s="112">
        <v>106</v>
      </c>
      <c r="AV74" s="113" t="s">
        <v>6</v>
      </c>
      <c r="AW74" s="114">
        <v>126</v>
      </c>
      <c r="AX74" s="110"/>
      <c r="AY74" s="110"/>
      <c r="DF74" s="69"/>
      <c r="DG74" s="69"/>
      <c r="DH74" s="69"/>
      <c r="DI74" s="69"/>
      <c r="DJ74" s="69"/>
      <c r="DK74" s="69"/>
      <c r="DL74" s="69"/>
    </row>
    <row r="75" spans="1:116" s="88" customFormat="1" ht="24" customHeight="1">
      <c r="AN75" s="93" t="s">
        <v>29</v>
      </c>
      <c r="AO75" s="110">
        <v>66</v>
      </c>
      <c r="AP75" s="116" t="s">
        <v>13</v>
      </c>
      <c r="AQ75" s="112">
        <v>87</v>
      </c>
      <c r="AR75" s="110"/>
      <c r="AS75" s="110"/>
      <c r="AT75" s="116" t="s">
        <v>13</v>
      </c>
      <c r="AU75" s="112">
        <v>107</v>
      </c>
      <c r="AV75" s="117" t="s">
        <v>13</v>
      </c>
      <c r="AW75" s="114">
        <v>127</v>
      </c>
      <c r="AX75" s="110"/>
      <c r="AY75" s="110"/>
      <c r="DF75" s="69"/>
      <c r="DG75" s="69"/>
      <c r="DH75" s="69"/>
      <c r="DI75" s="69"/>
      <c r="DJ75" s="69"/>
      <c r="DK75" s="69"/>
      <c r="DL75" s="69"/>
    </row>
    <row r="76" spans="1:116" s="88" customFormat="1" ht="24" customHeight="1">
      <c r="AN76" s="93" t="s">
        <v>42</v>
      </c>
      <c r="AO76" s="110">
        <v>67</v>
      </c>
      <c r="AP76" s="111" t="s">
        <v>26</v>
      </c>
      <c r="AQ76" s="112">
        <v>88</v>
      </c>
      <c r="AR76" s="110"/>
      <c r="AS76" s="110"/>
      <c r="AT76" s="111" t="s">
        <v>27</v>
      </c>
      <c r="AU76" s="112">
        <v>108</v>
      </c>
      <c r="AV76" s="113" t="s">
        <v>17</v>
      </c>
      <c r="AW76" s="114">
        <v>128</v>
      </c>
      <c r="AX76" s="110"/>
      <c r="AY76" s="110"/>
      <c r="DF76" s="69"/>
      <c r="DG76" s="69"/>
      <c r="DH76" s="69"/>
      <c r="DI76" s="69"/>
      <c r="DJ76" s="69"/>
      <c r="DK76" s="69"/>
      <c r="DL76" s="69"/>
    </row>
    <row r="77" spans="1:116" s="88" customFormat="1" ht="24" customHeight="1">
      <c r="AN77" s="115" t="s">
        <v>13</v>
      </c>
      <c r="AO77" s="110">
        <v>68</v>
      </c>
      <c r="AP77" s="116" t="s">
        <v>13</v>
      </c>
      <c r="AQ77" s="112">
        <v>89</v>
      </c>
      <c r="AR77" s="110"/>
      <c r="AS77" s="110"/>
      <c r="AT77" s="116" t="s">
        <v>13</v>
      </c>
      <c r="AU77" s="112">
        <v>109</v>
      </c>
      <c r="AV77" s="117" t="s">
        <v>13</v>
      </c>
      <c r="AW77" s="114">
        <v>129</v>
      </c>
      <c r="AX77" s="110"/>
      <c r="AY77" s="110"/>
      <c r="DF77" s="69"/>
      <c r="DG77" s="69"/>
      <c r="DH77" s="69"/>
      <c r="DI77" s="69"/>
      <c r="DJ77" s="69"/>
      <c r="DK77" s="69"/>
      <c r="DL77" s="69"/>
    </row>
    <row r="78" spans="1:116" s="88" customFormat="1" ht="24" customHeight="1">
      <c r="AN78" s="93" t="s">
        <v>19</v>
      </c>
      <c r="AO78" s="110">
        <v>69</v>
      </c>
      <c r="AP78" s="111" t="s">
        <v>122</v>
      </c>
      <c r="AQ78" s="112">
        <v>90</v>
      </c>
      <c r="AR78" s="110"/>
      <c r="AS78" s="110"/>
      <c r="AT78" s="111" t="s">
        <v>40</v>
      </c>
      <c r="AU78" s="112">
        <v>100</v>
      </c>
      <c r="AV78" s="113" t="s">
        <v>42</v>
      </c>
      <c r="AW78" s="114">
        <v>130</v>
      </c>
      <c r="AX78" s="110"/>
      <c r="AY78" s="110"/>
      <c r="DF78" s="69"/>
      <c r="DG78" s="69"/>
      <c r="DH78" s="69"/>
      <c r="DI78" s="69"/>
      <c r="DJ78" s="69"/>
      <c r="DK78" s="69"/>
      <c r="DL78" s="69"/>
    </row>
    <row r="79" spans="1:116" s="88" customFormat="1" ht="24" customHeight="1">
      <c r="AN79" s="115" t="s">
        <v>13</v>
      </c>
      <c r="AO79" s="110">
        <v>70</v>
      </c>
      <c r="AP79" s="116" t="s">
        <v>13</v>
      </c>
      <c r="AQ79" s="112">
        <v>91</v>
      </c>
      <c r="AR79" s="110"/>
      <c r="AS79" s="110"/>
      <c r="AT79" s="116" t="s">
        <v>13</v>
      </c>
      <c r="AU79" s="112">
        <v>101</v>
      </c>
      <c r="AV79" s="117" t="s">
        <v>13</v>
      </c>
      <c r="AW79" s="114">
        <v>131</v>
      </c>
      <c r="AX79" s="110"/>
      <c r="AY79" s="110"/>
      <c r="DF79" s="69"/>
      <c r="DG79" s="69"/>
      <c r="DH79" s="69"/>
      <c r="DI79" s="69"/>
      <c r="DJ79" s="69"/>
      <c r="DK79" s="69"/>
      <c r="DL79" s="69"/>
    </row>
    <row r="80" spans="1:116" s="88" customFormat="1" ht="24" customHeight="1">
      <c r="AN80" s="93" t="s">
        <v>35</v>
      </c>
      <c r="AO80" s="110">
        <v>71</v>
      </c>
      <c r="AP80" s="111" t="s">
        <v>9</v>
      </c>
      <c r="AQ80" s="112">
        <v>92</v>
      </c>
      <c r="AR80" s="110"/>
      <c r="AS80" s="110"/>
      <c r="AT80" s="111" t="s">
        <v>2</v>
      </c>
      <c r="AU80" s="112">
        <v>102</v>
      </c>
      <c r="AV80" s="113" t="s">
        <v>48</v>
      </c>
      <c r="AW80" s="114">
        <v>132</v>
      </c>
      <c r="AX80" s="110"/>
      <c r="AY80" s="110"/>
      <c r="DF80" s="69"/>
      <c r="DG80" s="69"/>
      <c r="DH80" s="69"/>
      <c r="DI80" s="69"/>
      <c r="DJ80" s="69"/>
      <c r="DK80" s="69"/>
      <c r="DL80" s="69"/>
    </row>
    <row r="81" spans="40:116" s="88" customFormat="1" ht="24" customHeight="1">
      <c r="AN81" s="115" t="s">
        <v>13</v>
      </c>
      <c r="AO81" s="110">
        <v>74</v>
      </c>
      <c r="AP81" s="116" t="s">
        <v>13</v>
      </c>
      <c r="AQ81" s="112">
        <v>95</v>
      </c>
      <c r="AR81" s="110"/>
      <c r="AS81" s="110"/>
      <c r="AT81" s="116" t="s">
        <v>13</v>
      </c>
      <c r="AU81" s="112">
        <v>105</v>
      </c>
      <c r="AV81" s="113"/>
      <c r="AW81" s="114"/>
      <c r="AX81" s="110"/>
      <c r="AY81" s="110"/>
      <c r="DF81" s="69"/>
      <c r="DG81" s="69"/>
      <c r="DH81" s="69"/>
      <c r="DI81" s="69"/>
      <c r="DJ81" s="69"/>
      <c r="DK81" s="69"/>
      <c r="DL81" s="69"/>
    </row>
    <row r="82" spans="40:116" s="88" customFormat="1" ht="24" customHeight="1">
      <c r="AN82" s="93" t="s">
        <v>38</v>
      </c>
      <c r="AO82" s="110">
        <v>75</v>
      </c>
      <c r="AP82" s="111" t="s">
        <v>22</v>
      </c>
      <c r="AQ82" s="112">
        <v>96</v>
      </c>
      <c r="AR82" s="110"/>
      <c r="AS82" s="110"/>
      <c r="AT82" s="111" t="s">
        <v>1</v>
      </c>
      <c r="AU82" s="112">
        <v>106</v>
      </c>
      <c r="AV82" s="113"/>
      <c r="AW82" s="114"/>
      <c r="AX82" s="110"/>
      <c r="AY82" s="110"/>
      <c r="DF82" s="69"/>
      <c r="DG82" s="69"/>
      <c r="DH82" s="69"/>
      <c r="DI82" s="69"/>
      <c r="DJ82" s="69"/>
      <c r="DK82" s="69"/>
      <c r="DL82" s="69"/>
    </row>
    <row r="83" spans="40:116" s="88" customFormat="1" ht="24" customHeight="1">
      <c r="AN83" s="115" t="s">
        <v>13</v>
      </c>
      <c r="AO83" s="110">
        <v>76</v>
      </c>
      <c r="AP83" s="116" t="s">
        <v>13</v>
      </c>
      <c r="AQ83" s="112">
        <v>97</v>
      </c>
      <c r="AR83" s="110"/>
      <c r="AS83" s="110"/>
      <c r="AT83" s="116" t="s">
        <v>13</v>
      </c>
      <c r="AU83" s="112">
        <v>107</v>
      </c>
      <c r="AV83" s="113"/>
      <c r="AW83" s="114"/>
      <c r="AX83" s="110"/>
      <c r="AY83" s="110"/>
      <c r="DF83" s="69"/>
      <c r="DG83" s="69"/>
      <c r="DH83" s="69"/>
      <c r="DI83" s="69"/>
      <c r="DJ83" s="69"/>
      <c r="DK83" s="69"/>
      <c r="DL83" s="69"/>
    </row>
    <row r="84" spans="40:116" s="88" customFormat="1" ht="24" customHeight="1">
      <c r="AN84" s="93" t="s">
        <v>116</v>
      </c>
      <c r="AO84" s="110">
        <v>77</v>
      </c>
      <c r="AP84" s="111" t="s">
        <v>113</v>
      </c>
      <c r="AQ84" s="112">
        <v>98</v>
      </c>
      <c r="AR84" s="110"/>
      <c r="AS84" s="110"/>
      <c r="AT84" s="111" t="s">
        <v>24</v>
      </c>
      <c r="AU84" s="112">
        <v>108</v>
      </c>
      <c r="AV84" s="113"/>
      <c r="AW84" s="114"/>
      <c r="AX84" s="110"/>
      <c r="AY84" s="110"/>
      <c r="DF84" s="69"/>
      <c r="DG84" s="69"/>
      <c r="DH84" s="69"/>
      <c r="DI84" s="69"/>
      <c r="DJ84" s="69"/>
      <c r="DK84" s="69"/>
      <c r="DL84" s="69"/>
    </row>
    <row r="85" spans="40:116" s="88" customFormat="1" ht="24" customHeight="1">
      <c r="AN85" s="93"/>
      <c r="AO85" s="110"/>
      <c r="AP85" s="111"/>
      <c r="AQ85" s="112"/>
      <c r="AR85" s="110"/>
      <c r="AS85" s="110"/>
      <c r="AT85" s="111"/>
      <c r="AU85" s="112"/>
      <c r="AV85" s="113"/>
      <c r="AW85" s="114"/>
      <c r="AX85" s="110"/>
      <c r="AY85" s="110"/>
      <c r="DF85" s="69"/>
      <c r="DG85" s="69"/>
      <c r="DH85" s="69"/>
      <c r="DI85" s="69"/>
      <c r="DJ85" s="69"/>
      <c r="DK85" s="69"/>
      <c r="DL85" s="69"/>
    </row>
    <row r="86" spans="40:116" s="88" customFormat="1" ht="24" customHeight="1">
      <c r="AN86" s="93" t="s">
        <v>41</v>
      </c>
      <c r="AO86" s="110">
        <v>78</v>
      </c>
      <c r="AP86" s="111"/>
      <c r="AQ86" s="112"/>
      <c r="AR86" s="110"/>
      <c r="AS86" s="110"/>
      <c r="AT86" s="111"/>
      <c r="AU86" s="112"/>
      <c r="AV86" s="113"/>
      <c r="AW86" s="114"/>
      <c r="AX86" s="110"/>
      <c r="AY86" s="110"/>
      <c r="DF86" s="69"/>
      <c r="DG86" s="69"/>
      <c r="DH86" s="69"/>
      <c r="DI86" s="69"/>
      <c r="DJ86" s="69"/>
      <c r="DK86" s="69"/>
      <c r="DL86" s="69"/>
    </row>
    <row r="87" spans="40:116" s="88" customFormat="1" ht="13.5" thickBot="1">
      <c r="AN87" s="118"/>
      <c r="AO87" s="119"/>
      <c r="AP87" s="120"/>
      <c r="AQ87" s="121"/>
      <c r="AR87" s="119"/>
      <c r="AS87" s="119"/>
      <c r="AT87" s="120"/>
      <c r="AU87" s="121"/>
      <c r="AV87" s="122"/>
      <c r="AW87" s="123"/>
      <c r="AX87" s="110"/>
      <c r="AY87" s="110"/>
      <c r="DF87" s="69"/>
      <c r="DG87" s="69"/>
      <c r="DH87" s="69"/>
      <c r="DI87" s="69"/>
      <c r="DJ87" s="69"/>
      <c r="DK87" s="69"/>
      <c r="DL87" s="69"/>
    </row>
    <row r="88" spans="40:116" s="88" customFormat="1" ht="13.5" thickTop="1">
      <c r="AO88" s="102"/>
      <c r="AP88" s="101"/>
      <c r="AQ88" s="102"/>
      <c r="AR88" s="102"/>
      <c r="AS88" s="102"/>
      <c r="AT88" s="101"/>
      <c r="AU88" s="102"/>
      <c r="AV88" s="101"/>
      <c r="AW88" s="102"/>
      <c r="AX88" s="102"/>
      <c r="AY88" s="102"/>
      <c r="DF88" s="69"/>
      <c r="DG88" s="69"/>
      <c r="DH88" s="69"/>
      <c r="DI88" s="69"/>
      <c r="DJ88" s="69"/>
      <c r="DK88" s="69"/>
      <c r="DL88" s="69"/>
    </row>
  </sheetData>
  <sortState ref="A10:DL20">
    <sortCondition descending="1" ref="C10:C20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BZ6:CE6"/>
    <mergeCell ref="CF6:CK6"/>
    <mergeCell ref="CL6:CQ6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N7:O7"/>
    <mergeCell ref="P7:Q7"/>
    <mergeCell ref="R7:S7"/>
    <mergeCell ref="T7:U7"/>
    <mergeCell ref="V7:W7"/>
    <mergeCell ref="X7:Y7"/>
    <mergeCell ref="B7:C7"/>
    <mergeCell ref="D7:E7"/>
    <mergeCell ref="F7:G7"/>
    <mergeCell ref="H7:I7"/>
    <mergeCell ref="J7:K7"/>
    <mergeCell ref="L7:M7"/>
    <mergeCell ref="AL7:AM7"/>
    <mergeCell ref="AN7:AO7"/>
    <mergeCell ref="AP7:AQ7"/>
    <mergeCell ref="AR7:AS7"/>
    <mergeCell ref="AT7:AU7"/>
    <mergeCell ref="AV7:AW7"/>
    <mergeCell ref="Z7:AA7"/>
    <mergeCell ref="AB7:AC7"/>
    <mergeCell ref="AD7:AE7"/>
    <mergeCell ref="AF7:AG7"/>
    <mergeCell ref="AH7:AI7"/>
    <mergeCell ref="AJ7:AK7"/>
    <mergeCell ref="BJ7:BK7"/>
    <mergeCell ref="BL7:BM7"/>
    <mergeCell ref="BN7:BO7"/>
    <mergeCell ref="BP7:BQ7"/>
    <mergeCell ref="BR7:BS7"/>
    <mergeCell ref="BT7:BU7"/>
    <mergeCell ref="AX7:AY7"/>
    <mergeCell ref="AZ7:BA7"/>
    <mergeCell ref="BB7:BC7"/>
    <mergeCell ref="BD7:BE7"/>
    <mergeCell ref="BF7:BG7"/>
    <mergeCell ref="BH7:BI7"/>
    <mergeCell ref="DD7:DE7"/>
    <mergeCell ref="CH7:CI7"/>
    <mergeCell ref="CJ7:CK7"/>
    <mergeCell ref="CL7:CM7"/>
    <mergeCell ref="CN7:CO7"/>
    <mergeCell ref="CP7:CQ7"/>
    <mergeCell ref="CR7:CS7"/>
    <mergeCell ref="CD7:CE7"/>
    <mergeCell ref="CF7:CG7"/>
    <mergeCell ref="CT7:CU7"/>
    <mergeCell ref="CV7:CW7"/>
    <mergeCell ref="CX7:CY7"/>
    <mergeCell ref="CZ7:DA7"/>
    <mergeCell ref="BV7:BW7"/>
    <mergeCell ref="BX7:BY7"/>
    <mergeCell ref="BZ7:CA7"/>
    <mergeCell ref="CB7:CC7"/>
    <mergeCell ref="DB7:D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CH8:CH9"/>
    <mergeCell ref="CI8:CI9"/>
    <mergeCell ref="BP8:BP9"/>
    <mergeCell ref="BQ8:BQ9"/>
    <mergeCell ref="AL8:AL9"/>
    <mergeCell ref="AM8:AM9"/>
    <mergeCell ref="AR8:AR9"/>
    <mergeCell ref="AS8:AS9"/>
    <mergeCell ref="AX8:AX9"/>
    <mergeCell ref="AY8:AY9"/>
    <mergeCell ref="AZ9:BA9"/>
    <mergeCell ref="BB9:BC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D8:BD9"/>
    <mergeCell ref="BE8:BE9"/>
    <mergeCell ref="BJ8:BJ9"/>
    <mergeCell ref="BK8:BK9"/>
    <mergeCell ref="AH9:AI9"/>
    <mergeCell ref="AJ9:AK9"/>
    <mergeCell ref="AN9:AO9"/>
    <mergeCell ref="AP9:AQ9"/>
    <mergeCell ref="AT9:AU9"/>
    <mergeCell ref="AV9:AW9"/>
    <mergeCell ref="BR9:BS9"/>
    <mergeCell ref="BT9:BU9"/>
    <mergeCell ref="BX9:BY9"/>
    <mergeCell ref="BZ9:CA9"/>
    <mergeCell ref="CD9:CE9"/>
    <mergeCell ref="CF9:CG9"/>
    <mergeCell ref="BF9:BG9"/>
    <mergeCell ref="BH9:BI9"/>
    <mergeCell ref="BL9:BM9"/>
    <mergeCell ref="BN9:BO9"/>
    <mergeCell ref="BV8:BV9"/>
    <mergeCell ref="BW8:BW9"/>
    <mergeCell ref="CB8:CB9"/>
    <mergeCell ref="CC8:CC9"/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CT8:CT9"/>
    <mergeCell ref="CU8:CU9"/>
    <mergeCell ref="CZ8:CZ9"/>
    <mergeCell ref="DA8:DA9"/>
  </mergeCells>
  <conditionalFormatting sqref="DF23:DG24 AN19:AN20 AO19:AO21 AM19:AM21 DA10:DE12 DA13:DG21 AM10:AO18 I10:K21 O10:Q21 U10:W21 AS10:AU21 AY10:BA21 E10:E21 BW10:BY21 CC10:CE21 CI10:CK21 CO10:CQ21 CU10:CW21 AA10:AI21 BE10:BS21">
    <cfRule type="cellIs" dxfId="278" priority="3" stopIfTrue="1" operator="greaterThan">
      <formula>E$21</formula>
    </cfRule>
  </conditionalFormatting>
  <conditionalFormatting sqref="BQ10:BQ20 BK10:BK20">
    <cfRule type="cellIs" dxfId="277" priority="236" stopIfTrue="1" operator="lessThan">
      <formula>$E$23</formula>
    </cfRule>
  </conditionalFormatting>
  <conditionalFormatting sqref="I10:I20 O10:O20 U10:U20 AA10:AA20 AM10:AM20 AS10:AS20 AY10:AY20 BE10:BE20 BW10:BW20 CC10:CC20 CI10:CI20 CO10:CO20 CU10:CU20 DA10:DA20 E10:E20 AG10:AG20">
    <cfRule type="cellIs" dxfId="276" priority="238" stopIfTrue="1" operator="lessThan">
      <formula>$E$28</formula>
    </cfRule>
  </conditionalFormatting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79998168889431442"/>
  </sheetPr>
  <dimension ref="A1:DL80"/>
  <sheetViews>
    <sheetView showGridLines="0" showZeros="0" zoomScale="80" zoomScaleNormal="80" zoomScaleSheetLayoutView="75" workbookViewId="0">
      <pane xSplit="1" ySplit="9" topLeftCell="B10" activePane="bottomRight" state="frozen"/>
      <selection activeCell="B12" sqref="B12"/>
      <selection pane="topRight" activeCell="B12" sqref="B12"/>
      <selection pane="bottomLeft" activeCell="B12" sqref="B12"/>
      <selection pane="bottomRight" activeCell="H24" sqref="H24"/>
    </sheetView>
  </sheetViews>
  <sheetFormatPr baseColWidth="10" defaultRowHeight="12.75"/>
  <cols>
    <col min="1" max="1" width="24" style="88" customWidth="1"/>
    <col min="2" max="3" width="12.140625" style="88" customWidth="1"/>
    <col min="4" max="4" width="8" style="88" bestFit="1" customWidth="1"/>
    <col min="5" max="5" width="9.85546875" style="88" bestFit="1" customWidth="1"/>
    <col min="6" max="7" width="9.28515625" style="88" bestFit="1" customWidth="1"/>
    <col min="8" max="8" width="8" style="88" bestFit="1" customWidth="1"/>
    <col min="9" max="9" width="9.85546875" style="88" bestFit="1" customWidth="1"/>
    <col min="10" max="11" width="8.5703125" style="88" customWidth="1"/>
    <col min="12" max="13" width="11.5703125" style="88" customWidth="1"/>
    <col min="14" max="15" width="10.140625" style="88" customWidth="1"/>
    <col min="16" max="16" width="9.140625" style="88" bestFit="1" customWidth="1"/>
    <col min="17" max="17" width="10.42578125" style="88" customWidth="1"/>
    <col min="18" max="18" width="12" style="88" customWidth="1"/>
    <col min="19" max="19" width="11.7109375" style="88" bestFit="1" customWidth="1"/>
    <col min="20" max="20" width="8" style="88" bestFit="1" customWidth="1"/>
    <col min="21" max="21" width="7.140625" style="88" bestFit="1" customWidth="1"/>
    <col min="22" max="22" width="8.140625" style="88" bestFit="1" customWidth="1"/>
    <col min="23" max="23" width="8.140625" style="88" customWidth="1"/>
    <col min="24" max="27" width="9" style="88" customWidth="1"/>
    <col min="28" max="29" width="8.140625" style="88" customWidth="1"/>
    <col min="30" max="31" width="11.7109375" style="88" customWidth="1"/>
    <col min="32" max="32" width="9.28515625" style="88" bestFit="1" customWidth="1"/>
    <col min="33" max="33" width="6.7109375" style="88" bestFit="1" customWidth="1"/>
    <col min="34" max="35" width="8.140625" style="88" customWidth="1"/>
    <col min="36" max="36" width="10" style="88" bestFit="1" customWidth="1"/>
    <col min="37" max="37" width="11.7109375" style="88" bestFit="1" customWidth="1"/>
    <col min="38" max="38" width="10" style="88" customWidth="1"/>
    <col min="39" max="39" width="9.140625" style="88" customWidth="1"/>
    <col min="40" max="40" width="9" style="88" customWidth="1"/>
    <col min="41" max="41" width="9" style="102" customWidth="1"/>
    <col min="42" max="42" width="11" style="101" customWidth="1"/>
    <col min="43" max="43" width="10" style="102" bestFit="1" customWidth="1"/>
    <col min="44" max="44" width="10" style="102" customWidth="1"/>
    <col min="45" max="45" width="8.85546875" style="102" customWidth="1"/>
    <col min="46" max="46" width="8.140625" style="101" customWidth="1"/>
    <col min="47" max="47" width="8.5703125" style="102" customWidth="1"/>
    <col min="48" max="48" width="9.7109375" style="101" customWidth="1"/>
    <col min="49" max="49" width="8.7109375" style="102" bestFit="1" customWidth="1"/>
    <col min="50" max="50" width="8.7109375" style="102" customWidth="1"/>
    <col min="51" max="51" width="7.85546875" style="102" customWidth="1"/>
    <col min="52" max="52" width="8.140625" style="88" bestFit="1" customWidth="1"/>
    <col min="53" max="53" width="10.140625" style="88" customWidth="1"/>
    <col min="54" max="54" width="10" style="88" customWidth="1"/>
    <col min="55" max="55" width="11.7109375" style="88" bestFit="1" customWidth="1"/>
    <col min="56" max="57" width="10" style="88" customWidth="1"/>
    <col min="58" max="58" width="8.85546875" style="88" customWidth="1"/>
    <col min="59" max="59" width="8.7109375" style="88" customWidth="1"/>
    <col min="60" max="61" width="10" style="88" customWidth="1"/>
    <col min="62" max="65" width="8.7109375" style="88" customWidth="1"/>
    <col min="66" max="66" width="9.85546875" style="88" customWidth="1"/>
    <col min="67" max="67" width="11.7109375" style="88" bestFit="1" customWidth="1"/>
    <col min="68" max="68" width="9.5703125" style="88" customWidth="1"/>
    <col min="69" max="69" width="8.7109375" style="88" customWidth="1"/>
    <col min="70" max="71" width="8.85546875" style="88" customWidth="1"/>
    <col min="72" max="73" width="10" style="88" bestFit="1" customWidth="1"/>
    <col min="74" max="74" width="10" style="88" customWidth="1"/>
    <col min="75" max="75" width="10.28515625" style="88" customWidth="1"/>
    <col min="76" max="77" width="8" style="88" customWidth="1"/>
    <col min="78" max="79" width="10" style="88" bestFit="1" customWidth="1"/>
    <col min="80" max="80" width="10" style="88" customWidth="1"/>
    <col min="81" max="81" width="10.7109375" style="88" customWidth="1"/>
    <col min="82" max="82" width="9.140625" style="88" bestFit="1" customWidth="1"/>
    <col min="83" max="83" width="8.7109375" style="88" bestFit="1" customWidth="1"/>
    <col min="84" max="85" width="11.7109375" style="88" bestFit="1" customWidth="1"/>
    <col min="86" max="86" width="10" style="88" customWidth="1"/>
    <col min="87" max="87" width="8.140625" style="88" customWidth="1"/>
    <col min="88" max="88" width="8.42578125" style="88" bestFit="1" customWidth="1"/>
    <col min="89" max="89" width="8.7109375" style="88" bestFit="1" customWidth="1"/>
    <col min="90" max="93" width="10.140625" style="88" customWidth="1"/>
    <col min="94" max="96" width="9.85546875" style="88" customWidth="1"/>
    <col min="97" max="97" width="8.7109375" style="88" bestFit="1" customWidth="1"/>
    <col min="98" max="99" width="8.7109375" style="88" customWidth="1"/>
    <col min="100" max="101" width="9.85546875" style="88" customWidth="1"/>
    <col min="102" max="103" width="11.140625" style="88" customWidth="1"/>
    <col min="104" max="105" width="9.42578125" style="88" customWidth="1"/>
    <col min="106" max="106" width="9.140625" style="88" bestFit="1" customWidth="1"/>
    <col min="107" max="107" width="8.7109375" style="88" bestFit="1" customWidth="1"/>
    <col min="108" max="108" width="13" style="88" customWidth="1"/>
    <col min="109" max="109" width="10.85546875" style="88" customWidth="1"/>
    <col min="110" max="16384" width="11.42578125" style="69"/>
  </cols>
  <sheetData>
    <row r="1" spans="1:116" s="217" customFormat="1" ht="24" customHeight="1">
      <c r="A1" s="84"/>
      <c r="B1" s="1274" t="s">
        <v>535</v>
      </c>
      <c r="C1" s="1274"/>
      <c r="D1" s="1274"/>
      <c r="E1" s="1274"/>
      <c r="F1" s="1274"/>
      <c r="G1" s="1274"/>
      <c r="H1" s="1274"/>
      <c r="I1" s="1274"/>
      <c r="J1" s="1274"/>
      <c r="K1" s="1274"/>
      <c r="L1" s="1274"/>
      <c r="M1" s="1274"/>
      <c r="N1" s="1274"/>
      <c r="O1" s="1274"/>
      <c r="P1" s="1274"/>
      <c r="Q1" s="1274"/>
      <c r="R1" s="1274"/>
      <c r="S1" s="1274"/>
      <c r="T1" s="1274"/>
      <c r="U1" s="1274"/>
      <c r="V1" s="1274"/>
      <c r="W1" s="1274"/>
      <c r="X1" s="1274" t="s">
        <v>535</v>
      </c>
      <c r="Y1" s="1274"/>
      <c r="Z1" s="1274"/>
      <c r="AA1" s="1274"/>
      <c r="AB1" s="1274"/>
      <c r="AC1" s="1274"/>
      <c r="AD1" s="1274"/>
      <c r="AE1" s="1274"/>
      <c r="AF1" s="1274"/>
      <c r="AG1" s="1274"/>
      <c r="AH1" s="1274"/>
      <c r="AI1" s="1274"/>
      <c r="AJ1" s="1274"/>
      <c r="AK1" s="1274"/>
      <c r="AL1" s="1274"/>
      <c r="AM1" s="1274"/>
      <c r="AN1" s="1274"/>
      <c r="AO1" s="1274"/>
      <c r="AP1" s="1274"/>
      <c r="AQ1" s="1274"/>
      <c r="AR1" s="1274"/>
      <c r="AS1" s="1274"/>
      <c r="AT1" s="1274"/>
      <c r="AU1" s="1274"/>
      <c r="AV1" s="1274"/>
      <c r="AW1" s="1274"/>
      <c r="AX1" s="1274"/>
      <c r="AY1" s="1274"/>
      <c r="AZ1" s="1274"/>
      <c r="BA1" s="1274"/>
      <c r="BB1" s="1274" t="s">
        <v>535</v>
      </c>
      <c r="BC1" s="1274"/>
      <c r="BD1" s="1274"/>
      <c r="BE1" s="1274"/>
      <c r="BF1" s="1274"/>
      <c r="BG1" s="1274"/>
      <c r="BH1" s="1274"/>
      <c r="BI1" s="1274"/>
      <c r="BJ1" s="1274"/>
      <c r="BK1" s="1274"/>
      <c r="BL1" s="1274"/>
      <c r="BM1" s="1274"/>
      <c r="BN1" s="1274"/>
      <c r="BO1" s="1274"/>
      <c r="BP1" s="1274"/>
      <c r="BQ1" s="1274"/>
      <c r="BR1" s="1274"/>
      <c r="BS1" s="1274"/>
      <c r="BT1" s="1274"/>
      <c r="BU1" s="1274"/>
      <c r="BV1" s="1274"/>
      <c r="BW1" s="1274"/>
      <c r="BX1" s="1274"/>
      <c r="BY1" s="1274"/>
      <c r="BZ1" s="1274"/>
      <c r="CA1" s="1274"/>
      <c r="CB1" s="1274"/>
      <c r="CC1" s="1274"/>
      <c r="CD1" s="1274"/>
      <c r="CE1" s="1274"/>
      <c r="CF1" s="1274"/>
      <c r="CG1" s="1274"/>
      <c r="CH1" s="1274"/>
      <c r="CI1" s="1274"/>
      <c r="CJ1" s="1274"/>
      <c r="CK1" s="1274"/>
      <c r="CL1" s="1274" t="s">
        <v>535</v>
      </c>
      <c r="CM1" s="1274"/>
      <c r="CN1" s="1274"/>
      <c r="CO1" s="1274"/>
      <c r="CP1" s="1274"/>
      <c r="CQ1" s="1274"/>
      <c r="CR1" s="1274"/>
      <c r="CS1" s="1274"/>
      <c r="CT1" s="1274"/>
      <c r="CU1" s="1274"/>
      <c r="CV1" s="1274"/>
      <c r="CW1" s="1274"/>
      <c r="CX1" s="1274"/>
      <c r="CY1" s="1274"/>
      <c r="CZ1" s="1274"/>
      <c r="DA1" s="1274"/>
      <c r="DB1" s="1274"/>
      <c r="DC1" s="1274"/>
      <c r="DD1" s="1274"/>
      <c r="DE1" s="1274"/>
      <c r="DF1" s="216"/>
      <c r="DG1" s="216"/>
      <c r="DH1" s="216"/>
      <c r="DI1" s="216"/>
    </row>
    <row r="2" spans="1:116" s="219" customFormat="1" ht="23.25">
      <c r="A2" s="86"/>
      <c r="B2" s="1275" t="s">
        <v>465</v>
      </c>
      <c r="C2" s="1275"/>
      <c r="D2" s="1275"/>
      <c r="E2" s="1275"/>
      <c r="F2" s="1275"/>
      <c r="G2" s="1275"/>
      <c r="H2" s="1275"/>
      <c r="I2" s="1275"/>
      <c r="J2" s="1275"/>
      <c r="K2" s="1275"/>
      <c r="L2" s="1275"/>
      <c r="M2" s="1275"/>
      <c r="N2" s="1275"/>
      <c r="O2" s="1275"/>
      <c r="P2" s="1275"/>
      <c r="Q2" s="1275"/>
      <c r="R2" s="1275"/>
      <c r="S2" s="1275"/>
      <c r="T2" s="1275"/>
      <c r="U2" s="1275"/>
      <c r="V2" s="1275"/>
      <c r="W2" s="1275"/>
      <c r="X2" s="1275" t="s">
        <v>465</v>
      </c>
      <c r="Y2" s="1275"/>
      <c r="Z2" s="1275"/>
      <c r="AA2" s="1275"/>
      <c r="AB2" s="1275"/>
      <c r="AC2" s="1275"/>
      <c r="AD2" s="1275"/>
      <c r="AE2" s="1275"/>
      <c r="AF2" s="1275"/>
      <c r="AG2" s="1275"/>
      <c r="AH2" s="1275"/>
      <c r="AI2" s="1275"/>
      <c r="AJ2" s="1275"/>
      <c r="AK2" s="1275"/>
      <c r="AL2" s="1275"/>
      <c r="AM2" s="1275"/>
      <c r="AN2" s="1275"/>
      <c r="AO2" s="1275"/>
      <c r="AP2" s="1275"/>
      <c r="AQ2" s="1275"/>
      <c r="AR2" s="1275"/>
      <c r="AS2" s="1275"/>
      <c r="AT2" s="1275"/>
      <c r="AU2" s="1275"/>
      <c r="AV2" s="1275"/>
      <c r="AW2" s="1275"/>
      <c r="AX2" s="1275"/>
      <c r="AY2" s="1275"/>
      <c r="AZ2" s="1275"/>
      <c r="BA2" s="1275"/>
      <c r="BB2" s="1275" t="s">
        <v>465</v>
      </c>
      <c r="BC2" s="1275"/>
      <c r="BD2" s="1275"/>
      <c r="BE2" s="1275"/>
      <c r="BF2" s="1275"/>
      <c r="BG2" s="1275"/>
      <c r="BH2" s="1275"/>
      <c r="BI2" s="1275"/>
      <c r="BJ2" s="1275"/>
      <c r="BK2" s="1275"/>
      <c r="BL2" s="1275"/>
      <c r="BM2" s="1275"/>
      <c r="BN2" s="1275"/>
      <c r="BO2" s="1275"/>
      <c r="BP2" s="1275"/>
      <c r="BQ2" s="1275"/>
      <c r="BR2" s="1275"/>
      <c r="BS2" s="1275"/>
      <c r="BT2" s="1275"/>
      <c r="BU2" s="1275"/>
      <c r="BV2" s="1275"/>
      <c r="BW2" s="1275"/>
      <c r="BX2" s="1275"/>
      <c r="BY2" s="1275"/>
      <c r="BZ2" s="1275"/>
      <c r="CA2" s="1275"/>
      <c r="CB2" s="1275"/>
      <c r="CC2" s="1275"/>
      <c r="CD2" s="1275"/>
      <c r="CE2" s="1275"/>
      <c r="CF2" s="1275"/>
      <c r="CG2" s="1275"/>
      <c r="CH2" s="1275"/>
      <c r="CI2" s="1275"/>
      <c r="CJ2" s="1275"/>
      <c r="CK2" s="1275"/>
      <c r="CL2" s="1275" t="s">
        <v>465</v>
      </c>
      <c r="CM2" s="1275"/>
      <c r="CN2" s="1275"/>
      <c r="CO2" s="1275"/>
      <c r="CP2" s="1275"/>
      <c r="CQ2" s="1275"/>
      <c r="CR2" s="1275"/>
      <c r="CS2" s="1275"/>
      <c r="CT2" s="1275"/>
      <c r="CU2" s="1275"/>
      <c r="CV2" s="1275"/>
      <c r="CW2" s="1275"/>
      <c r="CX2" s="1275"/>
      <c r="CY2" s="1275"/>
      <c r="CZ2" s="1275"/>
      <c r="DA2" s="1275"/>
      <c r="DB2" s="1275"/>
      <c r="DC2" s="1275"/>
      <c r="DD2" s="1275"/>
      <c r="DE2" s="1275"/>
      <c r="DF2" s="218"/>
      <c r="DG2" s="218"/>
      <c r="DH2" s="218"/>
      <c r="DI2" s="218"/>
    </row>
    <row r="3" spans="1:116" s="249" customFormat="1" ht="15.75">
      <c r="A3" s="191"/>
      <c r="B3" s="1255" t="s">
        <v>554</v>
      </c>
      <c r="C3" s="1255"/>
      <c r="D3" s="1255"/>
      <c r="E3" s="1255"/>
      <c r="F3" s="1255"/>
      <c r="G3" s="1255"/>
      <c r="H3" s="1255"/>
      <c r="I3" s="1255"/>
      <c r="J3" s="1255"/>
      <c r="K3" s="1255"/>
      <c r="L3" s="1255"/>
      <c r="M3" s="1255"/>
      <c r="N3" s="1255"/>
      <c r="O3" s="1255"/>
      <c r="P3" s="1255"/>
      <c r="Q3" s="1255"/>
      <c r="R3" s="1255"/>
      <c r="S3" s="1255"/>
      <c r="T3" s="1255"/>
      <c r="U3" s="1255"/>
      <c r="V3" s="1255"/>
      <c r="W3" s="1255"/>
      <c r="X3" s="999" t="s">
        <v>554</v>
      </c>
      <c r="Y3" s="999"/>
      <c r="Z3" s="999"/>
      <c r="AA3" s="999"/>
      <c r="AB3" s="999"/>
      <c r="AC3" s="999"/>
      <c r="AD3" s="999"/>
      <c r="AE3" s="999"/>
      <c r="AF3" s="999"/>
      <c r="AG3" s="999"/>
      <c r="AH3" s="999"/>
      <c r="AI3" s="999"/>
      <c r="AJ3" s="999"/>
      <c r="AK3" s="999"/>
      <c r="AL3" s="999"/>
      <c r="AM3" s="999"/>
      <c r="AN3" s="999"/>
      <c r="AO3" s="999"/>
      <c r="AP3" s="999"/>
      <c r="AQ3" s="999"/>
      <c r="AR3" s="999"/>
      <c r="AS3" s="999"/>
      <c r="AT3" s="999"/>
      <c r="AU3" s="999"/>
      <c r="AV3" s="999"/>
      <c r="AW3" s="999"/>
      <c r="AX3" s="999"/>
      <c r="AY3" s="999"/>
      <c r="AZ3" s="999"/>
      <c r="BA3" s="999"/>
      <c r="BB3" s="999" t="s">
        <v>554</v>
      </c>
      <c r="BC3" s="999"/>
      <c r="BD3" s="999"/>
      <c r="BE3" s="999"/>
      <c r="BF3" s="999"/>
      <c r="BG3" s="999"/>
      <c r="BH3" s="999"/>
      <c r="BI3" s="999"/>
      <c r="BJ3" s="999"/>
      <c r="BK3" s="999"/>
      <c r="BL3" s="999"/>
      <c r="BM3" s="999"/>
      <c r="BN3" s="999"/>
      <c r="BO3" s="999"/>
      <c r="BP3" s="999"/>
      <c r="BQ3" s="999"/>
      <c r="BR3" s="999"/>
      <c r="BS3" s="999"/>
      <c r="BT3" s="999"/>
      <c r="BU3" s="999"/>
      <c r="BV3" s="999"/>
      <c r="BW3" s="999"/>
      <c r="BX3" s="999"/>
      <c r="BY3" s="999"/>
      <c r="BZ3" s="999"/>
      <c r="CA3" s="999"/>
      <c r="CB3" s="999"/>
      <c r="CC3" s="999"/>
      <c r="CD3" s="999"/>
      <c r="CE3" s="999"/>
      <c r="CF3" s="999"/>
      <c r="CG3" s="999"/>
      <c r="CH3" s="999"/>
      <c r="CI3" s="999"/>
      <c r="CJ3" s="999"/>
      <c r="CK3" s="999"/>
      <c r="CL3" s="999" t="s">
        <v>554</v>
      </c>
      <c r="CM3" s="999"/>
      <c r="CN3" s="999"/>
      <c r="CO3" s="999"/>
      <c r="CP3" s="999"/>
      <c r="CQ3" s="999"/>
      <c r="CR3" s="999"/>
      <c r="CS3" s="999"/>
      <c r="CT3" s="999"/>
      <c r="CU3" s="999"/>
      <c r="CV3" s="999"/>
      <c r="CW3" s="999"/>
      <c r="CX3" s="999"/>
      <c r="CY3" s="999"/>
      <c r="CZ3" s="999"/>
      <c r="DA3" s="999"/>
      <c r="DB3" s="999"/>
      <c r="DC3" s="999"/>
      <c r="DD3" s="999"/>
      <c r="DE3" s="999"/>
      <c r="DF3" s="220"/>
      <c r="DG3" s="220"/>
      <c r="DH3" s="220"/>
      <c r="DI3" s="220"/>
    </row>
    <row r="4" spans="1:116">
      <c r="A4" s="89"/>
      <c r="B4" s="1276" t="s">
        <v>16</v>
      </c>
      <c r="C4" s="1276"/>
      <c r="D4" s="1276"/>
      <c r="E4" s="1276"/>
      <c r="F4" s="1276"/>
      <c r="G4" s="1276"/>
      <c r="H4" s="1276"/>
      <c r="I4" s="1276"/>
      <c r="J4" s="1276"/>
      <c r="K4" s="1276"/>
      <c r="L4" s="1276"/>
      <c r="M4" s="1276"/>
      <c r="N4" s="1276"/>
      <c r="O4" s="1276"/>
      <c r="P4" s="1276"/>
      <c r="Q4" s="1276"/>
      <c r="R4" s="1276"/>
      <c r="S4" s="1276"/>
      <c r="T4" s="1276"/>
      <c r="U4" s="1276"/>
      <c r="V4" s="1276"/>
      <c r="W4" s="1276"/>
      <c r="X4" s="1015" t="s">
        <v>16</v>
      </c>
      <c r="Y4" s="1015"/>
      <c r="Z4" s="1015"/>
      <c r="AA4" s="1015"/>
      <c r="AB4" s="1015"/>
      <c r="AC4" s="1015"/>
      <c r="AD4" s="1015"/>
      <c r="AE4" s="1015"/>
      <c r="AF4" s="1015"/>
      <c r="AG4" s="1015"/>
      <c r="AH4" s="1015"/>
      <c r="AI4" s="1015"/>
      <c r="AJ4" s="1015"/>
      <c r="AK4" s="1015"/>
      <c r="AL4" s="1015"/>
      <c r="AM4" s="1015"/>
      <c r="AN4" s="1015"/>
      <c r="AO4" s="1015"/>
      <c r="AP4" s="1015"/>
      <c r="AQ4" s="1015"/>
      <c r="AR4" s="1015"/>
      <c r="AS4" s="1015"/>
      <c r="AT4" s="1015"/>
      <c r="AU4" s="1015"/>
      <c r="AV4" s="1015"/>
      <c r="AW4" s="1015"/>
      <c r="AX4" s="1015"/>
      <c r="AY4" s="1015"/>
      <c r="AZ4" s="1015"/>
      <c r="BA4" s="1015"/>
      <c r="BB4" s="1276" t="s">
        <v>16</v>
      </c>
      <c r="BC4" s="1276"/>
      <c r="BD4" s="1276"/>
      <c r="BE4" s="1276"/>
      <c r="BF4" s="1276"/>
      <c r="BG4" s="1276"/>
      <c r="BH4" s="1276"/>
      <c r="BI4" s="1276"/>
      <c r="BJ4" s="1276"/>
      <c r="BK4" s="1276"/>
      <c r="BL4" s="1276"/>
      <c r="BM4" s="1276"/>
      <c r="BN4" s="1276"/>
      <c r="BO4" s="1276"/>
      <c r="BP4" s="1276"/>
      <c r="BQ4" s="1276"/>
      <c r="BR4" s="1276"/>
      <c r="BS4" s="1276"/>
      <c r="BT4" s="1276"/>
      <c r="BU4" s="1276"/>
      <c r="BV4" s="1276"/>
      <c r="BW4" s="1276"/>
      <c r="BX4" s="1276"/>
      <c r="BY4" s="1276"/>
      <c r="BZ4" s="1276"/>
      <c r="CA4" s="1276"/>
      <c r="CB4" s="1276"/>
      <c r="CC4" s="1276"/>
      <c r="CD4" s="1276"/>
      <c r="CE4" s="1276"/>
      <c r="CF4" s="1276"/>
      <c r="CG4" s="1276"/>
      <c r="CH4" s="1276"/>
      <c r="CI4" s="1276"/>
      <c r="CJ4" s="1276"/>
      <c r="CK4" s="1276"/>
      <c r="CL4" s="1276" t="s">
        <v>16</v>
      </c>
      <c r="CM4" s="1276"/>
      <c r="CN4" s="1276"/>
      <c r="CO4" s="1276"/>
      <c r="CP4" s="1276"/>
      <c r="CQ4" s="1276"/>
      <c r="CR4" s="1276"/>
      <c r="CS4" s="1276"/>
      <c r="CT4" s="1276"/>
      <c r="CU4" s="1276"/>
      <c r="CV4" s="1276"/>
      <c r="CW4" s="1276"/>
      <c r="CX4" s="1276"/>
      <c r="CY4" s="1276"/>
      <c r="CZ4" s="1276"/>
      <c r="DA4" s="1276"/>
      <c r="DB4" s="1276"/>
      <c r="DC4" s="1276"/>
      <c r="DD4" s="1276"/>
      <c r="DE4" s="1276"/>
      <c r="DF4" s="221"/>
      <c r="DG4" s="221"/>
      <c r="DH4" s="221"/>
      <c r="DI4" s="221"/>
    </row>
    <row r="5" spans="1:116" ht="3" customHeight="1" thickBot="1">
      <c r="A5" s="90"/>
      <c r="B5" s="1050"/>
      <c r="C5" s="1050"/>
      <c r="D5" s="1050"/>
      <c r="E5" s="1050"/>
      <c r="F5" s="1050"/>
      <c r="G5" s="1050"/>
      <c r="H5" s="90"/>
      <c r="I5" s="90"/>
      <c r="J5" s="1050"/>
      <c r="K5" s="1050"/>
      <c r="L5" s="1050"/>
      <c r="M5" s="1050"/>
      <c r="N5" s="90"/>
      <c r="O5" s="90"/>
      <c r="P5" s="1050"/>
      <c r="Q5" s="1050"/>
      <c r="R5" s="1050"/>
      <c r="S5" s="1050"/>
      <c r="T5" s="90"/>
      <c r="U5" s="90"/>
      <c r="V5" s="1050"/>
      <c r="W5" s="1050"/>
      <c r="X5" s="1050"/>
      <c r="Y5" s="1050"/>
      <c r="Z5" s="90"/>
      <c r="AA5" s="90"/>
      <c r="AB5" s="1050"/>
      <c r="AC5" s="1050"/>
      <c r="AD5" s="90"/>
      <c r="AE5" s="90"/>
      <c r="AF5" s="90"/>
      <c r="AG5" s="90"/>
      <c r="AH5" s="90"/>
      <c r="AI5" s="90"/>
      <c r="AJ5" s="1050"/>
      <c r="AK5" s="1050"/>
      <c r="AL5" s="90"/>
      <c r="AM5" s="90"/>
      <c r="AN5" s="1050"/>
      <c r="AO5" s="1050"/>
      <c r="AP5" s="1050"/>
      <c r="AQ5" s="1050"/>
      <c r="AR5" s="90"/>
      <c r="AS5" s="90"/>
      <c r="AT5" s="1050"/>
      <c r="AU5" s="1050"/>
      <c r="AV5" s="1050"/>
      <c r="AW5" s="1050"/>
      <c r="AX5" s="90"/>
      <c r="AY5" s="90"/>
      <c r="AZ5" s="1050"/>
      <c r="BA5" s="1050"/>
      <c r="BB5" s="1050"/>
      <c r="BC5" s="1050"/>
      <c r="BD5" s="90"/>
      <c r="BE5" s="90"/>
      <c r="BF5" s="1050"/>
      <c r="BG5" s="1050"/>
      <c r="BH5" s="90"/>
      <c r="BI5" s="90"/>
      <c r="BJ5" s="90"/>
      <c r="BK5" s="90"/>
      <c r="BL5" s="90"/>
      <c r="BM5" s="90"/>
      <c r="BN5" s="90"/>
      <c r="BO5" s="90"/>
      <c r="BP5" s="90"/>
      <c r="BQ5" s="90"/>
      <c r="BR5" s="90"/>
      <c r="BS5" s="90"/>
      <c r="BT5" s="1050"/>
      <c r="BU5" s="1050"/>
      <c r="BV5" s="90"/>
      <c r="BW5" s="90"/>
      <c r="BX5" s="1050"/>
      <c r="BY5" s="1050"/>
      <c r="BZ5" s="1050"/>
      <c r="CA5" s="1050"/>
      <c r="CB5" s="90"/>
      <c r="CC5" s="90"/>
      <c r="CD5" s="1050"/>
      <c r="CE5" s="1050"/>
      <c r="CF5" s="1050"/>
      <c r="CG5" s="1050"/>
      <c r="CH5" s="90"/>
      <c r="CI5" s="90"/>
      <c r="CJ5" s="1050"/>
      <c r="CK5" s="1050"/>
      <c r="CL5" s="1050"/>
      <c r="CM5" s="1050"/>
      <c r="CN5" s="90"/>
      <c r="CO5" s="90"/>
      <c r="CP5" s="1050" t="s">
        <v>98</v>
      </c>
      <c r="CQ5" s="1050"/>
      <c r="CR5" s="90"/>
      <c r="CS5" s="90"/>
      <c r="CT5" s="90"/>
      <c r="CU5" s="90"/>
      <c r="CV5" s="90"/>
      <c r="CW5" s="90"/>
    </row>
    <row r="6" spans="1:116" s="222" customFormat="1" ht="30.75" customHeight="1" thickTop="1">
      <c r="A6" s="1271" t="s">
        <v>13</v>
      </c>
      <c r="B6" s="992" t="s">
        <v>11</v>
      </c>
      <c r="C6" s="993"/>
      <c r="D6" s="993"/>
      <c r="E6" s="1006"/>
      <c r="F6" s="992" t="s">
        <v>45</v>
      </c>
      <c r="G6" s="993"/>
      <c r="H6" s="993"/>
      <c r="I6" s="993"/>
      <c r="J6" s="993"/>
      <c r="K6" s="994"/>
      <c r="L6" s="1005" t="s">
        <v>46</v>
      </c>
      <c r="M6" s="993"/>
      <c r="N6" s="993"/>
      <c r="O6" s="993"/>
      <c r="P6" s="993"/>
      <c r="Q6" s="1006"/>
      <c r="R6" s="992" t="s">
        <v>43</v>
      </c>
      <c r="S6" s="993"/>
      <c r="T6" s="993"/>
      <c r="U6" s="993"/>
      <c r="V6" s="993"/>
      <c r="W6" s="994"/>
      <c r="X6" s="992" t="s">
        <v>78</v>
      </c>
      <c r="Y6" s="993"/>
      <c r="Z6" s="993"/>
      <c r="AA6" s="993"/>
      <c r="AB6" s="993"/>
      <c r="AC6" s="994"/>
      <c r="AD6" s="992" t="s">
        <v>134</v>
      </c>
      <c r="AE6" s="993"/>
      <c r="AF6" s="993"/>
      <c r="AG6" s="993"/>
      <c r="AH6" s="993"/>
      <c r="AI6" s="994"/>
      <c r="AJ6" s="984" t="s">
        <v>12</v>
      </c>
      <c r="AK6" s="985"/>
      <c r="AL6" s="985"/>
      <c r="AM6" s="985"/>
      <c r="AN6" s="985"/>
      <c r="AO6" s="986"/>
      <c r="AP6" s="992" t="s">
        <v>63</v>
      </c>
      <c r="AQ6" s="993"/>
      <c r="AR6" s="993"/>
      <c r="AS6" s="993"/>
      <c r="AT6" s="993"/>
      <c r="AU6" s="994"/>
      <c r="AV6" s="992" t="s">
        <v>46</v>
      </c>
      <c r="AW6" s="993"/>
      <c r="AX6" s="993"/>
      <c r="AY6" s="993"/>
      <c r="AZ6" s="993"/>
      <c r="BA6" s="994"/>
      <c r="BB6" s="1005" t="s">
        <v>44</v>
      </c>
      <c r="BC6" s="993"/>
      <c r="BD6" s="993"/>
      <c r="BE6" s="993"/>
      <c r="BF6" s="993"/>
      <c r="BG6" s="1006"/>
      <c r="BH6" s="992" t="s">
        <v>132</v>
      </c>
      <c r="BI6" s="993"/>
      <c r="BJ6" s="993"/>
      <c r="BK6" s="993"/>
      <c r="BL6" s="993"/>
      <c r="BM6" s="994"/>
      <c r="BN6" s="992" t="s">
        <v>79</v>
      </c>
      <c r="BO6" s="993"/>
      <c r="BP6" s="993"/>
      <c r="BQ6" s="993"/>
      <c r="BR6" s="993"/>
      <c r="BS6" s="994"/>
      <c r="BT6" s="992" t="s">
        <v>85</v>
      </c>
      <c r="BU6" s="993"/>
      <c r="BV6" s="993"/>
      <c r="BW6" s="993"/>
      <c r="BX6" s="993"/>
      <c r="BY6" s="994"/>
      <c r="BZ6" s="992" t="s">
        <v>201</v>
      </c>
      <c r="CA6" s="993"/>
      <c r="CB6" s="993"/>
      <c r="CC6" s="993"/>
      <c r="CD6" s="993"/>
      <c r="CE6" s="994"/>
      <c r="CF6" s="992" t="s">
        <v>52</v>
      </c>
      <c r="CG6" s="993"/>
      <c r="CH6" s="993"/>
      <c r="CI6" s="993"/>
      <c r="CJ6" s="993"/>
      <c r="CK6" s="994"/>
      <c r="CL6" s="1005" t="s">
        <v>47</v>
      </c>
      <c r="CM6" s="993"/>
      <c r="CN6" s="993"/>
      <c r="CO6" s="993"/>
      <c r="CP6" s="993"/>
      <c r="CQ6" s="1006"/>
      <c r="CR6" s="992" t="s">
        <v>115</v>
      </c>
      <c r="CS6" s="993"/>
      <c r="CT6" s="993"/>
      <c r="CU6" s="993"/>
      <c r="CV6" s="993"/>
      <c r="CW6" s="994"/>
      <c r="CX6" s="992" t="s">
        <v>544</v>
      </c>
      <c r="CY6" s="993"/>
      <c r="CZ6" s="993"/>
      <c r="DA6" s="993"/>
      <c r="DB6" s="993"/>
      <c r="DC6" s="994"/>
      <c r="DD6" s="992" t="s">
        <v>545</v>
      </c>
      <c r="DE6" s="994"/>
    </row>
    <row r="7" spans="1:116" s="222" customFormat="1" ht="31.5" customHeight="1">
      <c r="A7" s="1272"/>
      <c r="B7" s="1140" t="s">
        <v>54</v>
      </c>
      <c r="C7" s="1141"/>
      <c r="D7" s="1149" t="s">
        <v>130</v>
      </c>
      <c r="E7" s="1141"/>
      <c r="F7" s="1140" t="s">
        <v>54</v>
      </c>
      <c r="G7" s="1149"/>
      <c r="H7" s="1149" t="s">
        <v>130</v>
      </c>
      <c r="I7" s="1149"/>
      <c r="J7" s="1148" t="s">
        <v>152</v>
      </c>
      <c r="K7" s="1142"/>
      <c r="L7" s="1148" t="s">
        <v>54</v>
      </c>
      <c r="M7" s="1141"/>
      <c r="N7" s="1149" t="s">
        <v>130</v>
      </c>
      <c r="O7" s="1149"/>
      <c r="P7" s="1148" t="s">
        <v>153</v>
      </c>
      <c r="Q7" s="1142"/>
      <c r="R7" s="1140" t="s">
        <v>54</v>
      </c>
      <c r="S7" s="1149"/>
      <c r="T7" s="1149" t="s">
        <v>130</v>
      </c>
      <c r="U7" s="1149"/>
      <c r="V7" s="1148" t="s">
        <v>153</v>
      </c>
      <c r="W7" s="1142"/>
      <c r="X7" s="1140" t="s">
        <v>54</v>
      </c>
      <c r="Y7" s="1141"/>
      <c r="Z7" s="1149" t="s">
        <v>130</v>
      </c>
      <c r="AA7" s="1149"/>
      <c r="AB7" s="1148" t="s">
        <v>153</v>
      </c>
      <c r="AC7" s="1142"/>
      <c r="AD7" s="1140" t="s">
        <v>54</v>
      </c>
      <c r="AE7" s="1141"/>
      <c r="AF7" s="1149" t="s">
        <v>130</v>
      </c>
      <c r="AG7" s="1149"/>
      <c r="AH7" s="1148" t="s">
        <v>153</v>
      </c>
      <c r="AI7" s="1142"/>
      <c r="AJ7" s="1158" t="s">
        <v>54</v>
      </c>
      <c r="AK7" s="1148"/>
      <c r="AL7" s="1149" t="s">
        <v>130</v>
      </c>
      <c r="AM7" s="1149"/>
      <c r="AN7" s="1148" t="s">
        <v>154</v>
      </c>
      <c r="AO7" s="1142"/>
      <c r="AP7" s="1140" t="s">
        <v>54</v>
      </c>
      <c r="AQ7" s="1141"/>
      <c r="AR7" s="1149" t="s">
        <v>130</v>
      </c>
      <c r="AS7" s="1149"/>
      <c r="AT7" s="1148" t="s">
        <v>155</v>
      </c>
      <c r="AU7" s="1142"/>
      <c r="AV7" s="1140" t="s">
        <v>54</v>
      </c>
      <c r="AW7" s="1149"/>
      <c r="AX7" s="1149" t="s">
        <v>130</v>
      </c>
      <c r="AY7" s="1149"/>
      <c r="AZ7" s="1148" t="s">
        <v>156</v>
      </c>
      <c r="BA7" s="1142"/>
      <c r="BB7" s="1148" t="s">
        <v>54</v>
      </c>
      <c r="BC7" s="1141"/>
      <c r="BD7" s="1149" t="s">
        <v>130</v>
      </c>
      <c r="BE7" s="1149"/>
      <c r="BF7" s="1148" t="s">
        <v>158</v>
      </c>
      <c r="BG7" s="1142"/>
      <c r="BH7" s="1148" t="s">
        <v>54</v>
      </c>
      <c r="BI7" s="1141"/>
      <c r="BJ7" s="1149" t="s">
        <v>130</v>
      </c>
      <c r="BK7" s="1149"/>
      <c r="BL7" s="1148" t="s">
        <v>159</v>
      </c>
      <c r="BM7" s="1142"/>
      <c r="BN7" s="1140" t="s">
        <v>54</v>
      </c>
      <c r="BO7" s="1149"/>
      <c r="BP7" s="1149" t="s">
        <v>130</v>
      </c>
      <c r="BQ7" s="1149"/>
      <c r="BR7" s="1148" t="s">
        <v>160</v>
      </c>
      <c r="BS7" s="1142"/>
      <c r="BT7" s="1140" t="s">
        <v>54</v>
      </c>
      <c r="BU7" s="1141"/>
      <c r="BV7" s="1149" t="s">
        <v>130</v>
      </c>
      <c r="BW7" s="1149"/>
      <c r="BX7" s="1148" t="s">
        <v>161</v>
      </c>
      <c r="BY7" s="1142"/>
      <c r="BZ7" s="1140" t="s">
        <v>54</v>
      </c>
      <c r="CA7" s="1141"/>
      <c r="CB7" s="1149" t="s">
        <v>130</v>
      </c>
      <c r="CC7" s="1149"/>
      <c r="CD7" s="1148" t="s">
        <v>165</v>
      </c>
      <c r="CE7" s="1142"/>
      <c r="CF7" s="1140" t="s">
        <v>54</v>
      </c>
      <c r="CG7" s="1149"/>
      <c r="CH7" s="1149" t="s">
        <v>130</v>
      </c>
      <c r="CI7" s="1149"/>
      <c r="CJ7" s="1148" t="s">
        <v>165</v>
      </c>
      <c r="CK7" s="1142"/>
      <c r="CL7" s="1148" t="s">
        <v>54</v>
      </c>
      <c r="CM7" s="1141"/>
      <c r="CN7" s="1149" t="s">
        <v>130</v>
      </c>
      <c r="CO7" s="1149"/>
      <c r="CP7" s="1148" t="s">
        <v>165</v>
      </c>
      <c r="CQ7" s="1142"/>
      <c r="CR7" s="1140" t="s">
        <v>54</v>
      </c>
      <c r="CS7" s="1149"/>
      <c r="CT7" s="1149" t="s">
        <v>130</v>
      </c>
      <c r="CU7" s="1149"/>
      <c r="CV7" s="1148" t="s">
        <v>165</v>
      </c>
      <c r="CW7" s="1142"/>
      <c r="CX7" s="1140" t="s">
        <v>54</v>
      </c>
      <c r="CY7" s="1149"/>
      <c r="CZ7" s="1149" t="s">
        <v>130</v>
      </c>
      <c r="DA7" s="1149"/>
      <c r="DB7" s="1148" t="s">
        <v>213</v>
      </c>
      <c r="DC7" s="1142"/>
      <c r="DD7" s="1158" t="s">
        <v>55</v>
      </c>
      <c r="DE7" s="1157"/>
      <c r="DF7" s="618"/>
      <c r="DG7" s="618"/>
      <c r="DH7" s="618"/>
      <c r="DI7" s="618"/>
      <c r="DJ7" s="618"/>
      <c r="DK7" s="618"/>
      <c r="DL7" s="618"/>
    </row>
    <row r="8" spans="1:116" s="68" customFormat="1" ht="15" customHeight="1">
      <c r="A8" s="1272"/>
      <c r="B8" s="75">
        <v>41639</v>
      </c>
      <c r="C8" s="83">
        <v>42004</v>
      </c>
      <c r="D8" s="1269" t="s">
        <v>54</v>
      </c>
      <c r="E8" s="1269" t="s">
        <v>55</v>
      </c>
      <c r="F8" s="75">
        <v>41639</v>
      </c>
      <c r="G8" s="76">
        <v>42004</v>
      </c>
      <c r="H8" s="1269" t="s">
        <v>54</v>
      </c>
      <c r="I8" s="1256" t="s">
        <v>55</v>
      </c>
      <c r="J8" s="82">
        <v>41639</v>
      </c>
      <c r="K8" s="77">
        <v>42004</v>
      </c>
      <c r="L8" s="75">
        <v>41639</v>
      </c>
      <c r="M8" s="83">
        <v>42004</v>
      </c>
      <c r="N8" s="1269" t="s">
        <v>54</v>
      </c>
      <c r="O8" s="1269" t="s">
        <v>55</v>
      </c>
      <c r="P8" s="76">
        <v>41639</v>
      </c>
      <c r="Q8" s="77">
        <v>42004</v>
      </c>
      <c r="R8" s="75">
        <v>41639</v>
      </c>
      <c r="S8" s="76">
        <v>42004</v>
      </c>
      <c r="T8" s="1269" t="s">
        <v>54</v>
      </c>
      <c r="U8" s="1269" t="s">
        <v>55</v>
      </c>
      <c r="V8" s="82">
        <v>41639</v>
      </c>
      <c r="W8" s="77">
        <v>42004</v>
      </c>
      <c r="X8" s="75">
        <v>41639</v>
      </c>
      <c r="Y8" s="83">
        <v>42004</v>
      </c>
      <c r="Z8" s="1256" t="s">
        <v>54</v>
      </c>
      <c r="AA8" s="1256" t="s">
        <v>55</v>
      </c>
      <c r="AB8" s="76">
        <v>41639</v>
      </c>
      <c r="AC8" s="77">
        <v>42004</v>
      </c>
      <c r="AD8" s="75">
        <v>41639</v>
      </c>
      <c r="AE8" s="83">
        <v>42004</v>
      </c>
      <c r="AF8" s="1256" t="s">
        <v>54</v>
      </c>
      <c r="AG8" s="1256" t="s">
        <v>55</v>
      </c>
      <c r="AH8" s="76">
        <v>41639</v>
      </c>
      <c r="AI8" s="77">
        <v>42004</v>
      </c>
      <c r="AJ8" s="75">
        <v>41639</v>
      </c>
      <c r="AK8" s="76">
        <v>42004</v>
      </c>
      <c r="AL8" s="1256" t="s">
        <v>54</v>
      </c>
      <c r="AM8" s="1256" t="s">
        <v>55</v>
      </c>
      <c r="AN8" s="76">
        <v>41639</v>
      </c>
      <c r="AO8" s="77">
        <v>42004</v>
      </c>
      <c r="AP8" s="75">
        <v>41639</v>
      </c>
      <c r="AQ8" s="83">
        <v>42004</v>
      </c>
      <c r="AR8" s="1256" t="s">
        <v>54</v>
      </c>
      <c r="AS8" s="1256" t="s">
        <v>55</v>
      </c>
      <c r="AT8" s="76">
        <v>41639</v>
      </c>
      <c r="AU8" s="77">
        <v>42004</v>
      </c>
      <c r="AV8" s="75">
        <v>41639</v>
      </c>
      <c r="AW8" s="76">
        <v>42004</v>
      </c>
      <c r="AX8" s="1256" t="s">
        <v>54</v>
      </c>
      <c r="AY8" s="1256" t="s">
        <v>55</v>
      </c>
      <c r="AZ8" s="82">
        <v>41639</v>
      </c>
      <c r="BA8" s="77">
        <v>42004</v>
      </c>
      <c r="BB8" s="75">
        <v>41639</v>
      </c>
      <c r="BC8" s="83">
        <v>42004</v>
      </c>
      <c r="BD8" s="1256" t="s">
        <v>54</v>
      </c>
      <c r="BE8" s="1256" t="s">
        <v>55</v>
      </c>
      <c r="BF8" s="76">
        <v>41639</v>
      </c>
      <c r="BG8" s="77">
        <v>42004</v>
      </c>
      <c r="BH8" s="75">
        <v>41639</v>
      </c>
      <c r="BI8" s="83">
        <v>42004</v>
      </c>
      <c r="BJ8" s="1256" t="s">
        <v>54</v>
      </c>
      <c r="BK8" s="1256" t="s">
        <v>55</v>
      </c>
      <c r="BL8" s="76">
        <v>41639</v>
      </c>
      <c r="BM8" s="77">
        <v>42004</v>
      </c>
      <c r="BN8" s="75">
        <v>41639</v>
      </c>
      <c r="BO8" s="76">
        <v>42004</v>
      </c>
      <c r="BP8" s="1256" t="s">
        <v>54</v>
      </c>
      <c r="BQ8" s="1256" t="s">
        <v>55</v>
      </c>
      <c r="BR8" s="82">
        <v>41639</v>
      </c>
      <c r="BS8" s="77">
        <v>42004</v>
      </c>
      <c r="BT8" s="75">
        <v>41639</v>
      </c>
      <c r="BU8" s="83">
        <v>42004</v>
      </c>
      <c r="BV8" s="1256" t="s">
        <v>54</v>
      </c>
      <c r="BW8" s="1256" t="s">
        <v>55</v>
      </c>
      <c r="BX8" s="76">
        <v>41639</v>
      </c>
      <c r="BY8" s="77">
        <v>42004</v>
      </c>
      <c r="BZ8" s="75">
        <v>41639</v>
      </c>
      <c r="CA8" s="83">
        <v>42004</v>
      </c>
      <c r="CB8" s="1256" t="s">
        <v>54</v>
      </c>
      <c r="CC8" s="1256" t="s">
        <v>55</v>
      </c>
      <c r="CD8" s="76">
        <v>41639</v>
      </c>
      <c r="CE8" s="77">
        <v>42004</v>
      </c>
      <c r="CF8" s="75">
        <v>41639</v>
      </c>
      <c r="CG8" s="76">
        <v>42004</v>
      </c>
      <c r="CH8" s="1256" t="s">
        <v>54</v>
      </c>
      <c r="CI8" s="1256" t="s">
        <v>55</v>
      </c>
      <c r="CJ8" s="82">
        <v>41639</v>
      </c>
      <c r="CK8" s="77">
        <v>42004</v>
      </c>
      <c r="CL8" s="75">
        <v>41639</v>
      </c>
      <c r="CM8" s="83">
        <v>42004</v>
      </c>
      <c r="CN8" s="1256" t="s">
        <v>54</v>
      </c>
      <c r="CO8" s="1256" t="s">
        <v>55</v>
      </c>
      <c r="CP8" s="76">
        <v>41639</v>
      </c>
      <c r="CQ8" s="83">
        <v>42004</v>
      </c>
      <c r="CR8" s="75">
        <v>41639</v>
      </c>
      <c r="CS8" s="76">
        <v>42004</v>
      </c>
      <c r="CT8" s="1256" t="s">
        <v>54</v>
      </c>
      <c r="CU8" s="1256" t="s">
        <v>55</v>
      </c>
      <c r="CV8" s="82">
        <v>41639</v>
      </c>
      <c r="CW8" s="77">
        <v>42004</v>
      </c>
      <c r="CX8" s="75">
        <v>41639</v>
      </c>
      <c r="CY8" s="76">
        <v>42004</v>
      </c>
      <c r="CZ8" s="1256" t="s">
        <v>54</v>
      </c>
      <c r="DA8" s="1256" t="s">
        <v>55</v>
      </c>
      <c r="DB8" s="82">
        <v>41639</v>
      </c>
      <c r="DC8" s="77">
        <v>42004</v>
      </c>
      <c r="DD8" s="76">
        <v>41639</v>
      </c>
      <c r="DE8" s="77">
        <v>42004</v>
      </c>
    </row>
    <row r="9" spans="1:116" s="223" customFormat="1" ht="15.75" customHeight="1" thickBot="1">
      <c r="A9" s="1273"/>
      <c r="B9" s="1260">
        <v>1</v>
      </c>
      <c r="C9" s="1261"/>
      <c r="D9" s="1270"/>
      <c r="E9" s="1270"/>
      <c r="F9" s="1260">
        <v>2</v>
      </c>
      <c r="G9" s="1263"/>
      <c r="H9" s="1270"/>
      <c r="I9" s="1257"/>
      <c r="J9" s="1258" t="s">
        <v>56</v>
      </c>
      <c r="K9" s="1259"/>
      <c r="L9" s="1268">
        <v>3</v>
      </c>
      <c r="M9" s="1261"/>
      <c r="N9" s="1270"/>
      <c r="O9" s="1270"/>
      <c r="P9" s="1262" t="s">
        <v>61</v>
      </c>
      <c r="Q9" s="1264"/>
      <c r="R9" s="1260">
        <v>4</v>
      </c>
      <c r="S9" s="1263"/>
      <c r="T9" s="1270"/>
      <c r="U9" s="1270"/>
      <c r="V9" s="1258" t="s">
        <v>62</v>
      </c>
      <c r="W9" s="1259"/>
      <c r="X9" s="1260">
        <v>5</v>
      </c>
      <c r="Y9" s="1261"/>
      <c r="Z9" s="1257"/>
      <c r="AA9" s="1257"/>
      <c r="AB9" s="1262" t="s">
        <v>81</v>
      </c>
      <c r="AC9" s="1259"/>
      <c r="AD9" s="1260">
        <v>6</v>
      </c>
      <c r="AE9" s="1261"/>
      <c r="AF9" s="1257"/>
      <c r="AG9" s="1257"/>
      <c r="AH9" s="1262" t="s">
        <v>135</v>
      </c>
      <c r="AI9" s="1259"/>
      <c r="AJ9" s="1266">
        <v>7</v>
      </c>
      <c r="AK9" s="1268"/>
      <c r="AL9" s="1257"/>
      <c r="AM9" s="1257"/>
      <c r="AN9" s="1262" t="s">
        <v>136</v>
      </c>
      <c r="AO9" s="1259"/>
      <c r="AP9" s="1260">
        <v>8</v>
      </c>
      <c r="AQ9" s="1261"/>
      <c r="AR9" s="1257"/>
      <c r="AS9" s="1257"/>
      <c r="AT9" s="1262" t="s">
        <v>137</v>
      </c>
      <c r="AU9" s="1259"/>
      <c r="AV9" s="1260">
        <v>9</v>
      </c>
      <c r="AW9" s="1263"/>
      <c r="AX9" s="1257"/>
      <c r="AY9" s="1257"/>
      <c r="AZ9" s="1258" t="s">
        <v>138</v>
      </c>
      <c r="BA9" s="1259"/>
      <c r="BB9" s="1268">
        <v>10</v>
      </c>
      <c r="BC9" s="1261"/>
      <c r="BD9" s="1257"/>
      <c r="BE9" s="1257"/>
      <c r="BF9" s="1262" t="s">
        <v>139</v>
      </c>
      <c r="BG9" s="1264"/>
      <c r="BH9" s="1260">
        <v>11</v>
      </c>
      <c r="BI9" s="1263"/>
      <c r="BJ9" s="1257"/>
      <c r="BK9" s="1257"/>
      <c r="BL9" s="1262" t="s">
        <v>202</v>
      </c>
      <c r="BM9" s="1264"/>
      <c r="BN9" s="1260">
        <v>12</v>
      </c>
      <c r="BO9" s="1263"/>
      <c r="BP9" s="1257"/>
      <c r="BQ9" s="1257"/>
      <c r="BR9" s="1258" t="s">
        <v>203</v>
      </c>
      <c r="BS9" s="1259"/>
      <c r="BT9" s="1260">
        <v>13</v>
      </c>
      <c r="BU9" s="1261"/>
      <c r="BV9" s="1257"/>
      <c r="BW9" s="1257"/>
      <c r="BX9" s="1262" t="s">
        <v>204</v>
      </c>
      <c r="BY9" s="1259"/>
      <c r="BZ9" s="1260">
        <v>14</v>
      </c>
      <c r="CA9" s="1261"/>
      <c r="CB9" s="1257"/>
      <c r="CC9" s="1257"/>
      <c r="CD9" s="1262" t="s">
        <v>162</v>
      </c>
      <c r="CE9" s="1259"/>
      <c r="CF9" s="1260">
        <v>15</v>
      </c>
      <c r="CG9" s="1263"/>
      <c r="CH9" s="1257"/>
      <c r="CI9" s="1257"/>
      <c r="CJ9" s="1258" t="s">
        <v>163</v>
      </c>
      <c r="CK9" s="1259"/>
      <c r="CL9" s="1268">
        <v>16</v>
      </c>
      <c r="CM9" s="1261"/>
      <c r="CN9" s="1257"/>
      <c r="CO9" s="1257"/>
      <c r="CP9" s="1262" t="s">
        <v>164</v>
      </c>
      <c r="CQ9" s="1264"/>
      <c r="CR9" s="1260">
        <v>17</v>
      </c>
      <c r="CS9" s="1263"/>
      <c r="CT9" s="1257"/>
      <c r="CU9" s="1257"/>
      <c r="CV9" s="1258" t="s">
        <v>166</v>
      </c>
      <c r="CW9" s="1259"/>
      <c r="CX9" s="1260">
        <v>18</v>
      </c>
      <c r="CY9" s="1263"/>
      <c r="CZ9" s="1257"/>
      <c r="DA9" s="1257"/>
      <c r="DB9" s="1258" t="s">
        <v>205</v>
      </c>
      <c r="DC9" s="1259"/>
      <c r="DD9" s="1266">
        <v>19</v>
      </c>
      <c r="DE9" s="1267"/>
    </row>
    <row r="10" spans="1:116" ht="19.5" customHeight="1">
      <c r="A10" s="93" t="s">
        <v>31</v>
      </c>
      <c r="B10" s="94">
        <v>21158.45</v>
      </c>
      <c r="C10" s="95">
        <v>36049.89</v>
      </c>
      <c r="D10" s="201">
        <v>14891.439999999999</v>
      </c>
      <c r="E10" s="619">
        <v>0.70380580808140469</v>
      </c>
      <c r="F10" s="94">
        <v>2115.84</v>
      </c>
      <c r="G10" s="131">
        <v>3577.82</v>
      </c>
      <c r="H10" s="201">
        <v>1461.98</v>
      </c>
      <c r="I10" s="625">
        <v>0.6909690713853599</v>
      </c>
      <c r="J10" s="626">
        <v>9.9999763687793772E-2</v>
      </c>
      <c r="K10" s="622">
        <v>9.9246349988862656E-2</v>
      </c>
      <c r="L10" s="94">
        <v>108.02</v>
      </c>
      <c r="M10" s="95">
        <v>400.23</v>
      </c>
      <c r="N10" s="201">
        <v>292.21000000000004</v>
      </c>
      <c r="O10" s="625">
        <v>2.7051471949638959</v>
      </c>
      <c r="P10" s="626">
        <v>5.1053009679370834E-2</v>
      </c>
      <c r="Q10" s="622">
        <v>0.1118642078136966</v>
      </c>
      <c r="R10" s="94">
        <v>2007.83</v>
      </c>
      <c r="S10" s="131">
        <v>3177.58</v>
      </c>
      <c r="T10" s="201">
        <v>1169.75</v>
      </c>
      <c r="U10" s="625">
        <v>0.58259414392652764</v>
      </c>
      <c r="V10" s="626">
        <v>0.94895171657592248</v>
      </c>
      <c r="W10" s="622">
        <v>0.88813299718823191</v>
      </c>
      <c r="X10" s="94">
        <v>0</v>
      </c>
      <c r="Y10" s="95">
        <v>19.32</v>
      </c>
      <c r="Z10" s="201">
        <v>19.32</v>
      </c>
      <c r="AA10" s="625" t="s">
        <v>555</v>
      </c>
      <c r="AB10" s="627">
        <v>0</v>
      </c>
      <c r="AC10" s="622">
        <v>5.3999362740439708E-3</v>
      </c>
      <c r="AD10" s="94">
        <v>2007.83</v>
      </c>
      <c r="AE10" s="95">
        <v>3158.26</v>
      </c>
      <c r="AF10" s="201">
        <v>1150.4300000000003</v>
      </c>
      <c r="AG10" s="625">
        <v>0.57297181534293262</v>
      </c>
      <c r="AH10" s="627">
        <v>0.94895171657592248</v>
      </c>
      <c r="AI10" s="622">
        <v>0.88273306091418802</v>
      </c>
      <c r="AJ10" s="94">
        <v>9015.27</v>
      </c>
      <c r="AK10" s="131">
        <v>62327.39</v>
      </c>
      <c r="AL10" s="201">
        <v>53312.119999999995</v>
      </c>
      <c r="AM10" s="625">
        <v>5.9135355901708984</v>
      </c>
      <c r="AN10" s="627">
        <v>0.42608366869973935</v>
      </c>
      <c r="AO10" s="622">
        <v>1.7289203933770672</v>
      </c>
      <c r="AP10" s="94">
        <v>1017.42</v>
      </c>
      <c r="AQ10" s="95">
        <v>6313.01</v>
      </c>
      <c r="AR10" s="201">
        <v>5295.59</v>
      </c>
      <c r="AS10" s="625">
        <v>5.2049202885730574</v>
      </c>
      <c r="AT10" s="627">
        <v>0.48085866606170596</v>
      </c>
      <c r="AU10" s="622">
        <v>1.7644850775052965</v>
      </c>
      <c r="AV10" s="94">
        <v>19.489999999999998</v>
      </c>
      <c r="AW10" s="131">
        <v>236.51</v>
      </c>
      <c r="AX10" s="201">
        <v>217.01999999999998</v>
      </c>
      <c r="AY10" s="625">
        <v>11.134940995382248</v>
      </c>
      <c r="AZ10" s="627">
        <v>1.9156297301016294E-2</v>
      </c>
      <c r="BA10" s="622">
        <v>3.7463903906377459E-2</v>
      </c>
      <c r="BB10" s="94">
        <v>1036.92</v>
      </c>
      <c r="BC10" s="95">
        <v>6549.51</v>
      </c>
      <c r="BD10" s="201">
        <v>5512.59</v>
      </c>
      <c r="BE10" s="625">
        <v>5.3163117694711257</v>
      </c>
      <c r="BF10" s="627">
        <v>0.51643814466364191</v>
      </c>
      <c r="BG10" s="622">
        <v>2.0611628975509664</v>
      </c>
      <c r="BH10" s="94">
        <v>1036.92</v>
      </c>
      <c r="BI10" s="95">
        <v>6549.51</v>
      </c>
      <c r="BJ10" s="201">
        <v>5512.59</v>
      </c>
      <c r="BK10" s="625">
        <v>5.3163117694711257</v>
      </c>
      <c r="BL10" s="627">
        <v>0.51643814466364191</v>
      </c>
      <c r="BM10" s="622">
        <v>2.0737716337476964</v>
      </c>
      <c r="BN10" s="94">
        <v>911.95</v>
      </c>
      <c r="BO10" s="95">
        <v>1389.53</v>
      </c>
      <c r="BP10" s="201">
        <v>477.57999999999993</v>
      </c>
      <c r="BQ10" s="625">
        <v>0.52369099183069234</v>
      </c>
      <c r="BR10" s="627">
        <v>4.3100983295090142E-2</v>
      </c>
      <c r="BS10" s="622">
        <v>3.8544639109855811E-2</v>
      </c>
      <c r="BT10" s="94">
        <v>-4748.22</v>
      </c>
      <c r="BU10" s="131">
        <v>-8196.27</v>
      </c>
      <c r="BV10" s="201">
        <v>-3448.05</v>
      </c>
      <c r="BW10" s="625">
        <v>-0.72617738857929914</v>
      </c>
      <c r="BX10" s="627">
        <v>-2.3648516059626563</v>
      </c>
      <c r="BY10" s="622">
        <v>-2.595185323564241</v>
      </c>
      <c r="BZ10" s="94">
        <v>-33.44</v>
      </c>
      <c r="CA10" s="95">
        <v>-114.39</v>
      </c>
      <c r="CB10" s="201">
        <v>-80.95</v>
      </c>
      <c r="CC10" s="625">
        <v>-2.4207535885167468</v>
      </c>
      <c r="CD10" s="627">
        <v>-1.6654796471812852E-2</v>
      </c>
      <c r="CE10" s="622">
        <v>-3.6219310633070108E-2</v>
      </c>
      <c r="CF10" s="94">
        <v>2329.08</v>
      </c>
      <c r="CG10" s="131">
        <v>1067.8699999999999</v>
      </c>
      <c r="CH10" s="201">
        <v>-1261.21</v>
      </c>
      <c r="CI10" s="625">
        <v>-0.54150565888677082</v>
      </c>
      <c r="CJ10" s="627">
        <v>1.1599986054596256</v>
      </c>
      <c r="CK10" s="622">
        <v>0.33811972415190639</v>
      </c>
      <c r="CL10" s="94">
        <v>2030.54</v>
      </c>
      <c r="CM10" s="95">
        <v>785.06</v>
      </c>
      <c r="CN10" s="201">
        <v>-1245.48</v>
      </c>
      <c r="CO10" s="625">
        <v>-0.61337378234361306</v>
      </c>
      <c r="CP10" s="627">
        <v>1.0113107185369279</v>
      </c>
      <c r="CQ10" s="622">
        <v>0.2485735816557218</v>
      </c>
      <c r="CR10" s="94">
        <v>189.76</v>
      </c>
      <c r="CS10" s="131">
        <v>0.86</v>
      </c>
      <c r="CT10" s="201">
        <v>-188.89999999999998</v>
      </c>
      <c r="CU10" s="625">
        <v>-0.99546795952782452</v>
      </c>
      <c r="CV10" s="627">
        <v>9.4509993375933216E-2</v>
      </c>
      <c r="CW10" s="622">
        <v>2.7230183708751017E-4</v>
      </c>
      <c r="CX10" s="94">
        <v>1203.19</v>
      </c>
      <c r="CY10" s="131">
        <v>3065.61</v>
      </c>
      <c r="CZ10" s="201">
        <v>1862.42</v>
      </c>
      <c r="DA10" s="625">
        <v>1.5479018276415195</v>
      </c>
      <c r="DB10" s="627">
        <v>5.6865696683830812E-2</v>
      </c>
      <c r="DC10" s="622">
        <v>8.503798485931581E-2</v>
      </c>
      <c r="DD10" s="627">
        <v>0.40074607910032223</v>
      </c>
      <c r="DE10" s="622">
        <v>2.933577349553235E-2</v>
      </c>
      <c r="DF10" s="628"/>
      <c r="DG10" s="629"/>
      <c r="DH10" s="224"/>
    </row>
    <row r="11" spans="1:116" ht="19.5" customHeight="1">
      <c r="A11" s="93" t="s">
        <v>28</v>
      </c>
      <c r="B11" s="94">
        <v>377.56</v>
      </c>
      <c r="C11" s="95">
        <v>6379.24</v>
      </c>
      <c r="D11" s="201">
        <v>6001.6799999999994</v>
      </c>
      <c r="E11" s="619">
        <v>15.895963555461382</v>
      </c>
      <c r="F11" s="94">
        <v>37.76</v>
      </c>
      <c r="G11" s="131">
        <v>637.91999999999996</v>
      </c>
      <c r="H11" s="201">
        <v>600.16</v>
      </c>
      <c r="I11" s="625">
        <v>15.89406779661017</v>
      </c>
      <c r="J11" s="626">
        <v>0.10001059434262104</v>
      </c>
      <c r="K11" s="622">
        <v>9.9999372966058653E-2</v>
      </c>
      <c r="L11" s="94">
        <v>13.34</v>
      </c>
      <c r="M11" s="95">
        <v>98.25</v>
      </c>
      <c r="N11" s="201">
        <v>84.91</v>
      </c>
      <c r="O11" s="625">
        <v>6.3650674662668667</v>
      </c>
      <c r="P11" s="626">
        <v>0.35328389830508478</v>
      </c>
      <c r="Q11" s="622">
        <v>0.15401617757712566</v>
      </c>
      <c r="R11" s="94">
        <v>24.42</v>
      </c>
      <c r="S11" s="131">
        <v>539.66999999999996</v>
      </c>
      <c r="T11" s="201">
        <v>515.25</v>
      </c>
      <c r="U11" s="625">
        <v>21.099508599508599</v>
      </c>
      <c r="V11" s="626">
        <v>0.64671610169491534</v>
      </c>
      <c r="W11" s="622">
        <v>0.84598382242287429</v>
      </c>
      <c r="X11" s="94">
        <v>0</v>
      </c>
      <c r="Y11" s="95">
        <v>0</v>
      </c>
      <c r="Z11" s="201">
        <v>0</v>
      </c>
      <c r="AA11" s="625">
        <v>0</v>
      </c>
      <c r="AB11" s="627">
        <v>0</v>
      </c>
      <c r="AC11" s="622">
        <v>0</v>
      </c>
      <c r="AD11" s="94">
        <v>24.42</v>
      </c>
      <c r="AE11" s="95">
        <v>539.66999999999996</v>
      </c>
      <c r="AF11" s="201">
        <v>515.25</v>
      </c>
      <c r="AG11" s="625">
        <v>21.099508599508599</v>
      </c>
      <c r="AH11" s="627">
        <v>0.64671610169491534</v>
      </c>
      <c r="AI11" s="622">
        <v>0.84598382242287429</v>
      </c>
      <c r="AJ11" s="94">
        <v>24.43</v>
      </c>
      <c r="AK11" s="131">
        <v>9839.44</v>
      </c>
      <c r="AL11" s="201">
        <v>9815.01</v>
      </c>
      <c r="AM11" s="625">
        <v>401.76054031927958</v>
      </c>
      <c r="AN11" s="627">
        <v>6.4704947558004031E-2</v>
      </c>
      <c r="AO11" s="622">
        <v>1.5424157109624346</v>
      </c>
      <c r="AP11" s="94">
        <v>2.44</v>
      </c>
      <c r="AQ11" s="95">
        <v>972.33</v>
      </c>
      <c r="AR11" s="201">
        <v>969.89</v>
      </c>
      <c r="AS11" s="625">
        <v>397.49590163934425</v>
      </c>
      <c r="AT11" s="627">
        <v>6.4618644067796618E-2</v>
      </c>
      <c r="AU11" s="622">
        <v>1.5242193378480062</v>
      </c>
      <c r="AV11" s="94">
        <v>0.13</v>
      </c>
      <c r="AW11" s="131">
        <v>53.43</v>
      </c>
      <c r="AX11" s="201">
        <v>53.3</v>
      </c>
      <c r="AY11" s="625">
        <v>409.99999999999994</v>
      </c>
      <c r="AZ11" s="627">
        <v>5.3278688524590168E-2</v>
      </c>
      <c r="BA11" s="622">
        <v>5.4950479775384899E-2</v>
      </c>
      <c r="BB11" s="94">
        <v>2.58</v>
      </c>
      <c r="BC11" s="95">
        <v>1025.75</v>
      </c>
      <c r="BD11" s="201">
        <v>1023.17</v>
      </c>
      <c r="BE11" s="625">
        <v>396.57751937984494</v>
      </c>
      <c r="BF11" s="627">
        <v>0.10565110565110565</v>
      </c>
      <c r="BG11" s="622">
        <v>1.9006985750551264</v>
      </c>
      <c r="BH11" s="94">
        <v>2.58</v>
      </c>
      <c r="BI11" s="95">
        <v>1025.75</v>
      </c>
      <c r="BJ11" s="201">
        <v>1023.17</v>
      </c>
      <c r="BK11" s="625">
        <v>396.57751937984494</v>
      </c>
      <c r="BL11" s="627">
        <v>0.10565110565110565</v>
      </c>
      <c r="BM11" s="622">
        <v>1.9006985750551264</v>
      </c>
      <c r="BN11" s="94">
        <v>6.91</v>
      </c>
      <c r="BO11" s="95">
        <v>233.49</v>
      </c>
      <c r="BP11" s="201">
        <v>226.58</v>
      </c>
      <c r="BQ11" s="625">
        <v>32.790159189580322</v>
      </c>
      <c r="BR11" s="627">
        <v>1.830172687784723E-2</v>
      </c>
      <c r="BS11" s="622">
        <v>3.6601538741292065E-2</v>
      </c>
      <c r="BT11" s="94">
        <v>-129.01</v>
      </c>
      <c r="BU11" s="131">
        <v>-2063.04</v>
      </c>
      <c r="BV11" s="201">
        <v>-1934.03</v>
      </c>
      <c r="BW11" s="625">
        <v>-14.991318502441672</v>
      </c>
      <c r="BX11" s="627">
        <v>-5.2829647829647826</v>
      </c>
      <c r="BY11" s="622">
        <v>-3.8227805881371952</v>
      </c>
      <c r="BZ11" s="94">
        <v>0</v>
      </c>
      <c r="CA11" s="95">
        <v>-5.62</v>
      </c>
      <c r="CB11" s="201">
        <v>-5.62</v>
      </c>
      <c r="CC11" s="625" t="s">
        <v>555</v>
      </c>
      <c r="CD11" s="627">
        <v>0</v>
      </c>
      <c r="CE11" s="622">
        <v>-1.0413771378805567E-2</v>
      </c>
      <c r="CF11" s="94">
        <v>0</v>
      </c>
      <c r="CG11" s="131">
        <v>0</v>
      </c>
      <c r="CH11" s="201">
        <v>0</v>
      </c>
      <c r="CI11" s="625">
        <v>0</v>
      </c>
      <c r="CJ11" s="627">
        <v>0</v>
      </c>
      <c r="CK11" s="622">
        <v>0</v>
      </c>
      <c r="CL11" s="94">
        <v>33.130000000000003</v>
      </c>
      <c r="CM11" s="95">
        <v>577.5</v>
      </c>
      <c r="CN11" s="201">
        <v>544.37</v>
      </c>
      <c r="CO11" s="625">
        <v>16.431331119830968</v>
      </c>
      <c r="CP11" s="627">
        <v>1.3566748566748568</v>
      </c>
      <c r="CQ11" s="622">
        <v>1.0700983934626718</v>
      </c>
      <c r="CR11" s="94">
        <v>5.62</v>
      </c>
      <c r="CS11" s="131">
        <v>959.47</v>
      </c>
      <c r="CT11" s="201">
        <v>953.85</v>
      </c>
      <c r="CU11" s="625">
        <v>169.72419928825622</v>
      </c>
      <c r="CV11" s="627">
        <v>0.23013923013923013</v>
      </c>
      <c r="CW11" s="622">
        <v>1.7778827802175405</v>
      </c>
      <c r="CX11" s="94">
        <v>112.09</v>
      </c>
      <c r="CY11" s="131">
        <v>45.61</v>
      </c>
      <c r="CZ11" s="201">
        <v>-66.48</v>
      </c>
      <c r="DA11" s="625">
        <v>-0.59309483450798473</v>
      </c>
      <c r="DB11" s="627">
        <v>0.29687996609810363</v>
      </c>
      <c r="DC11" s="622">
        <v>7.1497545162119624E-3</v>
      </c>
      <c r="DD11" s="627">
        <v>-3.5900900900900901</v>
      </c>
      <c r="DE11" s="622">
        <v>0.91548538921933786</v>
      </c>
      <c r="DF11" s="628"/>
      <c r="DG11" s="629"/>
      <c r="DH11" s="224"/>
    </row>
    <row r="12" spans="1:116" ht="19.5" customHeight="1" thickBot="1">
      <c r="A12" s="93" t="s">
        <v>57</v>
      </c>
      <c r="B12" s="94">
        <v>4522.7</v>
      </c>
      <c r="C12" s="95">
        <v>1520.53</v>
      </c>
      <c r="D12" s="201">
        <v>-3002.17</v>
      </c>
      <c r="E12" s="619">
        <v>-0.66380038472593805</v>
      </c>
      <c r="F12" s="94">
        <v>796.96</v>
      </c>
      <c r="G12" s="131">
        <v>101.84</v>
      </c>
      <c r="H12" s="201">
        <v>-695.12</v>
      </c>
      <c r="I12" s="625">
        <v>-0.87221441477614936</v>
      </c>
      <c r="J12" s="626">
        <v>0.17621332389944061</v>
      </c>
      <c r="K12" s="622">
        <v>6.6976646300960854E-2</v>
      </c>
      <c r="L12" s="94">
        <v>-19.239999999999998</v>
      </c>
      <c r="M12" s="95">
        <v>-23.71</v>
      </c>
      <c r="N12" s="201">
        <v>-4.4700000000000024</v>
      </c>
      <c r="O12" s="625">
        <v>-0.23232848232848247</v>
      </c>
      <c r="P12" s="626">
        <v>-2.4141738606705477E-2</v>
      </c>
      <c r="Q12" s="622">
        <v>-0.23281618224666142</v>
      </c>
      <c r="R12" s="94">
        <v>816.2</v>
      </c>
      <c r="S12" s="131">
        <v>125.55</v>
      </c>
      <c r="T12" s="201">
        <v>-690.65000000000009</v>
      </c>
      <c r="U12" s="625">
        <v>-0.84617740749816228</v>
      </c>
      <c r="V12" s="626">
        <v>1.0241417386067055</v>
      </c>
      <c r="W12" s="622">
        <v>1.2328161822466615</v>
      </c>
      <c r="X12" s="94">
        <v>0</v>
      </c>
      <c r="Y12" s="95">
        <v>0</v>
      </c>
      <c r="Z12" s="201">
        <v>0</v>
      </c>
      <c r="AA12" s="625">
        <v>0</v>
      </c>
      <c r="AB12" s="627">
        <v>0</v>
      </c>
      <c r="AC12" s="622">
        <v>0</v>
      </c>
      <c r="AD12" s="94">
        <v>816.2</v>
      </c>
      <c r="AE12" s="95">
        <v>125.55</v>
      </c>
      <c r="AF12" s="201">
        <v>-690.65000000000009</v>
      </c>
      <c r="AG12" s="625">
        <v>-0.84617740749816228</v>
      </c>
      <c r="AH12" s="627">
        <v>1.0241417386067055</v>
      </c>
      <c r="AI12" s="622">
        <v>1.2328161822466615</v>
      </c>
      <c r="AJ12" s="94">
        <v>2444.7399999999998</v>
      </c>
      <c r="AK12" s="131">
        <v>4768.6899999999996</v>
      </c>
      <c r="AL12" s="201">
        <v>2323.9499999999998</v>
      </c>
      <c r="AM12" s="625">
        <v>0.95059188298142139</v>
      </c>
      <c r="AN12" s="627">
        <v>0.54054878722886768</v>
      </c>
      <c r="AO12" s="622">
        <v>3.1362025083359089</v>
      </c>
      <c r="AP12" s="94">
        <v>371.86</v>
      </c>
      <c r="AQ12" s="95">
        <v>728.94</v>
      </c>
      <c r="AR12" s="201">
        <v>357.08000000000004</v>
      </c>
      <c r="AS12" s="625">
        <v>0.9602538589791858</v>
      </c>
      <c r="AT12" s="627">
        <v>0.46659807267616943</v>
      </c>
      <c r="AU12" s="622">
        <v>7.1576983503534963</v>
      </c>
      <c r="AV12" s="94">
        <v>161.56</v>
      </c>
      <c r="AW12" s="131">
        <v>90.3</v>
      </c>
      <c r="AX12" s="201">
        <v>-71.260000000000005</v>
      </c>
      <c r="AY12" s="625">
        <v>-0.44107452339688047</v>
      </c>
      <c r="AZ12" s="627">
        <v>0.43446458344538263</v>
      </c>
      <c r="BA12" s="622">
        <v>0.12387850851921968</v>
      </c>
      <c r="BB12" s="94">
        <v>533.41999999999996</v>
      </c>
      <c r="BC12" s="95">
        <v>819.23</v>
      </c>
      <c r="BD12" s="201">
        <v>285.81000000000006</v>
      </c>
      <c r="BE12" s="625">
        <v>0.53580668141427035</v>
      </c>
      <c r="BF12" s="627">
        <v>0.65354079882381766</v>
      </c>
      <c r="BG12" s="622">
        <v>6.5251294305057748</v>
      </c>
      <c r="BH12" s="94">
        <v>533.41999999999996</v>
      </c>
      <c r="BI12" s="95">
        <v>819.23</v>
      </c>
      <c r="BJ12" s="201">
        <v>285.81000000000006</v>
      </c>
      <c r="BK12" s="625">
        <v>0.53580668141427035</v>
      </c>
      <c r="BL12" s="627">
        <v>0.65354079882381766</v>
      </c>
      <c r="BM12" s="622">
        <v>6.5251294305057748</v>
      </c>
      <c r="BN12" s="94">
        <v>184</v>
      </c>
      <c r="BO12" s="95">
        <v>64.62</v>
      </c>
      <c r="BP12" s="201">
        <v>-119.38</v>
      </c>
      <c r="BQ12" s="625">
        <v>-0.64880434782608698</v>
      </c>
      <c r="BR12" s="627">
        <v>4.0683662414044711E-2</v>
      </c>
      <c r="BS12" s="622">
        <v>4.2498339394816287E-2</v>
      </c>
      <c r="BT12" s="94">
        <v>-192.62</v>
      </c>
      <c r="BU12" s="131">
        <v>-90.34</v>
      </c>
      <c r="BV12" s="201">
        <v>102.28</v>
      </c>
      <c r="BW12" s="625">
        <v>0.53099366628595157</v>
      </c>
      <c r="BX12" s="627">
        <v>-0.2359960793923058</v>
      </c>
      <c r="BY12" s="622">
        <v>-0.71955396256471527</v>
      </c>
      <c r="BZ12" s="94">
        <v>-28.69</v>
      </c>
      <c r="CA12" s="95">
        <v>-82.61</v>
      </c>
      <c r="CB12" s="201">
        <v>-53.92</v>
      </c>
      <c r="CC12" s="625">
        <v>-1.8794004879749042</v>
      </c>
      <c r="CD12" s="627">
        <v>-3.5150698358245525E-2</v>
      </c>
      <c r="CE12" s="622">
        <v>-0.65798486658701716</v>
      </c>
      <c r="CF12" s="94">
        <v>194.39</v>
      </c>
      <c r="CG12" s="131">
        <v>240.99</v>
      </c>
      <c r="CH12" s="201">
        <v>46.600000000000023</v>
      </c>
      <c r="CI12" s="625">
        <v>0.23972426565152541</v>
      </c>
      <c r="CJ12" s="627">
        <v>0.23816466552315607</v>
      </c>
      <c r="CK12" s="622">
        <v>1.9194743130227003</v>
      </c>
      <c r="CL12" s="94">
        <v>479.89</v>
      </c>
      <c r="CM12" s="95">
        <v>381.77</v>
      </c>
      <c r="CN12" s="201">
        <v>-98.12</v>
      </c>
      <c r="CO12" s="625">
        <v>-0.20446352289066247</v>
      </c>
      <c r="CP12" s="627">
        <v>0.58795638323940203</v>
      </c>
      <c r="CQ12" s="622">
        <v>3.0407805655117484</v>
      </c>
      <c r="CR12" s="94">
        <v>86.16</v>
      </c>
      <c r="CS12" s="131">
        <v>42</v>
      </c>
      <c r="CT12" s="201">
        <v>-44.16</v>
      </c>
      <c r="CU12" s="625">
        <v>-0.51253481894150421</v>
      </c>
      <c r="CV12" s="627">
        <v>0.10556236216613574</v>
      </c>
      <c r="CW12" s="622">
        <v>0.33452807646356036</v>
      </c>
      <c r="CX12" s="94">
        <v>-256.35000000000002</v>
      </c>
      <c r="CY12" s="131">
        <v>-1185.49</v>
      </c>
      <c r="CZ12" s="201">
        <v>-929.14</v>
      </c>
      <c r="DA12" s="625">
        <v>-3.6244977569728882</v>
      </c>
      <c r="DB12" s="627">
        <v>-5.6680743803480232E-2</v>
      </c>
      <c r="DC12" s="622">
        <v>-0.77965577791954122</v>
      </c>
      <c r="DD12" s="627">
        <v>1.3140774320019601</v>
      </c>
      <c r="DE12" s="622">
        <v>10.442373556352051</v>
      </c>
      <c r="DF12" s="628"/>
      <c r="DG12" s="629"/>
      <c r="DH12" s="224"/>
    </row>
    <row r="13" spans="1:116" s="226" customFormat="1" ht="24" customHeight="1" thickTop="1" thickBot="1">
      <c r="A13" s="72" t="s">
        <v>10</v>
      </c>
      <c r="B13" s="73">
        <v>26058.710000000003</v>
      </c>
      <c r="C13" s="74">
        <v>43949.659999999996</v>
      </c>
      <c r="D13" s="132">
        <v>17890.949999999997</v>
      </c>
      <c r="E13" s="565">
        <v>0.68656314913516403</v>
      </c>
      <c r="F13" s="73">
        <v>2950.5600000000004</v>
      </c>
      <c r="G13" s="81">
        <v>4317.58</v>
      </c>
      <c r="H13" s="132">
        <v>1367.02</v>
      </c>
      <c r="I13" s="632">
        <v>0.46330866005097315</v>
      </c>
      <c r="J13" s="361">
        <v>0.11322740074240054</v>
      </c>
      <c r="K13" s="565">
        <v>9.8239212772066958E-2</v>
      </c>
      <c r="L13" s="73">
        <v>102.12</v>
      </c>
      <c r="M13" s="74">
        <v>474.77000000000004</v>
      </c>
      <c r="N13" s="132">
        <v>372.65</v>
      </c>
      <c r="O13" s="633">
        <v>3.6491382687034863</v>
      </c>
      <c r="P13" s="361">
        <v>3.4610379046689441E-2</v>
      </c>
      <c r="Q13" s="635">
        <v>0.1099620620810732</v>
      </c>
      <c r="R13" s="126">
        <v>2848.45</v>
      </c>
      <c r="S13" s="135">
        <v>3842.8</v>
      </c>
      <c r="T13" s="132">
        <v>994.34999999999991</v>
      </c>
      <c r="U13" s="633">
        <v>0.3490845898646634</v>
      </c>
      <c r="V13" s="639">
        <v>0.96539301014044776</v>
      </c>
      <c r="W13" s="635">
        <v>0.89003562180666029</v>
      </c>
      <c r="X13" s="126">
        <v>0</v>
      </c>
      <c r="Y13" s="127">
        <v>19.32</v>
      </c>
      <c r="Z13" s="132">
        <v>19.32</v>
      </c>
      <c r="AA13" s="632" t="s">
        <v>555</v>
      </c>
      <c r="AB13" s="356">
        <v>0</v>
      </c>
      <c r="AC13" s="352">
        <v>4.474728899059195E-3</v>
      </c>
      <c r="AD13" s="126">
        <v>2848.45</v>
      </c>
      <c r="AE13" s="127">
        <v>3823.4800000000005</v>
      </c>
      <c r="AF13" s="132">
        <v>975.0300000000002</v>
      </c>
      <c r="AG13" s="632">
        <v>0.34230195369411459</v>
      </c>
      <c r="AH13" s="356">
        <v>0.96539301014044776</v>
      </c>
      <c r="AI13" s="352">
        <v>0.88556089290760109</v>
      </c>
      <c r="AJ13" s="126">
        <v>11484.44</v>
      </c>
      <c r="AK13" s="135">
        <v>76935.520000000004</v>
      </c>
      <c r="AL13" s="132">
        <v>65451.079999999994</v>
      </c>
      <c r="AM13" s="632">
        <v>5.6991094036801098</v>
      </c>
      <c r="AN13" s="357">
        <v>0.44071406451048417</v>
      </c>
      <c r="AO13" s="352">
        <v>1.7505373192875671</v>
      </c>
      <c r="AP13" s="126">
        <v>1391.72</v>
      </c>
      <c r="AQ13" s="127">
        <v>8014.2800000000007</v>
      </c>
      <c r="AR13" s="132">
        <v>6622.56</v>
      </c>
      <c r="AS13" s="633">
        <v>4.7585433851636827</v>
      </c>
      <c r="AT13" s="356">
        <v>0.47167995228024506</v>
      </c>
      <c r="AU13" s="352">
        <v>1.8561972215917251</v>
      </c>
      <c r="AV13" s="126">
        <v>181.18</v>
      </c>
      <c r="AW13" s="135">
        <v>380.24</v>
      </c>
      <c r="AX13" s="132">
        <v>199.06</v>
      </c>
      <c r="AY13" s="633">
        <v>1.0986863892261838</v>
      </c>
      <c r="AZ13" s="356">
        <v>0.13018423246055241</v>
      </c>
      <c r="BA13" s="352">
        <v>4.7445310121433236E-2</v>
      </c>
      <c r="BB13" s="126">
        <v>1572.92</v>
      </c>
      <c r="BC13" s="127">
        <v>8394.49</v>
      </c>
      <c r="BD13" s="132">
        <v>6821.5700000000006</v>
      </c>
      <c r="BE13" s="632">
        <v>4.3368829946850438</v>
      </c>
      <c r="BF13" s="356">
        <v>0.55220207481261741</v>
      </c>
      <c r="BG13" s="352">
        <v>2.1844722598105548</v>
      </c>
      <c r="BH13" s="126">
        <v>1572.92</v>
      </c>
      <c r="BI13" s="127">
        <v>8394.49</v>
      </c>
      <c r="BJ13" s="132">
        <v>6821.5700000000006</v>
      </c>
      <c r="BK13" s="632">
        <v>4.3368829946850438</v>
      </c>
      <c r="BL13" s="356">
        <v>0.55220207481261741</v>
      </c>
      <c r="BM13" s="352">
        <v>2.1955103727494323</v>
      </c>
      <c r="BN13" s="126">
        <v>1102.8600000000001</v>
      </c>
      <c r="BO13" s="127">
        <v>1687.64</v>
      </c>
      <c r="BP13" s="132">
        <v>584.78</v>
      </c>
      <c r="BQ13" s="632">
        <v>0.53023955896487307</v>
      </c>
      <c r="BR13" s="356">
        <v>4.2322125692330896E-2</v>
      </c>
      <c r="BS13" s="352">
        <v>3.8399386934961505E-2</v>
      </c>
      <c r="BT13" s="126">
        <v>-5069.8500000000004</v>
      </c>
      <c r="BU13" s="135">
        <v>-10349.650000000001</v>
      </c>
      <c r="BV13" s="132">
        <v>-5279.8</v>
      </c>
      <c r="BW13" s="633">
        <v>-1.0414114816020199</v>
      </c>
      <c r="BX13" s="356">
        <v>-1.7798627323632152</v>
      </c>
      <c r="BY13" s="352">
        <v>-2.7068665195057906</v>
      </c>
      <c r="BZ13" s="126">
        <v>-62.129999999999995</v>
      </c>
      <c r="CA13" s="127">
        <v>-202.62</v>
      </c>
      <c r="CB13" s="132">
        <v>-140.49</v>
      </c>
      <c r="CC13" s="632">
        <v>-2.2612264606470309</v>
      </c>
      <c r="CD13" s="356">
        <v>-2.1811862591935963E-2</v>
      </c>
      <c r="CE13" s="352">
        <v>-5.2993607917394617E-2</v>
      </c>
      <c r="CF13" s="126">
        <v>2523.4699999999998</v>
      </c>
      <c r="CG13" s="135">
        <v>1308.8599999999999</v>
      </c>
      <c r="CH13" s="132">
        <v>-1214.6100000000001</v>
      </c>
      <c r="CI13" s="632">
        <v>-0.48132531791541011</v>
      </c>
      <c r="CJ13" s="356">
        <v>0.88590988081237165</v>
      </c>
      <c r="CK13" s="352">
        <v>0.34232165461830577</v>
      </c>
      <c r="CL13" s="126">
        <v>2543.56</v>
      </c>
      <c r="CM13" s="127">
        <v>1744.33</v>
      </c>
      <c r="CN13" s="132">
        <v>-799.2299999999999</v>
      </c>
      <c r="CO13" s="632">
        <v>-0.31421708157071193</v>
      </c>
      <c r="CP13" s="634">
        <v>0.89296283943899313</v>
      </c>
      <c r="CQ13" s="635">
        <v>0.45621528032054559</v>
      </c>
      <c r="CR13" s="126">
        <v>281.53999999999996</v>
      </c>
      <c r="CS13" s="135">
        <v>1002.33</v>
      </c>
      <c r="CT13" s="132">
        <v>720.79000000000008</v>
      </c>
      <c r="CU13" s="632">
        <v>2.5601690701143718</v>
      </c>
      <c r="CV13" s="356">
        <v>9.8839719847636426E-2</v>
      </c>
      <c r="CW13" s="352">
        <v>0.26215123395440798</v>
      </c>
      <c r="CX13" s="126">
        <v>1058.93</v>
      </c>
      <c r="CY13" s="135">
        <v>1925.73</v>
      </c>
      <c r="CZ13" s="132">
        <v>866.80000000000007</v>
      </c>
      <c r="DA13" s="632">
        <v>0.81856213347435614</v>
      </c>
      <c r="DB13" s="356">
        <v>4.0636316993435208E-2</v>
      </c>
      <c r="DC13" s="352">
        <v>4.3816721221506608E-2</v>
      </c>
      <c r="DD13" s="356">
        <v>0.62823991995646755</v>
      </c>
      <c r="DE13" s="352">
        <v>0.49634102963792143</v>
      </c>
      <c r="DF13" s="628"/>
      <c r="DG13" s="629"/>
      <c r="DH13" s="225"/>
    </row>
    <row r="14" spans="1:116" ht="13.5" thickTop="1">
      <c r="A14" s="10"/>
      <c r="B14" s="9" t="s">
        <v>557</v>
      </c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38"/>
      <c r="Y14" s="10"/>
      <c r="Z14" s="10"/>
      <c r="AA14" s="10"/>
      <c r="AB14" s="10"/>
      <c r="AC14" s="10"/>
      <c r="AD14" s="38"/>
      <c r="AE14" s="10"/>
      <c r="AF14" s="10"/>
      <c r="AG14" s="10"/>
      <c r="AH14" s="10"/>
      <c r="AI14" s="10"/>
      <c r="AJ14" s="19"/>
      <c r="AK14" s="18"/>
      <c r="AL14" s="18"/>
      <c r="AM14" s="18"/>
      <c r="AN14" s="19"/>
      <c r="AO14" s="18"/>
      <c r="AP14" s="19"/>
      <c r="AQ14" s="18"/>
      <c r="AR14" s="18"/>
      <c r="AS14" s="18"/>
      <c r="AT14" s="10"/>
      <c r="AU14" s="10"/>
      <c r="AV14" s="10"/>
      <c r="AW14" s="10"/>
      <c r="AX14" s="10"/>
      <c r="AY14" s="10"/>
      <c r="AZ14" s="10"/>
      <c r="BA14" s="10"/>
      <c r="BB14" s="38"/>
      <c r="BC14" s="10"/>
      <c r="BD14" s="10"/>
      <c r="BE14" s="10"/>
      <c r="BF14" s="10"/>
      <c r="BG14" s="10"/>
      <c r="BU14" s="10"/>
      <c r="BV14" s="10"/>
      <c r="BW14" s="10"/>
      <c r="BX14" s="10"/>
      <c r="BY14" s="10"/>
      <c r="BZ14" s="10"/>
      <c r="CA14" s="10"/>
      <c r="CB14" s="10"/>
      <c r="CC14" s="10"/>
      <c r="CD14" s="10"/>
      <c r="CE14" s="10"/>
      <c r="CF14" s="10"/>
      <c r="CG14" s="10"/>
      <c r="CH14" s="10"/>
      <c r="CI14" s="10"/>
      <c r="CJ14" s="10"/>
      <c r="CK14" s="10"/>
      <c r="CL14" s="38"/>
      <c r="CM14" s="10"/>
      <c r="CN14" s="10"/>
      <c r="CO14" s="10"/>
      <c r="CP14" s="10"/>
      <c r="CQ14" s="10"/>
      <c r="CR14" s="10"/>
      <c r="CS14" s="10"/>
      <c r="CT14" s="10"/>
      <c r="CU14" s="10"/>
      <c r="CV14" s="10"/>
      <c r="CW14" s="10"/>
      <c r="CX14" s="10"/>
      <c r="CY14" s="10"/>
      <c r="CZ14" s="10"/>
      <c r="DA14" s="10"/>
      <c r="DB14" s="10"/>
      <c r="DC14" s="10"/>
      <c r="DD14" s="10"/>
      <c r="DE14" s="10"/>
    </row>
    <row r="15" spans="1:116" ht="15">
      <c r="AJ15" s="101"/>
      <c r="AK15" s="102"/>
      <c r="AL15" s="102"/>
      <c r="AM15" s="102"/>
      <c r="AN15" s="101"/>
      <c r="AT15" s="88"/>
      <c r="AU15" s="88"/>
      <c r="AV15" s="88"/>
      <c r="AW15" s="88"/>
      <c r="AX15" s="88"/>
      <c r="AY15" s="88"/>
      <c r="DE15" s="189"/>
      <c r="DF15" s="636"/>
      <c r="DG15" s="636"/>
      <c r="DH15" s="224"/>
    </row>
    <row r="16" spans="1:116" ht="15">
      <c r="AJ16" s="101"/>
      <c r="AK16" s="102"/>
      <c r="AL16" s="102"/>
      <c r="AM16" s="102"/>
      <c r="AN16" s="101"/>
      <c r="AT16" s="88"/>
      <c r="AU16" s="88"/>
      <c r="AV16" s="88"/>
      <c r="AW16" s="88"/>
      <c r="AX16" s="88"/>
      <c r="AY16" s="88"/>
      <c r="DE16" s="189"/>
      <c r="DF16" s="636"/>
      <c r="DG16" s="636"/>
      <c r="DH16" s="224"/>
    </row>
    <row r="17" spans="2:109">
      <c r="B17" s="88" t="s">
        <v>67</v>
      </c>
      <c r="X17" s="88" t="s">
        <v>68</v>
      </c>
      <c r="AJ17" s="102"/>
      <c r="AK17" s="101"/>
      <c r="AL17" s="101"/>
      <c r="AM17" s="101"/>
      <c r="AN17" s="102"/>
      <c r="AO17" s="101"/>
      <c r="AP17" s="102"/>
      <c r="AQ17" s="88"/>
      <c r="AR17" s="88"/>
      <c r="AS17" s="88"/>
      <c r="AT17" s="88"/>
      <c r="AU17" s="88"/>
      <c r="AV17" s="88"/>
      <c r="AW17" s="88"/>
      <c r="AX17" s="88"/>
      <c r="AY17" s="88"/>
      <c r="BB17" s="88" t="s">
        <v>80</v>
      </c>
      <c r="CL17" s="88" t="s">
        <v>90</v>
      </c>
      <c r="DE17" s="189"/>
    </row>
    <row r="18" spans="2:109">
      <c r="B18" s="88" t="s">
        <v>69</v>
      </c>
      <c r="X18" s="88" t="s">
        <v>70</v>
      </c>
      <c r="AJ18" s="102"/>
      <c r="AK18" s="101"/>
      <c r="AL18" s="101"/>
      <c r="AM18" s="101"/>
      <c r="AN18" s="102"/>
      <c r="AO18" s="101"/>
      <c r="AP18" s="102"/>
      <c r="AQ18" s="88"/>
      <c r="AR18" s="88"/>
      <c r="AS18" s="88"/>
      <c r="AT18" s="88"/>
      <c r="AU18" s="88"/>
      <c r="AV18" s="88"/>
      <c r="AW18" s="88"/>
      <c r="AX18" s="88"/>
      <c r="AY18" s="88"/>
      <c r="DE18" s="189"/>
    </row>
    <row r="19" spans="2:109">
      <c r="B19" s="88" t="s">
        <v>71</v>
      </c>
      <c r="X19" s="88" t="s">
        <v>72</v>
      </c>
      <c r="AJ19" s="102"/>
      <c r="AK19" s="101"/>
      <c r="AL19" s="101"/>
      <c r="AM19" s="101"/>
      <c r="AN19" s="102"/>
      <c r="AO19" s="101"/>
      <c r="AP19" s="102"/>
      <c r="AQ19" s="88"/>
      <c r="AR19" s="88"/>
      <c r="AS19" s="88"/>
      <c r="AT19" s="88"/>
      <c r="AU19" s="88"/>
      <c r="AV19" s="88"/>
      <c r="AW19" s="88"/>
      <c r="AX19" s="88"/>
      <c r="AY19" s="88"/>
    </row>
    <row r="20" spans="2:109">
      <c r="X20" s="88" t="s">
        <v>73</v>
      </c>
      <c r="AJ20" s="102"/>
      <c r="AK20" s="101"/>
      <c r="AL20" s="101"/>
      <c r="AM20" s="101"/>
      <c r="AN20" s="102"/>
      <c r="AO20" s="101"/>
      <c r="AP20" s="102"/>
      <c r="AQ20" s="88"/>
      <c r="AR20" s="88"/>
      <c r="AS20" s="88"/>
      <c r="AT20" s="88"/>
      <c r="AU20" s="88"/>
      <c r="AV20" s="88"/>
      <c r="AW20" s="88"/>
      <c r="AX20" s="88"/>
      <c r="AY20" s="88"/>
    </row>
    <row r="24" spans="2:109">
      <c r="C24" s="251"/>
      <c r="D24" s="249"/>
      <c r="E24" s="249"/>
      <c r="F24" s="249"/>
      <c r="G24" s="250"/>
      <c r="H24" s="249"/>
      <c r="I24" s="249"/>
      <c r="J24" s="249"/>
      <c r="K24" s="249"/>
    </row>
    <row r="25" spans="2:109">
      <c r="C25" s="251"/>
      <c r="D25" s="249"/>
      <c r="E25" s="249"/>
      <c r="F25" s="249"/>
      <c r="G25" s="250"/>
      <c r="H25" s="249"/>
      <c r="I25" s="249"/>
      <c r="J25" s="249"/>
      <c r="K25" s="249"/>
    </row>
    <row r="26" spans="2:109">
      <c r="C26" s="251"/>
      <c r="D26" s="249"/>
      <c r="E26" s="249"/>
      <c r="F26" s="249"/>
      <c r="G26" s="250"/>
      <c r="H26" s="249"/>
      <c r="I26" s="249"/>
      <c r="J26" s="249"/>
      <c r="K26" s="249"/>
    </row>
    <row r="27" spans="2:109">
      <c r="C27" s="251"/>
      <c r="D27" s="249"/>
      <c r="E27" s="249"/>
      <c r="F27" s="249"/>
      <c r="G27" s="250"/>
      <c r="H27" s="249"/>
      <c r="I27" s="249"/>
      <c r="J27" s="249"/>
      <c r="K27" s="249"/>
    </row>
    <row r="28" spans="2:109">
      <c r="C28" s="251"/>
      <c r="D28" s="249"/>
      <c r="E28" s="249"/>
      <c r="F28" s="249"/>
      <c r="G28" s="250"/>
      <c r="H28" s="249"/>
      <c r="I28" s="249"/>
      <c r="J28" s="249"/>
      <c r="K28" s="249"/>
    </row>
    <row r="29" spans="2:109">
      <c r="C29" s="251"/>
      <c r="D29" s="249"/>
      <c r="E29" s="249"/>
      <c r="F29" s="249"/>
      <c r="G29" s="250"/>
      <c r="H29" s="249"/>
      <c r="I29" s="249"/>
      <c r="J29" s="249"/>
      <c r="K29" s="249"/>
    </row>
    <row r="30" spans="2:109">
      <c r="C30" s="251"/>
      <c r="D30" s="249"/>
      <c r="E30" s="249"/>
      <c r="F30" s="249"/>
      <c r="G30" s="250"/>
      <c r="H30" s="249"/>
      <c r="I30" s="249"/>
      <c r="J30" s="249"/>
      <c r="K30" s="249"/>
    </row>
    <row r="31" spans="2:109">
      <c r="C31" s="251"/>
      <c r="D31" s="249"/>
      <c r="E31" s="249"/>
      <c r="F31" s="249"/>
      <c r="G31" s="250"/>
      <c r="H31" s="249"/>
      <c r="I31" s="249"/>
      <c r="J31" s="249"/>
      <c r="K31" s="249"/>
    </row>
    <row r="32" spans="2:109">
      <c r="C32" s="251"/>
      <c r="D32" s="249"/>
      <c r="E32" s="249"/>
      <c r="F32" s="249"/>
      <c r="G32" s="250"/>
      <c r="H32" s="249"/>
      <c r="I32" s="249"/>
      <c r="J32" s="249"/>
      <c r="K32" s="249"/>
    </row>
    <row r="33" spans="2:109">
      <c r="C33" s="251"/>
      <c r="D33" s="249"/>
      <c r="E33" s="249"/>
      <c r="F33" s="249"/>
      <c r="G33" s="250"/>
      <c r="H33" s="249"/>
      <c r="I33" s="249"/>
      <c r="J33" s="249"/>
      <c r="K33" s="249"/>
    </row>
    <row r="34" spans="2:109">
      <c r="C34" s="251"/>
      <c r="D34" s="249"/>
      <c r="E34" s="249"/>
      <c r="F34" s="249"/>
      <c r="G34" s="250"/>
      <c r="H34" s="249"/>
      <c r="I34" s="249"/>
      <c r="J34" s="249"/>
      <c r="K34" s="249"/>
    </row>
    <row r="35" spans="2:109">
      <c r="C35" s="251"/>
      <c r="D35" s="249"/>
      <c r="E35" s="249"/>
      <c r="F35" s="249"/>
      <c r="G35" s="250"/>
      <c r="H35" s="249"/>
      <c r="I35" s="249"/>
      <c r="J35" s="249"/>
      <c r="K35" s="249"/>
    </row>
    <row r="36" spans="2:109">
      <c r="C36" s="251"/>
      <c r="D36" s="249"/>
      <c r="E36" s="249"/>
      <c r="F36" s="249"/>
      <c r="G36" s="250"/>
      <c r="H36" s="249"/>
      <c r="I36" s="249"/>
      <c r="J36" s="249"/>
      <c r="K36" s="249"/>
    </row>
    <row r="37" spans="2:109">
      <c r="C37" s="251"/>
      <c r="D37" s="249"/>
      <c r="E37" s="249"/>
      <c r="F37" s="249"/>
      <c r="G37" s="250"/>
      <c r="H37" s="249"/>
      <c r="I37" s="249"/>
      <c r="J37" s="249"/>
      <c r="K37" s="249"/>
    </row>
    <row r="38" spans="2:109">
      <c r="C38" s="251"/>
      <c r="D38" s="249"/>
      <c r="E38" s="249"/>
      <c r="F38" s="249"/>
      <c r="G38" s="250"/>
      <c r="H38" s="249"/>
      <c r="I38" s="249"/>
      <c r="J38" s="249"/>
      <c r="K38" s="249"/>
    </row>
    <row r="39" spans="2:109">
      <c r="C39" s="251"/>
      <c r="D39" s="249"/>
      <c r="E39" s="249"/>
      <c r="F39" s="249"/>
      <c r="G39" s="250"/>
      <c r="H39" s="249"/>
      <c r="I39" s="249"/>
      <c r="J39" s="249"/>
      <c r="K39" s="249"/>
    </row>
    <row r="40" spans="2:109">
      <c r="C40" s="251"/>
      <c r="D40" s="249"/>
      <c r="E40" s="249"/>
      <c r="F40" s="249"/>
      <c r="G40" s="250"/>
      <c r="H40" s="249"/>
      <c r="I40" s="249"/>
      <c r="J40" s="249"/>
      <c r="K40" s="249"/>
    </row>
    <row r="41" spans="2:109">
      <c r="C41" s="251"/>
      <c r="D41" s="249"/>
      <c r="E41" s="249"/>
      <c r="F41" s="249"/>
      <c r="G41" s="250"/>
      <c r="H41" s="249"/>
      <c r="I41" s="249"/>
      <c r="J41" s="249"/>
      <c r="K41" s="249"/>
    </row>
    <row r="42" spans="2:109">
      <c r="B42" s="69"/>
      <c r="C42" s="251"/>
      <c r="D42" s="249"/>
      <c r="E42" s="249"/>
      <c r="F42" s="249"/>
      <c r="G42" s="250"/>
      <c r="H42" s="249"/>
      <c r="I42" s="249"/>
      <c r="J42" s="249"/>
      <c r="K42" s="249"/>
      <c r="L42" s="69"/>
      <c r="M42" s="69"/>
      <c r="N42" s="69"/>
      <c r="O42" s="69"/>
      <c r="P42" s="69"/>
      <c r="Q42" s="69"/>
      <c r="R42" s="69"/>
      <c r="S42" s="69"/>
      <c r="T42" s="69"/>
      <c r="U42" s="69"/>
      <c r="V42" s="69"/>
      <c r="W42" s="69"/>
      <c r="X42" s="69"/>
      <c r="Y42" s="69"/>
      <c r="Z42" s="69"/>
      <c r="AA42" s="69"/>
      <c r="AB42" s="69"/>
      <c r="AC42" s="69"/>
      <c r="AD42" s="69"/>
      <c r="AE42" s="69"/>
      <c r="AF42" s="69"/>
      <c r="AG42" s="69"/>
      <c r="AH42" s="69"/>
      <c r="AI42" s="69"/>
      <c r="AJ42" s="69"/>
      <c r="AK42" s="69"/>
      <c r="AL42" s="69"/>
      <c r="AM42" s="69"/>
      <c r="AN42" s="69"/>
      <c r="AZ42" s="69"/>
      <c r="BA42" s="69"/>
      <c r="BB42" s="69"/>
      <c r="BC42" s="69"/>
      <c r="BD42" s="69"/>
      <c r="BE42" s="69"/>
      <c r="BF42" s="69"/>
      <c r="BG42" s="69"/>
      <c r="BH42" s="69"/>
      <c r="BI42" s="69"/>
      <c r="BJ42" s="69"/>
      <c r="BK42" s="69"/>
      <c r="BL42" s="69"/>
      <c r="BM42" s="69"/>
      <c r="BN42" s="69"/>
      <c r="BO42" s="69"/>
      <c r="BP42" s="69"/>
      <c r="BQ42" s="69"/>
      <c r="BR42" s="69"/>
      <c r="BS42" s="69"/>
      <c r="BT42" s="69"/>
      <c r="BU42" s="69"/>
      <c r="BV42" s="69"/>
      <c r="BW42" s="69"/>
      <c r="BX42" s="69"/>
      <c r="BY42" s="69"/>
      <c r="BZ42" s="69"/>
      <c r="CA42" s="69"/>
      <c r="CB42" s="69"/>
      <c r="CC42" s="69"/>
      <c r="CD42" s="69"/>
      <c r="CE42" s="69"/>
      <c r="CF42" s="69"/>
      <c r="CG42" s="69"/>
      <c r="CH42" s="69"/>
      <c r="CI42" s="69"/>
      <c r="CJ42" s="69"/>
      <c r="CK42" s="69"/>
      <c r="CL42" s="69"/>
      <c r="CM42" s="69"/>
      <c r="CN42" s="69"/>
      <c r="CO42" s="69"/>
      <c r="CP42" s="69"/>
      <c r="CQ42" s="69"/>
      <c r="CR42" s="69"/>
      <c r="CS42" s="69"/>
      <c r="CT42" s="69"/>
      <c r="CU42" s="69"/>
      <c r="CV42" s="69"/>
      <c r="CW42" s="69"/>
      <c r="CX42" s="69"/>
      <c r="CY42" s="69"/>
      <c r="CZ42" s="69"/>
      <c r="DA42" s="69"/>
      <c r="DB42" s="69"/>
      <c r="DC42" s="69"/>
      <c r="DD42" s="69"/>
      <c r="DE42" s="69"/>
    </row>
    <row r="43" spans="2:109">
      <c r="B43" s="69"/>
      <c r="C43" s="251"/>
      <c r="D43" s="249"/>
      <c r="E43" s="249"/>
      <c r="F43" s="249"/>
      <c r="G43" s="250"/>
      <c r="H43" s="249"/>
      <c r="I43" s="249"/>
      <c r="J43" s="249"/>
      <c r="K43" s="249"/>
      <c r="L43" s="69"/>
      <c r="M43" s="69"/>
      <c r="N43" s="69"/>
      <c r="O43" s="69"/>
      <c r="P43" s="69"/>
      <c r="Q43" s="69"/>
      <c r="R43" s="69"/>
      <c r="S43" s="69"/>
      <c r="T43" s="69"/>
      <c r="U43" s="69"/>
      <c r="V43" s="69"/>
      <c r="W43" s="69"/>
      <c r="X43" s="69"/>
      <c r="Y43" s="69"/>
      <c r="Z43" s="69"/>
      <c r="AA43" s="69"/>
      <c r="AB43" s="69"/>
      <c r="AC43" s="69"/>
      <c r="AD43" s="69"/>
      <c r="AE43" s="69"/>
      <c r="AF43" s="69"/>
      <c r="AG43" s="69"/>
      <c r="AH43" s="69"/>
      <c r="AI43" s="69"/>
      <c r="AJ43" s="69"/>
      <c r="AK43" s="69"/>
      <c r="AL43" s="69"/>
      <c r="AM43" s="69"/>
      <c r="AN43" s="69"/>
      <c r="AZ43" s="69"/>
      <c r="BA43" s="69"/>
      <c r="BB43" s="69"/>
      <c r="BC43" s="69"/>
      <c r="BD43" s="69"/>
      <c r="BE43" s="69"/>
      <c r="BF43" s="69"/>
      <c r="BG43" s="69"/>
      <c r="BH43" s="69"/>
      <c r="BI43" s="69"/>
      <c r="BJ43" s="69"/>
      <c r="BK43" s="69"/>
      <c r="BL43" s="69"/>
      <c r="BM43" s="69"/>
      <c r="BN43" s="69"/>
      <c r="BO43" s="69"/>
      <c r="BP43" s="69"/>
      <c r="BQ43" s="69"/>
      <c r="BR43" s="69"/>
      <c r="BS43" s="69"/>
      <c r="BT43" s="69"/>
      <c r="BU43" s="69"/>
      <c r="BV43" s="69"/>
      <c r="BW43" s="69"/>
      <c r="BX43" s="69"/>
      <c r="BY43" s="69"/>
      <c r="BZ43" s="69"/>
      <c r="CA43" s="69"/>
      <c r="CB43" s="69"/>
      <c r="CC43" s="69"/>
      <c r="CD43" s="69"/>
      <c r="CE43" s="69"/>
      <c r="CF43" s="69"/>
      <c r="CG43" s="69"/>
      <c r="CH43" s="69"/>
      <c r="CI43" s="69"/>
      <c r="CJ43" s="69"/>
      <c r="CK43" s="69"/>
      <c r="CL43" s="69"/>
      <c r="CM43" s="69"/>
      <c r="CN43" s="69"/>
      <c r="CO43" s="69"/>
      <c r="CP43" s="69"/>
      <c r="CQ43" s="69"/>
      <c r="CR43" s="69"/>
      <c r="CS43" s="69"/>
      <c r="CT43" s="69"/>
      <c r="CU43" s="69"/>
      <c r="CV43" s="69"/>
      <c r="CW43" s="69"/>
      <c r="CX43" s="69"/>
      <c r="CY43" s="69"/>
      <c r="CZ43" s="69"/>
      <c r="DA43" s="69"/>
      <c r="DB43" s="69"/>
      <c r="DC43" s="69"/>
      <c r="DD43" s="69"/>
      <c r="DE43" s="69"/>
    </row>
    <row r="44" spans="2:109">
      <c r="B44" s="69"/>
      <c r="C44" s="251"/>
      <c r="D44" s="249"/>
      <c r="E44" s="249"/>
      <c r="F44" s="249"/>
      <c r="G44" s="250"/>
      <c r="H44" s="249"/>
      <c r="I44" s="249"/>
      <c r="J44" s="249"/>
      <c r="K44" s="249"/>
      <c r="L44" s="69"/>
      <c r="M44" s="69"/>
      <c r="N44" s="69"/>
      <c r="O44" s="69"/>
      <c r="P44" s="69"/>
      <c r="Q44" s="69"/>
      <c r="R44" s="69"/>
      <c r="S44" s="69"/>
      <c r="T44" s="69"/>
      <c r="U44" s="69"/>
      <c r="V44" s="69"/>
      <c r="W44" s="69"/>
      <c r="X44" s="69"/>
      <c r="Y44" s="69"/>
      <c r="Z44" s="69"/>
      <c r="AA44" s="69"/>
      <c r="AB44" s="69"/>
      <c r="AC44" s="69"/>
      <c r="AD44" s="69"/>
      <c r="AE44" s="69"/>
      <c r="AF44" s="69"/>
      <c r="AG44" s="69"/>
      <c r="AH44" s="69"/>
      <c r="AI44" s="69"/>
      <c r="AJ44" s="69"/>
      <c r="AK44" s="69"/>
      <c r="AL44" s="69"/>
      <c r="AM44" s="69"/>
      <c r="AN44" s="69"/>
      <c r="AZ44" s="69"/>
      <c r="BA44" s="69"/>
      <c r="BB44" s="69"/>
      <c r="BC44" s="69"/>
      <c r="BD44" s="69"/>
      <c r="BE44" s="69"/>
      <c r="BF44" s="69"/>
      <c r="BG44" s="69"/>
      <c r="BH44" s="69"/>
      <c r="BI44" s="69"/>
      <c r="BJ44" s="69"/>
      <c r="BK44" s="69"/>
      <c r="BL44" s="69"/>
      <c r="BM44" s="69"/>
      <c r="BN44" s="69"/>
      <c r="BO44" s="69"/>
      <c r="BP44" s="69"/>
      <c r="BQ44" s="69"/>
      <c r="BR44" s="69"/>
      <c r="BS44" s="69"/>
      <c r="BT44" s="69"/>
      <c r="BU44" s="69"/>
      <c r="BV44" s="69"/>
      <c r="BW44" s="69"/>
      <c r="BX44" s="69"/>
      <c r="BY44" s="69"/>
      <c r="BZ44" s="69"/>
      <c r="CA44" s="69"/>
      <c r="CB44" s="69"/>
      <c r="CC44" s="69"/>
      <c r="CD44" s="69"/>
      <c r="CE44" s="69"/>
      <c r="CF44" s="69"/>
      <c r="CG44" s="69"/>
      <c r="CH44" s="69"/>
      <c r="CI44" s="69"/>
      <c r="CJ44" s="69"/>
      <c r="CK44" s="69"/>
      <c r="CL44" s="69"/>
      <c r="CM44" s="69"/>
      <c r="CN44" s="69"/>
      <c r="CO44" s="69"/>
      <c r="CP44" s="69"/>
      <c r="CQ44" s="69"/>
      <c r="CR44" s="69"/>
      <c r="CS44" s="69"/>
      <c r="CT44" s="69"/>
      <c r="CU44" s="69"/>
      <c r="CV44" s="69"/>
      <c r="CW44" s="69"/>
      <c r="CX44" s="69"/>
      <c r="CY44" s="69"/>
      <c r="CZ44" s="69"/>
      <c r="DA44" s="69"/>
      <c r="DB44" s="69"/>
      <c r="DC44" s="69"/>
      <c r="DD44" s="69"/>
      <c r="DE44" s="69"/>
    </row>
    <row r="45" spans="2:109">
      <c r="B45" s="69"/>
      <c r="C45" s="251"/>
      <c r="D45" s="249"/>
      <c r="E45" s="249"/>
      <c r="F45" s="249"/>
      <c r="G45" s="250"/>
      <c r="H45" s="249"/>
      <c r="I45" s="249"/>
      <c r="J45" s="249"/>
      <c r="K45" s="249"/>
      <c r="L45" s="69"/>
      <c r="M45" s="69"/>
      <c r="N45" s="69"/>
      <c r="O45" s="69"/>
      <c r="P45" s="69"/>
      <c r="Q45" s="69"/>
      <c r="R45" s="69"/>
      <c r="S45" s="69"/>
      <c r="T45" s="69"/>
      <c r="U45" s="69"/>
      <c r="V45" s="69"/>
      <c r="W45" s="69"/>
      <c r="X45" s="69"/>
      <c r="Y45" s="69"/>
      <c r="Z45" s="69"/>
      <c r="AA45" s="69"/>
      <c r="AB45" s="69"/>
      <c r="AC45" s="69"/>
      <c r="AD45" s="69"/>
      <c r="AE45" s="69"/>
      <c r="AF45" s="69"/>
      <c r="AG45" s="69"/>
      <c r="AH45" s="69"/>
      <c r="AI45" s="69"/>
      <c r="AJ45" s="69"/>
      <c r="AK45" s="69"/>
      <c r="AL45" s="69"/>
      <c r="AM45" s="69"/>
      <c r="AN45" s="69"/>
      <c r="AZ45" s="69"/>
      <c r="BA45" s="69"/>
      <c r="BB45" s="69"/>
      <c r="BC45" s="69"/>
      <c r="BD45" s="69"/>
      <c r="BE45" s="69"/>
      <c r="BF45" s="69"/>
      <c r="BG45" s="69"/>
      <c r="BH45" s="69"/>
      <c r="BI45" s="69"/>
      <c r="BJ45" s="69"/>
      <c r="BK45" s="69"/>
      <c r="BL45" s="69"/>
      <c r="BM45" s="69"/>
      <c r="BN45" s="69"/>
      <c r="BO45" s="69"/>
      <c r="BP45" s="69"/>
      <c r="BQ45" s="69"/>
      <c r="BR45" s="69"/>
      <c r="BS45" s="69"/>
      <c r="BT45" s="69"/>
      <c r="BU45" s="69"/>
      <c r="BV45" s="69"/>
      <c r="BW45" s="69"/>
      <c r="BX45" s="69"/>
      <c r="BY45" s="69"/>
      <c r="BZ45" s="69"/>
      <c r="CA45" s="69"/>
      <c r="CB45" s="69"/>
      <c r="CC45" s="69"/>
      <c r="CD45" s="69"/>
      <c r="CE45" s="69"/>
      <c r="CF45" s="69"/>
      <c r="CG45" s="69"/>
      <c r="CH45" s="69"/>
      <c r="CI45" s="69"/>
      <c r="CJ45" s="69"/>
      <c r="CK45" s="69"/>
      <c r="CL45" s="69"/>
      <c r="CM45" s="69"/>
      <c r="CN45" s="69"/>
      <c r="CO45" s="69"/>
      <c r="CP45" s="69"/>
      <c r="CQ45" s="69"/>
      <c r="CR45" s="69"/>
      <c r="CS45" s="69"/>
      <c r="CT45" s="69"/>
      <c r="CU45" s="69"/>
      <c r="CV45" s="69"/>
      <c r="CW45" s="69"/>
      <c r="CX45" s="69"/>
      <c r="CY45" s="69"/>
      <c r="CZ45" s="69"/>
      <c r="DA45" s="69"/>
      <c r="DB45" s="69"/>
      <c r="DC45" s="69"/>
      <c r="DD45" s="69"/>
      <c r="DE45" s="69"/>
    </row>
    <row r="46" spans="2:109">
      <c r="B46" s="69"/>
      <c r="C46" s="251"/>
      <c r="D46" s="249"/>
      <c r="E46" s="249"/>
      <c r="F46" s="249"/>
      <c r="G46" s="250"/>
      <c r="H46" s="249"/>
      <c r="I46" s="249"/>
      <c r="J46" s="249"/>
      <c r="K46" s="249"/>
      <c r="L46" s="69"/>
      <c r="M46" s="69"/>
      <c r="N46" s="69"/>
      <c r="O46" s="69"/>
      <c r="P46" s="69"/>
      <c r="Q46" s="69"/>
      <c r="R46" s="69"/>
      <c r="S46" s="69"/>
      <c r="T46" s="69"/>
      <c r="U46" s="69"/>
      <c r="V46" s="69"/>
      <c r="W46" s="69"/>
      <c r="X46" s="69"/>
      <c r="Y46" s="69"/>
      <c r="Z46" s="69"/>
      <c r="AA46" s="69"/>
      <c r="AB46" s="69"/>
      <c r="AC46" s="69"/>
      <c r="AD46" s="69"/>
      <c r="AE46" s="69"/>
      <c r="AF46" s="69"/>
      <c r="AG46" s="69"/>
      <c r="AH46" s="69"/>
      <c r="AI46" s="69"/>
      <c r="AJ46" s="69"/>
      <c r="AK46" s="69"/>
      <c r="AL46" s="69"/>
      <c r="AM46" s="69"/>
      <c r="AN46" s="69"/>
      <c r="AZ46" s="69"/>
      <c r="BA46" s="69"/>
      <c r="BB46" s="69"/>
      <c r="BC46" s="69"/>
      <c r="BD46" s="69"/>
      <c r="BE46" s="69"/>
      <c r="BF46" s="69"/>
      <c r="BG46" s="69"/>
      <c r="BH46" s="69"/>
      <c r="BI46" s="69"/>
      <c r="BJ46" s="69"/>
      <c r="BK46" s="69"/>
      <c r="BL46" s="69"/>
      <c r="BM46" s="69"/>
      <c r="BN46" s="69"/>
      <c r="BO46" s="69"/>
      <c r="BP46" s="69"/>
      <c r="BQ46" s="69"/>
      <c r="BR46" s="69"/>
      <c r="BS46" s="69"/>
      <c r="BT46" s="69"/>
      <c r="BU46" s="69"/>
      <c r="BV46" s="69"/>
      <c r="BW46" s="69"/>
      <c r="BX46" s="69"/>
      <c r="BY46" s="69"/>
      <c r="BZ46" s="69"/>
      <c r="CA46" s="69"/>
      <c r="CB46" s="69"/>
      <c r="CC46" s="69"/>
      <c r="CD46" s="69"/>
      <c r="CE46" s="69"/>
      <c r="CF46" s="69"/>
      <c r="CG46" s="69"/>
      <c r="CH46" s="69"/>
      <c r="CI46" s="69"/>
      <c r="CJ46" s="69"/>
      <c r="CK46" s="69"/>
      <c r="CL46" s="69"/>
      <c r="CM46" s="69"/>
      <c r="CN46" s="69"/>
      <c r="CO46" s="69"/>
      <c r="CP46" s="69"/>
      <c r="CQ46" s="69"/>
      <c r="CR46" s="69"/>
      <c r="CS46" s="69"/>
      <c r="CT46" s="69"/>
      <c r="CU46" s="69"/>
      <c r="CV46" s="69"/>
      <c r="CW46" s="69"/>
      <c r="CX46" s="69"/>
      <c r="CY46" s="69"/>
      <c r="CZ46" s="69"/>
      <c r="DA46" s="69"/>
      <c r="DB46" s="69"/>
      <c r="DC46" s="69"/>
      <c r="DD46" s="69"/>
      <c r="DE46" s="69"/>
    </row>
    <row r="47" spans="2:109">
      <c r="B47" s="69"/>
      <c r="C47" s="251"/>
      <c r="D47" s="249"/>
      <c r="E47" s="249"/>
      <c r="F47" s="249"/>
      <c r="G47" s="250"/>
      <c r="H47" s="249"/>
      <c r="I47" s="249"/>
      <c r="J47" s="249"/>
      <c r="K47" s="249"/>
      <c r="L47" s="69"/>
      <c r="M47" s="69"/>
      <c r="N47" s="69"/>
      <c r="O47" s="69"/>
      <c r="P47" s="69"/>
      <c r="Q47" s="69"/>
      <c r="R47" s="69"/>
      <c r="S47" s="69"/>
      <c r="T47" s="69"/>
      <c r="U47" s="69"/>
      <c r="V47" s="69"/>
      <c r="W47" s="69"/>
      <c r="X47" s="69"/>
      <c r="Y47" s="69"/>
      <c r="Z47" s="69"/>
      <c r="AA47" s="69"/>
      <c r="AB47" s="69"/>
      <c r="AC47" s="69"/>
      <c r="AD47" s="69"/>
      <c r="AE47" s="69"/>
      <c r="AF47" s="69"/>
      <c r="AG47" s="69"/>
      <c r="AH47" s="69"/>
      <c r="AI47" s="69"/>
      <c r="AJ47" s="69"/>
      <c r="AK47" s="69"/>
      <c r="AL47" s="69"/>
      <c r="AM47" s="69"/>
      <c r="AN47" s="69"/>
      <c r="AZ47" s="69"/>
      <c r="BA47" s="69"/>
      <c r="BB47" s="69"/>
      <c r="BC47" s="69"/>
      <c r="BD47" s="69"/>
      <c r="BE47" s="69"/>
      <c r="BF47" s="69"/>
      <c r="BG47" s="69"/>
      <c r="BH47" s="69"/>
      <c r="BI47" s="69"/>
      <c r="BJ47" s="69"/>
      <c r="BK47" s="69"/>
      <c r="BL47" s="69"/>
      <c r="BM47" s="69"/>
      <c r="BN47" s="69"/>
      <c r="BO47" s="69"/>
      <c r="BP47" s="69"/>
      <c r="BQ47" s="69"/>
      <c r="BR47" s="69"/>
      <c r="BS47" s="69"/>
      <c r="BT47" s="69"/>
      <c r="BU47" s="69"/>
      <c r="BV47" s="69"/>
      <c r="BW47" s="69"/>
      <c r="BX47" s="69"/>
      <c r="BY47" s="69"/>
      <c r="BZ47" s="69"/>
      <c r="CA47" s="69"/>
      <c r="CB47" s="69"/>
      <c r="CC47" s="69"/>
      <c r="CD47" s="69"/>
      <c r="CE47" s="69"/>
      <c r="CF47" s="69"/>
      <c r="CG47" s="69"/>
      <c r="CH47" s="69"/>
      <c r="CI47" s="69"/>
      <c r="CJ47" s="69"/>
      <c r="CK47" s="69"/>
      <c r="CL47" s="69"/>
      <c r="CM47" s="69"/>
      <c r="CN47" s="69"/>
      <c r="CO47" s="69"/>
      <c r="CP47" s="69"/>
      <c r="CQ47" s="69"/>
      <c r="CR47" s="69"/>
      <c r="CS47" s="69"/>
      <c r="CT47" s="69"/>
      <c r="CU47" s="69"/>
      <c r="CV47" s="69"/>
      <c r="CW47" s="69"/>
      <c r="CX47" s="69"/>
      <c r="CY47" s="69"/>
      <c r="CZ47" s="69"/>
      <c r="DA47" s="69"/>
      <c r="DB47" s="69"/>
      <c r="DC47" s="69"/>
      <c r="DD47" s="69"/>
      <c r="DE47" s="69"/>
    </row>
    <row r="48" spans="2:109">
      <c r="B48" s="69"/>
      <c r="C48" s="251"/>
      <c r="D48" s="249"/>
      <c r="E48" s="249"/>
      <c r="F48" s="249"/>
      <c r="G48" s="249"/>
      <c r="H48" s="249"/>
      <c r="I48" s="249"/>
      <c r="J48" s="249"/>
      <c r="K48" s="249"/>
      <c r="L48" s="69"/>
      <c r="M48" s="69"/>
      <c r="N48" s="69"/>
      <c r="O48" s="69"/>
      <c r="P48" s="69"/>
      <c r="Q48" s="69"/>
      <c r="R48" s="69"/>
      <c r="S48" s="69"/>
      <c r="T48" s="69"/>
      <c r="U48" s="69"/>
      <c r="V48" s="69"/>
      <c r="W48" s="69"/>
      <c r="X48" s="69"/>
      <c r="Y48" s="69"/>
      <c r="Z48" s="69"/>
      <c r="AA48" s="69"/>
      <c r="AB48" s="69"/>
      <c r="AC48" s="69"/>
      <c r="AD48" s="69"/>
      <c r="AE48" s="69"/>
      <c r="AF48" s="69"/>
      <c r="AG48" s="69"/>
      <c r="AH48" s="69"/>
      <c r="AI48" s="69"/>
      <c r="AJ48" s="69"/>
      <c r="AK48" s="69"/>
      <c r="AL48" s="69"/>
      <c r="AM48" s="69"/>
      <c r="AN48" s="69"/>
      <c r="AZ48" s="69"/>
      <c r="BA48" s="69"/>
      <c r="BB48" s="69"/>
      <c r="BC48" s="69"/>
      <c r="BD48" s="69"/>
      <c r="BE48" s="69"/>
      <c r="BF48" s="69"/>
      <c r="BG48" s="69"/>
      <c r="BH48" s="69"/>
      <c r="BI48" s="69"/>
      <c r="BJ48" s="69"/>
      <c r="BK48" s="69"/>
      <c r="BL48" s="69"/>
      <c r="BM48" s="69"/>
      <c r="BN48" s="69"/>
      <c r="BO48" s="69"/>
      <c r="BP48" s="69"/>
      <c r="BQ48" s="69"/>
      <c r="BR48" s="69"/>
      <c r="BS48" s="69"/>
      <c r="BT48" s="69"/>
      <c r="BU48" s="69"/>
      <c r="BV48" s="69"/>
      <c r="BW48" s="69"/>
      <c r="BX48" s="69"/>
      <c r="BY48" s="69"/>
      <c r="BZ48" s="69"/>
      <c r="CA48" s="69"/>
      <c r="CB48" s="69"/>
      <c r="CC48" s="69"/>
      <c r="CD48" s="69"/>
      <c r="CE48" s="69"/>
      <c r="CF48" s="69"/>
      <c r="CG48" s="69"/>
      <c r="CH48" s="69"/>
      <c r="CI48" s="69"/>
      <c r="CJ48" s="69"/>
      <c r="CK48" s="69"/>
      <c r="CL48" s="69"/>
      <c r="CM48" s="69"/>
      <c r="CN48" s="69"/>
      <c r="CO48" s="69"/>
      <c r="CP48" s="69"/>
      <c r="CQ48" s="69"/>
      <c r="CR48" s="69"/>
      <c r="CS48" s="69"/>
      <c r="CT48" s="69"/>
      <c r="CU48" s="69"/>
      <c r="CV48" s="69"/>
      <c r="CW48" s="69"/>
      <c r="CX48" s="69"/>
      <c r="CY48" s="69"/>
      <c r="CZ48" s="69"/>
      <c r="DA48" s="69"/>
      <c r="DB48" s="69"/>
      <c r="DC48" s="69"/>
      <c r="DD48" s="69"/>
      <c r="DE48" s="69"/>
    </row>
    <row r="49" spans="1:109">
      <c r="B49" s="69"/>
      <c r="C49" s="224"/>
      <c r="D49" s="69"/>
      <c r="E49" s="69"/>
      <c r="F49" s="69"/>
      <c r="G49" s="69"/>
      <c r="H49" s="69"/>
      <c r="I49" s="69"/>
      <c r="J49" s="69"/>
      <c r="K49" s="69"/>
      <c r="L49" s="69"/>
      <c r="M49" s="69"/>
      <c r="N49" s="69"/>
      <c r="O49" s="69"/>
      <c r="P49" s="69"/>
      <c r="Q49" s="69"/>
      <c r="R49" s="69"/>
      <c r="S49" s="69"/>
      <c r="T49" s="69"/>
      <c r="U49" s="69"/>
      <c r="V49" s="69"/>
      <c r="W49" s="69"/>
      <c r="X49" s="69"/>
      <c r="Y49" s="69"/>
      <c r="Z49" s="69"/>
      <c r="AA49" s="69"/>
      <c r="AB49" s="69"/>
      <c r="AC49" s="69"/>
      <c r="AD49" s="69"/>
      <c r="AE49" s="69"/>
      <c r="AF49" s="69"/>
      <c r="AG49" s="69"/>
      <c r="AH49" s="69"/>
      <c r="AI49" s="69"/>
      <c r="AJ49" s="69"/>
      <c r="AK49" s="69"/>
      <c r="AL49" s="69"/>
      <c r="AM49" s="69"/>
      <c r="AN49" s="69"/>
      <c r="AZ49" s="69"/>
      <c r="BA49" s="69"/>
      <c r="BB49" s="69"/>
      <c r="BC49" s="69"/>
      <c r="BD49" s="69"/>
      <c r="BE49" s="69"/>
      <c r="BF49" s="69"/>
      <c r="BG49" s="69"/>
      <c r="BH49" s="69"/>
      <c r="BI49" s="69"/>
      <c r="BJ49" s="69"/>
      <c r="BK49" s="69"/>
      <c r="BL49" s="69"/>
      <c r="BM49" s="69"/>
      <c r="BN49" s="69"/>
      <c r="BO49" s="69"/>
      <c r="BP49" s="69"/>
      <c r="BQ49" s="69"/>
      <c r="BR49" s="69"/>
      <c r="BS49" s="69"/>
      <c r="BT49" s="69"/>
      <c r="BU49" s="69"/>
      <c r="BV49" s="69"/>
      <c r="BW49" s="69"/>
      <c r="BX49" s="69"/>
      <c r="BY49" s="69"/>
      <c r="BZ49" s="69"/>
      <c r="CA49" s="69"/>
      <c r="CB49" s="69"/>
      <c r="CC49" s="69"/>
      <c r="CD49" s="69"/>
      <c r="CE49" s="69"/>
      <c r="CF49" s="69"/>
      <c r="CG49" s="69"/>
      <c r="CH49" s="69"/>
      <c r="CI49" s="69"/>
      <c r="CJ49" s="69"/>
      <c r="CK49" s="69"/>
      <c r="CL49" s="69"/>
      <c r="CM49" s="69"/>
      <c r="CN49" s="69"/>
      <c r="CO49" s="69"/>
      <c r="CP49" s="69"/>
      <c r="CQ49" s="69"/>
      <c r="CR49" s="69"/>
      <c r="CS49" s="69"/>
      <c r="CT49" s="69"/>
      <c r="CU49" s="69"/>
      <c r="CV49" s="69"/>
      <c r="CW49" s="69"/>
      <c r="CX49" s="69"/>
      <c r="CY49" s="69"/>
      <c r="CZ49" s="69"/>
      <c r="DA49" s="69"/>
      <c r="DB49" s="69"/>
      <c r="DC49" s="69"/>
      <c r="DD49" s="69"/>
      <c r="DE49" s="69"/>
    </row>
    <row r="50" spans="1:109">
      <c r="B50" s="69"/>
      <c r="C50" s="224"/>
      <c r="D50" s="69"/>
      <c r="E50" s="69"/>
      <c r="F50" s="69"/>
      <c r="G50" s="69"/>
      <c r="H50" s="69"/>
      <c r="I50" s="69"/>
      <c r="J50" s="69"/>
      <c r="K50" s="69"/>
      <c r="L50" s="69"/>
      <c r="M50" s="69"/>
      <c r="N50" s="69"/>
      <c r="O50" s="69"/>
      <c r="P50" s="69"/>
      <c r="Q50" s="69"/>
      <c r="R50" s="69"/>
      <c r="S50" s="69"/>
      <c r="T50" s="69"/>
      <c r="U50" s="69"/>
      <c r="V50" s="69"/>
      <c r="W50" s="69"/>
      <c r="X50" s="69"/>
      <c r="Y50" s="69"/>
      <c r="Z50" s="69"/>
      <c r="AA50" s="69"/>
      <c r="AB50" s="69"/>
      <c r="AC50" s="69"/>
      <c r="AD50" s="69"/>
      <c r="AE50" s="69"/>
      <c r="AF50" s="69"/>
      <c r="AG50" s="69"/>
      <c r="AH50" s="69"/>
      <c r="AI50" s="69"/>
      <c r="AJ50" s="69"/>
      <c r="AK50" s="69"/>
      <c r="AL50" s="69"/>
      <c r="AM50" s="69"/>
      <c r="AN50" s="69"/>
      <c r="AZ50" s="69"/>
      <c r="BA50" s="69"/>
      <c r="BB50" s="69"/>
      <c r="BC50" s="69"/>
      <c r="BD50" s="69"/>
      <c r="BE50" s="69"/>
      <c r="BF50" s="69"/>
      <c r="BG50" s="69"/>
      <c r="BH50" s="69"/>
      <c r="BI50" s="69"/>
      <c r="BJ50" s="69"/>
      <c r="BK50" s="69"/>
      <c r="BL50" s="69"/>
      <c r="BM50" s="69"/>
      <c r="BN50" s="69"/>
      <c r="BO50" s="69"/>
      <c r="BP50" s="69"/>
      <c r="BQ50" s="69"/>
      <c r="BR50" s="69"/>
      <c r="BS50" s="69"/>
      <c r="BT50" s="69"/>
      <c r="BU50" s="69"/>
      <c r="BV50" s="69"/>
      <c r="BW50" s="69"/>
      <c r="BX50" s="69"/>
      <c r="BY50" s="69"/>
      <c r="BZ50" s="69"/>
      <c r="CA50" s="69"/>
      <c r="CB50" s="69"/>
      <c r="CC50" s="69"/>
      <c r="CD50" s="69"/>
      <c r="CE50" s="69"/>
      <c r="CF50" s="69"/>
      <c r="CG50" s="69"/>
      <c r="CH50" s="69"/>
      <c r="CI50" s="69"/>
      <c r="CJ50" s="69"/>
      <c r="CK50" s="69"/>
      <c r="CL50" s="69"/>
      <c r="CM50" s="69"/>
      <c r="CN50" s="69"/>
      <c r="CO50" s="69"/>
      <c r="CP50" s="69"/>
      <c r="CQ50" s="69"/>
      <c r="CR50" s="69"/>
      <c r="CS50" s="69"/>
      <c r="CT50" s="69"/>
      <c r="CU50" s="69"/>
      <c r="CV50" s="69"/>
      <c r="CW50" s="69"/>
      <c r="CX50" s="69"/>
      <c r="CY50" s="69"/>
      <c r="CZ50" s="69"/>
      <c r="DA50" s="69"/>
      <c r="DB50" s="69"/>
      <c r="DC50" s="69"/>
      <c r="DD50" s="69"/>
      <c r="DE50" s="69"/>
    </row>
    <row r="51" spans="1:109">
      <c r="B51" s="69"/>
      <c r="C51" s="224"/>
      <c r="D51" s="69"/>
      <c r="E51" s="69"/>
      <c r="F51" s="69"/>
      <c r="G51" s="69"/>
      <c r="H51" s="69"/>
      <c r="I51" s="69"/>
      <c r="J51" s="69"/>
      <c r="K51" s="69"/>
      <c r="L51" s="69"/>
      <c r="M51" s="69"/>
      <c r="N51" s="69"/>
      <c r="O51" s="69"/>
      <c r="P51" s="69"/>
      <c r="Q51" s="69"/>
      <c r="R51" s="69"/>
      <c r="S51" s="69"/>
      <c r="T51" s="69"/>
      <c r="U51" s="69"/>
      <c r="V51" s="69"/>
      <c r="W51" s="69"/>
      <c r="X51" s="69"/>
      <c r="Y51" s="69"/>
      <c r="Z51" s="69"/>
      <c r="AA51" s="69"/>
      <c r="AB51" s="69"/>
      <c r="AC51" s="69"/>
      <c r="AD51" s="69"/>
      <c r="AE51" s="69"/>
      <c r="AF51" s="69"/>
      <c r="AG51" s="69"/>
      <c r="AH51" s="69"/>
      <c r="AI51" s="69"/>
      <c r="AJ51" s="69"/>
      <c r="AK51" s="69"/>
      <c r="AL51" s="69"/>
      <c r="AM51" s="69"/>
      <c r="AN51" s="69"/>
      <c r="AZ51" s="69"/>
      <c r="BA51" s="69"/>
      <c r="BB51" s="69"/>
      <c r="BC51" s="69"/>
      <c r="BD51" s="69"/>
      <c r="BE51" s="69"/>
      <c r="BF51" s="69"/>
      <c r="BG51" s="69"/>
      <c r="BH51" s="69"/>
      <c r="BI51" s="69"/>
      <c r="BJ51" s="69"/>
      <c r="BK51" s="69"/>
      <c r="BL51" s="69"/>
      <c r="BM51" s="69"/>
      <c r="BN51" s="69"/>
      <c r="BO51" s="69"/>
      <c r="BP51" s="69"/>
      <c r="BQ51" s="69"/>
      <c r="BR51" s="69"/>
      <c r="BS51" s="69"/>
      <c r="BT51" s="69"/>
      <c r="BU51" s="69"/>
      <c r="BV51" s="69"/>
      <c r="BW51" s="69"/>
      <c r="BX51" s="69"/>
      <c r="BY51" s="69"/>
      <c r="BZ51" s="69"/>
      <c r="CA51" s="69"/>
      <c r="CB51" s="69"/>
      <c r="CC51" s="69"/>
      <c r="CD51" s="69"/>
      <c r="CE51" s="69"/>
      <c r="CF51" s="69"/>
      <c r="CG51" s="69"/>
      <c r="CH51" s="69"/>
      <c r="CI51" s="69"/>
      <c r="CJ51" s="69"/>
      <c r="CK51" s="69"/>
      <c r="CL51" s="69"/>
      <c r="CM51" s="69"/>
      <c r="CN51" s="69"/>
      <c r="CO51" s="69"/>
      <c r="CP51" s="69"/>
      <c r="CQ51" s="69"/>
      <c r="CR51" s="69"/>
      <c r="CS51" s="69"/>
      <c r="CT51" s="69"/>
      <c r="CU51" s="69"/>
      <c r="CV51" s="69"/>
      <c r="CW51" s="69"/>
      <c r="CX51" s="69"/>
      <c r="CY51" s="69"/>
      <c r="CZ51" s="69"/>
      <c r="DA51" s="69"/>
      <c r="DB51" s="69"/>
      <c r="DC51" s="69"/>
      <c r="DD51" s="69"/>
      <c r="DE51" s="69"/>
    </row>
    <row r="52" spans="1:109">
      <c r="A52" s="69"/>
      <c r="B52" s="69"/>
      <c r="C52" s="224"/>
      <c r="D52" s="69"/>
      <c r="E52" s="69"/>
      <c r="F52" s="69"/>
      <c r="G52" s="69"/>
      <c r="H52" s="69"/>
      <c r="I52" s="69"/>
      <c r="J52" s="69"/>
      <c r="K52" s="69"/>
      <c r="L52" s="69"/>
      <c r="M52" s="69"/>
      <c r="N52" s="69"/>
      <c r="O52" s="69"/>
      <c r="P52" s="69"/>
      <c r="Q52" s="69"/>
      <c r="R52" s="69"/>
      <c r="S52" s="69"/>
      <c r="T52" s="69"/>
      <c r="U52" s="69"/>
      <c r="V52" s="69"/>
      <c r="W52" s="69"/>
      <c r="X52" s="69"/>
      <c r="Y52" s="69"/>
      <c r="Z52" s="69"/>
      <c r="AA52" s="69"/>
      <c r="AB52" s="69"/>
      <c r="AC52" s="69"/>
      <c r="AD52" s="69"/>
      <c r="AE52" s="69"/>
      <c r="AF52" s="69"/>
      <c r="AG52" s="69"/>
      <c r="AH52" s="69"/>
      <c r="AI52" s="69"/>
      <c r="AJ52" s="69"/>
      <c r="AK52" s="69"/>
      <c r="AL52" s="69"/>
      <c r="AM52" s="69"/>
      <c r="AN52" s="69"/>
      <c r="AZ52" s="69"/>
      <c r="BA52" s="69"/>
      <c r="BB52" s="69"/>
      <c r="BC52" s="69"/>
      <c r="BD52" s="69"/>
      <c r="BE52" s="69"/>
      <c r="BF52" s="69"/>
      <c r="BG52" s="69"/>
      <c r="BH52" s="69"/>
      <c r="BI52" s="69"/>
      <c r="BJ52" s="69"/>
      <c r="BK52" s="69"/>
      <c r="BL52" s="69"/>
      <c r="BM52" s="69"/>
      <c r="BN52" s="69"/>
      <c r="BO52" s="69"/>
      <c r="BP52" s="69"/>
      <c r="BQ52" s="69"/>
      <c r="BR52" s="69"/>
      <c r="BS52" s="69"/>
      <c r="BT52" s="69"/>
      <c r="BU52" s="69"/>
      <c r="BV52" s="69"/>
      <c r="BW52" s="69"/>
      <c r="BX52" s="69"/>
      <c r="BY52" s="69"/>
      <c r="BZ52" s="69"/>
      <c r="CA52" s="69"/>
      <c r="CB52" s="69"/>
      <c r="CC52" s="69"/>
      <c r="CD52" s="69"/>
      <c r="CE52" s="69"/>
      <c r="CF52" s="69"/>
      <c r="CG52" s="69"/>
      <c r="CH52" s="69"/>
      <c r="CI52" s="69"/>
      <c r="CJ52" s="69"/>
      <c r="CK52" s="69"/>
      <c r="CL52" s="69"/>
      <c r="CM52" s="69"/>
      <c r="CN52" s="69"/>
      <c r="CO52" s="69"/>
      <c r="CP52" s="69"/>
      <c r="CQ52" s="69"/>
      <c r="CR52" s="69"/>
      <c r="CS52" s="69"/>
      <c r="CT52" s="69"/>
      <c r="CU52" s="69"/>
      <c r="CV52" s="69"/>
      <c r="CW52" s="69"/>
      <c r="CX52" s="69"/>
      <c r="CY52" s="69"/>
      <c r="CZ52" s="69"/>
      <c r="DA52" s="69"/>
      <c r="DB52" s="69"/>
      <c r="DC52" s="69"/>
      <c r="DD52" s="69"/>
      <c r="DE52" s="69"/>
    </row>
    <row r="53" spans="1:109">
      <c r="A53" s="69"/>
      <c r="B53" s="69"/>
      <c r="C53" s="224"/>
      <c r="D53" s="69"/>
      <c r="E53" s="69"/>
      <c r="F53" s="69"/>
      <c r="G53" s="69"/>
      <c r="H53" s="69"/>
      <c r="I53" s="69"/>
      <c r="J53" s="69"/>
      <c r="K53" s="69"/>
      <c r="L53" s="69"/>
      <c r="M53" s="69"/>
      <c r="N53" s="69"/>
      <c r="O53" s="69"/>
      <c r="P53" s="69"/>
      <c r="Q53" s="69"/>
      <c r="R53" s="69"/>
      <c r="S53" s="69"/>
      <c r="T53" s="69"/>
      <c r="U53" s="69"/>
      <c r="V53" s="69"/>
      <c r="W53" s="69"/>
      <c r="X53" s="69"/>
      <c r="Y53" s="69"/>
      <c r="Z53" s="69"/>
      <c r="AA53" s="69"/>
      <c r="AB53" s="69"/>
      <c r="AC53" s="69"/>
      <c r="AD53" s="69"/>
      <c r="AE53" s="69"/>
      <c r="AF53" s="69"/>
      <c r="AG53" s="69"/>
      <c r="AH53" s="69"/>
      <c r="AI53" s="69"/>
      <c r="AJ53" s="69"/>
      <c r="AK53" s="69"/>
      <c r="AL53" s="69"/>
      <c r="AM53" s="69"/>
      <c r="AN53" s="69"/>
      <c r="AZ53" s="69"/>
      <c r="BA53" s="69"/>
      <c r="BB53" s="69"/>
      <c r="BC53" s="69"/>
      <c r="BD53" s="69"/>
      <c r="BE53" s="69"/>
      <c r="BF53" s="69"/>
      <c r="BG53" s="69"/>
      <c r="BH53" s="69"/>
      <c r="BI53" s="69"/>
      <c r="BJ53" s="69"/>
      <c r="BK53" s="69"/>
      <c r="BL53" s="69"/>
      <c r="BM53" s="69"/>
      <c r="BN53" s="69"/>
      <c r="BO53" s="69"/>
      <c r="BP53" s="69"/>
      <c r="BQ53" s="69"/>
      <c r="BR53" s="69"/>
      <c r="BS53" s="69"/>
      <c r="BT53" s="69"/>
      <c r="BU53" s="69"/>
      <c r="BV53" s="69"/>
      <c r="BW53" s="69"/>
      <c r="BX53" s="69"/>
      <c r="BY53" s="69"/>
      <c r="BZ53" s="69"/>
      <c r="CA53" s="69"/>
      <c r="CB53" s="69"/>
      <c r="CC53" s="69"/>
      <c r="CD53" s="69"/>
      <c r="CE53" s="69"/>
      <c r="CF53" s="69"/>
      <c r="CG53" s="69"/>
      <c r="CH53" s="69"/>
      <c r="CI53" s="69"/>
      <c r="CJ53" s="69"/>
      <c r="CK53" s="69"/>
      <c r="CL53" s="69"/>
      <c r="CM53" s="69"/>
      <c r="CN53" s="69"/>
      <c r="CO53" s="69"/>
      <c r="CP53" s="69"/>
      <c r="CQ53" s="69"/>
      <c r="CR53" s="69"/>
      <c r="CS53" s="69"/>
      <c r="CT53" s="69"/>
      <c r="CU53" s="69"/>
      <c r="CV53" s="69"/>
      <c r="CW53" s="69"/>
      <c r="CX53" s="69"/>
      <c r="CY53" s="69"/>
      <c r="CZ53" s="69"/>
      <c r="DA53" s="69"/>
      <c r="DB53" s="69"/>
      <c r="DC53" s="69"/>
      <c r="DD53" s="69"/>
      <c r="DE53" s="69"/>
    </row>
    <row r="54" spans="1:109">
      <c r="A54" s="69"/>
      <c r="B54" s="69"/>
      <c r="C54" s="224"/>
      <c r="D54" s="69"/>
      <c r="E54" s="69"/>
      <c r="F54" s="69"/>
      <c r="G54" s="69"/>
      <c r="H54" s="69"/>
      <c r="I54" s="69"/>
      <c r="J54" s="69"/>
      <c r="K54" s="69"/>
      <c r="L54" s="69"/>
      <c r="M54" s="69"/>
      <c r="N54" s="69"/>
      <c r="O54" s="69"/>
      <c r="P54" s="69"/>
      <c r="Q54" s="69"/>
      <c r="R54" s="69"/>
      <c r="S54" s="69"/>
      <c r="T54" s="69"/>
      <c r="U54" s="69"/>
      <c r="V54" s="69"/>
      <c r="W54" s="69"/>
      <c r="X54" s="69"/>
      <c r="Y54" s="69"/>
      <c r="Z54" s="69"/>
      <c r="AA54" s="69"/>
      <c r="AB54" s="69"/>
      <c r="AC54" s="69"/>
      <c r="AD54" s="69"/>
      <c r="AE54" s="69"/>
      <c r="AF54" s="69"/>
      <c r="AG54" s="69"/>
      <c r="AH54" s="69"/>
      <c r="AI54" s="69"/>
      <c r="AJ54" s="69"/>
      <c r="AK54" s="69"/>
      <c r="AL54" s="69"/>
      <c r="AM54" s="69"/>
      <c r="AN54" s="69"/>
      <c r="AZ54" s="69"/>
      <c r="BA54" s="69"/>
      <c r="BB54" s="69"/>
      <c r="BC54" s="69"/>
      <c r="BD54" s="69"/>
      <c r="BE54" s="69"/>
      <c r="BF54" s="69"/>
      <c r="BG54" s="69"/>
      <c r="BH54" s="69"/>
      <c r="BI54" s="69"/>
      <c r="BJ54" s="69"/>
      <c r="BK54" s="69"/>
      <c r="BL54" s="69"/>
      <c r="BM54" s="69"/>
      <c r="BN54" s="69"/>
      <c r="BO54" s="69"/>
      <c r="BP54" s="69"/>
      <c r="BQ54" s="69"/>
      <c r="BR54" s="69"/>
      <c r="BS54" s="69"/>
      <c r="BT54" s="69"/>
      <c r="BU54" s="69"/>
      <c r="BV54" s="69"/>
      <c r="BW54" s="69"/>
      <c r="BX54" s="69"/>
      <c r="BY54" s="69"/>
      <c r="BZ54" s="69"/>
      <c r="CA54" s="69"/>
      <c r="CB54" s="69"/>
      <c r="CC54" s="69"/>
      <c r="CD54" s="69"/>
      <c r="CE54" s="69"/>
      <c r="CF54" s="69"/>
      <c r="CG54" s="69"/>
      <c r="CH54" s="69"/>
      <c r="CI54" s="69"/>
      <c r="CJ54" s="69"/>
      <c r="CK54" s="69"/>
      <c r="CL54" s="69"/>
      <c r="CM54" s="69"/>
      <c r="CN54" s="69"/>
      <c r="CO54" s="69"/>
      <c r="CP54" s="69"/>
      <c r="CQ54" s="69"/>
      <c r="CR54" s="69"/>
      <c r="CS54" s="69"/>
      <c r="CT54" s="69"/>
      <c r="CU54" s="69"/>
      <c r="CV54" s="69"/>
      <c r="CW54" s="69"/>
      <c r="CX54" s="69"/>
      <c r="CY54" s="69"/>
      <c r="CZ54" s="69"/>
      <c r="DA54" s="69"/>
      <c r="DB54" s="69"/>
      <c r="DC54" s="69"/>
      <c r="DD54" s="69"/>
      <c r="DE54" s="69"/>
    </row>
    <row r="55" spans="1:109">
      <c r="A55" s="69"/>
      <c r="B55" s="69"/>
      <c r="C55" s="224"/>
      <c r="D55" s="69"/>
      <c r="E55" s="69"/>
      <c r="F55" s="69"/>
      <c r="G55" s="69"/>
      <c r="H55" s="69"/>
      <c r="I55" s="69"/>
      <c r="J55" s="69"/>
      <c r="K55" s="69"/>
      <c r="L55" s="69"/>
      <c r="M55" s="69"/>
      <c r="N55" s="69"/>
      <c r="O55" s="69"/>
      <c r="P55" s="69"/>
      <c r="Q55" s="69"/>
      <c r="R55" s="69"/>
      <c r="S55" s="69"/>
      <c r="T55" s="69"/>
      <c r="U55" s="69"/>
      <c r="V55" s="69"/>
      <c r="W55" s="69"/>
      <c r="X55" s="69"/>
      <c r="Y55" s="69"/>
      <c r="Z55" s="69"/>
      <c r="AA55" s="69"/>
      <c r="AB55" s="69"/>
      <c r="AC55" s="69"/>
      <c r="AD55" s="69"/>
      <c r="AE55" s="69"/>
      <c r="AF55" s="69"/>
      <c r="AG55" s="69"/>
      <c r="AH55" s="69"/>
      <c r="AI55" s="69"/>
      <c r="AJ55" s="69"/>
      <c r="AK55" s="69"/>
      <c r="AL55" s="69"/>
      <c r="AM55" s="69"/>
      <c r="AN55" s="69"/>
      <c r="AZ55" s="69"/>
      <c r="BA55" s="69"/>
      <c r="BB55" s="69"/>
      <c r="BC55" s="69"/>
      <c r="BD55" s="69"/>
      <c r="BE55" s="69"/>
      <c r="BF55" s="69"/>
      <c r="BG55" s="69"/>
      <c r="BH55" s="69"/>
      <c r="BI55" s="69"/>
      <c r="BJ55" s="69"/>
      <c r="BK55" s="69"/>
      <c r="BL55" s="69"/>
      <c r="BM55" s="69"/>
      <c r="BN55" s="69"/>
      <c r="BO55" s="69"/>
      <c r="BP55" s="69"/>
      <c r="BQ55" s="69"/>
      <c r="BR55" s="69"/>
      <c r="BS55" s="69"/>
      <c r="BT55" s="69"/>
      <c r="BU55" s="69"/>
      <c r="BV55" s="69"/>
      <c r="BW55" s="69"/>
      <c r="BX55" s="69"/>
      <c r="BY55" s="69"/>
      <c r="BZ55" s="69"/>
      <c r="CA55" s="69"/>
      <c r="CB55" s="69"/>
      <c r="CC55" s="69"/>
      <c r="CD55" s="69"/>
      <c r="CE55" s="69"/>
      <c r="CF55" s="69"/>
      <c r="CG55" s="69"/>
      <c r="CH55" s="69"/>
      <c r="CI55" s="69"/>
      <c r="CJ55" s="69"/>
      <c r="CK55" s="69"/>
      <c r="CL55" s="69"/>
      <c r="CM55" s="69"/>
      <c r="CN55" s="69"/>
      <c r="CO55" s="69"/>
      <c r="CP55" s="69"/>
      <c r="CQ55" s="69"/>
      <c r="CR55" s="69"/>
      <c r="CS55" s="69"/>
      <c r="CT55" s="69"/>
      <c r="CU55" s="69"/>
      <c r="CV55" s="69"/>
      <c r="CW55" s="69"/>
      <c r="CX55" s="69"/>
      <c r="CY55" s="69"/>
      <c r="CZ55" s="69"/>
      <c r="DA55" s="69"/>
      <c r="DB55" s="69"/>
      <c r="DC55" s="69"/>
      <c r="DD55" s="69"/>
      <c r="DE55" s="69"/>
    </row>
    <row r="56" spans="1:109">
      <c r="A56" s="69"/>
      <c r="B56" s="69"/>
      <c r="C56" s="224"/>
      <c r="D56" s="69"/>
      <c r="E56" s="69"/>
      <c r="F56" s="69"/>
      <c r="G56" s="69"/>
      <c r="H56" s="69"/>
      <c r="I56" s="69"/>
      <c r="J56" s="69"/>
      <c r="K56" s="69"/>
      <c r="L56" s="69"/>
      <c r="M56" s="69"/>
      <c r="N56" s="69"/>
      <c r="O56" s="69"/>
      <c r="P56" s="69"/>
      <c r="Q56" s="69"/>
      <c r="R56" s="69"/>
      <c r="S56" s="69"/>
      <c r="T56" s="69"/>
      <c r="U56" s="69"/>
      <c r="V56" s="69"/>
      <c r="W56" s="69"/>
      <c r="X56" s="69"/>
      <c r="Y56" s="69"/>
      <c r="Z56" s="69"/>
      <c r="AA56" s="69"/>
      <c r="AB56" s="69"/>
      <c r="AC56" s="69"/>
      <c r="AD56" s="69"/>
      <c r="AE56" s="69"/>
      <c r="AF56" s="69"/>
      <c r="AG56" s="69"/>
      <c r="AH56" s="69"/>
      <c r="AI56" s="69"/>
      <c r="AJ56" s="69"/>
      <c r="AK56" s="69"/>
      <c r="AL56" s="69"/>
      <c r="AM56" s="69"/>
      <c r="AN56" s="69"/>
      <c r="AZ56" s="69"/>
      <c r="BA56" s="69"/>
      <c r="BB56" s="69"/>
      <c r="BC56" s="69"/>
      <c r="BD56" s="69"/>
      <c r="BE56" s="69"/>
      <c r="BF56" s="69"/>
      <c r="BG56" s="69"/>
      <c r="BH56" s="69"/>
      <c r="BI56" s="69"/>
      <c r="BJ56" s="69"/>
      <c r="BK56" s="69"/>
      <c r="BL56" s="69"/>
      <c r="BM56" s="69"/>
      <c r="BN56" s="69"/>
      <c r="BO56" s="69"/>
      <c r="BP56" s="69"/>
      <c r="BQ56" s="69"/>
      <c r="BR56" s="69"/>
      <c r="BS56" s="69"/>
      <c r="BT56" s="69"/>
      <c r="BU56" s="69"/>
      <c r="BV56" s="69"/>
      <c r="BW56" s="69"/>
      <c r="BX56" s="69"/>
      <c r="BY56" s="69"/>
      <c r="BZ56" s="69"/>
      <c r="CA56" s="69"/>
      <c r="CB56" s="69"/>
      <c r="CC56" s="69"/>
      <c r="CD56" s="69"/>
      <c r="CE56" s="69"/>
      <c r="CF56" s="69"/>
      <c r="CG56" s="69"/>
      <c r="CH56" s="69"/>
      <c r="CI56" s="69"/>
      <c r="CJ56" s="69"/>
      <c r="CK56" s="69"/>
      <c r="CL56" s="69"/>
      <c r="CM56" s="69"/>
      <c r="CN56" s="69"/>
      <c r="CO56" s="69"/>
      <c r="CP56" s="69"/>
      <c r="CQ56" s="69"/>
      <c r="CR56" s="69"/>
      <c r="CS56" s="69"/>
      <c r="CT56" s="69"/>
      <c r="CU56" s="69"/>
      <c r="CV56" s="69"/>
      <c r="CW56" s="69"/>
      <c r="CX56" s="69"/>
      <c r="CY56" s="69"/>
      <c r="CZ56" s="69"/>
      <c r="DA56" s="69"/>
      <c r="DB56" s="69"/>
      <c r="DC56" s="69"/>
      <c r="DD56" s="69"/>
      <c r="DE56" s="69"/>
    </row>
    <row r="57" spans="1:109">
      <c r="A57" s="69"/>
      <c r="B57" s="69"/>
      <c r="C57" s="224"/>
      <c r="D57" s="69"/>
      <c r="E57" s="69"/>
      <c r="F57" s="69"/>
      <c r="G57" s="69"/>
      <c r="H57" s="69"/>
      <c r="I57" s="69"/>
      <c r="J57" s="69"/>
      <c r="K57" s="69"/>
      <c r="L57" s="69"/>
      <c r="M57" s="69"/>
      <c r="N57" s="69"/>
      <c r="O57" s="69"/>
      <c r="P57" s="69"/>
      <c r="Q57" s="69"/>
      <c r="R57" s="69"/>
      <c r="S57" s="69"/>
      <c r="T57" s="69"/>
      <c r="U57" s="69"/>
      <c r="V57" s="69"/>
      <c r="W57" s="69"/>
      <c r="X57" s="69"/>
      <c r="Y57" s="69"/>
      <c r="Z57" s="69"/>
      <c r="AA57" s="69"/>
      <c r="AB57" s="69"/>
      <c r="AC57" s="69"/>
      <c r="AD57" s="69"/>
      <c r="AE57" s="69"/>
      <c r="AF57" s="69"/>
      <c r="AG57" s="69"/>
      <c r="AH57" s="69"/>
      <c r="AI57" s="69"/>
      <c r="AJ57" s="69"/>
      <c r="AK57" s="69"/>
      <c r="AL57" s="69"/>
      <c r="AM57" s="69"/>
      <c r="AN57" s="69"/>
      <c r="AZ57" s="69"/>
      <c r="BA57" s="69"/>
      <c r="BB57" s="69"/>
      <c r="BC57" s="69"/>
      <c r="BD57" s="69"/>
      <c r="BE57" s="69"/>
      <c r="BF57" s="69"/>
      <c r="BG57" s="69"/>
      <c r="BH57" s="69"/>
      <c r="BI57" s="69"/>
      <c r="BJ57" s="69"/>
      <c r="BK57" s="69"/>
      <c r="BL57" s="69"/>
      <c r="BM57" s="69"/>
      <c r="BN57" s="69"/>
      <c r="BO57" s="69"/>
      <c r="BP57" s="69"/>
      <c r="BQ57" s="69"/>
      <c r="BR57" s="69"/>
      <c r="BS57" s="69"/>
      <c r="BT57" s="69"/>
      <c r="BU57" s="69"/>
      <c r="BV57" s="69"/>
      <c r="BW57" s="69"/>
      <c r="BX57" s="69"/>
      <c r="BY57" s="69"/>
      <c r="BZ57" s="69"/>
      <c r="CA57" s="69"/>
      <c r="CB57" s="69"/>
      <c r="CC57" s="69"/>
      <c r="CD57" s="69"/>
      <c r="CE57" s="69"/>
      <c r="CF57" s="69"/>
      <c r="CG57" s="69"/>
      <c r="CH57" s="69"/>
      <c r="CI57" s="69"/>
      <c r="CJ57" s="69"/>
      <c r="CK57" s="69"/>
      <c r="CL57" s="69"/>
      <c r="CM57" s="69"/>
      <c r="CN57" s="69"/>
      <c r="CO57" s="69"/>
      <c r="CP57" s="69"/>
      <c r="CQ57" s="69"/>
      <c r="CR57" s="69"/>
      <c r="CS57" s="69"/>
      <c r="CT57" s="69"/>
      <c r="CU57" s="69"/>
      <c r="CV57" s="69"/>
      <c r="CW57" s="69"/>
      <c r="CX57" s="69"/>
      <c r="CY57" s="69"/>
      <c r="CZ57" s="69"/>
      <c r="DA57" s="69"/>
      <c r="DB57" s="69"/>
      <c r="DC57" s="69"/>
      <c r="DD57" s="69"/>
      <c r="DE57" s="69"/>
    </row>
    <row r="58" spans="1:109" ht="13.5" thickBot="1">
      <c r="C58" s="189"/>
    </row>
    <row r="59" spans="1:109" ht="24" customHeight="1" thickTop="1">
      <c r="C59" s="189"/>
      <c r="AN59" s="104" t="s">
        <v>13</v>
      </c>
      <c r="AO59" s="105">
        <v>58</v>
      </c>
      <c r="AP59" s="106" t="s">
        <v>13</v>
      </c>
      <c r="AQ59" s="107">
        <v>79</v>
      </c>
      <c r="AR59" s="105"/>
      <c r="AS59" s="105"/>
      <c r="AT59" s="106" t="s">
        <v>13</v>
      </c>
      <c r="AU59" s="107">
        <v>99</v>
      </c>
      <c r="AV59" s="108" t="s">
        <v>13</v>
      </c>
      <c r="AW59" s="109">
        <v>109</v>
      </c>
      <c r="AX59" s="110"/>
      <c r="AY59" s="110"/>
    </row>
    <row r="60" spans="1:109" ht="24" customHeight="1">
      <c r="AN60" s="93" t="s">
        <v>28</v>
      </c>
      <c r="AO60" s="110">
        <v>59</v>
      </c>
      <c r="AP60" s="111" t="s">
        <v>33</v>
      </c>
      <c r="AQ60" s="112">
        <v>80</v>
      </c>
      <c r="AR60" s="110"/>
      <c r="AS60" s="110"/>
      <c r="AT60" s="111" t="s">
        <v>25</v>
      </c>
      <c r="AU60" s="112">
        <v>100</v>
      </c>
      <c r="AV60" s="113" t="s">
        <v>5</v>
      </c>
      <c r="AW60" s="114">
        <v>120</v>
      </c>
      <c r="AX60" s="110"/>
      <c r="AY60" s="110"/>
    </row>
    <row r="61" spans="1:109" ht="24" customHeight="1">
      <c r="AN61" s="115" t="s">
        <v>13</v>
      </c>
      <c r="AO61" s="110">
        <v>60</v>
      </c>
      <c r="AP61" s="116" t="s">
        <v>13</v>
      </c>
      <c r="AQ61" s="112">
        <v>81</v>
      </c>
      <c r="AR61" s="110"/>
      <c r="AS61" s="110"/>
      <c r="AT61" s="116" t="s">
        <v>13</v>
      </c>
      <c r="AU61" s="112">
        <v>101</v>
      </c>
      <c r="AV61" s="117" t="s">
        <v>13</v>
      </c>
      <c r="AW61" s="114">
        <v>121</v>
      </c>
      <c r="AX61" s="110"/>
      <c r="AY61" s="110"/>
    </row>
    <row r="62" spans="1:109" ht="24" customHeight="1">
      <c r="AN62" s="93" t="s">
        <v>458</v>
      </c>
      <c r="AO62" s="110">
        <v>61</v>
      </c>
      <c r="AP62" s="111" t="s">
        <v>20</v>
      </c>
      <c r="AQ62" s="112">
        <v>82</v>
      </c>
      <c r="AR62" s="110"/>
      <c r="AS62" s="110"/>
      <c r="AT62" s="111" t="s">
        <v>36</v>
      </c>
      <c r="AU62" s="112">
        <v>102</v>
      </c>
      <c r="AV62" s="113" t="s">
        <v>7</v>
      </c>
      <c r="AW62" s="114">
        <v>122</v>
      </c>
      <c r="AX62" s="110"/>
      <c r="AY62" s="110"/>
    </row>
    <row r="63" spans="1:109" ht="24" customHeight="1">
      <c r="AN63" s="93" t="s">
        <v>37</v>
      </c>
      <c r="AO63" s="110">
        <v>62</v>
      </c>
      <c r="AP63" s="116" t="s">
        <v>13</v>
      </c>
      <c r="AQ63" s="112">
        <v>83</v>
      </c>
      <c r="AR63" s="110"/>
      <c r="AS63" s="110"/>
      <c r="AT63" s="116" t="s">
        <v>13</v>
      </c>
      <c r="AU63" s="112">
        <v>103</v>
      </c>
      <c r="AV63" s="117" t="s">
        <v>13</v>
      </c>
      <c r="AW63" s="114">
        <v>123</v>
      </c>
      <c r="AX63" s="110"/>
      <c r="AY63" s="110"/>
    </row>
    <row r="64" spans="1:109" ht="24" customHeight="1">
      <c r="AN64" s="93" t="s">
        <v>37</v>
      </c>
      <c r="AO64" s="110">
        <v>62</v>
      </c>
      <c r="AP64" s="116" t="s">
        <v>13</v>
      </c>
      <c r="AQ64" s="112">
        <v>83</v>
      </c>
      <c r="AR64" s="110"/>
      <c r="AS64" s="110"/>
      <c r="AT64" s="116" t="s">
        <v>13</v>
      </c>
      <c r="AU64" s="112">
        <v>103</v>
      </c>
      <c r="AV64" s="117" t="s">
        <v>13</v>
      </c>
      <c r="AW64" s="114">
        <v>123</v>
      </c>
      <c r="AX64" s="110"/>
      <c r="AY64" s="110"/>
    </row>
    <row r="65" spans="40:116" s="88" customFormat="1" ht="24" customHeight="1">
      <c r="AN65" s="93" t="s">
        <v>112</v>
      </c>
      <c r="AO65" s="110">
        <v>64</v>
      </c>
      <c r="AP65" s="116" t="s">
        <v>13</v>
      </c>
      <c r="AQ65" s="112">
        <v>85</v>
      </c>
      <c r="AR65" s="110"/>
      <c r="AS65" s="110"/>
      <c r="AT65" s="116" t="s">
        <v>13</v>
      </c>
      <c r="AU65" s="112">
        <v>105</v>
      </c>
      <c r="AV65" s="117" t="s">
        <v>13</v>
      </c>
      <c r="AW65" s="114">
        <v>125</v>
      </c>
      <c r="AX65" s="110"/>
      <c r="AY65" s="110"/>
      <c r="DF65" s="69"/>
      <c r="DG65" s="69"/>
      <c r="DH65" s="69"/>
      <c r="DI65" s="69"/>
      <c r="DJ65" s="69"/>
      <c r="DK65" s="69"/>
      <c r="DL65" s="69"/>
    </row>
    <row r="66" spans="40:116" s="88" customFormat="1" ht="24" customHeight="1">
      <c r="AN66" s="115" t="s">
        <v>13</v>
      </c>
      <c r="AO66" s="110">
        <v>65</v>
      </c>
      <c r="AP66" s="111" t="s">
        <v>31</v>
      </c>
      <c r="AQ66" s="112">
        <v>86</v>
      </c>
      <c r="AR66" s="110"/>
      <c r="AS66" s="110"/>
      <c r="AT66" s="111" t="s">
        <v>49</v>
      </c>
      <c r="AU66" s="112">
        <v>106</v>
      </c>
      <c r="AV66" s="113" t="s">
        <v>6</v>
      </c>
      <c r="AW66" s="114">
        <v>126</v>
      </c>
      <c r="AX66" s="110"/>
      <c r="AY66" s="110"/>
      <c r="DF66" s="69"/>
      <c r="DG66" s="69"/>
      <c r="DH66" s="69"/>
      <c r="DI66" s="69"/>
      <c r="DJ66" s="69"/>
      <c r="DK66" s="69"/>
      <c r="DL66" s="69"/>
    </row>
    <row r="67" spans="40:116" s="88" customFormat="1" ht="24" customHeight="1">
      <c r="AN67" s="93" t="s">
        <v>29</v>
      </c>
      <c r="AO67" s="110">
        <v>66</v>
      </c>
      <c r="AP67" s="116" t="s">
        <v>13</v>
      </c>
      <c r="AQ67" s="112">
        <v>87</v>
      </c>
      <c r="AR67" s="110"/>
      <c r="AS67" s="110"/>
      <c r="AT67" s="116" t="s">
        <v>13</v>
      </c>
      <c r="AU67" s="112">
        <v>107</v>
      </c>
      <c r="AV67" s="117" t="s">
        <v>13</v>
      </c>
      <c r="AW67" s="114">
        <v>127</v>
      </c>
      <c r="AX67" s="110"/>
      <c r="AY67" s="110"/>
      <c r="DF67" s="69"/>
      <c r="DG67" s="69"/>
      <c r="DH67" s="69"/>
      <c r="DI67" s="69"/>
      <c r="DJ67" s="69"/>
      <c r="DK67" s="69"/>
      <c r="DL67" s="69"/>
    </row>
    <row r="68" spans="40:116" s="88" customFormat="1" ht="24" customHeight="1">
      <c r="AN68" s="93" t="s">
        <v>42</v>
      </c>
      <c r="AO68" s="110">
        <v>67</v>
      </c>
      <c r="AP68" s="111" t="s">
        <v>26</v>
      </c>
      <c r="AQ68" s="112">
        <v>88</v>
      </c>
      <c r="AR68" s="110"/>
      <c r="AS68" s="110"/>
      <c r="AT68" s="111" t="s">
        <v>27</v>
      </c>
      <c r="AU68" s="112">
        <v>108</v>
      </c>
      <c r="AV68" s="113" t="s">
        <v>17</v>
      </c>
      <c r="AW68" s="114">
        <v>128</v>
      </c>
      <c r="AX68" s="110"/>
      <c r="AY68" s="110"/>
      <c r="DF68" s="69"/>
      <c r="DG68" s="69"/>
      <c r="DH68" s="69"/>
      <c r="DI68" s="69"/>
      <c r="DJ68" s="69"/>
      <c r="DK68" s="69"/>
      <c r="DL68" s="69"/>
    </row>
    <row r="69" spans="40:116" s="88" customFormat="1" ht="24" customHeight="1">
      <c r="AN69" s="115" t="s">
        <v>13</v>
      </c>
      <c r="AO69" s="110">
        <v>68</v>
      </c>
      <c r="AP69" s="116" t="s">
        <v>13</v>
      </c>
      <c r="AQ69" s="112">
        <v>89</v>
      </c>
      <c r="AR69" s="110"/>
      <c r="AS69" s="110"/>
      <c r="AT69" s="116" t="s">
        <v>13</v>
      </c>
      <c r="AU69" s="112">
        <v>109</v>
      </c>
      <c r="AV69" s="117" t="s">
        <v>13</v>
      </c>
      <c r="AW69" s="114">
        <v>129</v>
      </c>
      <c r="AX69" s="110"/>
      <c r="AY69" s="110"/>
      <c r="DF69" s="69"/>
      <c r="DG69" s="69"/>
      <c r="DH69" s="69"/>
      <c r="DI69" s="69"/>
      <c r="DJ69" s="69"/>
      <c r="DK69" s="69"/>
      <c r="DL69" s="69"/>
    </row>
    <row r="70" spans="40:116" s="88" customFormat="1" ht="24" customHeight="1">
      <c r="AN70" s="93" t="s">
        <v>19</v>
      </c>
      <c r="AO70" s="110">
        <v>69</v>
      </c>
      <c r="AP70" s="111" t="s">
        <v>122</v>
      </c>
      <c r="AQ70" s="112">
        <v>90</v>
      </c>
      <c r="AR70" s="110"/>
      <c r="AS70" s="110"/>
      <c r="AT70" s="111" t="s">
        <v>40</v>
      </c>
      <c r="AU70" s="112">
        <v>100</v>
      </c>
      <c r="AV70" s="113" t="s">
        <v>42</v>
      </c>
      <c r="AW70" s="114">
        <v>130</v>
      </c>
      <c r="AX70" s="110"/>
      <c r="AY70" s="110"/>
      <c r="DF70" s="69"/>
      <c r="DG70" s="69"/>
      <c r="DH70" s="69"/>
      <c r="DI70" s="69"/>
      <c r="DJ70" s="69"/>
      <c r="DK70" s="69"/>
      <c r="DL70" s="69"/>
    </row>
    <row r="71" spans="40:116" s="88" customFormat="1" ht="24" customHeight="1">
      <c r="AN71" s="115" t="s">
        <v>13</v>
      </c>
      <c r="AO71" s="110">
        <v>70</v>
      </c>
      <c r="AP71" s="116" t="s">
        <v>13</v>
      </c>
      <c r="AQ71" s="112">
        <v>91</v>
      </c>
      <c r="AR71" s="110"/>
      <c r="AS71" s="110"/>
      <c r="AT71" s="116" t="s">
        <v>13</v>
      </c>
      <c r="AU71" s="112">
        <v>101</v>
      </c>
      <c r="AV71" s="117" t="s">
        <v>13</v>
      </c>
      <c r="AW71" s="114">
        <v>131</v>
      </c>
      <c r="AX71" s="110"/>
      <c r="AY71" s="110"/>
      <c r="DF71" s="69"/>
      <c r="DG71" s="69"/>
      <c r="DH71" s="69"/>
      <c r="DI71" s="69"/>
      <c r="DJ71" s="69"/>
      <c r="DK71" s="69"/>
      <c r="DL71" s="69"/>
    </row>
    <row r="72" spans="40:116" s="88" customFormat="1" ht="24" customHeight="1">
      <c r="AN72" s="93" t="s">
        <v>35</v>
      </c>
      <c r="AO72" s="110">
        <v>71</v>
      </c>
      <c r="AP72" s="111" t="s">
        <v>9</v>
      </c>
      <c r="AQ72" s="112">
        <v>92</v>
      </c>
      <c r="AR72" s="110"/>
      <c r="AS72" s="110"/>
      <c r="AT72" s="111" t="s">
        <v>2</v>
      </c>
      <c r="AU72" s="112">
        <v>102</v>
      </c>
      <c r="AV72" s="113" t="s">
        <v>48</v>
      </c>
      <c r="AW72" s="114">
        <v>132</v>
      </c>
      <c r="AX72" s="110"/>
      <c r="AY72" s="110"/>
      <c r="DF72" s="69"/>
      <c r="DG72" s="69"/>
      <c r="DH72" s="69"/>
      <c r="DI72" s="69"/>
      <c r="DJ72" s="69"/>
      <c r="DK72" s="69"/>
      <c r="DL72" s="69"/>
    </row>
    <row r="73" spans="40:116" s="88" customFormat="1" ht="24" customHeight="1">
      <c r="AN73" s="115" t="s">
        <v>13</v>
      </c>
      <c r="AO73" s="110">
        <v>74</v>
      </c>
      <c r="AP73" s="116" t="s">
        <v>13</v>
      </c>
      <c r="AQ73" s="112">
        <v>95</v>
      </c>
      <c r="AR73" s="110"/>
      <c r="AS73" s="110"/>
      <c r="AT73" s="116" t="s">
        <v>13</v>
      </c>
      <c r="AU73" s="112">
        <v>105</v>
      </c>
      <c r="AV73" s="113"/>
      <c r="AW73" s="114"/>
      <c r="AX73" s="110"/>
      <c r="AY73" s="110"/>
      <c r="DF73" s="69"/>
      <c r="DG73" s="69"/>
      <c r="DH73" s="69"/>
      <c r="DI73" s="69"/>
      <c r="DJ73" s="69"/>
      <c r="DK73" s="69"/>
      <c r="DL73" s="69"/>
    </row>
    <row r="74" spans="40:116" s="88" customFormat="1" ht="24" customHeight="1">
      <c r="AN74" s="93" t="s">
        <v>38</v>
      </c>
      <c r="AO74" s="110">
        <v>75</v>
      </c>
      <c r="AP74" s="111" t="s">
        <v>22</v>
      </c>
      <c r="AQ74" s="112">
        <v>96</v>
      </c>
      <c r="AR74" s="110"/>
      <c r="AS74" s="110"/>
      <c r="AT74" s="111" t="s">
        <v>1</v>
      </c>
      <c r="AU74" s="112">
        <v>106</v>
      </c>
      <c r="AV74" s="113"/>
      <c r="AW74" s="114"/>
      <c r="AX74" s="110"/>
      <c r="AY74" s="110"/>
      <c r="DF74" s="69"/>
      <c r="DG74" s="69"/>
      <c r="DH74" s="69"/>
      <c r="DI74" s="69"/>
      <c r="DJ74" s="69"/>
      <c r="DK74" s="69"/>
      <c r="DL74" s="69"/>
    </row>
    <row r="75" spans="40:116" s="88" customFormat="1" ht="24" customHeight="1">
      <c r="AN75" s="115" t="s">
        <v>13</v>
      </c>
      <c r="AO75" s="110">
        <v>76</v>
      </c>
      <c r="AP75" s="116" t="s">
        <v>13</v>
      </c>
      <c r="AQ75" s="112">
        <v>97</v>
      </c>
      <c r="AR75" s="110"/>
      <c r="AS75" s="110"/>
      <c r="AT75" s="116" t="s">
        <v>13</v>
      </c>
      <c r="AU75" s="112">
        <v>107</v>
      </c>
      <c r="AV75" s="113"/>
      <c r="AW75" s="114"/>
      <c r="AX75" s="110"/>
      <c r="AY75" s="110"/>
      <c r="DF75" s="69"/>
      <c r="DG75" s="69"/>
      <c r="DH75" s="69"/>
      <c r="DI75" s="69"/>
      <c r="DJ75" s="69"/>
      <c r="DK75" s="69"/>
      <c r="DL75" s="69"/>
    </row>
    <row r="76" spans="40:116" s="88" customFormat="1" ht="24" customHeight="1">
      <c r="AN76" s="93" t="s">
        <v>116</v>
      </c>
      <c r="AO76" s="110">
        <v>77</v>
      </c>
      <c r="AP76" s="111" t="s">
        <v>113</v>
      </c>
      <c r="AQ76" s="112">
        <v>98</v>
      </c>
      <c r="AR76" s="110"/>
      <c r="AS76" s="110"/>
      <c r="AT76" s="111" t="s">
        <v>24</v>
      </c>
      <c r="AU76" s="112">
        <v>108</v>
      </c>
      <c r="AV76" s="113"/>
      <c r="AW76" s="114"/>
      <c r="AX76" s="110"/>
      <c r="AY76" s="110"/>
      <c r="DF76" s="69"/>
      <c r="DG76" s="69"/>
      <c r="DH76" s="69"/>
      <c r="DI76" s="69"/>
      <c r="DJ76" s="69"/>
      <c r="DK76" s="69"/>
      <c r="DL76" s="69"/>
    </row>
    <row r="77" spans="40:116" s="88" customFormat="1" ht="24" customHeight="1">
      <c r="AN77" s="93"/>
      <c r="AO77" s="110"/>
      <c r="AP77" s="111"/>
      <c r="AQ77" s="112"/>
      <c r="AR77" s="110"/>
      <c r="AS77" s="110"/>
      <c r="AT77" s="111"/>
      <c r="AU77" s="112"/>
      <c r="AV77" s="113"/>
      <c r="AW77" s="114"/>
      <c r="AX77" s="110"/>
      <c r="AY77" s="110"/>
      <c r="DF77" s="69"/>
      <c r="DG77" s="69"/>
      <c r="DH77" s="69"/>
      <c r="DI77" s="69"/>
      <c r="DJ77" s="69"/>
      <c r="DK77" s="69"/>
      <c r="DL77" s="69"/>
    </row>
    <row r="78" spans="40:116" s="88" customFormat="1" ht="24" customHeight="1">
      <c r="AN78" s="93" t="s">
        <v>41</v>
      </c>
      <c r="AO78" s="110">
        <v>78</v>
      </c>
      <c r="AP78" s="111"/>
      <c r="AQ78" s="112"/>
      <c r="AR78" s="110"/>
      <c r="AS78" s="110"/>
      <c r="AT78" s="111"/>
      <c r="AU78" s="112"/>
      <c r="AV78" s="113"/>
      <c r="AW78" s="114"/>
      <c r="AX78" s="110"/>
      <c r="AY78" s="110"/>
      <c r="DF78" s="69"/>
      <c r="DG78" s="69"/>
      <c r="DH78" s="69"/>
      <c r="DI78" s="69"/>
      <c r="DJ78" s="69"/>
      <c r="DK78" s="69"/>
      <c r="DL78" s="69"/>
    </row>
    <row r="79" spans="40:116" s="88" customFormat="1" ht="13.5" thickBot="1">
      <c r="AN79" s="118"/>
      <c r="AO79" s="119"/>
      <c r="AP79" s="120"/>
      <c r="AQ79" s="121"/>
      <c r="AR79" s="119"/>
      <c r="AS79" s="119"/>
      <c r="AT79" s="120"/>
      <c r="AU79" s="121"/>
      <c r="AV79" s="122"/>
      <c r="AW79" s="123"/>
      <c r="AX79" s="110"/>
      <c r="AY79" s="110"/>
      <c r="DF79" s="69"/>
      <c r="DG79" s="69"/>
      <c r="DH79" s="69"/>
      <c r="DI79" s="69"/>
      <c r="DJ79" s="69"/>
      <c r="DK79" s="69"/>
      <c r="DL79" s="69"/>
    </row>
    <row r="80" spans="40:116" s="88" customFormat="1" ht="13.5" thickTop="1">
      <c r="AO80" s="102"/>
      <c r="AP80" s="101"/>
      <c r="AQ80" s="102"/>
      <c r="AR80" s="102"/>
      <c r="AS80" s="102"/>
      <c r="AT80" s="101"/>
      <c r="AU80" s="102"/>
      <c r="AV80" s="101"/>
      <c r="AW80" s="102"/>
      <c r="AX80" s="102"/>
      <c r="AY80" s="102"/>
      <c r="DF80" s="69"/>
      <c r="DG80" s="69"/>
      <c r="DH80" s="69"/>
      <c r="DI80" s="69"/>
      <c r="DJ80" s="69"/>
      <c r="DK80" s="69"/>
      <c r="DL80" s="69"/>
    </row>
  </sheetData>
  <sortState ref="A10:DL12">
    <sortCondition descending="1" ref="C10:C12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BZ6:CE6"/>
    <mergeCell ref="CF6:CK6"/>
    <mergeCell ref="CL6:CQ6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N7:O7"/>
    <mergeCell ref="P7:Q7"/>
    <mergeCell ref="R7:S7"/>
    <mergeCell ref="T7:U7"/>
    <mergeCell ref="V7:W7"/>
    <mergeCell ref="X7:Y7"/>
    <mergeCell ref="B7:C7"/>
    <mergeCell ref="D7:E7"/>
    <mergeCell ref="F7:G7"/>
    <mergeCell ref="H7:I7"/>
    <mergeCell ref="J7:K7"/>
    <mergeCell ref="L7:M7"/>
    <mergeCell ref="AL7:AM7"/>
    <mergeCell ref="AN7:AO7"/>
    <mergeCell ref="AP7:AQ7"/>
    <mergeCell ref="AR7:AS7"/>
    <mergeCell ref="AT7:AU7"/>
    <mergeCell ref="AV7:AW7"/>
    <mergeCell ref="Z7:AA7"/>
    <mergeCell ref="AB7:AC7"/>
    <mergeCell ref="AD7:AE7"/>
    <mergeCell ref="AF7:AG7"/>
    <mergeCell ref="AH7:AI7"/>
    <mergeCell ref="AJ7:AK7"/>
    <mergeCell ref="BJ7:BK7"/>
    <mergeCell ref="BL7:BM7"/>
    <mergeCell ref="BN7:BO7"/>
    <mergeCell ref="BP7:BQ7"/>
    <mergeCell ref="BR7:BS7"/>
    <mergeCell ref="BT7:BU7"/>
    <mergeCell ref="AX7:AY7"/>
    <mergeCell ref="AZ7:BA7"/>
    <mergeCell ref="BB7:BC7"/>
    <mergeCell ref="BD7:BE7"/>
    <mergeCell ref="BF7:BG7"/>
    <mergeCell ref="BH7:BI7"/>
    <mergeCell ref="DD7:DE7"/>
    <mergeCell ref="CH7:CI7"/>
    <mergeCell ref="CJ7:CK7"/>
    <mergeCell ref="CL7:CM7"/>
    <mergeCell ref="CN7:CO7"/>
    <mergeCell ref="CP7:CQ7"/>
    <mergeCell ref="CR7:CS7"/>
    <mergeCell ref="CD7:CE7"/>
    <mergeCell ref="CF7:CG7"/>
    <mergeCell ref="CT7:CU7"/>
    <mergeCell ref="CV7:CW7"/>
    <mergeCell ref="CX7:CY7"/>
    <mergeCell ref="CZ7:DA7"/>
    <mergeCell ref="BV7:BW7"/>
    <mergeCell ref="BX7:BY7"/>
    <mergeCell ref="BZ7:CA7"/>
    <mergeCell ref="CB7:CC7"/>
    <mergeCell ref="DB7:D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CH8:CH9"/>
    <mergeCell ref="CI8:CI9"/>
    <mergeCell ref="BP8:BP9"/>
    <mergeCell ref="BQ8:BQ9"/>
    <mergeCell ref="AL8:AL9"/>
    <mergeCell ref="AM8:AM9"/>
    <mergeCell ref="AR8:AR9"/>
    <mergeCell ref="AS8:AS9"/>
    <mergeCell ref="AX8:AX9"/>
    <mergeCell ref="AY8:AY9"/>
    <mergeCell ref="AZ9:BA9"/>
    <mergeCell ref="BB9:BC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D8:BD9"/>
    <mergeCell ref="BE8:BE9"/>
    <mergeCell ref="BJ8:BJ9"/>
    <mergeCell ref="BK8:BK9"/>
    <mergeCell ref="AH9:AI9"/>
    <mergeCell ref="AJ9:AK9"/>
    <mergeCell ref="AN9:AO9"/>
    <mergeCell ref="AP9:AQ9"/>
    <mergeCell ref="AT9:AU9"/>
    <mergeCell ref="AV9:AW9"/>
    <mergeCell ref="BR9:BS9"/>
    <mergeCell ref="BT9:BU9"/>
    <mergeCell ref="BX9:BY9"/>
    <mergeCell ref="BZ9:CA9"/>
    <mergeCell ref="CD9:CE9"/>
    <mergeCell ref="CF9:CG9"/>
    <mergeCell ref="BF9:BG9"/>
    <mergeCell ref="BH9:BI9"/>
    <mergeCell ref="BL9:BM9"/>
    <mergeCell ref="BN9:BO9"/>
    <mergeCell ref="BV8:BV9"/>
    <mergeCell ref="BW8:BW9"/>
    <mergeCell ref="CB8:CB9"/>
    <mergeCell ref="CC8:CC9"/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CT8:CT9"/>
    <mergeCell ref="CU8:CU9"/>
    <mergeCell ref="CZ8:CZ9"/>
    <mergeCell ref="DA8:DA9"/>
  </mergeCells>
  <conditionalFormatting sqref="DF15:DG16 AO13 AM13 AM10:AO12 I10:K13 O10:Q13 U10:W13 AS10:AU13 AY10:BA13 E10:E13 BW10:BY13 CC10:CE13 CI10:CK13 CO10:CQ13 CU10:CW13 AA10:AI13 BE10:BS13 DA10:DG13">
    <cfRule type="cellIs" dxfId="275" priority="3" stopIfTrue="1" operator="greaterThan">
      <formula>E$13</formula>
    </cfRule>
  </conditionalFormatting>
  <conditionalFormatting sqref="BQ10:BQ12 BK10:BK12">
    <cfRule type="cellIs" dxfId="274" priority="129" stopIfTrue="1" operator="lessThan">
      <formula>$E$15</formula>
    </cfRule>
  </conditionalFormatting>
  <conditionalFormatting sqref="I10:I12 O10:O12 U10:U12 AA10:AA12 AM10:AM12 AS10:AS12 AY10:AY12 BE10:BE12 BW10:BW12 CC10:CC12 CI10:CI12 CO10:CO12 CU10:CU12 DA10:DA12 E10:E12 AG10:AG12">
    <cfRule type="cellIs" dxfId="273" priority="133" stopIfTrue="1" operator="lessThan">
      <formula>$E$20</formula>
    </cfRule>
  </conditionalFormatting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79998168889431442"/>
  </sheetPr>
  <dimension ref="A1:DL87"/>
  <sheetViews>
    <sheetView showGridLines="0" showZeros="0" zoomScale="80" zoomScaleNormal="75" zoomScaleSheetLayoutView="75" workbookViewId="0">
      <pane xSplit="1" ySplit="9" topLeftCell="B10" activePane="bottomRight" state="frozen"/>
      <selection activeCell="B12" sqref="B12"/>
      <selection pane="topRight" activeCell="B12" sqref="B12"/>
      <selection pane="bottomLeft" activeCell="B12" sqref="B12"/>
      <selection pane="bottomRight" activeCell="I21" sqref="I21"/>
    </sheetView>
  </sheetViews>
  <sheetFormatPr baseColWidth="10" defaultRowHeight="12.75"/>
  <cols>
    <col min="1" max="1" width="24" style="88" customWidth="1"/>
    <col min="2" max="3" width="12.140625" style="88" customWidth="1"/>
    <col min="4" max="4" width="8" style="88" bestFit="1" customWidth="1"/>
    <col min="5" max="5" width="9.85546875" style="88" bestFit="1" customWidth="1"/>
    <col min="6" max="7" width="9.28515625" style="88" bestFit="1" customWidth="1"/>
    <col min="8" max="8" width="8" style="88" bestFit="1" customWidth="1"/>
    <col min="9" max="9" width="9.85546875" style="88" bestFit="1" customWidth="1"/>
    <col min="10" max="11" width="8.5703125" style="88" customWidth="1"/>
    <col min="12" max="13" width="11.5703125" style="88" customWidth="1"/>
    <col min="14" max="15" width="10.140625" style="88" customWidth="1"/>
    <col min="16" max="16" width="9.140625" style="88" bestFit="1" customWidth="1"/>
    <col min="17" max="17" width="10.42578125" style="88" customWidth="1"/>
    <col min="18" max="18" width="12" style="88" customWidth="1"/>
    <col min="19" max="19" width="11.7109375" style="88" bestFit="1" customWidth="1"/>
    <col min="20" max="20" width="8" style="88" bestFit="1" customWidth="1"/>
    <col min="21" max="21" width="7.140625" style="88" bestFit="1" customWidth="1"/>
    <col min="22" max="22" width="8.140625" style="88" bestFit="1" customWidth="1"/>
    <col min="23" max="23" width="8.140625" style="88" customWidth="1"/>
    <col min="24" max="27" width="9" style="88" customWidth="1"/>
    <col min="28" max="29" width="8.140625" style="88" customWidth="1"/>
    <col min="30" max="31" width="11.7109375" style="88" customWidth="1"/>
    <col min="32" max="32" width="9.28515625" style="88" bestFit="1" customWidth="1"/>
    <col min="33" max="33" width="6.7109375" style="88" bestFit="1" customWidth="1"/>
    <col min="34" max="35" width="8.140625" style="88" customWidth="1"/>
    <col min="36" max="36" width="10" style="88" bestFit="1" customWidth="1"/>
    <col min="37" max="37" width="11.7109375" style="88" bestFit="1" customWidth="1"/>
    <col min="38" max="38" width="10" style="88" customWidth="1"/>
    <col min="39" max="39" width="8.28515625" style="88" customWidth="1"/>
    <col min="40" max="40" width="9" style="88" customWidth="1"/>
    <col min="41" max="41" width="9" style="102" customWidth="1"/>
    <col min="42" max="42" width="11" style="101" customWidth="1"/>
    <col min="43" max="43" width="10" style="102" bestFit="1" customWidth="1"/>
    <col min="44" max="44" width="10" style="102" customWidth="1"/>
    <col min="45" max="45" width="6.7109375" style="102" bestFit="1" customWidth="1"/>
    <col min="46" max="46" width="8.140625" style="101" customWidth="1"/>
    <col min="47" max="47" width="8.5703125" style="102" customWidth="1"/>
    <col min="48" max="48" width="9.7109375" style="101" customWidth="1"/>
    <col min="49" max="49" width="8.7109375" style="102" bestFit="1" customWidth="1"/>
    <col min="50" max="50" width="8.7109375" style="102" customWidth="1"/>
    <col min="51" max="51" width="9.7109375" style="102" customWidth="1"/>
    <col min="52" max="52" width="8.140625" style="88" bestFit="1" customWidth="1"/>
    <col min="53" max="53" width="10.140625" style="88" customWidth="1"/>
    <col min="54" max="54" width="10" style="88" customWidth="1"/>
    <col min="55" max="55" width="11.7109375" style="88" bestFit="1" customWidth="1"/>
    <col min="56" max="57" width="10" style="88" customWidth="1"/>
    <col min="58" max="58" width="8.85546875" style="88" customWidth="1"/>
    <col min="59" max="59" width="8.7109375" style="88" customWidth="1"/>
    <col min="60" max="61" width="10" style="88" customWidth="1"/>
    <col min="62" max="65" width="8.7109375" style="88" customWidth="1"/>
    <col min="66" max="66" width="9.85546875" style="88" customWidth="1"/>
    <col min="67" max="67" width="11.7109375" style="88" bestFit="1" customWidth="1"/>
    <col min="68" max="68" width="9.5703125" style="88" customWidth="1"/>
    <col min="69" max="69" width="8.7109375" style="88" customWidth="1"/>
    <col min="70" max="71" width="8.85546875" style="88" customWidth="1"/>
    <col min="72" max="73" width="10" style="88" bestFit="1" customWidth="1"/>
    <col min="74" max="74" width="10" style="88" customWidth="1"/>
    <col min="75" max="75" width="10.28515625" style="88" customWidth="1"/>
    <col min="76" max="77" width="8" style="88" customWidth="1"/>
    <col min="78" max="79" width="10" style="88" bestFit="1" customWidth="1"/>
    <col min="80" max="80" width="10" style="88" customWidth="1"/>
    <col min="81" max="81" width="10.7109375" style="88" customWidth="1"/>
    <col min="82" max="82" width="9.140625" style="88" bestFit="1" customWidth="1"/>
    <col min="83" max="83" width="8.7109375" style="88" bestFit="1" customWidth="1"/>
    <col min="84" max="85" width="11.7109375" style="88" bestFit="1" customWidth="1"/>
    <col min="86" max="86" width="10" style="88" customWidth="1"/>
    <col min="87" max="87" width="8.140625" style="88" customWidth="1"/>
    <col min="88" max="88" width="8.42578125" style="88" bestFit="1" customWidth="1"/>
    <col min="89" max="89" width="8.7109375" style="88" bestFit="1" customWidth="1"/>
    <col min="90" max="93" width="10.140625" style="88" customWidth="1"/>
    <col min="94" max="96" width="9.85546875" style="88" customWidth="1"/>
    <col min="97" max="97" width="8.7109375" style="88" bestFit="1" customWidth="1"/>
    <col min="98" max="99" width="8.7109375" style="88" customWidth="1"/>
    <col min="100" max="101" width="9.85546875" style="88" customWidth="1"/>
    <col min="102" max="103" width="11.140625" style="88" customWidth="1"/>
    <col min="104" max="105" width="9.42578125" style="88" customWidth="1"/>
    <col min="106" max="106" width="9.140625" style="88" bestFit="1" customWidth="1"/>
    <col min="107" max="107" width="8.7109375" style="88" bestFit="1" customWidth="1"/>
    <col min="108" max="108" width="11.42578125" style="88"/>
    <col min="109" max="109" width="9.42578125" style="88" customWidth="1"/>
    <col min="110" max="16384" width="11.42578125" style="69"/>
  </cols>
  <sheetData>
    <row r="1" spans="1:116" s="217" customFormat="1" ht="24" customHeight="1">
      <c r="A1" s="84"/>
      <c r="B1" s="1274" t="s">
        <v>535</v>
      </c>
      <c r="C1" s="1274"/>
      <c r="D1" s="1274"/>
      <c r="E1" s="1274"/>
      <c r="F1" s="1274"/>
      <c r="G1" s="1274"/>
      <c r="H1" s="1274"/>
      <c r="I1" s="1274"/>
      <c r="J1" s="1274"/>
      <c r="K1" s="1274"/>
      <c r="L1" s="1274"/>
      <c r="M1" s="1274"/>
      <c r="N1" s="1274"/>
      <c r="O1" s="1274"/>
      <c r="P1" s="1274"/>
      <c r="Q1" s="1274"/>
      <c r="R1" s="1274"/>
      <c r="S1" s="1274"/>
      <c r="T1" s="1274"/>
      <c r="U1" s="1274"/>
      <c r="V1" s="1274"/>
      <c r="W1" s="1274"/>
      <c r="X1" s="1274" t="s">
        <v>535</v>
      </c>
      <c r="Y1" s="1274"/>
      <c r="Z1" s="1274"/>
      <c r="AA1" s="1274"/>
      <c r="AB1" s="1274"/>
      <c r="AC1" s="1274"/>
      <c r="AD1" s="1274"/>
      <c r="AE1" s="1274"/>
      <c r="AF1" s="1274"/>
      <c r="AG1" s="1274"/>
      <c r="AH1" s="1274"/>
      <c r="AI1" s="1274"/>
      <c r="AJ1" s="1274"/>
      <c r="AK1" s="1274"/>
      <c r="AL1" s="1274"/>
      <c r="AM1" s="1274"/>
      <c r="AN1" s="1274"/>
      <c r="AO1" s="1274"/>
      <c r="AP1" s="1274"/>
      <c r="AQ1" s="1274"/>
      <c r="AR1" s="1274"/>
      <c r="AS1" s="1274"/>
      <c r="AT1" s="1274"/>
      <c r="AU1" s="1274"/>
      <c r="AV1" s="1274"/>
      <c r="AW1" s="1274"/>
      <c r="AX1" s="1274"/>
      <c r="AY1" s="1274"/>
      <c r="AZ1" s="1274"/>
      <c r="BA1" s="1274"/>
      <c r="BB1" s="1274" t="s">
        <v>535</v>
      </c>
      <c r="BC1" s="1274"/>
      <c r="BD1" s="1274"/>
      <c r="BE1" s="1274"/>
      <c r="BF1" s="1274"/>
      <c r="BG1" s="1274"/>
      <c r="BH1" s="1274"/>
      <c r="BI1" s="1274"/>
      <c r="BJ1" s="1274"/>
      <c r="BK1" s="1274"/>
      <c r="BL1" s="1274"/>
      <c r="BM1" s="1274"/>
      <c r="BN1" s="1274"/>
      <c r="BO1" s="1274"/>
      <c r="BP1" s="1274"/>
      <c r="BQ1" s="1274"/>
      <c r="BR1" s="1274"/>
      <c r="BS1" s="1274"/>
      <c r="BT1" s="1274"/>
      <c r="BU1" s="1274"/>
      <c r="BV1" s="1274"/>
      <c r="BW1" s="1274"/>
      <c r="BX1" s="1274"/>
      <c r="BY1" s="1274"/>
      <c r="BZ1" s="1274"/>
      <c r="CA1" s="1274"/>
      <c r="CB1" s="1274"/>
      <c r="CC1" s="1274"/>
      <c r="CD1" s="1274"/>
      <c r="CE1" s="1274"/>
      <c r="CF1" s="1274"/>
      <c r="CG1" s="1274"/>
      <c r="CH1" s="1274"/>
      <c r="CI1" s="1274"/>
      <c r="CJ1" s="1274"/>
      <c r="CK1" s="1274"/>
      <c r="CL1" s="1274" t="s">
        <v>535</v>
      </c>
      <c r="CM1" s="1274"/>
      <c r="CN1" s="1274"/>
      <c r="CO1" s="1274"/>
      <c r="CP1" s="1274"/>
      <c r="CQ1" s="1274"/>
      <c r="CR1" s="1274"/>
      <c r="CS1" s="1274"/>
      <c r="CT1" s="1274"/>
      <c r="CU1" s="1274"/>
      <c r="CV1" s="1274"/>
      <c r="CW1" s="1274"/>
      <c r="CX1" s="1274"/>
      <c r="CY1" s="1274"/>
      <c r="CZ1" s="1274"/>
      <c r="DA1" s="1274"/>
      <c r="DB1" s="1274"/>
      <c r="DC1" s="1274"/>
      <c r="DD1" s="1274"/>
      <c r="DE1" s="1274"/>
      <c r="DF1" s="216"/>
      <c r="DG1" s="216"/>
      <c r="DH1" s="216"/>
      <c r="DI1" s="216"/>
    </row>
    <row r="2" spans="1:116" s="219" customFormat="1" ht="23.25">
      <c r="A2" s="86"/>
      <c r="B2" s="1275" t="s">
        <v>463</v>
      </c>
      <c r="C2" s="1275"/>
      <c r="D2" s="1275"/>
      <c r="E2" s="1275"/>
      <c r="F2" s="1275"/>
      <c r="G2" s="1275"/>
      <c r="H2" s="1275"/>
      <c r="I2" s="1275"/>
      <c r="J2" s="1275"/>
      <c r="K2" s="1275"/>
      <c r="L2" s="1275"/>
      <c r="M2" s="1275"/>
      <c r="N2" s="1275"/>
      <c r="O2" s="1275"/>
      <c r="P2" s="1275"/>
      <c r="Q2" s="1275"/>
      <c r="R2" s="1275"/>
      <c r="S2" s="1275"/>
      <c r="T2" s="1275"/>
      <c r="U2" s="1275"/>
      <c r="V2" s="1275"/>
      <c r="W2" s="1275"/>
      <c r="X2" s="1275" t="s">
        <v>463</v>
      </c>
      <c r="Y2" s="1275"/>
      <c r="Z2" s="1275"/>
      <c r="AA2" s="1275"/>
      <c r="AB2" s="1275"/>
      <c r="AC2" s="1275"/>
      <c r="AD2" s="1275"/>
      <c r="AE2" s="1275"/>
      <c r="AF2" s="1275"/>
      <c r="AG2" s="1275"/>
      <c r="AH2" s="1275"/>
      <c r="AI2" s="1275"/>
      <c r="AJ2" s="1275"/>
      <c r="AK2" s="1275"/>
      <c r="AL2" s="1275"/>
      <c r="AM2" s="1275"/>
      <c r="AN2" s="1275"/>
      <c r="AO2" s="1275"/>
      <c r="AP2" s="1275"/>
      <c r="AQ2" s="1275"/>
      <c r="AR2" s="1275"/>
      <c r="AS2" s="1275"/>
      <c r="AT2" s="1275"/>
      <c r="AU2" s="1275"/>
      <c r="AV2" s="1275"/>
      <c r="AW2" s="1275"/>
      <c r="AX2" s="1275"/>
      <c r="AY2" s="1275"/>
      <c r="AZ2" s="1275"/>
      <c r="BA2" s="1275"/>
      <c r="BB2" s="1275" t="s">
        <v>463</v>
      </c>
      <c r="BC2" s="1275"/>
      <c r="BD2" s="1275"/>
      <c r="BE2" s="1275"/>
      <c r="BF2" s="1275"/>
      <c r="BG2" s="1275"/>
      <c r="BH2" s="1275"/>
      <c r="BI2" s="1275"/>
      <c r="BJ2" s="1275"/>
      <c r="BK2" s="1275"/>
      <c r="BL2" s="1275"/>
      <c r="BM2" s="1275"/>
      <c r="BN2" s="1275"/>
      <c r="BO2" s="1275"/>
      <c r="BP2" s="1275"/>
      <c r="BQ2" s="1275"/>
      <c r="BR2" s="1275"/>
      <c r="BS2" s="1275"/>
      <c r="BT2" s="1275"/>
      <c r="BU2" s="1275"/>
      <c r="BV2" s="1275"/>
      <c r="BW2" s="1275"/>
      <c r="BX2" s="1275"/>
      <c r="BY2" s="1275"/>
      <c r="BZ2" s="1275"/>
      <c r="CA2" s="1275"/>
      <c r="CB2" s="1275"/>
      <c r="CC2" s="1275"/>
      <c r="CD2" s="1275"/>
      <c r="CE2" s="1275"/>
      <c r="CF2" s="1275"/>
      <c r="CG2" s="1275"/>
      <c r="CH2" s="1275"/>
      <c r="CI2" s="1275"/>
      <c r="CJ2" s="1275"/>
      <c r="CK2" s="1275"/>
      <c r="CL2" s="1275" t="s">
        <v>463</v>
      </c>
      <c r="CM2" s="1275"/>
      <c r="CN2" s="1275"/>
      <c r="CO2" s="1275"/>
      <c r="CP2" s="1275"/>
      <c r="CQ2" s="1275"/>
      <c r="CR2" s="1275"/>
      <c r="CS2" s="1275"/>
      <c r="CT2" s="1275"/>
      <c r="CU2" s="1275"/>
      <c r="CV2" s="1275"/>
      <c r="CW2" s="1275"/>
      <c r="CX2" s="1275"/>
      <c r="CY2" s="1275"/>
      <c r="CZ2" s="1275"/>
      <c r="DA2" s="1275"/>
      <c r="DB2" s="1275"/>
      <c r="DC2" s="1275"/>
      <c r="DD2" s="1275"/>
      <c r="DE2" s="1275"/>
      <c r="DF2" s="218"/>
      <c r="DG2" s="218"/>
      <c r="DH2" s="218"/>
      <c r="DI2" s="218"/>
    </row>
    <row r="3" spans="1:116" s="249" customFormat="1" ht="15.75">
      <c r="A3" s="191"/>
      <c r="B3" s="1255" t="s">
        <v>554</v>
      </c>
      <c r="C3" s="1255"/>
      <c r="D3" s="1255"/>
      <c r="E3" s="1255"/>
      <c r="F3" s="1255"/>
      <c r="G3" s="1255"/>
      <c r="H3" s="1255"/>
      <c r="I3" s="1255"/>
      <c r="J3" s="1255"/>
      <c r="K3" s="1255"/>
      <c r="L3" s="1255"/>
      <c r="M3" s="1255"/>
      <c r="N3" s="1255"/>
      <c r="O3" s="1255"/>
      <c r="P3" s="1255"/>
      <c r="Q3" s="1255"/>
      <c r="R3" s="1255"/>
      <c r="S3" s="1255"/>
      <c r="T3" s="1255"/>
      <c r="U3" s="1255"/>
      <c r="V3" s="1255"/>
      <c r="W3" s="1255"/>
      <c r="X3" s="999" t="s">
        <v>554</v>
      </c>
      <c r="Y3" s="999"/>
      <c r="Z3" s="999"/>
      <c r="AA3" s="999"/>
      <c r="AB3" s="999"/>
      <c r="AC3" s="999"/>
      <c r="AD3" s="999"/>
      <c r="AE3" s="999"/>
      <c r="AF3" s="999"/>
      <c r="AG3" s="999"/>
      <c r="AH3" s="999"/>
      <c r="AI3" s="999"/>
      <c r="AJ3" s="999"/>
      <c r="AK3" s="999"/>
      <c r="AL3" s="999"/>
      <c r="AM3" s="999"/>
      <c r="AN3" s="999"/>
      <c r="AO3" s="999"/>
      <c r="AP3" s="999"/>
      <c r="AQ3" s="999"/>
      <c r="AR3" s="999"/>
      <c r="AS3" s="999"/>
      <c r="AT3" s="999"/>
      <c r="AU3" s="999"/>
      <c r="AV3" s="999"/>
      <c r="AW3" s="999"/>
      <c r="AX3" s="999"/>
      <c r="AY3" s="999"/>
      <c r="AZ3" s="999"/>
      <c r="BA3" s="999"/>
      <c r="BB3" s="999" t="s">
        <v>554</v>
      </c>
      <c r="BC3" s="999"/>
      <c r="BD3" s="999"/>
      <c r="BE3" s="999"/>
      <c r="BF3" s="999"/>
      <c r="BG3" s="999"/>
      <c r="BH3" s="999"/>
      <c r="BI3" s="999"/>
      <c r="BJ3" s="999"/>
      <c r="BK3" s="999"/>
      <c r="BL3" s="999"/>
      <c r="BM3" s="999"/>
      <c r="BN3" s="999"/>
      <c r="BO3" s="999"/>
      <c r="BP3" s="999"/>
      <c r="BQ3" s="999"/>
      <c r="BR3" s="999"/>
      <c r="BS3" s="999"/>
      <c r="BT3" s="999"/>
      <c r="BU3" s="999"/>
      <c r="BV3" s="999"/>
      <c r="BW3" s="999"/>
      <c r="BX3" s="999"/>
      <c r="BY3" s="999"/>
      <c r="BZ3" s="999"/>
      <c r="CA3" s="999"/>
      <c r="CB3" s="999"/>
      <c r="CC3" s="999"/>
      <c r="CD3" s="999"/>
      <c r="CE3" s="999"/>
      <c r="CF3" s="999"/>
      <c r="CG3" s="999"/>
      <c r="CH3" s="999"/>
      <c r="CI3" s="999"/>
      <c r="CJ3" s="999"/>
      <c r="CK3" s="999"/>
      <c r="CL3" s="999" t="s">
        <v>554</v>
      </c>
      <c r="CM3" s="999"/>
      <c r="CN3" s="999"/>
      <c r="CO3" s="999"/>
      <c r="CP3" s="999"/>
      <c r="CQ3" s="999"/>
      <c r="CR3" s="999"/>
      <c r="CS3" s="999"/>
      <c r="CT3" s="999"/>
      <c r="CU3" s="999"/>
      <c r="CV3" s="999"/>
      <c r="CW3" s="999"/>
      <c r="CX3" s="999"/>
      <c r="CY3" s="999"/>
      <c r="CZ3" s="999"/>
      <c r="DA3" s="999"/>
      <c r="DB3" s="999"/>
      <c r="DC3" s="999"/>
      <c r="DD3" s="999"/>
      <c r="DE3" s="999"/>
      <c r="DF3" s="220"/>
      <c r="DG3" s="220"/>
      <c r="DH3" s="220"/>
      <c r="DI3" s="220"/>
    </row>
    <row r="4" spans="1:116">
      <c r="A4" s="89"/>
      <c r="B4" s="1276" t="s">
        <v>16</v>
      </c>
      <c r="C4" s="1276"/>
      <c r="D4" s="1276"/>
      <c r="E4" s="1276"/>
      <c r="F4" s="1276"/>
      <c r="G4" s="1276"/>
      <c r="H4" s="1276"/>
      <c r="I4" s="1276"/>
      <c r="J4" s="1276"/>
      <c r="K4" s="1276"/>
      <c r="L4" s="1276"/>
      <c r="M4" s="1276"/>
      <c r="N4" s="1276"/>
      <c r="O4" s="1276"/>
      <c r="P4" s="1276"/>
      <c r="Q4" s="1276"/>
      <c r="R4" s="1276"/>
      <c r="S4" s="1276"/>
      <c r="T4" s="1276"/>
      <c r="U4" s="1276"/>
      <c r="V4" s="1276"/>
      <c r="W4" s="1276"/>
      <c r="X4" s="1015" t="s">
        <v>16</v>
      </c>
      <c r="Y4" s="1015"/>
      <c r="Z4" s="1015"/>
      <c r="AA4" s="1015"/>
      <c r="AB4" s="1015"/>
      <c r="AC4" s="1015"/>
      <c r="AD4" s="1015"/>
      <c r="AE4" s="1015"/>
      <c r="AF4" s="1015"/>
      <c r="AG4" s="1015"/>
      <c r="AH4" s="1015"/>
      <c r="AI4" s="1015"/>
      <c r="AJ4" s="1015"/>
      <c r="AK4" s="1015"/>
      <c r="AL4" s="1015"/>
      <c r="AM4" s="1015"/>
      <c r="AN4" s="1015"/>
      <c r="AO4" s="1015"/>
      <c r="AP4" s="1015"/>
      <c r="AQ4" s="1015"/>
      <c r="AR4" s="1015"/>
      <c r="AS4" s="1015"/>
      <c r="AT4" s="1015"/>
      <c r="AU4" s="1015"/>
      <c r="AV4" s="1015"/>
      <c r="AW4" s="1015"/>
      <c r="AX4" s="1015"/>
      <c r="AY4" s="1015"/>
      <c r="AZ4" s="1015"/>
      <c r="BA4" s="1015"/>
      <c r="BB4" s="1276" t="s">
        <v>16</v>
      </c>
      <c r="BC4" s="1276"/>
      <c r="BD4" s="1276"/>
      <c r="BE4" s="1276"/>
      <c r="BF4" s="1276"/>
      <c r="BG4" s="1276"/>
      <c r="BH4" s="1276"/>
      <c r="BI4" s="1276"/>
      <c r="BJ4" s="1276"/>
      <c r="BK4" s="1276"/>
      <c r="BL4" s="1276"/>
      <c r="BM4" s="1276"/>
      <c r="BN4" s="1276"/>
      <c r="BO4" s="1276"/>
      <c r="BP4" s="1276"/>
      <c r="BQ4" s="1276"/>
      <c r="BR4" s="1276"/>
      <c r="BS4" s="1276"/>
      <c r="BT4" s="1276"/>
      <c r="BU4" s="1276"/>
      <c r="BV4" s="1276"/>
      <c r="BW4" s="1276"/>
      <c r="BX4" s="1276"/>
      <c r="BY4" s="1276"/>
      <c r="BZ4" s="1276"/>
      <c r="CA4" s="1276"/>
      <c r="CB4" s="1276"/>
      <c r="CC4" s="1276"/>
      <c r="CD4" s="1276"/>
      <c r="CE4" s="1276"/>
      <c r="CF4" s="1276"/>
      <c r="CG4" s="1276"/>
      <c r="CH4" s="1276"/>
      <c r="CI4" s="1276"/>
      <c r="CJ4" s="1276"/>
      <c r="CK4" s="1276"/>
      <c r="CL4" s="1276" t="s">
        <v>16</v>
      </c>
      <c r="CM4" s="1276"/>
      <c r="CN4" s="1276"/>
      <c r="CO4" s="1276"/>
      <c r="CP4" s="1276"/>
      <c r="CQ4" s="1276"/>
      <c r="CR4" s="1276"/>
      <c r="CS4" s="1276"/>
      <c r="CT4" s="1276"/>
      <c r="CU4" s="1276"/>
      <c r="CV4" s="1276"/>
      <c r="CW4" s="1276"/>
      <c r="CX4" s="1276"/>
      <c r="CY4" s="1276"/>
      <c r="CZ4" s="1276"/>
      <c r="DA4" s="1276"/>
      <c r="DB4" s="1276"/>
      <c r="DC4" s="1276"/>
      <c r="DD4" s="1276"/>
      <c r="DE4" s="1276"/>
      <c r="DF4" s="221"/>
      <c r="DG4" s="221"/>
      <c r="DH4" s="221"/>
      <c r="DI4" s="221"/>
    </row>
    <row r="5" spans="1:116" ht="3" customHeight="1" thickBot="1">
      <c r="A5" s="90"/>
      <c r="B5" s="1050"/>
      <c r="C5" s="1050"/>
      <c r="D5" s="1050"/>
      <c r="E5" s="1050"/>
      <c r="F5" s="1050"/>
      <c r="G5" s="1050"/>
      <c r="H5" s="90"/>
      <c r="I5" s="90"/>
      <c r="J5" s="1050"/>
      <c r="K5" s="1050"/>
      <c r="L5" s="1050"/>
      <c r="M5" s="1050"/>
      <c r="N5" s="90"/>
      <c r="O5" s="90"/>
      <c r="P5" s="1050"/>
      <c r="Q5" s="1050"/>
      <c r="R5" s="1050"/>
      <c r="S5" s="1050"/>
      <c r="T5" s="90"/>
      <c r="U5" s="90"/>
      <c r="V5" s="1050"/>
      <c r="W5" s="1050"/>
      <c r="X5" s="1050"/>
      <c r="Y5" s="1050"/>
      <c r="Z5" s="90"/>
      <c r="AA5" s="90"/>
      <c r="AB5" s="1050"/>
      <c r="AC5" s="1050"/>
      <c r="AD5" s="90"/>
      <c r="AE5" s="90"/>
      <c r="AF5" s="90"/>
      <c r="AG5" s="90"/>
      <c r="AH5" s="90"/>
      <c r="AI5" s="90"/>
      <c r="AJ5" s="1050"/>
      <c r="AK5" s="1050"/>
      <c r="AL5" s="90"/>
      <c r="AM5" s="90"/>
      <c r="AN5" s="1050"/>
      <c r="AO5" s="1050"/>
      <c r="AP5" s="1050"/>
      <c r="AQ5" s="1050"/>
      <c r="AR5" s="90"/>
      <c r="AS5" s="90"/>
      <c r="AT5" s="1050"/>
      <c r="AU5" s="1050"/>
      <c r="AV5" s="1050"/>
      <c r="AW5" s="1050"/>
      <c r="AX5" s="90"/>
      <c r="AY5" s="90"/>
      <c r="AZ5" s="1050"/>
      <c r="BA5" s="1050"/>
      <c r="BB5" s="1050"/>
      <c r="BC5" s="1050"/>
      <c r="BD5" s="90"/>
      <c r="BE5" s="90"/>
      <c r="BF5" s="1050"/>
      <c r="BG5" s="1050"/>
      <c r="BH5" s="90"/>
      <c r="BI5" s="90"/>
      <c r="BJ5" s="90"/>
      <c r="BK5" s="90"/>
      <c r="BL5" s="90"/>
      <c r="BM5" s="90"/>
      <c r="BN5" s="90"/>
      <c r="BO5" s="90"/>
      <c r="BP5" s="90"/>
      <c r="BQ5" s="90"/>
      <c r="BR5" s="90"/>
      <c r="BS5" s="90"/>
      <c r="BT5" s="1050"/>
      <c r="BU5" s="1050"/>
      <c r="BV5" s="90"/>
      <c r="BW5" s="90"/>
      <c r="BX5" s="1050"/>
      <c r="BY5" s="1050"/>
      <c r="BZ5" s="1050"/>
      <c r="CA5" s="1050"/>
      <c r="CB5" s="90"/>
      <c r="CC5" s="90"/>
      <c r="CD5" s="1050"/>
      <c r="CE5" s="1050"/>
      <c r="CF5" s="1050"/>
      <c r="CG5" s="1050"/>
      <c r="CH5" s="90"/>
      <c r="CI5" s="90"/>
      <c r="CJ5" s="1050"/>
      <c r="CK5" s="1050"/>
      <c r="CL5" s="1050"/>
      <c r="CM5" s="1050"/>
      <c r="CN5" s="90"/>
      <c r="CO5" s="90"/>
      <c r="CP5" s="1050" t="s">
        <v>98</v>
      </c>
      <c r="CQ5" s="1050"/>
      <c r="CR5" s="90"/>
      <c r="CS5" s="90"/>
      <c r="CT5" s="90"/>
      <c r="CU5" s="90"/>
      <c r="CV5" s="90"/>
      <c r="CW5" s="90"/>
    </row>
    <row r="6" spans="1:116" s="222" customFormat="1" ht="30.75" customHeight="1" thickTop="1">
      <c r="A6" s="1271" t="s">
        <v>13</v>
      </c>
      <c r="B6" s="992" t="s">
        <v>11</v>
      </c>
      <c r="C6" s="993"/>
      <c r="D6" s="993"/>
      <c r="E6" s="1006"/>
      <c r="F6" s="992" t="s">
        <v>45</v>
      </c>
      <c r="G6" s="993"/>
      <c r="H6" s="993"/>
      <c r="I6" s="993"/>
      <c r="J6" s="993"/>
      <c r="K6" s="994"/>
      <c r="L6" s="1005" t="s">
        <v>46</v>
      </c>
      <c r="M6" s="993"/>
      <c r="N6" s="993"/>
      <c r="O6" s="993"/>
      <c r="P6" s="993"/>
      <c r="Q6" s="1006"/>
      <c r="R6" s="992" t="s">
        <v>43</v>
      </c>
      <c r="S6" s="993"/>
      <c r="T6" s="993"/>
      <c r="U6" s="993"/>
      <c r="V6" s="993"/>
      <c r="W6" s="994"/>
      <c r="X6" s="992" t="s">
        <v>78</v>
      </c>
      <c r="Y6" s="993"/>
      <c r="Z6" s="993"/>
      <c r="AA6" s="993"/>
      <c r="AB6" s="993"/>
      <c r="AC6" s="994"/>
      <c r="AD6" s="992" t="s">
        <v>134</v>
      </c>
      <c r="AE6" s="993"/>
      <c r="AF6" s="993"/>
      <c r="AG6" s="993"/>
      <c r="AH6" s="993"/>
      <c r="AI6" s="994"/>
      <c r="AJ6" s="984" t="s">
        <v>12</v>
      </c>
      <c r="AK6" s="985"/>
      <c r="AL6" s="985"/>
      <c r="AM6" s="985"/>
      <c r="AN6" s="985"/>
      <c r="AO6" s="986"/>
      <c r="AP6" s="992" t="s">
        <v>63</v>
      </c>
      <c r="AQ6" s="993"/>
      <c r="AR6" s="993"/>
      <c r="AS6" s="993"/>
      <c r="AT6" s="993"/>
      <c r="AU6" s="994"/>
      <c r="AV6" s="992" t="s">
        <v>46</v>
      </c>
      <c r="AW6" s="993"/>
      <c r="AX6" s="993"/>
      <c r="AY6" s="993"/>
      <c r="AZ6" s="993"/>
      <c r="BA6" s="994"/>
      <c r="BB6" s="1005" t="s">
        <v>44</v>
      </c>
      <c r="BC6" s="993"/>
      <c r="BD6" s="993"/>
      <c r="BE6" s="993"/>
      <c r="BF6" s="993"/>
      <c r="BG6" s="1006"/>
      <c r="BH6" s="992" t="s">
        <v>132</v>
      </c>
      <c r="BI6" s="993"/>
      <c r="BJ6" s="993"/>
      <c r="BK6" s="993"/>
      <c r="BL6" s="993"/>
      <c r="BM6" s="994"/>
      <c r="BN6" s="992" t="s">
        <v>79</v>
      </c>
      <c r="BO6" s="993"/>
      <c r="BP6" s="993"/>
      <c r="BQ6" s="993"/>
      <c r="BR6" s="993"/>
      <c r="BS6" s="994"/>
      <c r="BT6" s="992" t="s">
        <v>85</v>
      </c>
      <c r="BU6" s="993"/>
      <c r="BV6" s="993"/>
      <c r="BW6" s="993"/>
      <c r="BX6" s="993"/>
      <c r="BY6" s="994"/>
      <c r="BZ6" s="992" t="s">
        <v>201</v>
      </c>
      <c r="CA6" s="993"/>
      <c r="CB6" s="993"/>
      <c r="CC6" s="993"/>
      <c r="CD6" s="993"/>
      <c r="CE6" s="994"/>
      <c r="CF6" s="992" t="s">
        <v>52</v>
      </c>
      <c r="CG6" s="993"/>
      <c r="CH6" s="993"/>
      <c r="CI6" s="993"/>
      <c r="CJ6" s="993"/>
      <c r="CK6" s="994"/>
      <c r="CL6" s="1005" t="s">
        <v>47</v>
      </c>
      <c r="CM6" s="993"/>
      <c r="CN6" s="993"/>
      <c r="CO6" s="993"/>
      <c r="CP6" s="993"/>
      <c r="CQ6" s="1006"/>
      <c r="CR6" s="992" t="s">
        <v>115</v>
      </c>
      <c r="CS6" s="993"/>
      <c r="CT6" s="993"/>
      <c r="CU6" s="993"/>
      <c r="CV6" s="993"/>
      <c r="CW6" s="994"/>
      <c r="CX6" s="992" t="s">
        <v>544</v>
      </c>
      <c r="CY6" s="993"/>
      <c r="CZ6" s="993"/>
      <c r="DA6" s="993"/>
      <c r="DB6" s="993"/>
      <c r="DC6" s="994"/>
      <c r="DD6" s="992" t="s">
        <v>545</v>
      </c>
      <c r="DE6" s="994"/>
    </row>
    <row r="7" spans="1:116" s="222" customFormat="1" ht="31.5" customHeight="1">
      <c r="A7" s="1272"/>
      <c r="B7" s="1140" t="s">
        <v>54</v>
      </c>
      <c r="C7" s="1141"/>
      <c r="D7" s="1149" t="s">
        <v>130</v>
      </c>
      <c r="E7" s="1141"/>
      <c r="F7" s="1140" t="s">
        <v>54</v>
      </c>
      <c r="G7" s="1149"/>
      <c r="H7" s="1149" t="s">
        <v>130</v>
      </c>
      <c r="I7" s="1149"/>
      <c r="J7" s="1148" t="s">
        <v>152</v>
      </c>
      <c r="K7" s="1142"/>
      <c r="L7" s="1148" t="s">
        <v>54</v>
      </c>
      <c r="M7" s="1141"/>
      <c r="N7" s="1149" t="s">
        <v>130</v>
      </c>
      <c r="O7" s="1149"/>
      <c r="P7" s="1148" t="s">
        <v>153</v>
      </c>
      <c r="Q7" s="1142"/>
      <c r="R7" s="1140" t="s">
        <v>54</v>
      </c>
      <c r="S7" s="1149"/>
      <c r="T7" s="1149" t="s">
        <v>130</v>
      </c>
      <c r="U7" s="1149"/>
      <c r="V7" s="1148" t="s">
        <v>153</v>
      </c>
      <c r="W7" s="1142"/>
      <c r="X7" s="1140" t="s">
        <v>54</v>
      </c>
      <c r="Y7" s="1141"/>
      <c r="Z7" s="1149" t="s">
        <v>130</v>
      </c>
      <c r="AA7" s="1149"/>
      <c r="AB7" s="1148" t="s">
        <v>153</v>
      </c>
      <c r="AC7" s="1142"/>
      <c r="AD7" s="1140" t="s">
        <v>54</v>
      </c>
      <c r="AE7" s="1141"/>
      <c r="AF7" s="1149" t="s">
        <v>130</v>
      </c>
      <c r="AG7" s="1149"/>
      <c r="AH7" s="1148" t="s">
        <v>153</v>
      </c>
      <c r="AI7" s="1142"/>
      <c r="AJ7" s="1158" t="s">
        <v>54</v>
      </c>
      <c r="AK7" s="1148"/>
      <c r="AL7" s="1149" t="s">
        <v>130</v>
      </c>
      <c r="AM7" s="1149"/>
      <c r="AN7" s="1148" t="s">
        <v>154</v>
      </c>
      <c r="AO7" s="1142"/>
      <c r="AP7" s="1140" t="s">
        <v>54</v>
      </c>
      <c r="AQ7" s="1141"/>
      <c r="AR7" s="1149" t="s">
        <v>130</v>
      </c>
      <c r="AS7" s="1149"/>
      <c r="AT7" s="1148" t="s">
        <v>155</v>
      </c>
      <c r="AU7" s="1142"/>
      <c r="AV7" s="1140" t="s">
        <v>54</v>
      </c>
      <c r="AW7" s="1149"/>
      <c r="AX7" s="1149" t="s">
        <v>130</v>
      </c>
      <c r="AY7" s="1149"/>
      <c r="AZ7" s="1148" t="s">
        <v>156</v>
      </c>
      <c r="BA7" s="1142"/>
      <c r="BB7" s="1148" t="s">
        <v>54</v>
      </c>
      <c r="BC7" s="1141"/>
      <c r="BD7" s="1149" t="s">
        <v>130</v>
      </c>
      <c r="BE7" s="1149"/>
      <c r="BF7" s="1148" t="s">
        <v>158</v>
      </c>
      <c r="BG7" s="1142"/>
      <c r="BH7" s="1148" t="s">
        <v>54</v>
      </c>
      <c r="BI7" s="1141"/>
      <c r="BJ7" s="1149" t="s">
        <v>130</v>
      </c>
      <c r="BK7" s="1149"/>
      <c r="BL7" s="1148" t="s">
        <v>159</v>
      </c>
      <c r="BM7" s="1142"/>
      <c r="BN7" s="1140" t="s">
        <v>54</v>
      </c>
      <c r="BO7" s="1149"/>
      <c r="BP7" s="1149" t="s">
        <v>130</v>
      </c>
      <c r="BQ7" s="1149"/>
      <c r="BR7" s="1148" t="s">
        <v>160</v>
      </c>
      <c r="BS7" s="1142"/>
      <c r="BT7" s="1140" t="s">
        <v>54</v>
      </c>
      <c r="BU7" s="1141"/>
      <c r="BV7" s="1149" t="s">
        <v>130</v>
      </c>
      <c r="BW7" s="1149"/>
      <c r="BX7" s="1148" t="s">
        <v>161</v>
      </c>
      <c r="BY7" s="1142"/>
      <c r="BZ7" s="1140" t="s">
        <v>54</v>
      </c>
      <c r="CA7" s="1141"/>
      <c r="CB7" s="1149" t="s">
        <v>130</v>
      </c>
      <c r="CC7" s="1149"/>
      <c r="CD7" s="1148" t="s">
        <v>165</v>
      </c>
      <c r="CE7" s="1142"/>
      <c r="CF7" s="1140" t="s">
        <v>54</v>
      </c>
      <c r="CG7" s="1149"/>
      <c r="CH7" s="1149" t="s">
        <v>130</v>
      </c>
      <c r="CI7" s="1149"/>
      <c r="CJ7" s="1148" t="s">
        <v>165</v>
      </c>
      <c r="CK7" s="1142"/>
      <c r="CL7" s="1148" t="s">
        <v>54</v>
      </c>
      <c r="CM7" s="1141"/>
      <c r="CN7" s="1149" t="s">
        <v>130</v>
      </c>
      <c r="CO7" s="1149"/>
      <c r="CP7" s="1148" t="s">
        <v>165</v>
      </c>
      <c r="CQ7" s="1142"/>
      <c r="CR7" s="1140" t="s">
        <v>54</v>
      </c>
      <c r="CS7" s="1149"/>
      <c r="CT7" s="1149" t="s">
        <v>130</v>
      </c>
      <c r="CU7" s="1149"/>
      <c r="CV7" s="1148" t="s">
        <v>165</v>
      </c>
      <c r="CW7" s="1142"/>
      <c r="CX7" s="1140" t="s">
        <v>54</v>
      </c>
      <c r="CY7" s="1149"/>
      <c r="CZ7" s="1149" t="s">
        <v>130</v>
      </c>
      <c r="DA7" s="1149"/>
      <c r="DB7" s="1148" t="s">
        <v>213</v>
      </c>
      <c r="DC7" s="1142"/>
      <c r="DD7" s="1158" t="s">
        <v>55</v>
      </c>
      <c r="DE7" s="1157"/>
      <c r="DF7" s="618"/>
      <c r="DG7" s="618"/>
      <c r="DH7" s="618"/>
      <c r="DI7" s="618"/>
      <c r="DJ7" s="618"/>
      <c r="DK7" s="618"/>
      <c r="DL7" s="618"/>
    </row>
    <row r="8" spans="1:116" s="68" customFormat="1" ht="15" customHeight="1">
      <c r="A8" s="1272"/>
      <c r="B8" s="75">
        <v>41639</v>
      </c>
      <c r="C8" s="83">
        <v>42004</v>
      </c>
      <c r="D8" s="1269" t="s">
        <v>54</v>
      </c>
      <c r="E8" s="1269" t="s">
        <v>55</v>
      </c>
      <c r="F8" s="75">
        <v>41639</v>
      </c>
      <c r="G8" s="76">
        <v>42004</v>
      </c>
      <c r="H8" s="1269" t="s">
        <v>54</v>
      </c>
      <c r="I8" s="1256" t="s">
        <v>55</v>
      </c>
      <c r="J8" s="82">
        <v>41639</v>
      </c>
      <c r="K8" s="77">
        <v>42004</v>
      </c>
      <c r="L8" s="75">
        <v>41639</v>
      </c>
      <c r="M8" s="83">
        <v>42004</v>
      </c>
      <c r="N8" s="1269" t="s">
        <v>54</v>
      </c>
      <c r="O8" s="1269" t="s">
        <v>55</v>
      </c>
      <c r="P8" s="76">
        <v>41639</v>
      </c>
      <c r="Q8" s="77">
        <v>42004</v>
      </c>
      <c r="R8" s="75">
        <v>41639</v>
      </c>
      <c r="S8" s="76">
        <v>42004</v>
      </c>
      <c r="T8" s="1269" t="s">
        <v>54</v>
      </c>
      <c r="U8" s="1269" t="s">
        <v>55</v>
      </c>
      <c r="V8" s="82">
        <v>41639</v>
      </c>
      <c r="W8" s="77">
        <v>42004</v>
      </c>
      <c r="X8" s="75">
        <v>41639</v>
      </c>
      <c r="Y8" s="83">
        <v>42004</v>
      </c>
      <c r="Z8" s="1256" t="s">
        <v>54</v>
      </c>
      <c r="AA8" s="1256" t="s">
        <v>55</v>
      </c>
      <c r="AB8" s="76">
        <v>41639</v>
      </c>
      <c r="AC8" s="77">
        <v>42004</v>
      </c>
      <c r="AD8" s="75">
        <v>41639</v>
      </c>
      <c r="AE8" s="83">
        <v>42004</v>
      </c>
      <c r="AF8" s="1256" t="s">
        <v>54</v>
      </c>
      <c r="AG8" s="1256" t="s">
        <v>55</v>
      </c>
      <c r="AH8" s="76">
        <v>41639</v>
      </c>
      <c r="AI8" s="77">
        <v>42004</v>
      </c>
      <c r="AJ8" s="75">
        <v>41639</v>
      </c>
      <c r="AK8" s="76">
        <v>42004</v>
      </c>
      <c r="AL8" s="1256" t="s">
        <v>54</v>
      </c>
      <c r="AM8" s="1256" t="s">
        <v>55</v>
      </c>
      <c r="AN8" s="76">
        <v>41639</v>
      </c>
      <c r="AO8" s="77">
        <v>42004</v>
      </c>
      <c r="AP8" s="75">
        <v>41639</v>
      </c>
      <c r="AQ8" s="83">
        <v>42004</v>
      </c>
      <c r="AR8" s="1256" t="s">
        <v>54</v>
      </c>
      <c r="AS8" s="1256" t="s">
        <v>55</v>
      </c>
      <c r="AT8" s="76">
        <v>41639</v>
      </c>
      <c r="AU8" s="77">
        <v>42004</v>
      </c>
      <c r="AV8" s="75">
        <v>41639</v>
      </c>
      <c r="AW8" s="76">
        <v>42004</v>
      </c>
      <c r="AX8" s="1256" t="s">
        <v>54</v>
      </c>
      <c r="AY8" s="1256" t="s">
        <v>55</v>
      </c>
      <c r="AZ8" s="82">
        <v>41639</v>
      </c>
      <c r="BA8" s="77">
        <v>42004</v>
      </c>
      <c r="BB8" s="75">
        <v>41639</v>
      </c>
      <c r="BC8" s="83">
        <v>42004</v>
      </c>
      <c r="BD8" s="1256" t="s">
        <v>54</v>
      </c>
      <c r="BE8" s="1256" t="s">
        <v>55</v>
      </c>
      <c r="BF8" s="76">
        <v>41639</v>
      </c>
      <c r="BG8" s="77">
        <v>42004</v>
      </c>
      <c r="BH8" s="75">
        <v>41639</v>
      </c>
      <c r="BI8" s="83">
        <v>42004</v>
      </c>
      <c r="BJ8" s="1256" t="s">
        <v>54</v>
      </c>
      <c r="BK8" s="1256" t="s">
        <v>55</v>
      </c>
      <c r="BL8" s="76">
        <v>41639</v>
      </c>
      <c r="BM8" s="77">
        <v>42004</v>
      </c>
      <c r="BN8" s="75">
        <v>41639</v>
      </c>
      <c r="BO8" s="76">
        <v>42004</v>
      </c>
      <c r="BP8" s="1256" t="s">
        <v>54</v>
      </c>
      <c r="BQ8" s="1256" t="s">
        <v>55</v>
      </c>
      <c r="BR8" s="82">
        <v>41639</v>
      </c>
      <c r="BS8" s="77">
        <v>42004</v>
      </c>
      <c r="BT8" s="75">
        <v>41639</v>
      </c>
      <c r="BU8" s="83">
        <v>42004</v>
      </c>
      <c r="BV8" s="1256" t="s">
        <v>54</v>
      </c>
      <c r="BW8" s="1256" t="s">
        <v>55</v>
      </c>
      <c r="BX8" s="76">
        <v>41639</v>
      </c>
      <c r="BY8" s="77">
        <v>42004</v>
      </c>
      <c r="BZ8" s="75">
        <v>41639</v>
      </c>
      <c r="CA8" s="83">
        <v>42004</v>
      </c>
      <c r="CB8" s="1256" t="s">
        <v>54</v>
      </c>
      <c r="CC8" s="1256" t="s">
        <v>55</v>
      </c>
      <c r="CD8" s="76">
        <v>41639</v>
      </c>
      <c r="CE8" s="77">
        <v>42004</v>
      </c>
      <c r="CF8" s="75">
        <v>41639</v>
      </c>
      <c r="CG8" s="76">
        <v>42004</v>
      </c>
      <c r="CH8" s="1256" t="s">
        <v>54</v>
      </c>
      <c r="CI8" s="1256" t="s">
        <v>55</v>
      </c>
      <c r="CJ8" s="82">
        <v>41639</v>
      </c>
      <c r="CK8" s="77">
        <v>42004</v>
      </c>
      <c r="CL8" s="75">
        <v>41639</v>
      </c>
      <c r="CM8" s="83">
        <v>42004</v>
      </c>
      <c r="CN8" s="1256" t="s">
        <v>54</v>
      </c>
      <c r="CO8" s="1256" t="s">
        <v>55</v>
      </c>
      <c r="CP8" s="76">
        <v>41639</v>
      </c>
      <c r="CQ8" s="83">
        <v>42004</v>
      </c>
      <c r="CR8" s="75">
        <v>41639</v>
      </c>
      <c r="CS8" s="76">
        <v>42004</v>
      </c>
      <c r="CT8" s="1256" t="s">
        <v>54</v>
      </c>
      <c r="CU8" s="1256" t="s">
        <v>55</v>
      </c>
      <c r="CV8" s="82">
        <v>41639</v>
      </c>
      <c r="CW8" s="77">
        <v>42004</v>
      </c>
      <c r="CX8" s="75">
        <v>41639</v>
      </c>
      <c r="CY8" s="76">
        <v>42004</v>
      </c>
      <c r="CZ8" s="1256" t="s">
        <v>54</v>
      </c>
      <c r="DA8" s="1256" t="s">
        <v>55</v>
      </c>
      <c r="DB8" s="82">
        <v>41639</v>
      </c>
      <c r="DC8" s="77">
        <v>42004</v>
      </c>
      <c r="DD8" s="76">
        <v>41639</v>
      </c>
      <c r="DE8" s="77">
        <v>42004</v>
      </c>
    </row>
    <row r="9" spans="1:116" s="223" customFormat="1" ht="15.75" customHeight="1" thickBot="1">
      <c r="A9" s="1273"/>
      <c r="B9" s="1260">
        <v>1</v>
      </c>
      <c r="C9" s="1261"/>
      <c r="D9" s="1270"/>
      <c r="E9" s="1270"/>
      <c r="F9" s="1260">
        <v>2</v>
      </c>
      <c r="G9" s="1263"/>
      <c r="H9" s="1270"/>
      <c r="I9" s="1257"/>
      <c r="J9" s="1258" t="s">
        <v>56</v>
      </c>
      <c r="K9" s="1259"/>
      <c r="L9" s="1268">
        <v>3</v>
      </c>
      <c r="M9" s="1261"/>
      <c r="N9" s="1270"/>
      <c r="O9" s="1270"/>
      <c r="P9" s="1262" t="s">
        <v>61</v>
      </c>
      <c r="Q9" s="1264"/>
      <c r="R9" s="1260">
        <v>4</v>
      </c>
      <c r="S9" s="1263"/>
      <c r="T9" s="1270"/>
      <c r="U9" s="1270"/>
      <c r="V9" s="1258" t="s">
        <v>62</v>
      </c>
      <c r="W9" s="1259"/>
      <c r="X9" s="1260">
        <v>5</v>
      </c>
      <c r="Y9" s="1261"/>
      <c r="Z9" s="1257"/>
      <c r="AA9" s="1257"/>
      <c r="AB9" s="1262" t="s">
        <v>81</v>
      </c>
      <c r="AC9" s="1259"/>
      <c r="AD9" s="1260">
        <v>6</v>
      </c>
      <c r="AE9" s="1261"/>
      <c r="AF9" s="1257"/>
      <c r="AG9" s="1257"/>
      <c r="AH9" s="1262" t="s">
        <v>135</v>
      </c>
      <c r="AI9" s="1259"/>
      <c r="AJ9" s="1266">
        <v>7</v>
      </c>
      <c r="AK9" s="1268"/>
      <c r="AL9" s="1257"/>
      <c r="AM9" s="1257"/>
      <c r="AN9" s="1262" t="s">
        <v>136</v>
      </c>
      <c r="AO9" s="1259"/>
      <c r="AP9" s="1260">
        <v>8</v>
      </c>
      <c r="AQ9" s="1261"/>
      <c r="AR9" s="1257"/>
      <c r="AS9" s="1257"/>
      <c r="AT9" s="1262" t="s">
        <v>137</v>
      </c>
      <c r="AU9" s="1259"/>
      <c r="AV9" s="1260">
        <v>9</v>
      </c>
      <c r="AW9" s="1263"/>
      <c r="AX9" s="1257"/>
      <c r="AY9" s="1257"/>
      <c r="AZ9" s="1258" t="s">
        <v>138</v>
      </c>
      <c r="BA9" s="1259"/>
      <c r="BB9" s="1268">
        <v>10</v>
      </c>
      <c r="BC9" s="1261"/>
      <c r="BD9" s="1257"/>
      <c r="BE9" s="1257"/>
      <c r="BF9" s="1262" t="s">
        <v>139</v>
      </c>
      <c r="BG9" s="1264"/>
      <c r="BH9" s="1260">
        <v>11</v>
      </c>
      <c r="BI9" s="1263"/>
      <c r="BJ9" s="1257"/>
      <c r="BK9" s="1257"/>
      <c r="BL9" s="1262" t="s">
        <v>202</v>
      </c>
      <c r="BM9" s="1264"/>
      <c r="BN9" s="1260">
        <v>12</v>
      </c>
      <c r="BO9" s="1263"/>
      <c r="BP9" s="1257"/>
      <c r="BQ9" s="1257"/>
      <c r="BR9" s="1258" t="s">
        <v>203</v>
      </c>
      <c r="BS9" s="1259"/>
      <c r="BT9" s="1260">
        <v>13</v>
      </c>
      <c r="BU9" s="1261"/>
      <c r="BV9" s="1257"/>
      <c r="BW9" s="1257"/>
      <c r="BX9" s="1262" t="s">
        <v>204</v>
      </c>
      <c r="BY9" s="1259"/>
      <c r="BZ9" s="1260">
        <v>14</v>
      </c>
      <c r="CA9" s="1261"/>
      <c r="CB9" s="1257"/>
      <c r="CC9" s="1257"/>
      <c r="CD9" s="1262" t="s">
        <v>162</v>
      </c>
      <c r="CE9" s="1259"/>
      <c r="CF9" s="1260">
        <v>15</v>
      </c>
      <c r="CG9" s="1263"/>
      <c r="CH9" s="1257"/>
      <c r="CI9" s="1257"/>
      <c r="CJ9" s="1258" t="s">
        <v>163</v>
      </c>
      <c r="CK9" s="1259"/>
      <c r="CL9" s="1268">
        <v>16</v>
      </c>
      <c r="CM9" s="1261"/>
      <c r="CN9" s="1257"/>
      <c r="CO9" s="1257"/>
      <c r="CP9" s="1262" t="s">
        <v>164</v>
      </c>
      <c r="CQ9" s="1264"/>
      <c r="CR9" s="1260">
        <v>17</v>
      </c>
      <c r="CS9" s="1263"/>
      <c r="CT9" s="1257"/>
      <c r="CU9" s="1257"/>
      <c r="CV9" s="1258" t="s">
        <v>166</v>
      </c>
      <c r="CW9" s="1259"/>
      <c r="CX9" s="1260">
        <v>18</v>
      </c>
      <c r="CY9" s="1263"/>
      <c r="CZ9" s="1257"/>
      <c r="DA9" s="1257"/>
      <c r="DB9" s="1258" t="s">
        <v>205</v>
      </c>
      <c r="DC9" s="1259"/>
      <c r="DD9" s="1266">
        <v>19</v>
      </c>
      <c r="DE9" s="1267"/>
    </row>
    <row r="10" spans="1:116" ht="19.5" customHeight="1">
      <c r="A10" s="93" t="s">
        <v>31</v>
      </c>
      <c r="B10" s="94">
        <v>5290.11</v>
      </c>
      <c r="C10" s="95">
        <v>4347.24</v>
      </c>
      <c r="D10" s="201">
        <v>-942.86999999999989</v>
      </c>
      <c r="E10" s="619">
        <v>-0.17823258873634007</v>
      </c>
      <c r="F10" s="94">
        <v>596.58000000000004</v>
      </c>
      <c r="G10" s="131">
        <v>734.78</v>
      </c>
      <c r="H10" s="201">
        <v>138.19999999999993</v>
      </c>
      <c r="I10" s="625">
        <v>0.23165375976398794</v>
      </c>
      <c r="J10" s="626">
        <v>0.11277270226895095</v>
      </c>
      <c r="K10" s="622">
        <v>0.16902218419042886</v>
      </c>
      <c r="L10" s="94">
        <v>6</v>
      </c>
      <c r="M10" s="95">
        <v>17.010000000000002</v>
      </c>
      <c r="N10" s="201">
        <v>11.010000000000002</v>
      </c>
      <c r="O10" s="625">
        <v>1.8350000000000002</v>
      </c>
      <c r="P10" s="626">
        <v>1.0057326762546514E-2</v>
      </c>
      <c r="Q10" s="622">
        <v>2.314978633060236E-2</v>
      </c>
      <c r="R10" s="94">
        <v>590.59</v>
      </c>
      <c r="S10" s="131">
        <v>717.77</v>
      </c>
      <c r="T10" s="201">
        <v>127.17999999999995</v>
      </c>
      <c r="U10" s="625">
        <v>0.21534397805584238</v>
      </c>
      <c r="V10" s="626">
        <v>0.98995943544872433</v>
      </c>
      <c r="W10" s="622">
        <v>0.97685021366939762</v>
      </c>
      <c r="X10" s="94">
        <v>31.66</v>
      </c>
      <c r="Y10" s="95">
        <v>24.17</v>
      </c>
      <c r="Z10" s="201">
        <v>-7.4899999999999984</v>
      </c>
      <c r="AA10" s="625">
        <v>-0.23657612128869229</v>
      </c>
      <c r="AB10" s="627">
        <v>5.3069160883703774E-2</v>
      </c>
      <c r="AC10" s="622">
        <v>3.2894199624377368E-2</v>
      </c>
      <c r="AD10" s="94">
        <v>558.91999999999996</v>
      </c>
      <c r="AE10" s="95">
        <v>693.59</v>
      </c>
      <c r="AF10" s="201">
        <v>134.67000000000007</v>
      </c>
      <c r="AG10" s="625">
        <v>0.24094682602161327</v>
      </c>
      <c r="AH10" s="627">
        <v>0.9368735123537496</v>
      </c>
      <c r="AI10" s="622">
        <v>0.94394240452924694</v>
      </c>
      <c r="AJ10" s="94">
        <v>2095.79</v>
      </c>
      <c r="AK10" s="131">
        <v>2048.5500000000002</v>
      </c>
      <c r="AL10" s="201">
        <v>-47.239999999999782</v>
      </c>
      <c r="AM10" s="625">
        <v>-2.2540426283167578E-2</v>
      </c>
      <c r="AN10" s="627">
        <v>0.39617134615348265</v>
      </c>
      <c r="AO10" s="622">
        <v>0.47123002180693963</v>
      </c>
      <c r="AP10" s="94">
        <v>3.32</v>
      </c>
      <c r="AQ10" s="95">
        <v>5.97</v>
      </c>
      <c r="AR10" s="201">
        <v>2.65</v>
      </c>
      <c r="AS10" s="625">
        <v>0.79819277108433739</v>
      </c>
      <c r="AT10" s="627">
        <v>5.5650541419424047E-3</v>
      </c>
      <c r="AU10" s="622">
        <v>8.1248809167369825E-3</v>
      </c>
      <c r="AV10" s="94">
        <v>-53.57</v>
      </c>
      <c r="AW10" s="131">
        <v>-2.06</v>
      </c>
      <c r="AX10" s="201">
        <v>51.51</v>
      </c>
      <c r="AY10" s="625">
        <v>0.96154564121709907</v>
      </c>
      <c r="AZ10" s="627">
        <v>-16.1355421686747</v>
      </c>
      <c r="BA10" s="622">
        <v>-0.34505862646566166</v>
      </c>
      <c r="BB10" s="94">
        <v>-50.25</v>
      </c>
      <c r="BC10" s="95">
        <v>3.92</v>
      </c>
      <c r="BD10" s="201">
        <v>54.17</v>
      </c>
      <c r="BE10" s="625">
        <v>1.0780099502487563</v>
      </c>
      <c r="BF10" s="627">
        <v>-8.5084407118305422E-2</v>
      </c>
      <c r="BG10" s="622">
        <v>5.4613594884155093E-3</v>
      </c>
      <c r="BH10" s="94">
        <v>-50.25</v>
      </c>
      <c r="BI10" s="95">
        <v>3.92</v>
      </c>
      <c r="BJ10" s="201">
        <v>54.17</v>
      </c>
      <c r="BK10" s="625">
        <v>1.0780099502487563</v>
      </c>
      <c r="BL10" s="627">
        <v>-8.9905532097616842E-2</v>
      </c>
      <c r="BM10" s="622">
        <v>5.6517539180207322E-3</v>
      </c>
      <c r="BN10" s="94">
        <v>206.3</v>
      </c>
      <c r="BO10" s="95">
        <v>179.73</v>
      </c>
      <c r="BP10" s="201">
        <v>-26.570000000000022</v>
      </c>
      <c r="BQ10" s="625">
        <v>-0.12879301987397004</v>
      </c>
      <c r="BR10" s="627">
        <v>3.89972987329186E-2</v>
      </c>
      <c r="BS10" s="622">
        <v>4.1343473100173903E-2</v>
      </c>
      <c r="BT10" s="94">
        <v>-140.15</v>
      </c>
      <c r="BU10" s="131">
        <v>-131.1</v>
      </c>
      <c r="BV10" s="201">
        <v>9.0500000000000114</v>
      </c>
      <c r="BW10" s="625">
        <v>6.4573671066714314E-2</v>
      </c>
      <c r="BX10" s="627">
        <v>-0.25075144922350251</v>
      </c>
      <c r="BY10" s="622">
        <v>-0.18901656598278521</v>
      </c>
      <c r="BZ10" s="94">
        <v>-14.76</v>
      </c>
      <c r="CA10" s="95">
        <v>-61.13</v>
      </c>
      <c r="CB10" s="201">
        <v>-46.370000000000005</v>
      </c>
      <c r="CC10" s="625">
        <v>-3.1415989159891602</v>
      </c>
      <c r="CD10" s="627">
        <v>-2.6408072711658199E-2</v>
      </c>
      <c r="CE10" s="622">
        <v>-8.8135642094032504E-2</v>
      </c>
      <c r="CF10" s="94">
        <v>292.08</v>
      </c>
      <c r="CG10" s="131">
        <v>76.98</v>
      </c>
      <c r="CH10" s="201">
        <v>-215.09999999999997</v>
      </c>
      <c r="CI10" s="625">
        <v>-0.73644207066557099</v>
      </c>
      <c r="CJ10" s="627">
        <v>0.52257926000143129</v>
      </c>
      <c r="CK10" s="622">
        <v>0.11098775933909082</v>
      </c>
      <c r="CL10" s="94">
        <v>264.86</v>
      </c>
      <c r="CM10" s="95">
        <v>89.23</v>
      </c>
      <c r="CN10" s="201">
        <v>-175.63</v>
      </c>
      <c r="CO10" s="625">
        <v>-0.66310503662312159</v>
      </c>
      <c r="CP10" s="627">
        <v>0.47387819365919992</v>
      </c>
      <c r="CQ10" s="622">
        <v>0.1286494903329056</v>
      </c>
      <c r="CR10" s="94">
        <v>78.36</v>
      </c>
      <c r="CS10" s="131">
        <v>27.13</v>
      </c>
      <c r="CT10" s="201">
        <v>-51.230000000000004</v>
      </c>
      <c r="CU10" s="625">
        <v>-0.65377743746809602</v>
      </c>
      <c r="CV10" s="627">
        <v>0.14019895512774638</v>
      </c>
      <c r="CW10" s="622">
        <v>3.9115327498954709E-2</v>
      </c>
      <c r="CX10" s="94">
        <v>128.78</v>
      </c>
      <c r="CY10" s="131">
        <v>688.57</v>
      </c>
      <c r="CZ10" s="201">
        <v>559.79000000000008</v>
      </c>
      <c r="DA10" s="625">
        <v>4.3468706320857278</v>
      </c>
      <c r="DB10" s="627">
        <v>2.4343539170263002E-2</v>
      </c>
      <c r="DC10" s="622">
        <v>0.15839245130243559</v>
      </c>
      <c r="DD10" s="627">
        <v>0.76959135475560014</v>
      </c>
      <c r="DE10" s="622">
        <v>7.2521230121541545E-3</v>
      </c>
    </row>
    <row r="11" spans="1:116" ht="19.5" customHeight="1">
      <c r="A11" s="93" t="s">
        <v>29</v>
      </c>
      <c r="B11" s="94">
        <v>3934.44</v>
      </c>
      <c r="C11" s="95">
        <v>3994.65</v>
      </c>
      <c r="D11" s="201">
        <v>60.210000000000036</v>
      </c>
      <c r="E11" s="619">
        <v>1.5303321438374975E-2</v>
      </c>
      <c r="F11" s="94">
        <v>974.43</v>
      </c>
      <c r="G11" s="131">
        <v>480.98</v>
      </c>
      <c r="H11" s="201">
        <v>-493.44999999999993</v>
      </c>
      <c r="I11" s="625">
        <v>-0.50639861252219243</v>
      </c>
      <c r="J11" s="626">
        <v>0.2476667581663464</v>
      </c>
      <c r="K11" s="622">
        <v>0.12040604308262301</v>
      </c>
      <c r="L11" s="94">
        <v>448.4</v>
      </c>
      <c r="M11" s="95">
        <v>-439.57</v>
      </c>
      <c r="N11" s="201">
        <v>-887.97</v>
      </c>
      <c r="O11" s="625">
        <v>-1.9803077609277433</v>
      </c>
      <c r="P11" s="626">
        <v>0.46016645628726538</v>
      </c>
      <c r="Q11" s="622">
        <v>-0.91390494407251854</v>
      </c>
      <c r="R11" s="94">
        <v>526.03</v>
      </c>
      <c r="S11" s="131">
        <v>920.56</v>
      </c>
      <c r="T11" s="201">
        <v>394.53</v>
      </c>
      <c r="U11" s="625">
        <v>0.75001425774195385</v>
      </c>
      <c r="V11" s="626">
        <v>0.53983354371273462</v>
      </c>
      <c r="W11" s="622">
        <v>1.9139257349577943</v>
      </c>
      <c r="X11" s="94">
        <v>6.91</v>
      </c>
      <c r="Y11" s="95">
        <v>50.86</v>
      </c>
      <c r="Z11" s="201">
        <v>43.95</v>
      </c>
      <c r="AA11" s="625">
        <v>6.3603473227206946</v>
      </c>
      <c r="AB11" s="627">
        <v>7.0913251849799375E-3</v>
      </c>
      <c r="AC11" s="622">
        <v>0.10574244251320221</v>
      </c>
      <c r="AD11" s="94">
        <v>519.12</v>
      </c>
      <c r="AE11" s="95">
        <v>869.7</v>
      </c>
      <c r="AF11" s="201">
        <v>350.58000000000004</v>
      </c>
      <c r="AG11" s="625">
        <v>0.67533518261673608</v>
      </c>
      <c r="AH11" s="627">
        <v>0.53274221852775472</v>
      </c>
      <c r="AI11" s="622">
        <v>1.8081832924445924</v>
      </c>
      <c r="AJ11" s="94">
        <v>696.45</v>
      </c>
      <c r="AK11" s="131">
        <v>842.72</v>
      </c>
      <c r="AL11" s="201">
        <v>146.26999999999998</v>
      </c>
      <c r="AM11" s="625">
        <v>0.21002225572546482</v>
      </c>
      <c r="AN11" s="627">
        <v>0.17701375545185594</v>
      </c>
      <c r="AO11" s="622">
        <v>0.21096216189152991</v>
      </c>
      <c r="AP11" s="94">
        <v>107.05</v>
      </c>
      <c r="AQ11" s="95">
        <v>131.26</v>
      </c>
      <c r="AR11" s="201">
        <v>24.209999999999994</v>
      </c>
      <c r="AS11" s="625">
        <v>0.2261560018682858</v>
      </c>
      <c r="AT11" s="627">
        <v>0.10985909711318412</v>
      </c>
      <c r="AU11" s="622">
        <v>0.27290116013139837</v>
      </c>
      <c r="AV11" s="94">
        <v>214.56</v>
      </c>
      <c r="AW11" s="131">
        <v>-189.24</v>
      </c>
      <c r="AX11" s="201">
        <v>-403.8</v>
      </c>
      <c r="AY11" s="625">
        <v>-1.8819910514541387</v>
      </c>
      <c r="AZ11" s="627">
        <v>2.00429705744979</v>
      </c>
      <c r="BA11" s="622">
        <v>-1.4417187261922904</v>
      </c>
      <c r="BB11" s="94">
        <v>321.60000000000002</v>
      </c>
      <c r="BC11" s="95">
        <v>-57.97</v>
      </c>
      <c r="BD11" s="201">
        <v>-379.57000000000005</v>
      </c>
      <c r="BE11" s="625">
        <v>-1.1802549751243783</v>
      </c>
      <c r="BF11" s="627">
        <v>0.61137197498241558</v>
      </c>
      <c r="BG11" s="622">
        <v>-6.2972538454853566E-2</v>
      </c>
      <c r="BH11" s="94">
        <v>321.60000000000002</v>
      </c>
      <c r="BI11" s="95">
        <v>-57.97</v>
      </c>
      <c r="BJ11" s="201">
        <v>-379.57000000000005</v>
      </c>
      <c r="BK11" s="625">
        <v>-1.1802549751243783</v>
      </c>
      <c r="BL11" s="627">
        <v>0.6195099398982894</v>
      </c>
      <c r="BM11" s="622">
        <v>-6.6655168448890412E-2</v>
      </c>
      <c r="BN11" s="94">
        <v>300.05</v>
      </c>
      <c r="BO11" s="95">
        <v>295.17</v>
      </c>
      <c r="BP11" s="201">
        <v>-4.8799999999999955</v>
      </c>
      <c r="BQ11" s="625">
        <v>-1.6263956007332096E-2</v>
      </c>
      <c r="BR11" s="627">
        <v>7.6262441414788384E-2</v>
      </c>
      <c r="BS11" s="622">
        <v>7.3891329653411442E-2</v>
      </c>
      <c r="BT11" s="94">
        <v>-1174</v>
      </c>
      <c r="BU11" s="131">
        <v>-1176.8</v>
      </c>
      <c r="BV11" s="201">
        <v>-2.7999999999999545</v>
      </c>
      <c r="BW11" s="625">
        <v>-2.3850085178875251E-3</v>
      </c>
      <c r="BX11" s="627">
        <v>-2.2615194945292032</v>
      </c>
      <c r="BY11" s="622">
        <v>-1.3531102679084741</v>
      </c>
      <c r="BZ11" s="94">
        <v>-58.27</v>
      </c>
      <c r="CA11" s="95">
        <v>-120.18</v>
      </c>
      <c r="CB11" s="201">
        <v>-61.910000000000004</v>
      </c>
      <c r="CC11" s="625">
        <v>-1.0624678222069677</v>
      </c>
      <c r="CD11" s="627">
        <v>-0.11224764986900909</v>
      </c>
      <c r="CE11" s="622">
        <v>-0.13818558123490859</v>
      </c>
      <c r="CF11" s="94">
        <v>393.1</v>
      </c>
      <c r="CG11" s="131">
        <v>349.43</v>
      </c>
      <c r="CH11" s="201">
        <v>-43.670000000000016</v>
      </c>
      <c r="CI11" s="625">
        <v>-0.11109132536250321</v>
      </c>
      <c r="CJ11" s="627">
        <v>0.75724302666050247</v>
      </c>
      <c r="CK11" s="622">
        <v>0.40178222375531791</v>
      </c>
      <c r="CL11" s="94">
        <v>488.46</v>
      </c>
      <c r="CM11" s="95">
        <v>892.38</v>
      </c>
      <c r="CN11" s="201">
        <v>403.92</v>
      </c>
      <c r="CO11" s="625">
        <v>0.82692543913524141</v>
      </c>
      <c r="CP11" s="627">
        <v>0.94093851132686079</v>
      </c>
      <c r="CQ11" s="622">
        <v>1.0260779579165229</v>
      </c>
      <c r="CR11" s="94">
        <v>174.93</v>
      </c>
      <c r="CS11" s="131">
        <v>61.09</v>
      </c>
      <c r="CT11" s="201">
        <v>-113.84</v>
      </c>
      <c r="CU11" s="625">
        <v>-0.65077459555250672</v>
      </c>
      <c r="CV11" s="627">
        <v>0.33697411003236249</v>
      </c>
      <c r="CW11" s="622">
        <v>7.0242612395078757E-2</v>
      </c>
      <c r="CX11" s="94">
        <v>373.3</v>
      </c>
      <c r="CY11" s="131">
        <v>921.74</v>
      </c>
      <c r="CZ11" s="201">
        <v>548.44000000000005</v>
      </c>
      <c r="DA11" s="625">
        <v>1.4691668899008841</v>
      </c>
      <c r="DB11" s="627">
        <v>9.4880084586370622E-2</v>
      </c>
      <c r="DC11" s="622">
        <v>0.23074361959120324</v>
      </c>
      <c r="DD11" s="627">
        <v>0.28087918015102481</v>
      </c>
      <c r="DE11" s="622">
        <v>-5.9836725307577318E-2</v>
      </c>
      <c r="DF11" s="629"/>
      <c r="DG11" s="629"/>
      <c r="DH11" s="224"/>
    </row>
    <row r="12" spans="1:116" ht="19.5" customHeight="1">
      <c r="A12" s="93" t="s">
        <v>182</v>
      </c>
      <c r="B12" s="94">
        <v>2281.64</v>
      </c>
      <c r="C12" s="95">
        <v>2916.76</v>
      </c>
      <c r="D12" s="201">
        <v>635.12000000000035</v>
      </c>
      <c r="E12" s="619">
        <v>0.2783611788012133</v>
      </c>
      <c r="F12" s="94">
        <v>556.39</v>
      </c>
      <c r="G12" s="131">
        <v>534.85</v>
      </c>
      <c r="H12" s="201">
        <v>-21.539999999999964</v>
      </c>
      <c r="I12" s="625">
        <v>-3.8713851794604438E-2</v>
      </c>
      <c r="J12" s="626">
        <v>0.24385529706702197</v>
      </c>
      <c r="K12" s="622">
        <v>0.18337127497634362</v>
      </c>
      <c r="L12" s="94">
        <v>48.25</v>
      </c>
      <c r="M12" s="95">
        <v>11.22</v>
      </c>
      <c r="N12" s="201">
        <v>-37.03</v>
      </c>
      <c r="O12" s="625">
        <v>-0.7674611398963731</v>
      </c>
      <c r="P12" s="626">
        <v>8.6719746940095974E-2</v>
      </c>
      <c r="Q12" s="622">
        <v>2.0977844255398712E-2</v>
      </c>
      <c r="R12" s="94">
        <v>508.14</v>
      </c>
      <c r="S12" s="131">
        <v>523.62</v>
      </c>
      <c r="T12" s="201">
        <v>15.480000000000018</v>
      </c>
      <c r="U12" s="625">
        <v>3.0464045341834965E-2</v>
      </c>
      <c r="V12" s="626">
        <v>0.91328025305990401</v>
      </c>
      <c r="W12" s="622">
        <v>0.9790034589137141</v>
      </c>
      <c r="X12" s="94">
        <v>19.010000000000002</v>
      </c>
      <c r="Y12" s="95">
        <v>26.16</v>
      </c>
      <c r="Z12" s="201">
        <v>7.1499999999999986</v>
      </c>
      <c r="AA12" s="625">
        <v>0.37611783271962113</v>
      </c>
      <c r="AB12" s="627">
        <v>3.4166681644170457E-2</v>
      </c>
      <c r="AC12" s="622">
        <v>4.8910909600822658E-2</v>
      </c>
      <c r="AD12" s="94">
        <v>489.13</v>
      </c>
      <c r="AE12" s="95">
        <v>497.46</v>
      </c>
      <c r="AF12" s="201">
        <v>8.3299999999999841</v>
      </c>
      <c r="AG12" s="625">
        <v>1.7030237360210955E-2</v>
      </c>
      <c r="AH12" s="627">
        <v>0.87911357141573354</v>
      </c>
      <c r="AI12" s="622">
        <v>0.93009254931289143</v>
      </c>
      <c r="AJ12" s="94">
        <v>195.9</v>
      </c>
      <c r="AK12" s="131">
        <v>209.82</v>
      </c>
      <c r="AL12" s="201">
        <v>13.919999999999987</v>
      </c>
      <c r="AM12" s="625">
        <v>7.1056661562021367E-2</v>
      </c>
      <c r="AN12" s="627">
        <v>8.585929419189707E-2</v>
      </c>
      <c r="AO12" s="622">
        <v>7.19359837628053E-2</v>
      </c>
      <c r="AP12" s="94">
        <v>5.48</v>
      </c>
      <c r="AQ12" s="95">
        <v>163.41</v>
      </c>
      <c r="AR12" s="201">
        <v>157.93</v>
      </c>
      <c r="AS12" s="625">
        <v>28.819343065693431</v>
      </c>
      <c r="AT12" s="627">
        <v>9.8492064918492429E-3</v>
      </c>
      <c r="AU12" s="622">
        <v>0.3055249135271571</v>
      </c>
      <c r="AV12" s="94">
        <v>67.55</v>
      </c>
      <c r="AW12" s="131">
        <v>-52.74</v>
      </c>
      <c r="AX12" s="201">
        <v>-120.28999999999999</v>
      </c>
      <c r="AY12" s="625">
        <v>-1.7807549962990377</v>
      </c>
      <c r="AZ12" s="627">
        <v>12.326642335766422</v>
      </c>
      <c r="BA12" s="622">
        <v>-0.32274646594455664</v>
      </c>
      <c r="BB12" s="94">
        <v>73.03</v>
      </c>
      <c r="BC12" s="95">
        <v>110.67</v>
      </c>
      <c r="BD12" s="201">
        <v>37.64</v>
      </c>
      <c r="BE12" s="625">
        <v>0.51540462823497191</v>
      </c>
      <c r="BF12" s="627">
        <v>0.14372023458102098</v>
      </c>
      <c r="BG12" s="622">
        <v>0.21135556319468315</v>
      </c>
      <c r="BH12" s="94">
        <v>73.03</v>
      </c>
      <c r="BI12" s="95">
        <v>110.67</v>
      </c>
      <c r="BJ12" s="201">
        <v>37.64</v>
      </c>
      <c r="BK12" s="625">
        <v>0.51540462823497191</v>
      </c>
      <c r="BL12" s="627">
        <v>0.14930591049414266</v>
      </c>
      <c r="BM12" s="622">
        <v>0.22247014835363649</v>
      </c>
      <c r="BN12" s="94">
        <v>403.47</v>
      </c>
      <c r="BO12" s="95">
        <v>288.64999999999998</v>
      </c>
      <c r="BP12" s="201">
        <v>-114.82000000000005</v>
      </c>
      <c r="BQ12" s="625">
        <v>-0.28458125759040337</v>
      </c>
      <c r="BR12" s="627">
        <v>0.17683333041145843</v>
      </c>
      <c r="BS12" s="622">
        <v>9.8962547484194779E-2</v>
      </c>
      <c r="BT12" s="94">
        <v>30.68</v>
      </c>
      <c r="BU12" s="131">
        <v>12.19</v>
      </c>
      <c r="BV12" s="201">
        <v>-18.490000000000002</v>
      </c>
      <c r="BW12" s="625">
        <v>-0.60267275097783579</v>
      </c>
      <c r="BX12" s="627">
        <v>6.272361130987672E-2</v>
      </c>
      <c r="BY12" s="622">
        <v>2.450448277248422E-2</v>
      </c>
      <c r="BZ12" s="94">
        <v>-86.68</v>
      </c>
      <c r="CA12" s="95">
        <v>-86.11</v>
      </c>
      <c r="CB12" s="201">
        <v>0.57000000000000739</v>
      </c>
      <c r="CC12" s="625">
        <v>6.5759113982465081E-3</v>
      </c>
      <c r="CD12" s="627">
        <v>-0.17721260196675731</v>
      </c>
      <c r="CE12" s="622">
        <v>-0.17309934467092833</v>
      </c>
      <c r="CF12" s="94">
        <v>298.3</v>
      </c>
      <c r="CG12" s="131">
        <v>196.8</v>
      </c>
      <c r="CH12" s="201">
        <v>-101.5</v>
      </c>
      <c r="CI12" s="625">
        <v>-0.3402614817298022</v>
      </c>
      <c r="CJ12" s="627">
        <v>0.60985831987406214</v>
      </c>
      <c r="CK12" s="622">
        <v>0.39560969726209144</v>
      </c>
      <c r="CL12" s="94">
        <v>615.54999999999995</v>
      </c>
      <c r="CM12" s="95">
        <v>246.55</v>
      </c>
      <c r="CN12" s="201">
        <v>-368.99999999999994</v>
      </c>
      <c r="CO12" s="625">
        <v>-0.59946389407846634</v>
      </c>
      <c r="CP12" s="627">
        <v>1.2584588964079078</v>
      </c>
      <c r="CQ12" s="622">
        <v>0.49561773810959681</v>
      </c>
      <c r="CR12" s="94">
        <v>14.33</v>
      </c>
      <c r="CS12" s="131">
        <v>7.57</v>
      </c>
      <c r="CT12" s="201">
        <v>-6.76</v>
      </c>
      <c r="CU12" s="625">
        <v>-0.47173761339846476</v>
      </c>
      <c r="CV12" s="627">
        <v>2.9296914930591049E-2</v>
      </c>
      <c r="CW12" s="622">
        <v>1.5217303903831464E-2</v>
      </c>
      <c r="CX12" s="94">
        <v>-456.09</v>
      </c>
      <c r="CY12" s="131">
        <v>9.7899999999999991</v>
      </c>
      <c r="CZ12" s="201">
        <v>465.88</v>
      </c>
      <c r="DA12" s="625">
        <v>1.0214650617202745</v>
      </c>
      <c r="DB12" s="627">
        <v>-0.19989568906575972</v>
      </c>
      <c r="DC12" s="622">
        <v>3.356464021722733E-3</v>
      </c>
      <c r="DD12" s="627">
        <v>1.9324514955124406</v>
      </c>
      <c r="DE12" s="622">
        <v>0.98032002573071209</v>
      </c>
      <c r="DF12" s="511"/>
    </row>
    <row r="13" spans="1:116" ht="19.5" customHeight="1">
      <c r="A13" s="93" t="s">
        <v>495</v>
      </c>
      <c r="B13" s="94">
        <v>2563.38</v>
      </c>
      <c r="C13" s="95">
        <v>2323.4699999999998</v>
      </c>
      <c r="D13" s="201">
        <v>-239.91000000000031</v>
      </c>
      <c r="E13" s="619">
        <v>-9.3591274021019244E-2</v>
      </c>
      <c r="F13" s="94">
        <v>907.44</v>
      </c>
      <c r="G13" s="131">
        <v>815.89</v>
      </c>
      <c r="H13" s="201">
        <v>-91.550000000000068</v>
      </c>
      <c r="I13" s="625">
        <v>-0.10088821299479862</v>
      </c>
      <c r="J13" s="626">
        <v>0.35400135758256679</v>
      </c>
      <c r="K13" s="622">
        <v>0.35115151045634335</v>
      </c>
      <c r="L13" s="94">
        <v>17.11</v>
      </c>
      <c r="M13" s="95">
        <v>-13.4</v>
      </c>
      <c r="N13" s="201">
        <v>-30.509999999999998</v>
      </c>
      <c r="O13" s="625">
        <v>-1.7831677381648159</v>
      </c>
      <c r="P13" s="626">
        <v>1.8855241117870049E-2</v>
      </c>
      <c r="Q13" s="622">
        <v>-1.6423782617754845E-2</v>
      </c>
      <c r="R13" s="94">
        <v>890.33</v>
      </c>
      <c r="S13" s="131">
        <v>829.29</v>
      </c>
      <c r="T13" s="201">
        <v>-61.040000000000077</v>
      </c>
      <c r="U13" s="625">
        <v>-6.8558848966113778E-2</v>
      </c>
      <c r="V13" s="626">
        <v>0.98114475888212993</v>
      </c>
      <c r="W13" s="622">
        <v>1.0164237826177549</v>
      </c>
      <c r="X13" s="94">
        <v>610.04</v>
      </c>
      <c r="Y13" s="95">
        <v>617.28</v>
      </c>
      <c r="Z13" s="201">
        <v>7.2400000000000091</v>
      </c>
      <c r="AA13" s="625">
        <v>1.1868074224641022E-2</v>
      </c>
      <c r="AB13" s="627">
        <v>0.67226483293661277</v>
      </c>
      <c r="AC13" s="622">
        <v>0.75657257718564996</v>
      </c>
      <c r="AD13" s="94">
        <v>280.29000000000002</v>
      </c>
      <c r="AE13" s="95">
        <v>212.01</v>
      </c>
      <c r="AF13" s="201">
        <v>-68.28000000000003</v>
      </c>
      <c r="AG13" s="625">
        <v>-0.24360483784651621</v>
      </c>
      <c r="AH13" s="627">
        <v>0.30887992594551705</v>
      </c>
      <c r="AI13" s="622">
        <v>0.25985120543210483</v>
      </c>
      <c r="AJ13" s="94">
        <v>2090.0700000000002</v>
      </c>
      <c r="AK13" s="131">
        <v>142.43</v>
      </c>
      <c r="AL13" s="201">
        <v>-1947.64</v>
      </c>
      <c r="AM13" s="625">
        <v>-0.93185395704450091</v>
      </c>
      <c r="AN13" s="627">
        <v>0.81535706762165583</v>
      </c>
      <c r="AO13" s="622">
        <v>6.1300554773679031E-2</v>
      </c>
      <c r="AP13" s="94">
        <v>2.15</v>
      </c>
      <c r="AQ13" s="95">
        <v>5.09</v>
      </c>
      <c r="AR13" s="201">
        <v>2.94</v>
      </c>
      <c r="AS13" s="625">
        <v>1.3674418604651164</v>
      </c>
      <c r="AT13" s="627">
        <v>2.3693026536189717E-3</v>
      </c>
      <c r="AU13" s="622">
        <v>6.2385860839083698E-3</v>
      </c>
      <c r="AV13" s="94">
        <v>-14.72</v>
      </c>
      <c r="AW13" s="131">
        <v>0.87</v>
      </c>
      <c r="AX13" s="201">
        <v>15.59</v>
      </c>
      <c r="AY13" s="625">
        <v>1.0591032608695652</v>
      </c>
      <c r="AZ13" s="627">
        <v>-6.8465116279069775</v>
      </c>
      <c r="BA13" s="622">
        <v>0.17092337917485265</v>
      </c>
      <c r="BB13" s="94">
        <v>-12.57</v>
      </c>
      <c r="BC13" s="95">
        <v>5.96</v>
      </c>
      <c r="BD13" s="201">
        <v>18.53</v>
      </c>
      <c r="BE13" s="625">
        <v>1.4741447891805888</v>
      </c>
      <c r="BF13" s="627">
        <v>-1.41183606078645E-2</v>
      </c>
      <c r="BG13" s="622">
        <v>7.1868706966200001E-3</v>
      </c>
      <c r="BH13" s="94">
        <v>-12.57</v>
      </c>
      <c r="BI13" s="95">
        <v>5.96</v>
      </c>
      <c r="BJ13" s="201">
        <v>18.53</v>
      </c>
      <c r="BK13" s="625">
        <v>1.4741447891805888</v>
      </c>
      <c r="BL13" s="627">
        <v>-4.4846409076313813E-2</v>
      </c>
      <c r="BM13" s="622">
        <v>2.8111881515022877E-2</v>
      </c>
      <c r="BN13" s="94">
        <v>183.27</v>
      </c>
      <c r="BO13" s="95">
        <v>193.22</v>
      </c>
      <c r="BP13" s="201">
        <v>9.9499999999999886</v>
      </c>
      <c r="BQ13" s="625">
        <v>5.4291482512140492E-2</v>
      </c>
      <c r="BR13" s="627">
        <v>7.1495447417082136E-2</v>
      </c>
      <c r="BS13" s="622">
        <v>8.3160101055748517E-2</v>
      </c>
      <c r="BT13" s="94">
        <v>-58.28</v>
      </c>
      <c r="BU13" s="131">
        <v>-82.23</v>
      </c>
      <c r="BV13" s="201">
        <v>-23.950000000000003</v>
      </c>
      <c r="BW13" s="625">
        <v>-0.41094715168153745</v>
      </c>
      <c r="BX13" s="627">
        <v>-0.20792750365692675</v>
      </c>
      <c r="BY13" s="622">
        <v>-0.38785906325173347</v>
      </c>
      <c r="BZ13" s="94">
        <v>0</v>
      </c>
      <c r="CA13" s="95">
        <v>-1.27</v>
      </c>
      <c r="CB13" s="201">
        <v>-1.27</v>
      </c>
      <c r="CC13" s="625" t="s">
        <v>555</v>
      </c>
      <c r="CD13" s="627">
        <v>0</v>
      </c>
      <c r="CE13" s="622">
        <v>-5.9902834771944722E-3</v>
      </c>
      <c r="CF13" s="94">
        <v>31.06</v>
      </c>
      <c r="CG13" s="131">
        <v>39.380000000000003</v>
      </c>
      <c r="CH13" s="201">
        <v>8.3200000000000038</v>
      </c>
      <c r="CI13" s="625">
        <v>0.26786864133934335</v>
      </c>
      <c r="CJ13" s="627">
        <v>0.11081379999286452</v>
      </c>
      <c r="CK13" s="622">
        <v>0.18574595537946326</v>
      </c>
      <c r="CL13" s="94">
        <v>77.010000000000005</v>
      </c>
      <c r="CM13" s="95">
        <v>99.78</v>
      </c>
      <c r="CN13" s="201">
        <v>22.769999999999996</v>
      </c>
      <c r="CO13" s="625">
        <v>0.29567588624853908</v>
      </c>
      <c r="CP13" s="627">
        <v>0.2747511505940276</v>
      </c>
      <c r="CQ13" s="622">
        <v>0.47063817744446018</v>
      </c>
      <c r="CR13" s="94">
        <v>1.38</v>
      </c>
      <c r="CS13" s="131">
        <v>0.92</v>
      </c>
      <c r="CT13" s="201">
        <v>-0.45999999999999985</v>
      </c>
      <c r="CU13" s="625">
        <v>-0.33333333333333326</v>
      </c>
      <c r="CV13" s="627">
        <v>4.9234721181633297E-3</v>
      </c>
      <c r="CW13" s="622">
        <v>4.3394179519833974E-3</v>
      </c>
      <c r="CX13" s="94">
        <v>241.69</v>
      </c>
      <c r="CY13" s="131">
        <v>149.47</v>
      </c>
      <c r="CZ13" s="201">
        <v>-92.22</v>
      </c>
      <c r="DA13" s="625">
        <v>-0.38156315941909058</v>
      </c>
      <c r="DB13" s="627">
        <v>9.4285669701721947E-2</v>
      </c>
      <c r="DC13" s="622">
        <v>6.4330505666094245E-2</v>
      </c>
      <c r="DD13" s="627">
        <v>0.13771450997181489</v>
      </c>
      <c r="DE13" s="622">
        <v>0.29498608556200179</v>
      </c>
      <c r="DF13" s="628"/>
      <c r="DG13" s="629"/>
      <c r="DH13" s="224"/>
    </row>
    <row r="14" spans="1:116" ht="19.5" customHeight="1">
      <c r="A14" s="93" t="s">
        <v>458</v>
      </c>
      <c r="B14" s="94">
        <v>3299.72</v>
      </c>
      <c r="C14" s="95">
        <v>2167.81</v>
      </c>
      <c r="D14" s="201">
        <v>-1131.9099999999999</v>
      </c>
      <c r="E14" s="619">
        <v>-0.3430321360600293</v>
      </c>
      <c r="F14" s="94">
        <v>584.6</v>
      </c>
      <c r="G14" s="131">
        <v>665.46</v>
      </c>
      <c r="H14" s="201">
        <v>80.860000000000014</v>
      </c>
      <c r="I14" s="625">
        <v>0.13831679781046871</v>
      </c>
      <c r="J14" s="626">
        <v>0.17716654746463337</v>
      </c>
      <c r="K14" s="622">
        <v>0.30697339711506083</v>
      </c>
      <c r="L14" s="94">
        <v>-630.58000000000004</v>
      </c>
      <c r="M14" s="95">
        <v>-345.31</v>
      </c>
      <c r="N14" s="201">
        <v>285.27000000000004</v>
      </c>
      <c r="O14" s="625">
        <v>0.45239303498366584</v>
      </c>
      <c r="P14" s="626">
        <v>-1.0786520697913102</v>
      </c>
      <c r="Q14" s="622">
        <v>-0.51890421663210406</v>
      </c>
      <c r="R14" s="94">
        <v>1215.17</v>
      </c>
      <c r="S14" s="131">
        <v>1010.77</v>
      </c>
      <c r="T14" s="201">
        <v>-204.40000000000009</v>
      </c>
      <c r="U14" s="625">
        <v>-0.16820691755063083</v>
      </c>
      <c r="V14" s="626">
        <v>2.078634964078002</v>
      </c>
      <c r="W14" s="622">
        <v>1.5189042166321041</v>
      </c>
      <c r="X14" s="94">
        <v>0</v>
      </c>
      <c r="Y14" s="95">
        <v>0</v>
      </c>
      <c r="Z14" s="201">
        <v>0</v>
      </c>
      <c r="AA14" s="625">
        <v>0</v>
      </c>
      <c r="AB14" s="627">
        <v>0</v>
      </c>
      <c r="AC14" s="622">
        <v>0</v>
      </c>
      <c r="AD14" s="94">
        <v>1215.17</v>
      </c>
      <c r="AE14" s="95">
        <v>1010.77</v>
      </c>
      <c r="AF14" s="201">
        <v>-204.40000000000009</v>
      </c>
      <c r="AG14" s="625">
        <v>-0.16820691755063083</v>
      </c>
      <c r="AH14" s="627">
        <v>2.078634964078002</v>
      </c>
      <c r="AI14" s="622">
        <v>1.5189042166321041</v>
      </c>
      <c r="AJ14" s="94">
        <v>1475.25</v>
      </c>
      <c r="AK14" s="131">
        <v>310.81</v>
      </c>
      <c r="AL14" s="201">
        <v>-1164.44</v>
      </c>
      <c r="AM14" s="625">
        <v>-0.78931706490425357</v>
      </c>
      <c r="AN14" s="627">
        <v>0.44708338889360311</v>
      </c>
      <c r="AO14" s="622">
        <v>0.14337511128742833</v>
      </c>
      <c r="AP14" s="94">
        <v>539.84</v>
      </c>
      <c r="AQ14" s="95">
        <v>100.7</v>
      </c>
      <c r="AR14" s="201">
        <v>-439.14000000000004</v>
      </c>
      <c r="AS14" s="625">
        <v>-0.81346324836988737</v>
      </c>
      <c r="AT14" s="627">
        <v>0.92343482723229564</v>
      </c>
      <c r="AU14" s="622">
        <v>0.15132389625221651</v>
      </c>
      <c r="AV14" s="94">
        <v>-72.739999999999995</v>
      </c>
      <c r="AW14" s="131">
        <v>-11.73</v>
      </c>
      <c r="AX14" s="201">
        <v>61.009999999999991</v>
      </c>
      <c r="AY14" s="625">
        <v>0.83874072037393455</v>
      </c>
      <c r="AZ14" s="627">
        <v>-0.13474362774155305</v>
      </c>
      <c r="BA14" s="622">
        <v>-0.11648460774577954</v>
      </c>
      <c r="BB14" s="94">
        <v>467.09</v>
      </c>
      <c r="BC14" s="95">
        <v>88.97</v>
      </c>
      <c r="BD14" s="201">
        <v>-378.12</v>
      </c>
      <c r="BE14" s="625">
        <v>-0.80952279004046335</v>
      </c>
      <c r="BF14" s="627">
        <v>0.38438243208769141</v>
      </c>
      <c r="BG14" s="622">
        <v>8.8022003027394963E-2</v>
      </c>
      <c r="BH14" s="94">
        <v>467.09</v>
      </c>
      <c r="BI14" s="95">
        <v>88.97</v>
      </c>
      <c r="BJ14" s="201">
        <v>-378.12</v>
      </c>
      <c r="BK14" s="625">
        <v>-0.80952279004046335</v>
      </c>
      <c r="BL14" s="627">
        <v>0.38438243208769141</v>
      </c>
      <c r="BM14" s="622">
        <v>8.8022003027394963E-2</v>
      </c>
      <c r="BN14" s="94">
        <v>386.28</v>
      </c>
      <c r="BO14" s="95">
        <v>1735.14</v>
      </c>
      <c r="BP14" s="201">
        <v>1348.8600000000001</v>
      </c>
      <c r="BQ14" s="625">
        <v>3.4919229574401993</v>
      </c>
      <c r="BR14" s="627">
        <v>0.11706447819815015</v>
      </c>
      <c r="BS14" s="622">
        <v>0.80041147517540745</v>
      </c>
      <c r="BT14" s="94">
        <v>-78.48</v>
      </c>
      <c r="BU14" s="131">
        <v>203.62</v>
      </c>
      <c r="BV14" s="201">
        <v>282.10000000000002</v>
      </c>
      <c r="BW14" s="625">
        <v>3.5945463812436289</v>
      </c>
      <c r="BX14" s="627">
        <v>-6.4583556210242185E-2</v>
      </c>
      <c r="BY14" s="622">
        <v>0.2014503794137143</v>
      </c>
      <c r="BZ14" s="94">
        <v>-147.41999999999999</v>
      </c>
      <c r="CA14" s="95">
        <v>-178.22</v>
      </c>
      <c r="CB14" s="201">
        <v>-30.800000000000011</v>
      </c>
      <c r="CC14" s="625">
        <v>-0.20892687559354237</v>
      </c>
      <c r="CD14" s="627">
        <v>-0.12131635902795491</v>
      </c>
      <c r="CE14" s="622">
        <v>-0.17632102258674082</v>
      </c>
      <c r="CF14" s="94">
        <v>0</v>
      </c>
      <c r="CG14" s="131">
        <v>0</v>
      </c>
      <c r="CH14" s="201">
        <v>0</v>
      </c>
      <c r="CI14" s="625">
        <v>0</v>
      </c>
      <c r="CJ14" s="627">
        <v>0</v>
      </c>
      <c r="CK14" s="622">
        <v>0</v>
      </c>
      <c r="CL14" s="94">
        <v>4.5199999999999996</v>
      </c>
      <c r="CM14" s="95">
        <v>40.14</v>
      </c>
      <c r="CN14" s="201">
        <v>35.620000000000005</v>
      </c>
      <c r="CO14" s="625">
        <v>7.8805309734513296</v>
      </c>
      <c r="CP14" s="627">
        <v>3.7196441650139481E-3</v>
      </c>
      <c r="CQ14" s="622">
        <v>3.9712298544673862E-2</v>
      </c>
      <c r="CR14" s="94">
        <v>37.340000000000003</v>
      </c>
      <c r="CS14" s="131">
        <v>258.27</v>
      </c>
      <c r="CT14" s="201">
        <v>220.92999999999998</v>
      </c>
      <c r="CU14" s="625">
        <v>5.9167113015532928</v>
      </c>
      <c r="CV14" s="627">
        <v>3.0728210867615232E-2</v>
      </c>
      <c r="CW14" s="622">
        <v>0.25551807038198598</v>
      </c>
      <c r="CX14" s="94">
        <v>932.12</v>
      </c>
      <c r="CY14" s="131">
        <v>597.99</v>
      </c>
      <c r="CZ14" s="201">
        <v>-334.13</v>
      </c>
      <c r="DA14" s="625">
        <v>-0.35846242973007769</v>
      </c>
      <c r="DB14" s="627">
        <v>0.28248457444874114</v>
      </c>
      <c r="DC14" s="622">
        <v>0.27584982078687709</v>
      </c>
      <c r="DD14" s="627">
        <v>0.23293037188212348</v>
      </c>
      <c r="DE14" s="622">
        <v>0.40839162222859804</v>
      </c>
      <c r="DF14" s="628"/>
      <c r="DG14" s="629"/>
      <c r="DH14" s="224"/>
    </row>
    <row r="15" spans="1:116" ht="19.5" customHeight="1">
      <c r="A15" s="93" t="s">
        <v>28</v>
      </c>
      <c r="B15" s="94">
        <v>835.12</v>
      </c>
      <c r="C15" s="95">
        <v>796.92</v>
      </c>
      <c r="D15" s="201">
        <v>-38.200000000000045</v>
      </c>
      <c r="E15" s="619">
        <v>-4.5741929303573195E-2</v>
      </c>
      <c r="F15" s="94">
        <v>339.87</v>
      </c>
      <c r="G15" s="131">
        <v>349.52</v>
      </c>
      <c r="H15" s="201">
        <v>9.6499999999999773</v>
      </c>
      <c r="I15" s="625">
        <v>2.8393209168211309E-2</v>
      </c>
      <c r="J15" s="626">
        <v>0.40697145320432992</v>
      </c>
      <c r="K15" s="622">
        <v>0.43858856597901924</v>
      </c>
      <c r="L15" s="94">
        <v>-17.420000000000002</v>
      </c>
      <c r="M15" s="95">
        <v>10.24</v>
      </c>
      <c r="N15" s="201">
        <v>27.660000000000004</v>
      </c>
      <c r="O15" s="625">
        <v>1.5878300803673939</v>
      </c>
      <c r="P15" s="626">
        <v>-5.1254891576190897E-2</v>
      </c>
      <c r="Q15" s="622">
        <v>2.9297322041657133E-2</v>
      </c>
      <c r="R15" s="94">
        <v>357.29</v>
      </c>
      <c r="S15" s="131">
        <v>339.27</v>
      </c>
      <c r="T15" s="201">
        <v>-18.020000000000039</v>
      </c>
      <c r="U15" s="625">
        <v>-5.0435220689076209E-2</v>
      </c>
      <c r="V15" s="626">
        <v>1.051254891576191</v>
      </c>
      <c r="W15" s="622">
        <v>0.97067406729228656</v>
      </c>
      <c r="X15" s="94">
        <v>0</v>
      </c>
      <c r="Y15" s="95">
        <v>0</v>
      </c>
      <c r="Z15" s="201">
        <v>0</v>
      </c>
      <c r="AA15" s="625">
        <v>0</v>
      </c>
      <c r="AB15" s="627">
        <v>0</v>
      </c>
      <c r="AC15" s="622">
        <v>0</v>
      </c>
      <c r="AD15" s="94">
        <v>357.29</v>
      </c>
      <c r="AE15" s="95">
        <v>339.27</v>
      </c>
      <c r="AF15" s="201">
        <v>-18.020000000000039</v>
      </c>
      <c r="AG15" s="625">
        <v>-5.0435220689076209E-2</v>
      </c>
      <c r="AH15" s="627">
        <v>1.051254891576191</v>
      </c>
      <c r="AI15" s="622">
        <v>0.97067406729228656</v>
      </c>
      <c r="AJ15" s="94">
        <v>0</v>
      </c>
      <c r="AK15" s="131">
        <v>42.05</v>
      </c>
      <c r="AL15" s="201">
        <v>42.05</v>
      </c>
      <c r="AM15" s="625" t="s">
        <v>555</v>
      </c>
      <c r="AN15" s="627">
        <v>0</v>
      </c>
      <c r="AO15" s="622">
        <v>5.2765647743813683E-2</v>
      </c>
      <c r="AP15" s="94">
        <v>0</v>
      </c>
      <c r="AQ15" s="95">
        <v>21.1</v>
      </c>
      <c r="AR15" s="201">
        <v>21.1</v>
      </c>
      <c r="AS15" s="625" t="s">
        <v>555</v>
      </c>
      <c r="AT15" s="627">
        <v>0</v>
      </c>
      <c r="AU15" s="622">
        <v>6.0368505378805226E-2</v>
      </c>
      <c r="AV15" s="94">
        <v>0</v>
      </c>
      <c r="AW15" s="131">
        <v>0</v>
      </c>
      <c r="AX15" s="201">
        <v>0</v>
      </c>
      <c r="AY15" s="625">
        <v>0</v>
      </c>
      <c r="AZ15" s="627" t="s">
        <v>181</v>
      </c>
      <c r="BA15" s="622">
        <v>0</v>
      </c>
      <c r="BB15" s="94">
        <v>0</v>
      </c>
      <c r="BC15" s="95">
        <v>21.1</v>
      </c>
      <c r="BD15" s="201">
        <v>21.1</v>
      </c>
      <c r="BE15" s="625" t="s">
        <v>555</v>
      </c>
      <c r="BF15" s="627">
        <v>0</v>
      </c>
      <c r="BG15" s="622">
        <v>6.2192354172193244E-2</v>
      </c>
      <c r="BH15" s="94">
        <v>0</v>
      </c>
      <c r="BI15" s="95">
        <v>21.1</v>
      </c>
      <c r="BJ15" s="201">
        <v>21.1</v>
      </c>
      <c r="BK15" s="625" t="s">
        <v>555</v>
      </c>
      <c r="BL15" s="627">
        <v>0</v>
      </c>
      <c r="BM15" s="622">
        <v>6.2192354172193244E-2</v>
      </c>
      <c r="BN15" s="94">
        <v>75.09</v>
      </c>
      <c r="BO15" s="95">
        <v>59.28</v>
      </c>
      <c r="BP15" s="201">
        <v>-15.810000000000002</v>
      </c>
      <c r="BQ15" s="625">
        <v>-0.21054734318817422</v>
      </c>
      <c r="BR15" s="627">
        <v>8.991522176453684E-2</v>
      </c>
      <c r="BS15" s="622">
        <v>7.4386387592230097E-2</v>
      </c>
      <c r="BT15" s="94">
        <v>-22.8</v>
      </c>
      <c r="BU15" s="131">
        <v>-25.52</v>
      </c>
      <c r="BV15" s="201">
        <v>-2.7199999999999989</v>
      </c>
      <c r="BW15" s="625">
        <v>-0.11929824561403503</v>
      </c>
      <c r="BX15" s="627">
        <v>-6.3813708751994172E-2</v>
      </c>
      <c r="BY15" s="622">
        <v>-7.5220325994046044E-2</v>
      </c>
      <c r="BZ15" s="94">
        <v>-20.73</v>
      </c>
      <c r="CA15" s="95">
        <v>0</v>
      </c>
      <c r="CB15" s="201">
        <v>20.73</v>
      </c>
      <c r="CC15" s="625">
        <v>1</v>
      </c>
      <c r="CD15" s="627">
        <v>-5.8020095720563124E-2</v>
      </c>
      <c r="CE15" s="622">
        <v>0</v>
      </c>
      <c r="CF15" s="94">
        <v>73.58</v>
      </c>
      <c r="CG15" s="131">
        <v>62.65</v>
      </c>
      <c r="CH15" s="201">
        <v>-10.93</v>
      </c>
      <c r="CI15" s="625">
        <v>-0.14854580048926339</v>
      </c>
      <c r="CJ15" s="627">
        <v>0.20593915306893559</v>
      </c>
      <c r="CK15" s="622">
        <v>0.18466118430748371</v>
      </c>
      <c r="CL15" s="94">
        <v>262.42</v>
      </c>
      <c r="CM15" s="95">
        <v>95.7</v>
      </c>
      <c r="CN15" s="201">
        <v>-166.72000000000003</v>
      </c>
      <c r="CO15" s="625">
        <v>-0.63531743007392738</v>
      </c>
      <c r="CP15" s="627">
        <v>0.73447339696045233</v>
      </c>
      <c r="CQ15" s="622">
        <v>0.28207622247767267</v>
      </c>
      <c r="CR15" s="94">
        <v>13.44</v>
      </c>
      <c r="CS15" s="131">
        <v>50.14</v>
      </c>
      <c r="CT15" s="201">
        <v>36.700000000000003</v>
      </c>
      <c r="CU15" s="625">
        <v>2.7306547619047623</v>
      </c>
      <c r="CV15" s="627">
        <v>3.7616502001175514E-2</v>
      </c>
      <c r="CW15" s="622">
        <v>0.1477878975447284</v>
      </c>
      <c r="CX15" s="94">
        <v>51.38</v>
      </c>
      <c r="CY15" s="131">
        <v>135.22</v>
      </c>
      <c r="CZ15" s="201">
        <v>83.84</v>
      </c>
      <c r="DA15" s="625">
        <v>1.6317633320358116</v>
      </c>
      <c r="DB15" s="627">
        <v>6.1524092346010154E-2</v>
      </c>
      <c r="DC15" s="622">
        <v>0.16967826130602823</v>
      </c>
      <c r="DD15" s="627">
        <v>0.85619524755800613</v>
      </c>
      <c r="DE15" s="622">
        <v>0.60146785745866127</v>
      </c>
      <c r="DF15" s="628"/>
      <c r="DG15" s="629"/>
      <c r="DH15" s="224"/>
    </row>
    <row r="16" spans="1:116" ht="19.5" customHeight="1">
      <c r="A16" s="93" t="s">
        <v>32</v>
      </c>
      <c r="B16" s="94">
        <v>1140.99</v>
      </c>
      <c r="C16" s="95">
        <v>586.46</v>
      </c>
      <c r="D16" s="201">
        <v>-554.53</v>
      </c>
      <c r="E16" s="619">
        <v>-0.48600776518637323</v>
      </c>
      <c r="F16" s="94">
        <v>31.71</v>
      </c>
      <c r="G16" s="131">
        <v>18.29</v>
      </c>
      <c r="H16" s="201">
        <v>-13.420000000000002</v>
      </c>
      <c r="I16" s="625">
        <v>-0.4232103437401451</v>
      </c>
      <c r="J16" s="626">
        <v>2.7791654615728446E-2</v>
      </c>
      <c r="K16" s="622">
        <v>3.1187122736418507E-2</v>
      </c>
      <c r="L16" s="94">
        <v>-33.369999999999997</v>
      </c>
      <c r="M16" s="95">
        <v>1.75</v>
      </c>
      <c r="N16" s="201">
        <v>35.119999999999997</v>
      </c>
      <c r="O16" s="625">
        <v>1.0524423134551992</v>
      </c>
      <c r="P16" s="626">
        <v>-1.0523494165878271</v>
      </c>
      <c r="Q16" s="622">
        <v>9.5680699835975949E-2</v>
      </c>
      <c r="R16" s="94">
        <v>65.08</v>
      </c>
      <c r="S16" s="131">
        <v>16.54</v>
      </c>
      <c r="T16" s="201">
        <v>-48.54</v>
      </c>
      <c r="U16" s="625">
        <v>-0.7458512599877074</v>
      </c>
      <c r="V16" s="626">
        <v>2.0523494165878269</v>
      </c>
      <c r="W16" s="622">
        <v>0.90431930016402406</v>
      </c>
      <c r="X16" s="94">
        <v>0</v>
      </c>
      <c r="Y16" s="95">
        <v>0</v>
      </c>
      <c r="Z16" s="201">
        <v>0</v>
      </c>
      <c r="AA16" s="625">
        <v>0</v>
      </c>
      <c r="AB16" s="627">
        <v>0</v>
      </c>
      <c r="AC16" s="622">
        <v>0</v>
      </c>
      <c r="AD16" s="94">
        <v>65.08</v>
      </c>
      <c r="AE16" s="95">
        <v>16.54</v>
      </c>
      <c r="AF16" s="201">
        <v>-48.54</v>
      </c>
      <c r="AG16" s="625">
        <v>-0.7458512599877074</v>
      </c>
      <c r="AH16" s="627">
        <v>2.0523494165878269</v>
      </c>
      <c r="AI16" s="622">
        <v>0.90431930016402406</v>
      </c>
      <c r="AJ16" s="94">
        <v>0</v>
      </c>
      <c r="AK16" s="131">
        <v>542.41</v>
      </c>
      <c r="AL16" s="201">
        <v>542.41</v>
      </c>
      <c r="AM16" s="625" t="s">
        <v>555</v>
      </c>
      <c r="AN16" s="627">
        <v>0</v>
      </c>
      <c r="AO16" s="622">
        <v>0.92488831292841789</v>
      </c>
      <c r="AP16" s="94">
        <v>0</v>
      </c>
      <c r="AQ16" s="95">
        <v>21.7</v>
      </c>
      <c r="AR16" s="201">
        <v>21.7</v>
      </c>
      <c r="AS16" s="625" t="s">
        <v>555</v>
      </c>
      <c r="AT16" s="627">
        <v>0</v>
      </c>
      <c r="AU16" s="622">
        <v>1.1864406779661016</v>
      </c>
      <c r="AV16" s="94">
        <v>0.21</v>
      </c>
      <c r="AW16" s="131">
        <v>0.55000000000000004</v>
      </c>
      <c r="AX16" s="201">
        <v>0.34000000000000008</v>
      </c>
      <c r="AY16" s="625">
        <v>1.6190476190476195</v>
      </c>
      <c r="AZ16" s="627" t="s">
        <v>181</v>
      </c>
      <c r="BA16" s="622">
        <v>2.5345622119815669E-2</v>
      </c>
      <c r="BB16" s="94">
        <v>0.21</v>
      </c>
      <c r="BC16" s="95">
        <v>22.25</v>
      </c>
      <c r="BD16" s="201">
        <v>22.04</v>
      </c>
      <c r="BE16" s="625">
        <v>104.95238095238095</v>
      </c>
      <c r="BF16" s="627">
        <v>3.22679778733866E-3</v>
      </c>
      <c r="BG16" s="622">
        <v>1.3452237001209191</v>
      </c>
      <c r="BH16" s="94">
        <v>0.21</v>
      </c>
      <c r="BI16" s="95">
        <v>22.25</v>
      </c>
      <c r="BJ16" s="201">
        <v>22.04</v>
      </c>
      <c r="BK16" s="625">
        <v>104.95238095238095</v>
      </c>
      <c r="BL16" s="627">
        <v>3.22679778733866E-3</v>
      </c>
      <c r="BM16" s="622">
        <v>1.3452237001209191</v>
      </c>
      <c r="BN16" s="94">
        <v>22.05</v>
      </c>
      <c r="BO16" s="95">
        <v>24.53</v>
      </c>
      <c r="BP16" s="201">
        <v>2.4800000000000004</v>
      </c>
      <c r="BQ16" s="625">
        <v>0.1124716553287982</v>
      </c>
      <c r="BR16" s="627">
        <v>1.9325322746036336E-2</v>
      </c>
      <c r="BS16" s="622">
        <v>4.1827234594004704E-2</v>
      </c>
      <c r="BT16" s="94">
        <v>-87.4</v>
      </c>
      <c r="BU16" s="131">
        <v>-14.31</v>
      </c>
      <c r="BV16" s="201">
        <v>73.09</v>
      </c>
      <c r="BW16" s="625">
        <v>0.83627002288329522</v>
      </c>
      <c r="BX16" s="627">
        <v>-1.342962507682852</v>
      </c>
      <c r="BY16" s="622">
        <v>-0.8651753325272068</v>
      </c>
      <c r="BZ16" s="94">
        <v>-48.11</v>
      </c>
      <c r="CA16" s="95">
        <v>-19.27</v>
      </c>
      <c r="CB16" s="201">
        <v>28.84</v>
      </c>
      <c r="CC16" s="625">
        <v>0.59945957181459153</v>
      </c>
      <c r="CD16" s="627">
        <v>-0.73924400737553786</v>
      </c>
      <c r="CE16" s="622">
        <v>-1.1650544135429264</v>
      </c>
      <c r="CF16" s="94">
        <v>94.84</v>
      </c>
      <c r="CG16" s="131">
        <v>49.73</v>
      </c>
      <c r="CH16" s="201">
        <v>-45.110000000000007</v>
      </c>
      <c r="CI16" s="625">
        <v>-0.47564318852804727</v>
      </c>
      <c r="CJ16" s="627">
        <v>1.457283343577136</v>
      </c>
      <c r="CK16" s="622">
        <v>3.0066505441354292</v>
      </c>
      <c r="CL16" s="94">
        <v>224.97</v>
      </c>
      <c r="CM16" s="95">
        <v>129.69</v>
      </c>
      <c r="CN16" s="201">
        <v>-95.28</v>
      </c>
      <c r="CO16" s="625">
        <v>-0.42352313641818912</v>
      </c>
      <c r="CP16" s="627">
        <v>3.456822372464659</v>
      </c>
      <c r="CQ16" s="622">
        <v>7.8409915356711002</v>
      </c>
      <c r="CR16" s="94">
        <v>46.95</v>
      </c>
      <c r="CS16" s="131">
        <v>23.6</v>
      </c>
      <c r="CT16" s="201">
        <v>-23.35</v>
      </c>
      <c r="CU16" s="625">
        <v>-0.49733759318423854</v>
      </c>
      <c r="CV16" s="627">
        <v>0.72141979102642906</v>
      </c>
      <c r="CW16" s="622">
        <v>1.4268440145102783</v>
      </c>
      <c r="CX16" s="94">
        <v>-166.38</v>
      </c>
      <c r="CY16" s="131">
        <v>-175.15</v>
      </c>
      <c r="CZ16" s="201">
        <v>-8.7700000000000102</v>
      </c>
      <c r="DA16" s="625">
        <v>-5.271066233922353E-2</v>
      </c>
      <c r="DB16" s="627">
        <v>-0.1458207346251939</v>
      </c>
      <c r="DC16" s="622">
        <v>-0.29865634484875353</v>
      </c>
      <c r="DD16" s="627">
        <v>3.5565457897971728</v>
      </c>
      <c r="DE16" s="622">
        <v>11.589480048367594</v>
      </c>
      <c r="DF16" s="628"/>
      <c r="DG16" s="629"/>
      <c r="DH16" s="224"/>
    </row>
    <row r="17" spans="1:112" ht="19.5" customHeight="1">
      <c r="A17" s="93" t="s">
        <v>118</v>
      </c>
      <c r="B17" s="94">
        <v>222.85</v>
      </c>
      <c r="C17" s="95">
        <v>584.97</v>
      </c>
      <c r="D17" s="201">
        <v>362.12</v>
      </c>
      <c r="E17" s="619">
        <v>1.624949517612744</v>
      </c>
      <c r="F17" s="94">
        <v>222.85</v>
      </c>
      <c r="G17" s="131">
        <v>584.97</v>
      </c>
      <c r="H17" s="201">
        <v>362.12</v>
      </c>
      <c r="I17" s="625">
        <v>1.624949517612744</v>
      </c>
      <c r="J17" s="626">
        <v>1</v>
      </c>
      <c r="K17" s="622">
        <v>1</v>
      </c>
      <c r="L17" s="94">
        <v>-4.96</v>
      </c>
      <c r="M17" s="95">
        <v>33.76</v>
      </c>
      <c r="N17" s="201">
        <v>38.72</v>
      </c>
      <c r="O17" s="625">
        <v>7.806451612903226</v>
      </c>
      <c r="P17" s="626">
        <v>-2.2257123625757238E-2</v>
      </c>
      <c r="Q17" s="622">
        <v>5.7712361317674404E-2</v>
      </c>
      <c r="R17" s="94">
        <v>227.81</v>
      </c>
      <c r="S17" s="131">
        <v>551.21</v>
      </c>
      <c r="T17" s="201">
        <v>323.40000000000003</v>
      </c>
      <c r="U17" s="625">
        <v>1.4196040560115888</v>
      </c>
      <c r="V17" s="626">
        <v>1.0222571236257574</v>
      </c>
      <c r="W17" s="622">
        <v>0.94228763868232557</v>
      </c>
      <c r="X17" s="94">
        <v>0</v>
      </c>
      <c r="Y17" s="95">
        <v>0</v>
      </c>
      <c r="Z17" s="201">
        <v>0</v>
      </c>
      <c r="AA17" s="625">
        <v>0</v>
      </c>
      <c r="AB17" s="627">
        <v>0</v>
      </c>
      <c r="AC17" s="622">
        <v>0</v>
      </c>
      <c r="AD17" s="94">
        <v>227.81</v>
      </c>
      <c r="AE17" s="95">
        <v>551.21</v>
      </c>
      <c r="AF17" s="201">
        <v>323.40000000000003</v>
      </c>
      <c r="AG17" s="625">
        <v>1.4196040560115888</v>
      </c>
      <c r="AH17" s="627">
        <v>1.0222571236257574</v>
      </c>
      <c r="AI17" s="622">
        <v>0.94228763868232557</v>
      </c>
      <c r="AJ17" s="94">
        <v>124.9</v>
      </c>
      <c r="AK17" s="131">
        <v>143.77000000000001</v>
      </c>
      <c r="AL17" s="201">
        <v>18.870000000000005</v>
      </c>
      <c r="AM17" s="625">
        <v>0.15108086469175344</v>
      </c>
      <c r="AN17" s="627">
        <v>0.56046668162441104</v>
      </c>
      <c r="AO17" s="622">
        <v>0.24577328751901809</v>
      </c>
      <c r="AP17" s="94">
        <v>124.9</v>
      </c>
      <c r="AQ17" s="95">
        <v>143.77000000000001</v>
      </c>
      <c r="AR17" s="201">
        <v>18.870000000000005</v>
      </c>
      <c r="AS17" s="625">
        <v>0.15108086469175344</v>
      </c>
      <c r="AT17" s="627">
        <v>0.56046668162441104</v>
      </c>
      <c r="AU17" s="622">
        <v>0.24577328751901809</v>
      </c>
      <c r="AV17" s="94">
        <v>-54.53</v>
      </c>
      <c r="AW17" s="131">
        <v>-1187.27</v>
      </c>
      <c r="AX17" s="201">
        <v>-1132.74</v>
      </c>
      <c r="AY17" s="625">
        <v>-20.772785622593069</v>
      </c>
      <c r="AZ17" s="627">
        <v>-0.43658927141713372</v>
      </c>
      <c r="BA17" s="622">
        <v>-8.2581206093065305</v>
      </c>
      <c r="BB17" s="94">
        <v>70.37</v>
      </c>
      <c r="BC17" s="95">
        <v>-1043.5</v>
      </c>
      <c r="BD17" s="201">
        <v>-1113.8699999999999</v>
      </c>
      <c r="BE17" s="625">
        <v>-15.828762256643454</v>
      </c>
      <c r="BF17" s="627">
        <v>0.30889776568192795</v>
      </c>
      <c r="BG17" s="622">
        <v>-1.8931078899149143</v>
      </c>
      <c r="BH17" s="94">
        <v>70.37</v>
      </c>
      <c r="BI17" s="95">
        <v>-1043.5</v>
      </c>
      <c r="BJ17" s="201">
        <v>-1113.8699999999999</v>
      </c>
      <c r="BK17" s="625">
        <v>-15.828762256643454</v>
      </c>
      <c r="BL17" s="627">
        <v>0.30889776568192795</v>
      </c>
      <c r="BM17" s="622">
        <v>-1.8931078899149143</v>
      </c>
      <c r="BN17" s="94">
        <v>33.81</v>
      </c>
      <c r="BO17" s="95">
        <v>31.95</v>
      </c>
      <c r="BP17" s="201">
        <v>-1.860000000000003</v>
      </c>
      <c r="BQ17" s="625">
        <v>-5.5013309671694849E-2</v>
      </c>
      <c r="BR17" s="627">
        <v>0.15171640116670407</v>
      </c>
      <c r="BS17" s="622">
        <v>5.4618185547976816E-2</v>
      </c>
      <c r="BT17" s="94">
        <v>33.81</v>
      </c>
      <c r="BU17" s="131">
        <v>31.95</v>
      </c>
      <c r="BV17" s="201">
        <v>-1.860000000000003</v>
      </c>
      <c r="BW17" s="625">
        <v>-5.5013309671694849E-2</v>
      </c>
      <c r="BX17" s="627">
        <v>0.14841315131030244</v>
      </c>
      <c r="BY17" s="622">
        <v>5.7963389633714911E-2</v>
      </c>
      <c r="BZ17" s="94">
        <v>-81.31</v>
      </c>
      <c r="CA17" s="95">
        <v>-0.37</v>
      </c>
      <c r="CB17" s="201">
        <v>80.94</v>
      </c>
      <c r="CC17" s="625">
        <v>0.9954495142048948</v>
      </c>
      <c r="CD17" s="627">
        <v>-0.35692024055133664</v>
      </c>
      <c r="CE17" s="622">
        <v>-6.7125052157979712E-4</v>
      </c>
      <c r="CF17" s="94">
        <v>16.420000000000002</v>
      </c>
      <c r="CG17" s="131">
        <v>43.86</v>
      </c>
      <c r="CH17" s="201">
        <v>27.439999999999998</v>
      </c>
      <c r="CI17" s="625">
        <v>1.6711327649208279</v>
      </c>
      <c r="CJ17" s="627">
        <v>7.2077608533426984E-2</v>
      </c>
      <c r="CK17" s="622">
        <v>7.9570399666188923E-2</v>
      </c>
      <c r="CL17" s="94">
        <v>43.37</v>
      </c>
      <c r="CM17" s="95">
        <v>95.45</v>
      </c>
      <c r="CN17" s="201">
        <v>52.080000000000005</v>
      </c>
      <c r="CO17" s="625">
        <v>1.2008300668664977</v>
      </c>
      <c r="CP17" s="627">
        <v>0.19037794653439269</v>
      </c>
      <c r="CQ17" s="622">
        <v>0.17316449266159903</v>
      </c>
      <c r="CR17" s="94">
        <v>0.01</v>
      </c>
      <c r="CS17" s="131">
        <v>0.03</v>
      </c>
      <c r="CT17" s="201">
        <v>1.9999999999999997E-2</v>
      </c>
      <c r="CU17" s="625">
        <v>1.9999999999999996</v>
      </c>
      <c r="CV17" s="627">
        <v>4.3896229313901934E-5</v>
      </c>
      <c r="CW17" s="622">
        <v>5.4425717965929495E-5</v>
      </c>
      <c r="CX17" s="94">
        <v>145.15</v>
      </c>
      <c r="CY17" s="131">
        <v>1423.78</v>
      </c>
      <c r="CZ17" s="201">
        <v>1278.6299999999999</v>
      </c>
      <c r="DA17" s="625">
        <v>8.8090251464002751</v>
      </c>
      <c r="DB17" s="627">
        <v>0.65133497868521428</v>
      </c>
      <c r="DC17" s="622">
        <v>2.4339367830828929</v>
      </c>
      <c r="DD17" s="627">
        <v>0.36284623150871337</v>
      </c>
      <c r="DE17" s="622">
        <v>-1.5830264327570254</v>
      </c>
      <c r="DF17" s="628"/>
      <c r="DG17" s="629"/>
      <c r="DH17" s="224"/>
    </row>
    <row r="18" spans="1:112" ht="19.5" customHeight="1">
      <c r="A18" s="93" t="s">
        <v>25</v>
      </c>
      <c r="B18" s="94">
        <v>245.55</v>
      </c>
      <c r="C18" s="95">
        <v>467.5</v>
      </c>
      <c r="D18" s="201">
        <v>221.95</v>
      </c>
      <c r="E18" s="619">
        <v>0.90388922826308282</v>
      </c>
      <c r="F18" s="94">
        <v>8.43</v>
      </c>
      <c r="G18" s="131">
        <v>104.75</v>
      </c>
      <c r="H18" s="201">
        <v>96.32</v>
      </c>
      <c r="I18" s="625">
        <v>11.425860023724791</v>
      </c>
      <c r="J18" s="626">
        <v>3.4331093463653019E-2</v>
      </c>
      <c r="K18" s="622">
        <v>0.22406417112299465</v>
      </c>
      <c r="L18" s="94">
        <v>-0.34</v>
      </c>
      <c r="M18" s="95">
        <v>9.4</v>
      </c>
      <c r="N18" s="201">
        <v>9.74</v>
      </c>
      <c r="O18" s="625">
        <v>28.647058823529409</v>
      </c>
      <c r="P18" s="626">
        <v>-4.0332147093712932E-2</v>
      </c>
      <c r="Q18" s="622">
        <v>8.9737470167064445E-2</v>
      </c>
      <c r="R18" s="94">
        <v>8.77</v>
      </c>
      <c r="S18" s="131">
        <v>95.36</v>
      </c>
      <c r="T18" s="201">
        <v>86.59</v>
      </c>
      <c r="U18" s="625">
        <v>9.8734321550741164</v>
      </c>
      <c r="V18" s="626">
        <v>1.040332147093713</v>
      </c>
      <c r="W18" s="622">
        <v>0.91035799522673033</v>
      </c>
      <c r="X18" s="94">
        <v>0</v>
      </c>
      <c r="Y18" s="95">
        <v>0</v>
      </c>
      <c r="Z18" s="201">
        <v>0</v>
      </c>
      <c r="AA18" s="625">
        <v>0</v>
      </c>
      <c r="AB18" s="627">
        <v>0</v>
      </c>
      <c r="AC18" s="622">
        <v>0</v>
      </c>
      <c r="AD18" s="94">
        <v>8.77</v>
      </c>
      <c r="AE18" s="95">
        <v>95.36</v>
      </c>
      <c r="AF18" s="201">
        <v>86.59</v>
      </c>
      <c r="AG18" s="625">
        <v>9.8734321550741164</v>
      </c>
      <c r="AH18" s="627">
        <v>1.040332147093713</v>
      </c>
      <c r="AI18" s="622">
        <v>0.91035799522673033</v>
      </c>
      <c r="AJ18" s="94">
        <v>0</v>
      </c>
      <c r="AK18" s="131">
        <v>91.8</v>
      </c>
      <c r="AL18" s="201">
        <v>91.8</v>
      </c>
      <c r="AM18" s="625" t="s">
        <v>555</v>
      </c>
      <c r="AN18" s="627">
        <v>0</v>
      </c>
      <c r="AO18" s="622">
        <v>0.19636363636363635</v>
      </c>
      <c r="AP18" s="94">
        <v>0</v>
      </c>
      <c r="AQ18" s="95">
        <v>2.52</v>
      </c>
      <c r="AR18" s="201">
        <v>2.52</v>
      </c>
      <c r="AS18" s="625" t="s">
        <v>555</v>
      </c>
      <c r="AT18" s="627">
        <v>0</v>
      </c>
      <c r="AU18" s="622">
        <v>2.405727923627685E-2</v>
      </c>
      <c r="AV18" s="94">
        <v>0</v>
      </c>
      <c r="AW18" s="131">
        <v>0</v>
      </c>
      <c r="AX18" s="201">
        <v>0</v>
      </c>
      <c r="AY18" s="625">
        <v>0</v>
      </c>
      <c r="AZ18" s="627" t="s">
        <v>181</v>
      </c>
      <c r="BA18" s="622">
        <v>0</v>
      </c>
      <c r="BB18" s="94">
        <v>0</v>
      </c>
      <c r="BC18" s="95">
        <v>2.52</v>
      </c>
      <c r="BD18" s="201">
        <v>2.52</v>
      </c>
      <c r="BE18" s="625" t="s">
        <v>555</v>
      </c>
      <c r="BF18" s="627">
        <v>0</v>
      </c>
      <c r="BG18" s="622">
        <v>2.6426174496644295E-2</v>
      </c>
      <c r="BH18" s="94">
        <v>0</v>
      </c>
      <c r="BI18" s="95">
        <v>2.52</v>
      </c>
      <c r="BJ18" s="201">
        <v>2.52</v>
      </c>
      <c r="BK18" s="625" t="s">
        <v>555</v>
      </c>
      <c r="BL18" s="627">
        <v>0</v>
      </c>
      <c r="BM18" s="622">
        <v>2.6426174496644295E-2</v>
      </c>
      <c r="BN18" s="94">
        <v>15.26</v>
      </c>
      <c r="BO18" s="95">
        <v>42.9</v>
      </c>
      <c r="BP18" s="201">
        <v>27.64</v>
      </c>
      <c r="BQ18" s="625">
        <v>1.8112712975098297</v>
      </c>
      <c r="BR18" s="627">
        <v>6.2146202402769288E-2</v>
      </c>
      <c r="BS18" s="622">
        <v>9.1764705882352943E-2</v>
      </c>
      <c r="BT18" s="94">
        <v>-16.690000000000001</v>
      </c>
      <c r="BU18" s="131">
        <v>-10.210000000000001</v>
      </c>
      <c r="BV18" s="201">
        <v>6.48</v>
      </c>
      <c r="BW18" s="625">
        <v>0.3882564409826243</v>
      </c>
      <c r="BX18" s="627">
        <v>-1.9030786773090083</v>
      </c>
      <c r="BY18" s="622">
        <v>-0.10706795302013423</v>
      </c>
      <c r="BZ18" s="94">
        <v>0</v>
      </c>
      <c r="CA18" s="95">
        <v>0</v>
      </c>
      <c r="CB18" s="201">
        <v>0</v>
      </c>
      <c r="CC18" s="625">
        <v>0</v>
      </c>
      <c r="CD18" s="627">
        <v>0</v>
      </c>
      <c r="CE18" s="622">
        <v>0</v>
      </c>
      <c r="CF18" s="94">
        <v>2.12</v>
      </c>
      <c r="CG18" s="131">
        <v>19.16</v>
      </c>
      <c r="CH18" s="201">
        <v>17.04</v>
      </c>
      <c r="CI18" s="625">
        <v>8.0377358490566024</v>
      </c>
      <c r="CJ18" s="627">
        <v>0.241733181299886</v>
      </c>
      <c r="CK18" s="622">
        <v>0.20092281879194632</v>
      </c>
      <c r="CL18" s="94">
        <v>1.74</v>
      </c>
      <c r="CM18" s="95">
        <v>19.12</v>
      </c>
      <c r="CN18" s="201">
        <v>17.380000000000003</v>
      </c>
      <c r="CO18" s="625">
        <v>9.9885057471264389</v>
      </c>
      <c r="CP18" s="627">
        <v>0.19840364880273662</v>
      </c>
      <c r="CQ18" s="622">
        <v>0.20050335570469799</v>
      </c>
      <c r="CR18" s="94">
        <v>0</v>
      </c>
      <c r="CS18" s="131">
        <v>0</v>
      </c>
      <c r="CT18" s="201">
        <v>0</v>
      </c>
      <c r="CU18" s="625">
        <v>0</v>
      </c>
      <c r="CV18" s="627">
        <v>0</v>
      </c>
      <c r="CW18" s="622">
        <v>0</v>
      </c>
      <c r="CX18" s="94">
        <v>21.61</v>
      </c>
      <c r="CY18" s="131">
        <v>64.77</v>
      </c>
      <c r="CZ18" s="201">
        <v>43.16</v>
      </c>
      <c r="DA18" s="625">
        <v>1.9972235076353539</v>
      </c>
      <c r="DB18" s="627">
        <v>8.8006515984524525E-2</v>
      </c>
      <c r="DC18" s="622">
        <v>0.13854545454545453</v>
      </c>
      <c r="DD18" s="627">
        <v>-1.4629418472063855</v>
      </c>
      <c r="DE18" s="622">
        <v>0.32078439597315439</v>
      </c>
      <c r="DF18" s="628"/>
      <c r="DG18" s="629"/>
      <c r="DH18" s="224"/>
    </row>
    <row r="19" spans="1:112" ht="19.5" customHeight="1" thickBot="1">
      <c r="A19" s="93" t="s">
        <v>122</v>
      </c>
      <c r="B19" s="94">
        <v>73.790000000000006</v>
      </c>
      <c r="C19" s="95">
        <v>273.60000000000002</v>
      </c>
      <c r="D19" s="201">
        <v>199.81</v>
      </c>
      <c r="E19" s="619">
        <v>2.7078194877354651</v>
      </c>
      <c r="F19" s="94">
        <v>73.790000000000006</v>
      </c>
      <c r="G19" s="131">
        <v>273.60000000000002</v>
      </c>
      <c r="H19" s="201">
        <v>199.81</v>
      </c>
      <c r="I19" s="625">
        <v>2.7078194877354651</v>
      </c>
      <c r="J19" s="626">
        <v>1</v>
      </c>
      <c r="K19" s="622">
        <v>1</v>
      </c>
      <c r="L19" s="94">
        <v>0.97</v>
      </c>
      <c r="M19" s="95">
        <v>-12.18</v>
      </c>
      <c r="N19" s="201">
        <v>-13.15</v>
      </c>
      <c r="O19" s="625">
        <v>-13.556701030927837</v>
      </c>
      <c r="P19" s="626">
        <v>1.3145412657541671E-2</v>
      </c>
      <c r="Q19" s="622">
        <v>-4.4517543859649115E-2</v>
      </c>
      <c r="R19" s="94">
        <v>72.819999999999993</v>
      </c>
      <c r="S19" s="131">
        <v>285.77999999999997</v>
      </c>
      <c r="T19" s="201">
        <v>212.95999999999998</v>
      </c>
      <c r="U19" s="625">
        <v>2.9244712990936557</v>
      </c>
      <c r="V19" s="626">
        <v>0.98685458734245812</v>
      </c>
      <c r="W19" s="622">
        <v>1.044517543859649</v>
      </c>
      <c r="X19" s="94">
        <v>0</v>
      </c>
      <c r="Y19" s="95">
        <v>0</v>
      </c>
      <c r="Z19" s="201">
        <v>0</v>
      </c>
      <c r="AA19" s="625">
        <v>0</v>
      </c>
      <c r="AB19" s="627">
        <v>0</v>
      </c>
      <c r="AC19" s="622">
        <v>0</v>
      </c>
      <c r="AD19" s="94">
        <v>72.819999999999993</v>
      </c>
      <c r="AE19" s="95">
        <v>285.77999999999997</v>
      </c>
      <c r="AF19" s="201">
        <v>212.95999999999998</v>
      </c>
      <c r="AG19" s="625">
        <v>2.9244712990936557</v>
      </c>
      <c r="AH19" s="627">
        <v>0.98685458734245812</v>
      </c>
      <c r="AI19" s="622">
        <v>1.044517543859649</v>
      </c>
      <c r="AJ19" s="94">
        <v>60.52</v>
      </c>
      <c r="AK19" s="131">
        <v>5.16</v>
      </c>
      <c r="AL19" s="201">
        <v>-55.36</v>
      </c>
      <c r="AM19" s="625">
        <v>-0.9147389292795769</v>
      </c>
      <c r="AN19" s="627">
        <v>0.82016533405610514</v>
      </c>
      <c r="AO19" s="622">
        <v>1.8859649122807017E-2</v>
      </c>
      <c r="AP19" s="94">
        <v>60.52</v>
      </c>
      <c r="AQ19" s="95">
        <v>5.16</v>
      </c>
      <c r="AR19" s="201">
        <v>-55.36</v>
      </c>
      <c r="AS19" s="625">
        <v>-0.9147389292795769</v>
      </c>
      <c r="AT19" s="627">
        <v>0.82016533405610514</v>
      </c>
      <c r="AU19" s="622">
        <v>1.8859649122807017E-2</v>
      </c>
      <c r="AV19" s="94">
        <v>-101.37</v>
      </c>
      <c r="AW19" s="131">
        <v>-18.71</v>
      </c>
      <c r="AX19" s="201">
        <v>82.66</v>
      </c>
      <c r="AY19" s="625">
        <v>0.8154286277991516</v>
      </c>
      <c r="AZ19" s="627">
        <v>-1.674983476536682</v>
      </c>
      <c r="BA19" s="622">
        <v>-3.6259689922480622</v>
      </c>
      <c r="BB19" s="94">
        <v>-40.85</v>
      </c>
      <c r="BC19" s="95">
        <v>-13.56</v>
      </c>
      <c r="BD19" s="201">
        <v>27.29</v>
      </c>
      <c r="BE19" s="625">
        <v>0.66805385556915542</v>
      </c>
      <c r="BF19" s="627">
        <v>-0.56097226036803083</v>
      </c>
      <c r="BG19" s="622">
        <v>-4.7449086710056695E-2</v>
      </c>
      <c r="BH19" s="94">
        <v>-40.85</v>
      </c>
      <c r="BI19" s="95">
        <v>-13.56</v>
      </c>
      <c r="BJ19" s="201">
        <v>27.29</v>
      </c>
      <c r="BK19" s="625">
        <v>0.66805385556915542</v>
      </c>
      <c r="BL19" s="627">
        <v>-0.56097226036803083</v>
      </c>
      <c r="BM19" s="622">
        <v>-4.7449086710056695E-2</v>
      </c>
      <c r="BN19" s="94">
        <v>10.74</v>
      </c>
      <c r="BO19" s="95">
        <v>11.09</v>
      </c>
      <c r="BP19" s="201">
        <v>0.34999999999999964</v>
      </c>
      <c r="BQ19" s="625">
        <v>3.2588454376163839E-2</v>
      </c>
      <c r="BR19" s="627">
        <v>0.1455481772597913</v>
      </c>
      <c r="BS19" s="622">
        <v>4.0533625730994151E-2</v>
      </c>
      <c r="BT19" s="94">
        <v>10.74</v>
      </c>
      <c r="BU19" s="131">
        <v>11.09</v>
      </c>
      <c r="BV19" s="201">
        <v>0.34999999999999964</v>
      </c>
      <c r="BW19" s="625">
        <v>3.2588454376163839E-2</v>
      </c>
      <c r="BX19" s="627">
        <v>0.14748695413347984</v>
      </c>
      <c r="BY19" s="622">
        <v>3.8806074602841349E-2</v>
      </c>
      <c r="BZ19" s="94">
        <v>-0.78</v>
      </c>
      <c r="CA19" s="95">
        <v>0</v>
      </c>
      <c r="CB19" s="201">
        <v>0.78</v>
      </c>
      <c r="CC19" s="625">
        <v>1</v>
      </c>
      <c r="CD19" s="627">
        <v>-1.0711343037627026E-2</v>
      </c>
      <c r="CE19" s="622">
        <v>0</v>
      </c>
      <c r="CF19" s="94">
        <v>3.71</v>
      </c>
      <c r="CG19" s="131">
        <v>13.96</v>
      </c>
      <c r="CH19" s="201">
        <v>10.25</v>
      </c>
      <c r="CI19" s="625">
        <v>2.7628032345013476</v>
      </c>
      <c r="CJ19" s="627">
        <v>5.094754188409778E-2</v>
      </c>
      <c r="CK19" s="622">
        <v>4.8848764784099663E-2</v>
      </c>
      <c r="CL19" s="94">
        <v>2.94</v>
      </c>
      <c r="CM19" s="95">
        <v>19.68</v>
      </c>
      <c r="CN19" s="201">
        <v>16.739999999999998</v>
      </c>
      <c r="CO19" s="625">
        <v>5.6938775510204076</v>
      </c>
      <c r="CP19" s="627">
        <v>4.037352375720956E-2</v>
      </c>
      <c r="CQ19" s="622">
        <v>6.886416124291414E-2</v>
      </c>
      <c r="CR19" s="94">
        <v>0</v>
      </c>
      <c r="CS19" s="131">
        <v>0</v>
      </c>
      <c r="CT19" s="201">
        <v>0</v>
      </c>
      <c r="CU19" s="625">
        <v>0</v>
      </c>
      <c r="CV19" s="627">
        <v>0</v>
      </c>
      <c r="CW19" s="622">
        <v>0</v>
      </c>
      <c r="CX19" s="94">
        <v>97.08</v>
      </c>
      <c r="CY19" s="131">
        <v>254.62</v>
      </c>
      <c r="CZ19" s="201">
        <v>157.54000000000002</v>
      </c>
      <c r="DA19" s="625">
        <v>1.6227853316852083</v>
      </c>
      <c r="DB19" s="627">
        <v>1.3156254234991189</v>
      </c>
      <c r="DC19" s="622">
        <v>0.93062865497076019</v>
      </c>
      <c r="DD19" s="627">
        <v>-0.33315023345234829</v>
      </c>
      <c r="DE19" s="622">
        <v>0.10903492196794738</v>
      </c>
      <c r="DF19" s="628"/>
      <c r="DG19" s="629"/>
      <c r="DH19" s="224"/>
    </row>
    <row r="20" spans="1:112" s="226" customFormat="1" ht="24" customHeight="1" thickTop="1" thickBot="1">
      <c r="A20" s="72" t="s">
        <v>10</v>
      </c>
      <c r="B20" s="73">
        <v>19887.59</v>
      </c>
      <c r="C20" s="74">
        <v>18459.379999999997</v>
      </c>
      <c r="D20" s="132">
        <v>-1428.2099999999996</v>
      </c>
      <c r="E20" s="565">
        <v>-7.181413132511294E-2</v>
      </c>
      <c r="F20" s="73">
        <v>4296.09</v>
      </c>
      <c r="G20" s="81">
        <v>4563.09</v>
      </c>
      <c r="H20" s="132">
        <v>266.99999999999994</v>
      </c>
      <c r="I20" s="632">
        <v>6.2149535973408374E-2</v>
      </c>
      <c r="J20" s="361">
        <v>0.21601863272523217</v>
      </c>
      <c r="K20" s="565">
        <v>0.247196276364645</v>
      </c>
      <c r="L20" s="73">
        <v>-165.94000000000008</v>
      </c>
      <c r="M20" s="74">
        <v>-727.07999999999993</v>
      </c>
      <c r="N20" s="132">
        <v>-561.14</v>
      </c>
      <c r="O20" s="633">
        <v>-3.3815837049535951</v>
      </c>
      <c r="P20" s="361">
        <v>-3.8625820222574499E-2</v>
      </c>
      <c r="Q20" s="635">
        <v>-0.15933939501521993</v>
      </c>
      <c r="R20" s="126">
        <v>4462.0300000000007</v>
      </c>
      <c r="S20" s="135">
        <v>5290.1699999999992</v>
      </c>
      <c r="T20" s="132">
        <v>828.13999999999976</v>
      </c>
      <c r="U20" s="633">
        <v>0.18559713852215212</v>
      </c>
      <c r="V20" s="639">
        <v>1.0386258202225747</v>
      </c>
      <c r="W20" s="635">
        <v>1.1593393950152198</v>
      </c>
      <c r="X20" s="126">
        <v>667.62</v>
      </c>
      <c r="Y20" s="127">
        <v>718.47</v>
      </c>
      <c r="Z20" s="132">
        <v>50.850000000000009</v>
      </c>
      <c r="AA20" s="632">
        <v>7.6166082502022142E-2</v>
      </c>
      <c r="AB20" s="356">
        <v>0.15540177230923932</v>
      </c>
      <c r="AC20" s="352">
        <v>0.1574525157294728</v>
      </c>
      <c r="AD20" s="126">
        <v>3794.4</v>
      </c>
      <c r="AE20" s="127">
        <v>4571.6899999999996</v>
      </c>
      <c r="AF20" s="132">
        <v>777.29000000000008</v>
      </c>
      <c r="AG20" s="632">
        <v>0.20485188699135554</v>
      </c>
      <c r="AH20" s="356">
        <v>0.88322172021535861</v>
      </c>
      <c r="AI20" s="352">
        <v>1.0018846877883187</v>
      </c>
      <c r="AJ20" s="126">
        <v>6738.880000000001</v>
      </c>
      <c r="AK20" s="135">
        <v>4379.5200000000004</v>
      </c>
      <c r="AL20" s="132">
        <v>-2359.3599999999997</v>
      </c>
      <c r="AM20" s="632">
        <v>-0.35011159124364882</v>
      </c>
      <c r="AN20" s="357">
        <v>0.338848497982913</v>
      </c>
      <c r="AO20" s="352">
        <v>0.23725173868244767</v>
      </c>
      <c r="AP20" s="126">
        <v>843.26</v>
      </c>
      <c r="AQ20" s="127">
        <v>600.68000000000006</v>
      </c>
      <c r="AR20" s="132">
        <v>-242.58000000000004</v>
      </c>
      <c r="AS20" s="633">
        <v>-0.28766928349500737</v>
      </c>
      <c r="AT20" s="356">
        <v>0.19628545956905</v>
      </c>
      <c r="AU20" s="352">
        <v>0.13163886752178897</v>
      </c>
      <c r="AV20" s="126">
        <v>-14.609999999999994</v>
      </c>
      <c r="AW20" s="135">
        <v>-1460.3300000000002</v>
      </c>
      <c r="AX20" s="132">
        <v>-1445.7200000000003</v>
      </c>
      <c r="AY20" s="633">
        <v>-98.954140999315598</v>
      </c>
      <c r="AZ20" s="356">
        <v>-1.7325617247349566E-2</v>
      </c>
      <c r="BA20" s="352">
        <v>-2.431128054871146</v>
      </c>
      <c r="BB20" s="126">
        <v>828.63</v>
      </c>
      <c r="BC20" s="127">
        <v>-859.64</v>
      </c>
      <c r="BD20" s="132">
        <v>-1688.2700000000002</v>
      </c>
      <c r="BE20" s="632">
        <v>-2.0374232166346862</v>
      </c>
      <c r="BF20" s="356">
        <v>0.18570695400972201</v>
      </c>
      <c r="BG20" s="352">
        <v>-0.16249761349824299</v>
      </c>
      <c r="BH20" s="126">
        <v>828.63</v>
      </c>
      <c r="BI20" s="127">
        <v>-859.64</v>
      </c>
      <c r="BJ20" s="132">
        <v>-1688.2700000000002</v>
      </c>
      <c r="BK20" s="632">
        <v>-2.0374232166346862</v>
      </c>
      <c r="BL20" s="356">
        <v>0.21838235294117647</v>
      </c>
      <c r="BM20" s="352">
        <v>-0.18803549672003134</v>
      </c>
      <c r="BN20" s="126">
        <v>1636.3199999999997</v>
      </c>
      <c r="BO20" s="127">
        <v>2861.6600000000003</v>
      </c>
      <c r="BP20" s="132">
        <v>1225.3400000000004</v>
      </c>
      <c r="BQ20" s="632">
        <v>0.74883885792510074</v>
      </c>
      <c r="BR20" s="356">
        <v>8.2278446005775441E-2</v>
      </c>
      <c r="BS20" s="352">
        <v>0.15502470830547943</v>
      </c>
      <c r="BT20" s="126">
        <v>-1502.5700000000002</v>
      </c>
      <c r="BU20" s="135">
        <v>-1181.3200000000002</v>
      </c>
      <c r="BV20" s="132">
        <v>321.25000000000011</v>
      </c>
      <c r="BW20" s="633">
        <v>0.21380035539109657</v>
      </c>
      <c r="BX20" s="356">
        <v>-0.39599673202614383</v>
      </c>
      <c r="BY20" s="352">
        <v>-0.25839897280874258</v>
      </c>
      <c r="BZ20" s="126">
        <v>-458.06</v>
      </c>
      <c r="CA20" s="127">
        <v>-466.54999999999995</v>
      </c>
      <c r="CB20" s="132">
        <v>-8.4900000000000162</v>
      </c>
      <c r="CC20" s="632">
        <v>-1.8534689778631517E-2</v>
      </c>
      <c r="CD20" s="356">
        <v>-0.12072000843348092</v>
      </c>
      <c r="CE20" s="352">
        <v>-0.10205197640259947</v>
      </c>
      <c r="CF20" s="126">
        <v>1205.2099999999998</v>
      </c>
      <c r="CG20" s="135">
        <v>851.95</v>
      </c>
      <c r="CH20" s="132">
        <v>-353.26</v>
      </c>
      <c r="CI20" s="632">
        <v>-0.29311074418566047</v>
      </c>
      <c r="CJ20" s="356">
        <v>0.31762861058401848</v>
      </c>
      <c r="CK20" s="352">
        <v>0.18635340541462789</v>
      </c>
      <c r="CL20" s="126">
        <v>1985.84</v>
      </c>
      <c r="CM20" s="127">
        <v>1727.7200000000003</v>
      </c>
      <c r="CN20" s="132">
        <v>-258.11999999999989</v>
      </c>
      <c r="CO20" s="632">
        <v>-0.12998026024251685</v>
      </c>
      <c r="CP20" s="634">
        <v>0.52336074214632089</v>
      </c>
      <c r="CQ20" s="635">
        <v>0.37791713786367853</v>
      </c>
      <c r="CR20" s="126">
        <v>366.74</v>
      </c>
      <c r="CS20" s="135">
        <v>428.75</v>
      </c>
      <c r="CT20" s="132">
        <v>62.009999999999962</v>
      </c>
      <c r="CU20" s="632">
        <v>0.16908436494519274</v>
      </c>
      <c r="CV20" s="356">
        <v>9.6652962260172892E-2</v>
      </c>
      <c r="CW20" s="352">
        <v>9.3783699244699453E-2</v>
      </c>
      <c r="CX20" s="126">
        <v>1368.64</v>
      </c>
      <c r="CY20" s="135">
        <v>4070.7999999999997</v>
      </c>
      <c r="CZ20" s="132">
        <v>2702.1600000000003</v>
      </c>
      <c r="DA20" s="632">
        <v>1.9743394902969369</v>
      </c>
      <c r="DB20" s="356">
        <v>6.8818796043160588E-2</v>
      </c>
      <c r="DC20" s="352">
        <v>0.2205274500010293</v>
      </c>
      <c r="DD20" s="356">
        <v>0.63930002108370221</v>
      </c>
      <c r="DE20" s="352">
        <v>0.1095677965916324</v>
      </c>
      <c r="DF20" s="628"/>
      <c r="DG20" s="629"/>
      <c r="DH20" s="225"/>
    </row>
    <row r="21" spans="1:112" ht="13.5" thickTop="1">
      <c r="A21" s="10"/>
      <c r="B21" s="9" t="s">
        <v>557</v>
      </c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38"/>
      <c r="Y21" s="10"/>
      <c r="Z21" s="10"/>
      <c r="AA21" s="10"/>
      <c r="AB21" s="10"/>
      <c r="AC21" s="10"/>
      <c r="AD21" s="38"/>
      <c r="AE21" s="10"/>
      <c r="AF21" s="10"/>
      <c r="AG21" s="10"/>
      <c r="AH21" s="10"/>
      <c r="AI21" s="10"/>
      <c r="AJ21" s="19"/>
      <c r="AK21" s="18"/>
      <c r="AL21" s="18"/>
      <c r="AM21" s="18"/>
      <c r="AN21" s="19"/>
      <c r="AO21" s="18"/>
      <c r="AP21" s="19"/>
      <c r="AQ21" s="18"/>
      <c r="AR21" s="18"/>
      <c r="AS21" s="18"/>
      <c r="AT21" s="10"/>
      <c r="AU21" s="10"/>
      <c r="AV21" s="10"/>
      <c r="AW21" s="10"/>
      <c r="AX21" s="10"/>
      <c r="AY21" s="10"/>
      <c r="AZ21" s="10"/>
      <c r="BA21" s="10"/>
      <c r="BB21" s="38"/>
      <c r="BC21" s="10"/>
      <c r="BD21" s="10"/>
      <c r="BE21" s="10"/>
      <c r="BF21" s="10"/>
      <c r="BG21" s="10"/>
      <c r="BU21" s="10"/>
      <c r="BV21" s="10"/>
      <c r="BW21" s="10"/>
      <c r="BX21" s="10"/>
      <c r="BY21" s="10"/>
      <c r="BZ21" s="10"/>
      <c r="CA21" s="10"/>
      <c r="CB21" s="10"/>
      <c r="CC21" s="10"/>
      <c r="CD21" s="10"/>
      <c r="CE21" s="10"/>
      <c r="CF21" s="10"/>
      <c r="CG21" s="10"/>
      <c r="CH21" s="10"/>
      <c r="CI21" s="10"/>
      <c r="CJ21" s="10"/>
      <c r="CK21" s="10"/>
      <c r="CL21" s="38"/>
      <c r="CM21" s="10"/>
      <c r="CN21" s="10"/>
      <c r="CO21" s="10"/>
      <c r="CP21" s="10"/>
      <c r="CQ21" s="10"/>
      <c r="CR21" s="10"/>
      <c r="CS21" s="10"/>
      <c r="CT21" s="10"/>
      <c r="CU21" s="10"/>
      <c r="CV21" s="10"/>
      <c r="CW21" s="10"/>
      <c r="CX21" s="10"/>
      <c r="CY21" s="10"/>
      <c r="CZ21" s="10"/>
      <c r="DA21" s="10"/>
      <c r="DB21" s="10"/>
      <c r="DC21" s="10"/>
      <c r="DD21" s="10"/>
      <c r="DE21" s="10"/>
    </row>
    <row r="22" spans="1:112" ht="15">
      <c r="AJ22" s="101"/>
      <c r="AK22" s="102"/>
      <c r="AL22" s="102"/>
      <c r="AM22" s="102"/>
      <c r="AN22" s="101"/>
      <c r="AT22" s="88"/>
      <c r="AU22" s="88"/>
      <c r="AV22" s="88"/>
      <c r="AW22" s="88"/>
      <c r="AX22" s="88"/>
      <c r="AY22" s="88"/>
      <c r="DE22" s="189"/>
      <c r="DF22" s="636"/>
      <c r="DG22" s="636"/>
      <c r="DH22" s="224"/>
    </row>
    <row r="23" spans="1:112" ht="15">
      <c r="AJ23" s="101"/>
      <c r="AK23" s="102"/>
      <c r="AL23" s="102"/>
      <c r="AM23" s="102"/>
      <c r="AN23" s="101"/>
      <c r="AT23" s="88"/>
      <c r="AU23" s="88"/>
      <c r="AV23" s="88"/>
      <c r="AW23" s="88"/>
      <c r="AX23" s="88"/>
      <c r="AY23" s="88"/>
      <c r="DE23" s="189"/>
      <c r="DF23" s="636"/>
      <c r="DG23" s="636"/>
      <c r="DH23" s="224"/>
    </row>
    <row r="24" spans="1:112">
      <c r="B24" s="88" t="s">
        <v>67</v>
      </c>
      <c r="X24" s="88" t="s">
        <v>68</v>
      </c>
      <c r="AJ24" s="102"/>
      <c r="AK24" s="101"/>
      <c r="AL24" s="101"/>
      <c r="AM24" s="101"/>
      <c r="AN24" s="102"/>
      <c r="AO24" s="101"/>
      <c r="AP24" s="102"/>
      <c r="AQ24" s="88"/>
      <c r="AR24" s="88"/>
      <c r="AS24" s="88"/>
      <c r="AT24" s="88"/>
      <c r="AU24" s="88"/>
      <c r="AV24" s="88"/>
      <c r="AW24" s="88"/>
      <c r="AX24" s="88"/>
      <c r="AY24" s="88"/>
      <c r="BB24" s="88" t="s">
        <v>80</v>
      </c>
      <c r="CL24" s="88" t="s">
        <v>90</v>
      </c>
      <c r="DE24" s="189"/>
    </row>
    <row r="25" spans="1:112">
      <c r="B25" s="88" t="s">
        <v>69</v>
      </c>
      <c r="X25" s="88" t="s">
        <v>70</v>
      </c>
      <c r="AJ25" s="102"/>
      <c r="AK25" s="101"/>
      <c r="AL25" s="101"/>
      <c r="AM25" s="101"/>
      <c r="AN25" s="102"/>
      <c r="AO25" s="101"/>
      <c r="AP25" s="102"/>
      <c r="AQ25" s="88"/>
      <c r="AR25" s="88"/>
      <c r="AS25" s="88"/>
      <c r="AT25" s="88"/>
      <c r="AU25" s="88"/>
      <c r="AV25" s="88"/>
      <c r="AW25" s="88"/>
      <c r="AX25" s="88"/>
      <c r="AY25" s="88"/>
      <c r="DE25" s="189"/>
    </row>
    <row r="26" spans="1:112">
      <c r="B26" s="88" t="s">
        <v>71</v>
      </c>
      <c r="X26" s="88" t="s">
        <v>72</v>
      </c>
      <c r="AJ26" s="102"/>
      <c r="AK26" s="101"/>
      <c r="AL26" s="101"/>
      <c r="AM26" s="101"/>
      <c r="AN26" s="102"/>
      <c r="AO26" s="101"/>
      <c r="AP26" s="102"/>
      <c r="AQ26" s="88"/>
      <c r="AR26" s="88"/>
      <c r="AS26" s="88"/>
      <c r="AT26" s="88"/>
      <c r="AU26" s="88"/>
      <c r="AV26" s="88"/>
      <c r="AW26" s="88"/>
      <c r="AX26" s="88"/>
      <c r="AY26" s="88"/>
    </row>
    <row r="27" spans="1:112">
      <c r="X27" s="88" t="s">
        <v>73</v>
      </c>
      <c r="AJ27" s="102"/>
      <c r="AK27" s="101"/>
      <c r="AL27" s="101"/>
      <c r="AM27" s="101"/>
      <c r="AN27" s="102"/>
      <c r="AO27" s="101"/>
      <c r="AP27" s="102"/>
      <c r="AQ27" s="88"/>
      <c r="AR27" s="88"/>
      <c r="AS27" s="88"/>
      <c r="AT27" s="88"/>
      <c r="AU27" s="88"/>
      <c r="AV27" s="88"/>
      <c r="AW27" s="88"/>
      <c r="AX27" s="88"/>
      <c r="AY27" s="88"/>
    </row>
    <row r="31" spans="1:112">
      <c r="C31" s="251"/>
      <c r="D31" s="249"/>
      <c r="E31" s="249"/>
      <c r="F31" s="249"/>
      <c r="G31" s="250"/>
      <c r="H31" s="249"/>
      <c r="I31" s="249"/>
      <c r="J31" s="249"/>
      <c r="K31" s="249"/>
    </row>
    <row r="32" spans="1:112">
      <c r="C32" s="251"/>
      <c r="D32" s="249"/>
      <c r="E32" s="249"/>
      <c r="F32" s="249"/>
      <c r="G32" s="250"/>
      <c r="H32" s="249"/>
      <c r="I32" s="249"/>
      <c r="J32" s="249"/>
      <c r="K32" s="249"/>
    </row>
    <row r="33" spans="3:11">
      <c r="C33" s="251"/>
      <c r="D33" s="249"/>
      <c r="E33" s="249"/>
      <c r="F33" s="249"/>
      <c r="G33" s="250"/>
      <c r="H33" s="249"/>
      <c r="I33" s="249"/>
      <c r="J33" s="249"/>
      <c r="K33" s="249"/>
    </row>
    <row r="34" spans="3:11">
      <c r="C34" s="251"/>
      <c r="D34" s="249"/>
      <c r="E34" s="249"/>
      <c r="F34" s="249"/>
      <c r="G34" s="250"/>
      <c r="H34" s="249"/>
      <c r="I34" s="249"/>
      <c r="J34" s="249"/>
      <c r="K34" s="249"/>
    </row>
    <row r="35" spans="3:11">
      <c r="C35" s="251"/>
      <c r="D35" s="249"/>
      <c r="E35" s="249"/>
      <c r="F35" s="249"/>
      <c r="G35" s="250"/>
      <c r="H35" s="249"/>
      <c r="I35" s="249"/>
      <c r="J35" s="249"/>
      <c r="K35" s="249"/>
    </row>
    <row r="36" spans="3:11">
      <c r="C36" s="251"/>
      <c r="D36" s="249"/>
      <c r="E36" s="249"/>
      <c r="F36" s="249"/>
      <c r="G36" s="250"/>
      <c r="H36" s="249"/>
      <c r="I36" s="249"/>
      <c r="J36" s="249"/>
      <c r="K36" s="249"/>
    </row>
    <row r="37" spans="3:11">
      <c r="C37" s="251"/>
      <c r="D37" s="249"/>
      <c r="E37" s="249"/>
      <c r="F37" s="249"/>
      <c r="G37" s="250"/>
      <c r="H37" s="249"/>
      <c r="I37" s="249"/>
      <c r="J37" s="249"/>
      <c r="K37" s="249"/>
    </row>
    <row r="38" spans="3:11">
      <c r="C38" s="251"/>
      <c r="D38" s="249"/>
      <c r="E38" s="249"/>
      <c r="F38" s="249"/>
      <c r="G38" s="250"/>
      <c r="H38" s="249"/>
      <c r="I38" s="249"/>
      <c r="J38" s="249"/>
      <c r="K38" s="249"/>
    </row>
    <row r="39" spans="3:11">
      <c r="C39" s="251"/>
      <c r="D39" s="249"/>
      <c r="E39" s="249"/>
      <c r="F39" s="249"/>
      <c r="G39" s="250"/>
      <c r="H39" s="249"/>
      <c r="I39" s="249"/>
      <c r="J39" s="249"/>
      <c r="K39" s="249"/>
    </row>
    <row r="40" spans="3:11">
      <c r="C40" s="251"/>
      <c r="D40" s="249"/>
      <c r="E40" s="249"/>
      <c r="F40" s="249"/>
      <c r="G40" s="250"/>
      <c r="H40" s="249"/>
      <c r="I40" s="249"/>
      <c r="J40" s="249"/>
      <c r="K40" s="249"/>
    </row>
    <row r="41" spans="3:11">
      <c r="C41" s="251"/>
      <c r="D41" s="249"/>
      <c r="E41" s="249"/>
      <c r="F41" s="249"/>
      <c r="G41" s="250"/>
      <c r="H41" s="249"/>
      <c r="I41" s="249"/>
      <c r="J41" s="249"/>
      <c r="K41" s="249"/>
    </row>
    <row r="42" spans="3:11">
      <c r="C42" s="251"/>
      <c r="D42" s="249"/>
      <c r="E42" s="249"/>
      <c r="F42" s="249"/>
      <c r="G42" s="250"/>
      <c r="H42" s="249"/>
      <c r="I42" s="249"/>
      <c r="J42" s="249"/>
      <c r="K42" s="249"/>
    </row>
    <row r="43" spans="3:11">
      <c r="C43" s="251"/>
      <c r="D43" s="249"/>
      <c r="E43" s="249"/>
      <c r="F43" s="249"/>
      <c r="G43" s="250"/>
      <c r="H43" s="249"/>
      <c r="I43" s="249"/>
      <c r="J43" s="249"/>
      <c r="K43" s="249"/>
    </row>
    <row r="44" spans="3:11">
      <c r="C44" s="251"/>
      <c r="D44" s="249"/>
      <c r="E44" s="249"/>
      <c r="F44" s="249"/>
      <c r="G44" s="250"/>
      <c r="H44" s="249"/>
      <c r="I44" s="249"/>
      <c r="J44" s="249"/>
      <c r="K44" s="249"/>
    </row>
    <row r="45" spans="3:11">
      <c r="C45" s="251"/>
      <c r="D45" s="249"/>
      <c r="E45" s="249"/>
      <c r="F45" s="249"/>
      <c r="G45" s="250"/>
      <c r="H45" s="249"/>
      <c r="I45" s="249"/>
      <c r="J45" s="249"/>
      <c r="K45" s="249"/>
    </row>
    <row r="46" spans="3:11">
      <c r="C46" s="251"/>
      <c r="D46" s="249"/>
      <c r="E46" s="249"/>
      <c r="F46" s="249"/>
      <c r="G46" s="250"/>
      <c r="H46" s="249"/>
      <c r="I46" s="249"/>
      <c r="J46" s="249"/>
      <c r="K46" s="249"/>
    </row>
    <row r="47" spans="3:11">
      <c r="C47" s="251"/>
      <c r="D47" s="249"/>
      <c r="E47" s="249"/>
      <c r="F47" s="249"/>
      <c r="G47" s="250"/>
      <c r="H47" s="249"/>
      <c r="I47" s="249"/>
      <c r="J47" s="249"/>
      <c r="K47" s="249"/>
    </row>
    <row r="48" spans="3:11">
      <c r="C48" s="251"/>
      <c r="D48" s="249"/>
      <c r="E48" s="249"/>
      <c r="F48" s="249"/>
      <c r="G48" s="250"/>
      <c r="H48" s="249"/>
      <c r="I48" s="249"/>
      <c r="J48" s="249"/>
      <c r="K48" s="249"/>
    </row>
    <row r="49" spans="1:109">
      <c r="B49" s="69"/>
      <c r="C49" s="251"/>
      <c r="D49" s="249"/>
      <c r="E49" s="249"/>
      <c r="F49" s="249"/>
      <c r="G49" s="250"/>
      <c r="H49" s="249"/>
      <c r="I49" s="249"/>
      <c r="J49" s="249"/>
      <c r="K49" s="249"/>
      <c r="L49" s="69"/>
      <c r="M49" s="69"/>
      <c r="N49" s="69"/>
      <c r="O49" s="69"/>
      <c r="P49" s="69"/>
      <c r="Q49" s="69"/>
      <c r="R49" s="69"/>
      <c r="S49" s="69"/>
      <c r="T49" s="69"/>
      <c r="U49" s="69"/>
      <c r="V49" s="69"/>
      <c r="W49" s="69"/>
      <c r="X49" s="69"/>
      <c r="Y49" s="69"/>
      <c r="Z49" s="69"/>
      <c r="AA49" s="69"/>
      <c r="AB49" s="69"/>
      <c r="AC49" s="69"/>
      <c r="AD49" s="69"/>
      <c r="AE49" s="69"/>
      <c r="AF49" s="69"/>
      <c r="AG49" s="69"/>
      <c r="AH49" s="69"/>
      <c r="AI49" s="69"/>
      <c r="AJ49" s="69"/>
      <c r="AK49" s="69"/>
      <c r="AL49" s="69"/>
      <c r="AM49" s="69"/>
      <c r="AN49" s="69"/>
      <c r="AZ49" s="69"/>
      <c r="BA49" s="69"/>
      <c r="BB49" s="69"/>
      <c r="BC49" s="69"/>
      <c r="BD49" s="69"/>
      <c r="BE49" s="69"/>
      <c r="BF49" s="69"/>
      <c r="BG49" s="69"/>
      <c r="BH49" s="69"/>
      <c r="BI49" s="69"/>
      <c r="BJ49" s="69"/>
      <c r="BK49" s="69"/>
      <c r="BL49" s="69"/>
      <c r="BM49" s="69"/>
      <c r="BN49" s="69"/>
      <c r="BO49" s="69"/>
      <c r="BP49" s="69"/>
      <c r="BQ49" s="69"/>
      <c r="BR49" s="69"/>
      <c r="BS49" s="69"/>
      <c r="BT49" s="69"/>
      <c r="BU49" s="69"/>
      <c r="BV49" s="69"/>
      <c r="BW49" s="69"/>
      <c r="BX49" s="69"/>
      <c r="BY49" s="69"/>
      <c r="BZ49" s="69"/>
      <c r="CA49" s="69"/>
      <c r="CB49" s="69"/>
      <c r="CC49" s="69"/>
      <c r="CD49" s="69"/>
      <c r="CE49" s="69"/>
      <c r="CF49" s="69"/>
      <c r="CG49" s="69"/>
      <c r="CH49" s="69"/>
      <c r="CI49" s="69"/>
      <c r="CJ49" s="69"/>
      <c r="CK49" s="69"/>
      <c r="CL49" s="69"/>
      <c r="CM49" s="69"/>
      <c r="CN49" s="69"/>
      <c r="CO49" s="69"/>
      <c r="CP49" s="69"/>
      <c r="CQ49" s="69"/>
      <c r="CR49" s="69"/>
      <c r="CS49" s="69"/>
      <c r="CT49" s="69"/>
      <c r="CU49" s="69"/>
      <c r="CV49" s="69"/>
      <c r="CW49" s="69"/>
      <c r="CX49" s="69"/>
      <c r="CY49" s="69"/>
      <c r="CZ49" s="69"/>
      <c r="DA49" s="69"/>
      <c r="DB49" s="69"/>
      <c r="DC49" s="69"/>
      <c r="DD49" s="69"/>
      <c r="DE49" s="69"/>
    </row>
    <row r="50" spans="1:109">
      <c r="B50" s="69"/>
      <c r="C50" s="251"/>
      <c r="D50" s="249"/>
      <c r="E50" s="249"/>
      <c r="F50" s="249"/>
      <c r="G50" s="250"/>
      <c r="H50" s="249"/>
      <c r="I50" s="249"/>
      <c r="J50" s="249"/>
      <c r="K50" s="249"/>
      <c r="L50" s="69"/>
      <c r="M50" s="69"/>
      <c r="N50" s="69"/>
      <c r="O50" s="69"/>
      <c r="P50" s="69"/>
      <c r="Q50" s="69"/>
      <c r="R50" s="69"/>
      <c r="S50" s="69"/>
      <c r="T50" s="69"/>
      <c r="U50" s="69"/>
      <c r="V50" s="69"/>
      <c r="W50" s="69"/>
      <c r="X50" s="69"/>
      <c r="Y50" s="69"/>
      <c r="Z50" s="69"/>
      <c r="AA50" s="69"/>
      <c r="AB50" s="69"/>
      <c r="AC50" s="69"/>
      <c r="AD50" s="69"/>
      <c r="AE50" s="69"/>
      <c r="AF50" s="69"/>
      <c r="AG50" s="69"/>
      <c r="AH50" s="69"/>
      <c r="AI50" s="69"/>
      <c r="AJ50" s="69"/>
      <c r="AK50" s="69"/>
      <c r="AL50" s="69"/>
      <c r="AM50" s="69"/>
      <c r="AN50" s="69"/>
      <c r="AZ50" s="69"/>
      <c r="BA50" s="69"/>
      <c r="BB50" s="69"/>
      <c r="BC50" s="69"/>
      <c r="BD50" s="69"/>
      <c r="BE50" s="69"/>
      <c r="BF50" s="69"/>
      <c r="BG50" s="69"/>
      <c r="BH50" s="69"/>
      <c r="BI50" s="69"/>
      <c r="BJ50" s="69"/>
      <c r="BK50" s="69"/>
      <c r="BL50" s="69"/>
      <c r="BM50" s="69"/>
      <c r="BN50" s="69"/>
      <c r="BO50" s="69"/>
      <c r="BP50" s="69"/>
      <c r="BQ50" s="69"/>
      <c r="BR50" s="69"/>
      <c r="BS50" s="69"/>
      <c r="BT50" s="69"/>
      <c r="BU50" s="69"/>
      <c r="BV50" s="69"/>
      <c r="BW50" s="69"/>
      <c r="BX50" s="69"/>
      <c r="BY50" s="69"/>
      <c r="BZ50" s="69"/>
      <c r="CA50" s="69"/>
      <c r="CB50" s="69"/>
      <c r="CC50" s="69"/>
      <c r="CD50" s="69"/>
      <c r="CE50" s="69"/>
      <c r="CF50" s="69"/>
      <c r="CG50" s="69"/>
      <c r="CH50" s="69"/>
      <c r="CI50" s="69"/>
      <c r="CJ50" s="69"/>
      <c r="CK50" s="69"/>
      <c r="CL50" s="69"/>
      <c r="CM50" s="69"/>
      <c r="CN50" s="69"/>
      <c r="CO50" s="69"/>
      <c r="CP50" s="69"/>
      <c r="CQ50" s="69"/>
      <c r="CR50" s="69"/>
      <c r="CS50" s="69"/>
      <c r="CT50" s="69"/>
      <c r="CU50" s="69"/>
      <c r="CV50" s="69"/>
      <c r="CW50" s="69"/>
      <c r="CX50" s="69"/>
      <c r="CY50" s="69"/>
      <c r="CZ50" s="69"/>
      <c r="DA50" s="69"/>
      <c r="DB50" s="69"/>
      <c r="DC50" s="69"/>
      <c r="DD50" s="69"/>
      <c r="DE50" s="69"/>
    </row>
    <row r="51" spans="1:109">
      <c r="B51" s="69"/>
      <c r="C51" s="251"/>
      <c r="D51" s="249"/>
      <c r="E51" s="249"/>
      <c r="F51" s="249"/>
      <c r="G51" s="250"/>
      <c r="H51" s="249"/>
      <c r="I51" s="249"/>
      <c r="J51" s="249"/>
      <c r="K51" s="249"/>
      <c r="L51" s="69"/>
      <c r="M51" s="69"/>
      <c r="N51" s="69"/>
      <c r="O51" s="69"/>
      <c r="P51" s="69"/>
      <c r="Q51" s="69"/>
      <c r="R51" s="69"/>
      <c r="S51" s="69"/>
      <c r="T51" s="69"/>
      <c r="U51" s="69"/>
      <c r="V51" s="69"/>
      <c r="W51" s="69"/>
      <c r="X51" s="69"/>
      <c r="Y51" s="69"/>
      <c r="Z51" s="69"/>
      <c r="AA51" s="69"/>
      <c r="AB51" s="69"/>
      <c r="AC51" s="69"/>
      <c r="AD51" s="69"/>
      <c r="AE51" s="69"/>
      <c r="AF51" s="69"/>
      <c r="AG51" s="69"/>
      <c r="AH51" s="69"/>
      <c r="AI51" s="69"/>
      <c r="AJ51" s="69"/>
      <c r="AK51" s="69"/>
      <c r="AL51" s="69"/>
      <c r="AM51" s="69"/>
      <c r="AN51" s="69"/>
      <c r="AZ51" s="69"/>
      <c r="BA51" s="69"/>
      <c r="BB51" s="69"/>
      <c r="BC51" s="69"/>
      <c r="BD51" s="69"/>
      <c r="BE51" s="69"/>
      <c r="BF51" s="69"/>
      <c r="BG51" s="69"/>
      <c r="BH51" s="69"/>
      <c r="BI51" s="69"/>
      <c r="BJ51" s="69"/>
      <c r="BK51" s="69"/>
      <c r="BL51" s="69"/>
      <c r="BM51" s="69"/>
      <c r="BN51" s="69"/>
      <c r="BO51" s="69"/>
      <c r="BP51" s="69"/>
      <c r="BQ51" s="69"/>
      <c r="BR51" s="69"/>
      <c r="BS51" s="69"/>
      <c r="BT51" s="69"/>
      <c r="BU51" s="69"/>
      <c r="BV51" s="69"/>
      <c r="BW51" s="69"/>
      <c r="BX51" s="69"/>
      <c r="BY51" s="69"/>
      <c r="BZ51" s="69"/>
      <c r="CA51" s="69"/>
      <c r="CB51" s="69"/>
      <c r="CC51" s="69"/>
      <c r="CD51" s="69"/>
      <c r="CE51" s="69"/>
      <c r="CF51" s="69"/>
      <c r="CG51" s="69"/>
      <c r="CH51" s="69"/>
      <c r="CI51" s="69"/>
      <c r="CJ51" s="69"/>
      <c r="CK51" s="69"/>
      <c r="CL51" s="69"/>
      <c r="CM51" s="69"/>
      <c r="CN51" s="69"/>
      <c r="CO51" s="69"/>
      <c r="CP51" s="69"/>
      <c r="CQ51" s="69"/>
      <c r="CR51" s="69"/>
      <c r="CS51" s="69"/>
      <c r="CT51" s="69"/>
      <c r="CU51" s="69"/>
      <c r="CV51" s="69"/>
      <c r="CW51" s="69"/>
      <c r="CX51" s="69"/>
      <c r="CY51" s="69"/>
      <c r="CZ51" s="69"/>
      <c r="DA51" s="69"/>
      <c r="DB51" s="69"/>
      <c r="DC51" s="69"/>
      <c r="DD51" s="69"/>
      <c r="DE51" s="69"/>
    </row>
    <row r="52" spans="1:109">
      <c r="B52" s="69"/>
      <c r="C52" s="251"/>
      <c r="D52" s="249"/>
      <c r="E52" s="249"/>
      <c r="F52" s="249"/>
      <c r="G52" s="250"/>
      <c r="H52" s="249"/>
      <c r="I52" s="249"/>
      <c r="J52" s="249"/>
      <c r="K52" s="249"/>
      <c r="L52" s="69"/>
      <c r="M52" s="69"/>
      <c r="N52" s="69"/>
      <c r="O52" s="69"/>
      <c r="P52" s="69"/>
      <c r="Q52" s="69"/>
      <c r="R52" s="69"/>
      <c r="S52" s="69"/>
      <c r="T52" s="69"/>
      <c r="U52" s="69"/>
      <c r="V52" s="69"/>
      <c r="W52" s="69"/>
      <c r="X52" s="69"/>
      <c r="Y52" s="69"/>
      <c r="Z52" s="69"/>
      <c r="AA52" s="69"/>
      <c r="AB52" s="69"/>
      <c r="AC52" s="69"/>
      <c r="AD52" s="69"/>
      <c r="AE52" s="69"/>
      <c r="AF52" s="69"/>
      <c r="AG52" s="69"/>
      <c r="AH52" s="69"/>
      <c r="AI52" s="69"/>
      <c r="AJ52" s="69"/>
      <c r="AK52" s="69"/>
      <c r="AL52" s="69"/>
      <c r="AM52" s="69"/>
      <c r="AN52" s="69"/>
      <c r="AZ52" s="69"/>
      <c r="BA52" s="69"/>
      <c r="BB52" s="69"/>
      <c r="BC52" s="69"/>
      <c r="BD52" s="69"/>
      <c r="BE52" s="69"/>
      <c r="BF52" s="69"/>
      <c r="BG52" s="69"/>
      <c r="BH52" s="69"/>
      <c r="BI52" s="69"/>
      <c r="BJ52" s="69"/>
      <c r="BK52" s="69"/>
      <c r="BL52" s="69"/>
      <c r="BM52" s="69"/>
      <c r="BN52" s="69"/>
      <c r="BO52" s="69"/>
      <c r="BP52" s="69"/>
      <c r="BQ52" s="69"/>
      <c r="BR52" s="69"/>
      <c r="BS52" s="69"/>
      <c r="BT52" s="69"/>
      <c r="BU52" s="69"/>
      <c r="BV52" s="69"/>
      <c r="BW52" s="69"/>
      <c r="BX52" s="69"/>
      <c r="BY52" s="69"/>
      <c r="BZ52" s="69"/>
      <c r="CA52" s="69"/>
      <c r="CB52" s="69"/>
      <c r="CC52" s="69"/>
      <c r="CD52" s="69"/>
      <c r="CE52" s="69"/>
      <c r="CF52" s="69"/>
      <c r="CG52" s="69"/>
      <c r="CH52" s="69"/>
      <c r="CI52" s="69"/>
      <c r="CJ52" s="69"/>
      <c r="CK52" s="69"/>
      <c r="CL52" s="69"/>
      <c r="CM52" s="69"/>
      <c r="CN52" s="69"/>
      <c r="CO52" s="69"/>
      <c r="CP52" s="69"/>
      <c r="CQ52" s="69"/>
      <c r="CR52" s="69"/>
      <c r="CS52" s="69"/>
      <c r="CT52" s="69"/>
      <c r="CU52" s="69"/>
      <c r="CV52" s="69"/>
      <c r="CW52" s="69"/>
      <c r="CX52" s="69"/>
      <c r="CY52" s="69"/>
      <c r="CZ52" s="69"/>
      <c r="DA52" s="69"/>
      <c r="DB52" s="69"/>
      <c r="DC52" s="69"/>
      <c r="DD52" s="69"/>
      <c r="DE52" s="69"/>
    </row>
    <row r="53" spans="1:109">
      <c r="B53" s="69"/>
      <c r="C53" s="251"/>
      <c r="D53" s="249"/>
      <c r="E53" s="249"/>
      <c r="F53" s="249"/>
      <c r="G53" s="250"/>
      <c r="H53" s="249"/>
      <c r="I53" s="249"/>
      <c r="J53" s="249"/>
      <c r="K53" s="249"/>
      <c r="L53" s="69"/>
      <c r="M53" s="69"/>
      <c r="N53" s="69"/>
      <c r="O53" s="69"/>
      <c r="P53" s="69"/>
      <c r="Q53" s="69"/>
      <c r="R53" s="69"/>
      <c r="S53" s="69"/>
      <c r="T53" s="69"/>
      <c r="U53" s="69"/>
      <c r="V53" s="69"/>
      <c r="W53" s="69"/>
      <c r="X53" s="69"/>
      <c r="Y53" s="69"/>
      <c r="Z53" s="69"/>
      <c r="AA53" s="69"/>
      <c r="AB53" s="69"/>
      <c r="AC53" s="69"/>
      <c r="AD53" s="69"/>
      <c r="AE53" s="69"/>
      <c r="AF53" s="69"/>
      <c r="AG53" s="69"/>
      <c r="AH53" s="69"/>
      <c r="AI53" s="69"/>
      <c r="AJ53" s="69"/>
      <c r="AK53" s="69"/>
      <c r="AL53" s="69"/>
      <c r="AM53" s="69"/>
      <c r="AN53" s="69"/>
      <c r="AZ53" s="69"/>
      <c r="BA53" s="69"/>
      <c r="BB53" s="69"/>
      <c r="BC53" s="69"/>
      <c r="BD53" s="69"/>
      <c r="BE53" s="69"/>
      <c r="BF53" s="69"/>
      <c r="BG53" s="69"/>
      <c r="BH53" s="69"/>
      <c r="BI53" s="69"/>
      <c r="BJ53" s="69"/>
      <c r="BK53" s="69"/>
      <c r="BL53" s="69"/>
      <c r="BM53" s="69"/>
      <c r="BN53" s="69"/>
      <c r="BO53" s="69"/>
      <c r="BP53" s="69"/>
      <c r="BQ53" s="69"/>
      <c r="BR53" s="69"/>
      <c r="BS53" s="69"/>
      <c r="BT53" s="69"/>
      <c r="BU53" s="69"/>
      <c r="BV53" s="69"/>
      <c r="BW53" s="69"/>
      <c r="BX53" s="69"/>
      <c r="BY53" s="69"/>
      <c r="BZ53" s="69"/>
      <c r="CA53" s="69"/>
      <c r="CB53" s="69"/>
      <c r="CC53" s="69"/>
      <c r="CD53" s="69"/>
      <c r="CE53" s="69"/>
      <c r="CF53" s="69"/>
      <c r="CG53" s="69"/>
      <c r="CH53" s="69"/>
      <c r="CI53" s="69"/>
      <c r="CJ53" s="69"/>
      <c r="CK53" s="69"/>
      <c r="CL53" s="69"/>
      <c r="CM53" s="69"/>
      <c r="CN53" s="69"/>
      <c r="CO53" s="69"/>
      <c r="CP53" s="69"/>
      <c r="CQ53" s="69"/>
      <c r="CR53" s="69"/>
      <c r="CS53" s="69"/>
      <c r="CT53" s="69"/>
      <c r="CU53" s="69"/>
      <c r="CV53" s="69"/>
      <c r="CW53" s="69"/>
      <c r="CX53" s="69"/>
      <c r="CY53" s="69"/>
      <c r="CZ53" s="69"/>
      <c r="DA53" s="69"/>
      <c r="DB53" s="69"/>
      <c r="DC53" s="69"/>
      <c r="DD53" s="69"/>
      <c r="DE53" s="69"/>
    </row>
    <row r="54" spans="1:109">
      <c r="B54" s="69"/>
      <c r="C54" s="251"/>
      <c r="D54" s="249"/>
      <c r="E54" s="249"/>
      <c r="F54" s="249"/>
      <c r="G54" s="250"/>
      <c r="H54" s="249"/>
      <c r="I54" s="249"/>
      <c r="J54" s="249"/>
      <c r="K54" s="249"/>
      <c r="L54" s="69"/>
      <c r="M54" s="69"/>
      <c r="N54" s="69"/>
      <c r="O54" s="69"/>
      <c r="P54" s="69"/>
      <c r="Q54" s="69"/>
      <c r="R54" s="69"/>
      <c r="S54" s="69"/>
      <c r="T54" s="69"/>
      <c r="U54" s="69"/>
      <c r="V54" s="69"/>
      <c r="W54" s="69"/>
      <c r="X54" s="69"/>
      <c r="Y54" s="69"/>
      <c r="Z54" s="69"/>
      <c r="AA54" s="69"/>
      <c r="AB54" s="69"/>
      <c r="AC54" s="69"/>
      <c r="AD54" s="69"/>
      <c r="AE54" s="69"/>
      <c r="AF54" s="69"/>
      <c r="AG54" s="69"/>
      <c r="AH54" s="69"/>
      <c r="AI54" s="69"/>
      <c r="AJ54" s="69"/>
      <c r="AK54" s="69"/>
      <c r="AL54" s="69"/>
      <c r="AM54" s="69"/>
      <c r="AN54" s="69"/>
      <c r="AZ54" s="69"/>
      <c r="BA54" s="69"/>
      <c r="BB54" s="69"/>
      <c r="BC54" s="69"/>
      <c r="BD54" s="69"/>
      <c r="BE54" s="69"/>
      <c r="BF54" s="69"/>
      <c r="BG54" s="69"/>
      <c r="BH54" s="69"/>
      <c r="BI54" s="69"/>
      <c r="BJ54" s="69"/>
      <c r="BK54" s="69"/>
      <c r="BL54" s="69"/>
      <c r="BM54" s="69"/>
      <c r="BN54" s="69"/>
      <c r="BO54" s="69"/>
      <c r="BP54" s="69"/>
      <c r="BQ54" s="69"/>
      <c r="BR54" s="69"/>
      <c r="BS54" s="69"/>
      <c r="BT54" s="69"/>
      <c r="BU54" s="69"/>
      <c r="BV54" s="69"/>
      <c r="BW54" s="69"/>
      <c r="BX54" s="69"/>
      <c r="BY54" s="69"/>
      <c r="BZ54" s="69"/>
      <c r="CA54" s="69"/>
      <c r="CB54" s="69"/>
      <c r="CC54" s="69"/>
      <c r="CD54" s="69"/>
      <c r="CE54" s="69"/>
      <c r="CF54" s="69"/>
      <c r="CG54" s="69"/>
      <c r="CH54" s="69"/>
      <c r="CI54" s="69"/>
      <c r="CJ54" s="69"/>
      <c r="CK54" s="69"/>
      <c r="CL54" s="69"/>
      <c r="CM54" s="69"/>
      <c r="CN54" s="69"/>
      <c r="CO54" s="69"/>
      <c r="CP54" s="69"/>
      <c r="CQ54" s="69"/>
      <c r="CR54" s="69"/>
      <c r="CS54" s="69"/>
      <c r="CT54" s="69"/>
      <c r="CU54" s="69"/>
      <c r="CV54" s="69"/>
      <c r="CW54" s="69"/>
      <c r="CX54" s="69"/>
      <c r="CY54" s="69"/>
      <c r="CZ54" s="69"/>
      <c r="DA54" s="69"/>
      <c r="DB54" s="69"/>
      <c r="DC54" s="69"/>
      <c r="DD54" s="69"/>
      <c r="DE54" s="69"/>
    </row>
    <row r="55" spans="1:109">
      <c r="B55" s="69"/>
      <c r="C55" s="251"/>
      <c r="D55" s="249"/>
      <c r="E55" s="249"/>
      <c r="F55" s="249"/>
      <c r="G55" s="249"/>
      <c r="H55" s="249"/>
      <c r="I55" s="249"/>
      <c r="J55" s="249"/>
      <c r="K55" s="249"/>
      <c r="L55" s="69"/>
      <c r="M55" s="69"/>
      <c r="N55" s="69"/>
      <c r="O55" s="69"/>
      <c r="P55" s="69"/>
      <c r="Q55" s="69"/>
      <c r="R55" s="69"/>
      <c r="S55" s="69"/>
      <c r="T55" s="69"/>
      <c r="U55" s="69"/>
      <c r="V55" s="69"/>
      <c r="W55" s="69"/>
      <c r="X55" s="69"/>
      <c r="Y55" s="69"/>
      <c r="Z55" s="69"/>
      <c r="AA55" s="69"/>
      <c r="AB55" s="69"/>
      <c r="AC55" s="69"/>
      <c r="AD55" s="69"/>
      <c r="AE55" s="69"/>
      <c r="AF55" s="69"/>
      <c r="AG55" s="69"/>
      <c r="AH55" s="69"/>
      <c r="AI55" s="69"/>
      <c r="AJ55" s="69"/>
      <c r="AK55" s="69"/>
      <c r="AL55" s="69"/>
      <c r="AM55" s="69"/>
      <c r="AN55" s="69"/>
      <c r="AZ55" s="69"/>
      <c r="BA55" s="69"/>
      <c r="BB55" s="69"/>
      <c r="BC55" s="69"/>
      <c r="BD55" s="69"/>
      <c r="BE55" s="69"/>
      <c r="BF55" s="69"/>
      <c r="BG55" s="69"/>
      <c r="BH55" s="69"/>
      <c r="BI55" s="69"/>
      <c r="BJ55" s="69"/>
      <c r="BK55" s="69"/>
      <c r="BL55" s="69"/>
      <c r="BM55" s="69"/>
      <c r="BN55" s="69"/>
      <c r="BO55" s="69"/>
      <c r="BP55" s="69"/>
      <c r="BQ55" s="69"/>
      <c r="BR55" s="69"/>
      <c r="BS55" s="69"/>
      <c r="BT55" s="69"/>
      <c r="BU55" s="69"/>
      <c r="BV55" s="69"/>
      <c r="BW55" s="69"/>
      <c r="BX55" s="69"/>
      <c r="BY55" s="69"/>
      <c r="BZ55" s="69"/>
      <c r="CA55" s="69"/>
      <c r="CB55" s="69"/>
      <c r="CC55" s="69"/>
      <c r="CD55" s="69"/>
      <c r="CE55" s="69"/>
      <c r="CF55" s="69"/>
      <c r="CG55" s="69"/>
      <c r="CH55" s="69"/>
      <c r="CI55" s="69"/>
      <c r="CJ55" s="69"/>
      <c r="CK55" s="69"/>
      <c r="CL55" s="69"/>
      <c r="CM55" s="69"/>
      <c r="CN55" s="69"/>
      <c r="CO55" s="69"/>
      <c r="CP55" s="69"/>
      <c r="CQ55" s="69"/>
      <c r="CR55" s="69"/>
      <c r="CS55" s="69"/>
      <c r="CT55" s="69"/>
      <c r="CU55" s="69"/>
      <c r="CV55" s="69"/>
      <c r="CW55" s="69"/>
      <c r="CX55" s="69"/>
      <c r="CY55" s="69"/>
      <c r="CZ55" s="69"/>
      <c r="DA55" s="69"/>
      <c r="DB55" s="69"/>
      <c r="DC55" s="69"/>
      <c r="DD55" s="69"/>
      <c r="DE55" s="69"/>
    </row>
    <row r="56" spans="1:109">
      <c r="B56" s="69"/>
      <c r="C56" s="224"/>
      <c r="D56" s="69"/>
      <c r="E56" s="69"/>
      <c r="F56" s="69"/>
      <c r="G56" s="69"/>
      <c r="H56" s="69"/>
      <c r="I56" s="69"/>
      <c r="J56" s="69"/>
      <c r="K56" s="69"/>
      <c r="L56" s="69"/>
      <c r="M56" s="69"/>
      <c r="N56" s="69"/>
      <c r="O56" s="69"/>
      <c r="P56" s="69"/>
      <c r="Q56" s="69"/>
      <c r="R56" s="69"/>
      <c r="S56" s="69"/>
      <c r="T56" s="69"/>
      <c r="U56" s="69"/>
      <c r="V56" s="69"/>
      <c r="W56" s="69"/>
      <c r="X56" s="69"/>
      <c r="Y56" s="69"/>
      <c r="Z56" s="69"/>
      <c r="AA56" s="69"/>
      <c r="AB56" s="69"/>
      <c r="AC56" s="69"/>
      <c r="AD56" s="69"/>
      <c r="AE56" s="69"/>
      <c r="AF56" s="69"/>
      <c r="AG56" s="69"/>
      <c r="AH56" s="69"/>
      <c r="AI56" s="69"/>
      <c r="AJ56" s="69"/>
      <c r="AK56" s="69"/>
      <c r="AL56" s="69"/>
      <c r="AM56" s="69"/>
      <c r="AN56" s="69"/>
      <c r="AZ56" s="69"/>
      <c r="BA56" s="69"/>
      <c r="BB56" s="69"/>
      <c r="BC56" s="69"/>
      <c r="BD56" s="69"/>
      <c r="BE56" s="69"/>
      <c r="BF56" s="69"/>
      <c r="BG56" s="69"/>
      <c r="BH56" s="69"/>
      <c r="BI56" s="69"/>
      <c r="BJ56" s="69"/>
      <c r="BK56" s="69"/>
      <c r="BL56" s="69"/>
      <c r="BM56" s="69"/>
      <c r="BN56" s="69"/>
      <c r="BO56" s="69"/>
      <c r="BP56" s="69"/>
      <c r="BQ56" s="69"/>
      <c r="BR56" s="69"/>
      <c r="BS56" s="69"/>
      <c r="BT56" s="69"/>
      <c r="BU56" s="69"/>
      <c r="BV56" s="69"/>
      <c r="BW56" s="69"/>
      <c r="BX56" s="69"/>
      <c r="BY56" s="69"/>
      <c r="BZ56" s="69"/>
      <c r="CA56" s="69"/>
      <c r="CB56" s="69"/>
      <c r="CC56" s="69"/>
      <c r="CD56" s="69"/>
      <c r="CE56" s="69"/>
      <c r="CF56" s="69"/>
      <c r="CG56" s="69"/>
      <c r="CH56" s="69"/>
      <c r="CI56" s="69"/>
      <c r="CJ56" s="69"/>
      <c r="CK56" s="69"/>
      <c r="CL56" s="69"/>
      <c r="CM56" s="69"/>
      <c r="CN56" s="69"/>
      <c r="CO56" s="69"/>
      <c r="CP56" s="69"/>
      <c r="CQ56" s="69"/>
      <c r="CR56" s="69"/>
      <c r="CS56" s="69"/>
      <c r="CT56" s="69"/>
      <c r="CU56" s="69"/>
      <c r="CV56" s="69"/>
      <c r="CW56" s="69"/>
      <c r="CX56" s="69"/>
      <c r="CY56" s="69"/>
      <c r="CZ56" s="69"/>
      <c r="DA56" s="69"/>
      <c r="DB56" s="69"/>
      <c r="DC56" s="69"/>
      <c r="DD56" s="69"/>
      <c r="DE56" s="69"/>
    </row>
    <row r="57" spans="1:109">
      <c r="B57" s="69"/>
      <c r="C57" s="224"/>
      <c r="D57" s="69"/>
      <c r="E57" s="69"/>
      <c r="F57" s="69"/>
      <c r="G57" s="69"/>
      <c r="H57" s="69"/>
      <c r="I57" s="69"/>
      <c r="J57" s="69"/>
      <c r="K57" s="69"/>
      <c r="L57" s="69"/>
      <c r="M57" s="69"/>
      <c r="N57" s="69"/>
      <c r="O57" s="69"/>
      <c r="P57" s="69"/>
      <c r="Q57" s="69"/>
      <c r="R57" s="69"/>
      <c r="S57" s="69"/>
      <c r="T57" s="69"/>
      <c r="U57" s="69"/>
      <c r="V57" s="69"/>
      <c r="W57" s="69"/>
      <c r="X57" s="69"/>
      <c r="Y57" s="69"/>
      <c r="Z57" s="69"/>
      <c r="AA57" s="69"/>
      <c r="AB57" s="69"/>
      <c r="AC57" s="69"/>
      <c r="AD57" s="69"/>
      <c r="AE57" s="69"/>
      <c r="AF57" s="69"/>
      <c r="AG57" s="69"/>
      <c r="AH57" s="69"/>
      <c r="AI57" s="69"/>
      <c r="AJ57" s="69"/>
      <c r="AK57" s="69"/>
      <c r="AL57" s="69"/>
      <c r="AM57" s="69"/>
      <c r="AN57" s="69"/>
      <c r="AZ57" s="69"/>
      <c r="BA57" s="69"/>
      <c r="BB57" s="69"/>
      <c r="BC57" s="69"/>
      <c r="BD57" s="69"/>
      <c r="BE57" s="69"/>
      <c r="BF57" s="69"/>
      <c r="BG57" s="69"/>
      <c r="BH57" s="69"/>
      <c r="BI57" s="69"/>
      <c r="BJ57" s="69"/>
      <c r="BK57" s="69"/>
      <c r="BL57" s="69"/>
      <c r="BM57" s="69"/>
      <c r="BN57" s="69"/>
      <c r="BO57" s="69"/>
      <c r="BP57" s="69"/>
      <c r="BQ57" s="69"/>
      <c r="BR57" s="69"/>
      <c r="BS57" s="69"/>
      <c r="BT57" s="69"/>
      <c r="BU57" s="69"/>
      <c r="BV57" s="69"/>
      <c r="BW57" s="69"/>
      <c r="BX57" s="69"/>
      <c r="BY57" s="69"/>
      <c r="BZ57" s="69"/>
      <c r="CA57" s="69"/>
      <c r="CB57" s="69"/>
      <c r="CC57" s="69"/>
      <c r="CD57" s="69"/>
      <c r="CE57" s="69"/>
      <c r="CF57" s="69"/>
      <c r="CG57" s="69"/>
      <c r="CH57" s="69"/>
      <c r="CI57" s="69"/>
      <c r="CJ57" s="69"/>
      <c r="CK57" s="69"/>
      <c r="CL57" s="69"/>
      <c r="CM57" s="69"/>
      <c r="CN57" s="69"/>
      <c r="CO57" s="69"/>
      <c r="CP57" s="69"/>
      <c r="CQ57" s="69"/>
      <c r="CR57" s="69"/>
      <c r="CS57" s="69"/>
      <c r="CT57" s="69"/>
      <c r="CU57" s="69"/>
      <c r="CV57" s="69"/>
      <c r="CW57" s="69"/>
      <c r="CX57" s="69"/>
      <c r="CY57" s="69"/>
      <c r="CZ57" s="69"/>
      <c r="DA57" s="69"/>
      <c r="DB57" s="69"/>
      <c r="DC57" s="69"/>
      <c r="DD57" s="69"/>
      <c r="DE57" s="69"/>
    </row>
    <row r="58" spans="1:109">
      <c r="B58" s="69"/>
      <c r="C58" s="224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</row>
    <row r="59" spans="1:109">
      <c r="A59" s="69"/>
      <c r="B59" s="69"/>
      <c r="C59" s="224"/>
      <c r="D59" s="69"/>
      <c r="E59" s="69"/>
      <c r="F59" s="69"/>
      <c r="G59" s="69"/>
      <c r="H59" s="69"/>
      <c r="I59" s="69"/>
      <c r="J59" s="69"/>
      <c r="K59" s="69"/>
      <c r="L59" s="69"/>
      <c r="M59" s="69"/>
      <c r="N59" s="69"/>
      <c r="O59" s="69"/>
      <c r="P59" s="69"/>
      <c r="Q59" s="69"/>
      <c r="R59" s="69"/>
      <c r="S59" s="69"/>
      <c r="T59" s="69"/>
      <c r="U59" s="69"/>
      <c r="V59" s="69"/>
      <c r="W59" s="69"/>
      <c r="X59" s="69"/>
      <c r="Y59" s="69"/>
      <c r="Z59" s="69"/>
      <c r="AA59" s="69"/>
      <c r="AB59" s="69"/>
      <c r="AC59" s="69"/>
      <c r="AD59" s="69"/>
      <c r="AE59" s="69"/>
      <c r="AF59" s="69"/>
      <c r="AG59" s="69"/>
      <c r="AH59" s="69"/>
      <c r="AI59" s="69"/>
      <c r="AJ59" s="69"/>
      <c r="AK59" s="69"/>
      <c r="AL59" s="69"/>
      <c r="AM59" s="69"/>
      <c r="AN59" s="69"/>
      <c r="AZ59" s="69"/>
      <c r="BA59" s="69"/>
      <c r="BB59" s="69"/>
      <c r="BC59" s="69"/>
      <c r="BD59" s="69"/>
      <c r="BE59" s="69"/>
      <c r="BF59" s="69"/>
      <c r="BG59" s="69"/>
      <c r="BH59" s="69"/>
      <c r="BI59" s="69"/>
      <c r="BJ59" s="69"/>
      <c r="BK59" s="69"/>
      <c r="BL59" s="69"/>
      <c r="BM59" s="69"/>
      <c r="BN59" s="69"/>
      <c r="BO59" s="69"/>
      <c r="BP59" s="69"/>
      <c r="BQ59" s="69"/>
      <c r="BR59" s="69"/>
      <c r="BS59" s="69"/>
      <c r="BT59" s="69"/>
      <c r="BU59" s="69"/>
      <c r="BV59" s="69"/>
      <c r="BW59" s="69"/>
      <c r="BX59" s="69"/>
      <c r="BY59" s="69"/>
      <c r="BZ59" s="69"/>
      <c r="CA59" s="69"/>
      <c r="CB59" s="69"/>
      <c r="CC59" s="69"/>
      <c r="CD59" s="69"/>
      <c r="CE59" s="69"/>
      <c r="CF59" s="69"/>
      <c r="CG59" s="69"/>
      <c r="CH59" s="69"/>
      <c r="CI59" s="69"/>
      <c r="CJ59" s="69"/>
      <c r="CK59" s="69"/>
      <c r="CL59" s="69"/>
      <c r="CM59" s="69"/>
      <c r="CN59" s="69"/>
      <c r="CO59" s="69"/>
      <c r="CP59" s="69"/>
      <c r="CQ59" s="69"/>
      <c r="CR59" s="69"/>
      <c r="CS59" s="69"/>
      <c r="CT59" s="69"/>
      <c r="CU59" s="69"/>
      <c r="CV59" s="69"/>
      <c r="CW59" s="69"/>
      <c r="CX59" s="69"/>
      <c r="CY59" s="69"/>
      <c r="CZ59" s="69"/>
      <c r="DA59" s="69"/>
      <c r="DB59" s="69"/>
      <c r="DC59" s="69"/>
      <c r="DD59" s="69"/>
      <c r="DE59" s="69"/>
    </row>
    <row r="60" spans="1:109">
      <c r="A60" s="69"/>
      <c r="B60" s="69"/>
      <c r="C60" s="224"/>
      <c r="D60" s="69"/>
      <c r="E60" s="69"/>
      <c r="F60" s="69"/>
      <c r="G60" s="69"/>
      <c r="H60" s="69"/>
      <c r="I60" s="69"/>
      <c r="J60" s="69"/>
      <c r="K60" s="69"/>
      <c r="L60" s="69"/>
      <c r="M60" s="69"/>
      <c r="N60" s="69"/>
      <c r="O60" s="69"/>
      <c r="P60" s="69"/>
      <c r="Q60" s="69"/>
      <c r="R60" s="69"/>
      <c r="S60" s="69"/>
      <c r="T60" s="69"/>
      <c r="U60" s="69"/>
      <c r="V60" s="69"/>
      <c r="W60" s="69"/>
      <c r="X60" s="69"/>
      <c r="Y60" s="69"/>
      <c r="Z60" s="69"/>
      <c r="AA60" s="69"/>
      <c r="AB60" s="69"/>
      <c r="AC60" s="69"/>
      <c r="AD60" s="69"/>
      <c r="AE60" s="69"/>
      <c r="AF60" s="69"/>
      <c r="AG60" s="69"/>
      <c r="AH60" s="69"/>
      <c r="AI60" s="69"/>
      <c r="AJ60" s="69"/>
      <c r="AK60" s="69"/>
      <c r="AL60" s="69"/>
      <c r="AM60" s="69"/>
      <c r="AN60" s="69"/>
      <c r="AZ60" s="69"/>
      <c r="BA60" s="69"/>
      <c r="BB60" s="69"/>
      <c r="BC60" s="69"/>
      <c r="BD60" s="69"/>
      <c r="BE60" s="69"/>
      <c r="BF60" s="69"/>
      <c r="BG60" s="69"/>
      <c r="BH60" s="69"/>
      <c r="BI60" s="69"/>
      <c r="BJ60" s="69"/>
      <c r="BK60" s="69"/>
      <c r="BL60" s="69"/>
      <c r="BM60" s="69"/>
      <c r="BN60" s="69"/>
      <c r="BO60" s="69"/>
      <c r="BP60" s="69"/>
      <c r="BQ60" s="69"/>
      <c r="BR60" s="69"/>
      <c r="BS60" s="69"/>
      <c r="BT60" s="69"/>
      <c r="BU60" s="69"/>
      <c r="BV60" s="69"/>
      <c r="BW60" s="69"/>
      <c r="BX60" s="69"/>
      <c r="BY60" s="69"/>
      <c r="BZ60" s="69"/>
      <c r="CA60" s="69"/>
      <c r="CB60" s="69"/>
      <c r="CC60" s="69"/>
      <c r="CD60" s="69"/>
      <c r="CE60" s="69"/>
      <c r="CF60" s="69"/>
      <c r="CG60" s="69"/>
      <c r="CH60" s="69"/>
      <c r="CI60" s="69"/>
      <c r="CJ60" s="69"/>
      <c r="CK60" s="69"/>
      <c r="CL60" s="69"/>
      <c r="CM60" s="69"/>
      <c r="CN60" s="69"/>
      <c r="CO60" s="69"/>
      <c r="CP60" s="69"/>
      <c r="CQ60" s="69"/>
      <c r="CR60" s="69"/>
      <c r="CS60" s="69"/>
      <c r="CT60" s="69"/>
      <c r="CU60" s="69"/>
      <c r="CV60" s="69"/>
      <c r="CW60" s="69"/>
      <c r="CX60" s="69"/>
      <c r="CY60" s="69"/>
      <c r="CZ60" s="69"/>
      <c r="DA60" s="69"/>
      <c r="DB60" s="69"/>
      <c r="DC60" s="69"/>
      <c r="DD60" s="69"/>
      <c r="DE60" s="69"/>
    </row>
    <row r="61" spans="1:109">
      <c r="A61" s="69"/>
      <c r="B61" s="69"/>
      <c r="C61" s="224"/>
      <c r="D61" s="69"/>
      <c r="E61" s="69"/>
      <c r="F61" s="69"/>
      <c r="G61" s="69"/>
      <c r="H61" s="69"/>
      <c r="I61" s="69"/>
      <c r="J61" s="69"/>
      <c r="K61" s="69"/>
      <c r="L61" s="69"/>
      <c r="M61" s="69"/>
      <c r="N61" s="69"/>
      <c r="O61" s="69"/>
      <c r="P61" s="69"/>
      <c r="Q61" s="69"/>
      <c r="R61" s="69"/>
      <c r="S61" s="69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</row>
    <row r="62" spans="1:109">
      <c r="A62" s="69"/>
      <c r="B62" s="69"/>
      <c r="C62" s="224"/>
      <c r="D62" s="69"/>
      <c r="E62" s="69"/>
      <c r="F62" s="69"/>
      <c r="G62" s="69"/>
      <c r="H62" s="69"/>
      <c r="I62" s="69"/>
      <c r="J62" s="69"/>
      <c r="K62" s="69"/>
      <c r="L62" s="69"/>
      <c r="M62" s="69"/>
      <c r="N62" s="69"/>
      <c r="O62" s="69"/>
      <c r="P62" s="69"/>
      <c r="Q62" s="69"/>
      <c r="R62" s="69"/>
      <c r="S62" s="69"/>
      <c r="T62" s="69"/>
      <c r="U62" s="69"/>
      <c r="V62" s="69"/>
      <c r="W62" s="69"/>
      <c r="X62" s="69"/>
      <c r="Y62" s="69"/>
      <c r="Z62" s="69"/>
      <c r="AA62" s="69"/>
      <c r="AB62" s="69"/>
      <c r="AC62" s="69"/>
      <c r="AD62" s="69"/>
      <c r="AE62" s="69"/>
      <c r="AF62" s="69"/>
      <c r="AG62" s="69"/>
      <c r="AH62" s="69"/>
      <c r="AI62" s="69"/>
      <c r="AJ62" s="69"/>
      <c r="AK62" s="69"/>
      <c r="AL62" s="69"/>
      <c r="AM62" s="69"/>
      <c r="AN62" s="69"/>
      <c r="AZ62" s="69"/>
      <c r="BA62" s="69"/>
      <c r="BB62" s="69"/>
      <c r="BC62" s="69"/>
      <c r="BD62" s="69"/>
      <c r="BE62" s="69"/>
      <c r="BF62" s="69"/>
      <c r="BG62" s="69"/>
      <c r="BH62" s="69"/>
      <c r="BI62" s="69"/>
      <c r="BJ62" s="69"/>
      <c r="BK62" s="69"/>
      <c r="BL62" s="69"/>
      <c r="BM62" s="69"/>
      <c r="BN62" s="69"/>
      <c r="BO62" s="69"/>
      <c r="BP62" s="69"/>
      <c r="BQ62" s="69"/>
      <c r="BR62" s="69"/>
      <c r="BS62" s="69"/>
      <c r="BT62" s="69"/>
      <c r="BU62" s="69"/>
      <c r="BV62" s="69"/>
      <c r="BW62" s="69"/>
      <c r="BX62" s="69"/>
      <c r="BY62" s="69"/>
      <c r="BZ62" s="69"/>
      <c r="CA62" s="69"/>
      <c r="CB62" s="69"/>
      <c r="CC62" s="69"/>
      <c r="CD62" s="69"/>
      <c r="CE62" s="69"/>
      <c r="CF62" s="69"/>
      <c r="CG62" s="69"/>
      <c r="CH62" s="69"/>
      <c r="CI62" s="69"/>
      <c r="CJ62" s="69"/>
      <c r="CK62" s="69"/>
      <c r="CL62" s="69"/>
      <c r="CM62" s="69"/>
      <c r="CN62" s="69"/>
      <c r="CO62" s="69"/>
      <c r="CP62" s="69"/>
      <c r="CQ62" s="69"/>
      <c r="CR62" s="69"/>
      <c r="CS62" s="69"/>
      <c r="CT62" s="69"/>
      <c r="CU62" s="69"/>
      <c r="CV62" s="69"/>
      <c r="CW62" s="69"/>
      <c r="CX62" s="69"/>
      <c r="CY62" s="69"/>
      <c r="CZ62" s="69"/>
      <c r="DA62" s="69"/>
      <c r="DB62" s="69"/>
      <c r="DC62" s="69"/>
      <c r="DD62" s="69"/>
      <c r="DE62" s="69"/>
    </row>
    <row r="63" spans="1:109">
      <c r="A63" s="69"/>
      <c r="B63" s="69"/>
      <c r="C63" s="224"/>
      <c r="D63" s="69"/>
      <c r="E63" s="69"/>
      <c r="F63" s="69"/>
      <c r="G63" s="69"/>
      <c r="H63" s="69"/>
      <c r="I63" s="69"/>
      <c r="J63" s="69"/>
      <c r="K63" s="69"/>
      <c r="L63" s="69"/>
      <c r="M63" s="69"/>
      <c r="N63" s="69"/>
      <c r="O63" s="69"/>
      <c r="P63" s="69"/>
      <c r="Q63" s="69"/>
      <c r="R63" s="69"/>
      <c r="S63" s="69"/>
      <c r="T63" s="69"/>
      <c r="U63" s="69"/>
      <c r="V63" s="69"/>
      <c r="W63" s="69"/>
      <c r="X63" s="69"/>
      <c r="Y63" s="69"/>
      <c r="Z63" s="69"/>
      <c r="AA63" s="69"/>
      <c r="AB63" s="69"/>
      <c r="AC63" s="69"/>
      <c r="AD63" s="69"/>
      <c r="AE63" s="69"/>
      <c r="AF63" s="69"/>
      <c r="AG63" s="69"/>
      <c r="AH63" s="69"/>
      <c r="AI63" s="69"/>
      <c r="AJ63" s="69"/>
      <c r="AK63" s="69"/>
      <c r="AL63" s="69"/>
      <c r="AM63" s="69"/>
      <c r="AN63" s="69"/>
      <c r="AZ63" s="69"/>
      <c r="BA63" s="69"/>
      <c r="BB63" s="69"/>
      <c r="BC63" s="69"/>
      <c r="BD63" s="69"/>
      <c r="BE63" s="69"/>
      <c r="BF63" s="69"/>
      <c r="BG63" s="69"/>
      <c r="BH63" s="69"/>
      <c r="BI63" s="69"/>
      <c r="BJ63" s="69"/>
      <c r="BK63" s="69"/>
      <c r="BL63" s="69"/>
      <c r="BM63" s="69"/>
      <c r="BN63" s="69"/>
      <c r="BO63" s="69"/>
      <c r="BP63" s="69"/>
      <c r="BQ63" s="69"/>
      <c r="BR63" s="69"/>
      <c r="BS63" s="69"/>
      <c r="BT63" s="69"/>
      <c r="BU63" s="69"/>
      <c r="BV63" s="69"/>
      <c r="BW63" s="69"/>
      <c r="BX63" s="69"/>
      <c r="BY63" s="69"/>
      <c r="BZ63" s="69"/>
      <c r="CA63" s="69"/>
      <c r="CB63" s="69"/>
      <c r="CC63" s="69"/>
      <c r="CD63" s="69"/>
      <c r="CE63" s="69"/>
      <c r="CF63" s="69"/>
      <c r="CG63" s="69"/>
      <c r="CH63" s="69"/>
      <c r="CI63" s="69"/>
      <c r="CJ63" s="69"/>
      <c r="CK63" s="69"/>
      <c r="CL63" s="69"/>
      <c r="CM63" s="69"/>
      <c r="CN63" s="69"/>
      <c r="CO63" s="69"/>
      <c r="CP63" s="69"/>
      <c r="CQ63" s="69"/>
      <c r="CR63" s="69"/>
      <c r="CS63" s="69"/>
      <c r="CT63" s="69"/>
      <c r="CU63" s="69"/>
      <c r="CV63" s="69"/>
      <c r="CW63" s="69"/>
      <c r="CX63" s="69"/>
      <c r="CY63" s="69"/>
      <c r="CZ63" s="69"/>
      <c r="DA63" s="69"/>
      <c r="DB63" s="69"/>
      <c r="DC63" s="69"/>
      <c r="DD63" s="69"/>
      <c r="DE63" s="69"/>
    </row>
    <row r="64" spans="1:109">
      <c r="A64" s="69"/>
      <c r="B64" s="69"/>
      <c r="C64" s="224"/>
      <c r="D64" s="69"/>
      <c r="E64" s="69"/>
      <c r="F64" s="69"/>
      <c r="G64" s="69"/>
      <c r="H64" s="69"/>
      <c r="I64" s="69"/>
      <c r="J64" s="69"/>
      <c r="K64" s="69"/>
      <c r="L64" s="69"/>
      <c r="M64" s="69"/>
      <c r="N64" s="69"/>
      <c r="O64" s="69"/>
      <c r="P64" s="69"/>
      <c r="Q64" s="69"/>
      <c r="R64" s="69"/>
      <c r="S64" s="69"/>
      <c r="T64" s="69"/>
      <c r="U64" s="69"/>
      <c r="V64" s="69"/>
      <c r="W64" s="69"/>
      <c r="X64" s="69"/>
      <c r="Y64" s="69"/>
      <c r="Z64" s="69"/>
      <c r="AA64" s="69"/>
      <c r="AB64" s="69"/>
      <c r="AC64" s="69"/>
      <c r="AD64" s="69"/>
      <c r="AE64" s="69"/>
      <c r="AF64" s="69"/>
      <c r="AG64" s="69"/>
      <c r="AH64" s="69"/>
      <c r="AI64" s="69"/>
      <c r="AJ64" s="69"/>
      <c r="AK64" s="69"/>
      <c r="AL64" s="69"/>
      <c r="AM64" s="69"/>
      <c r="AN64" s="69"/>
      <c r="AZ64" s="69"/>
      <c r="BA64" s="69"/>
      <c r="BB64" s="69"/>
      <c r="BC64" s="69"/>
      <c r="BD64" s="69"/>
      <c r="BE64" s="69"/>
      <c r="BF64" s="69"/>
      <c r="BG64" s="69"/>
      <c r="BH64" s="69"/>
      <c r="BI64" s="69"/>
      <c r="BJ64" s="69"/>
      <c r="BK64" s="69"/>
      <c r="BL64" s="69"/>
      <c r="BM64" s="69"/>
      <c r="BN64" s="69"/>
      <c r="BO64" s="69"/>
      <c r="BP64" s="69"/>
      <c r="BQ64" s="69"/>
      <c r="BR64" s="69"/>
      <c r="BS64" s="69"/>
      <c r="BT64" s="69"/>
      <c r="BU64" s="69"/>
      <c r="BV64" s="69"/>
      <c r="BW64" s="69"/>
      <c r="BX64" s="69"/>
      <c r="BY64" s="69"/>
      <c r="BZ64" s="69"/>
      <c r="CA64" s="69"/>
      <c r="CB64" s="69"/>
      <c r="CC64" s="69"/>
      <c r="CD64" s="69"/>
      <c r="CE64" s="69"/>
      <c r="CF64" s="69"/>
      <c r="CG64" s="69"/>
      <c r="CH64" s="69"/>
      <c r="CI64" s="69"/>
      <c r="CJ64" s="69"/>
      <c r="CK64" s="69"/>
      <c r="CL64" s="69"/>
      <c r="CM64" s="69"/>
      <c r="CN64" s="69"/>
      <c r="CO64" s="69"/>
      <c r="CP64" s="69"/>
      <c r="CQ64" s="69"/>
      <c r="CR64" s="69"/>
      <c r="CS64" s="69"/>
      <c r="CT64" s="69"/>
      <c r="CU64" s="69"/>
      <c r="CV64" s="69"/>
      <c r="CW64" s="69"/>
      <c r="CX64" s="69"/>
      <c r="CY64" s="69"/>
      <c r="CZ64" s="69"/>
      <c r="DA64" s="69"/>
      <c r="DB64" s="69"/>
      <c r="DC64" s="69"/>
      <c r="DD64" s="69"/>
      <c r="DE64" s="69"/>
    </row>
    <row r="65" spans="3:116" ht="13.5" thickBot="1">
      <c r="C65" s="189"/>
    </row>
    <row r="66" spans="3:116" ht="24" customHeight="1" thickTop="1">
      <c r="C66" s="189"/>
      <c r="AN66" s="104" t="s">
        <v>13</v>
      </c>
      <c r="AO66" s="105">
        <v>58</v>
      </c>
      <c r="AP66" s="106" t="s">
        <v>13</v>
      </c>
      <c r="AQ66" s="107">
        <v>79</v>
      </c>
      <c r="AR66" s="105"/>
      <c r="AS66" s="105"/>
      <c r="AT66" s="106" t="s">
        <v>13</v>
      </c>
      <c r="AU66" s="107">
        <v>99</v>
      </c>
      <c r="AV66" s="108" t="s">
        <v>13</v>
      </c>
      <c r="AW66" s="109">
        <v>109</v>
      </c>
      <c r="AX66" s="110"/>
      <c r="AY66" s="110"/>
    </row>
    <row r="67" spans="3:116" ht="24" customHeight="1">
      <c r="AN67" s="93" t="s">
        <v>28</v>
      </c>
      <c r="AO67" s="110">
        <v>59</v>
      </c>
      <c r="AP67" s="111" t="s">
        <v>33</v>
      </c>
      <c r="AQ67" s="112">
        <v>80</v>
      </c>
      <c r="AR67" s="110"/>
      <c r="AS67" s="110"/>
      <c r="AT67" s="111" t="s">
        <v>25</v>
      </c>
      <c r="AU67" s="112">
        <v>100</v>
      </c>
      <c r="AV67" s="113" t="s">
        <v>5</v>
      </c>
      <c r="AW67" s="114">
        <v>120</v>
      </c>
      <c r="AX67" s="110"/>
      <c r="AY67" s="110"/>
    </row>
    <row r="68" spans="3:116" ht="24" customHeight="1">
      <c r="AN68" s="115" t="s">
        <v>13</v>
      </c>
      <c r="AO68" s="110">
        <v>60</v>
      </c>
      <c r="AP68" s="116" t="s">
        <v>13</v>
      </c>
      <c r="AQ68" s="112">
        <v>81</v>
      </c>
      <c r="AR68" s="110"/>
      <c r="AS68" s="110"/>
      <c r="AT68" s="116" t="s">
        <v>13</v>
      </c>
      <c r="AU68" s="112">
        <v>101</v>
      </c>
      <c r="AV68" s="117" t="s">
        <v>13</v>
      </c>
      <c r="AW68" s="114">
        <v>121</v>
      </c>
      <c r="AX68" s="110"/>
      <c r="AY68" s="110"/>
    </row>
    <row r="69" spans="3:116" ht="24" customHeight="1">
      <c r="AN69" s="93" t="s">
        <v>458</v>
      </c>
      <c r="AO69" s="110">
        <v>61</v>
      </c>
      <c r="AP69" s="111" t="s">
        <v>20</v>
      </c>
      <c r="AQ69" s="112">
        <v>82</v>
      </c>
      <c r="AR69" s="110"/>
      <c r="AS69" s="110"/>
      <c r="AT69" s="111" t="s">
        <v>36</v>
      </c>
      <c r="AU69" s="112">
        <v>102</v>
      </c>
      <c r="AV69" s="113" t="s">
        <v>7</v>
      </c>
      <c r="AW69" s="114">
        <v>122</v>
      </c>
      <c r="AX69" s="110"/>
      <c r="AY69" s="110"/>
    </row>
    <row r="70" spans="3:116" ht="24" customHeight="1">
      <c r="AN70" s="93" t="s">
        <v>37</v>
      </c>
      <c r="AO70" s="110">
        <v>62</v>
      </c>
      <c r="AP70" s="116" t="s">
        <v>13</v>
      </c>
      <c r="AQ70" s="112">
        <v>83</v>
      </c>
      <c r="AR70" s="110"/>
      <c r="AS70" s="110"/>
      <c r="AT70" s="116" t="s">
        <v>13</v>
      </c>
      <c r="AU70" s="112">
        <v>103</v>
      </c>
      <c r="AV70" s="117" t="s">
        <v>13</v>
      </c>
      <c r="AW70" s="114">
        <v>123</v>
      </c>
      <c r="AX70" s="110"/>
      <c r="AY70" s="110"/>
    </row>
    <row r="71" spans="3:116" ht="24" customHeight="1">
      <c r="AN71" s="93" t="s">
        <v>37</v>
      </c>
      <c r="AO71" s="110">
        <v>62</v>
      </c>
      <c r="AP71" s="116" t="s">
        <v>13</v>
      </c>
      <c r="AQ71" s="112">
        <v>83</v>
      </c>
      <c r="AR71" s="110"/>
      <c r="AS71" s="110"/>
      <c r="AT71" s="116" t="s">
        <v>13</v>
      </c>
      <c r="AU71" s="112">
        <v>103</v>
      </c>
      <c r="AV71" s="117" t="s">
        <v>13</v>
      </c>
      <c r="AW71" s="114">
        <v>123</v>
      </c>
      <c r="AX71" s="110"/>
      <c r="AY71" s="110"/>
    </row>
    <row r="72" spans="3:116" s="88" customFormat="1" ht="24" customHeight="1">
      <c r="AN72" s="93" t="s">
        <v>112</v>
      </c>
      <c r="AO72" s="110">
        <v>64</v>
      </c>
      <c r="AP72" s="116" t="s">
        <v>13</v>
      </c>
      <c r="AQ72" s="112">
        <v>85</v>
      </c>
      <c r="AR72" s="110"/>
      <c r="AS72" s="110"/>
      <c r="AT72" s="116" t="s">
        <v>13</v>
      </c>
      <c r="AU72" s="112">
        <v>105</v>
      </c>
      <c r="AV72" s="117" t="s">
        <v>13</v>
      </c>
      <c r="AW72" s="114">
        <v>125</v>
      </c>
      <c r="AX72" s="110"/>
      <c r="AY72" s="110"/>
      <c r="DF72" s="69"/>
      <c r="DG72" s="69"/>
      <c r="DH72" s="69"/>
      <c r="DI72" s="69"/>
      <c r="DJ72" s="69"/>
      <c r="DK72" s="69"/>
      <c r="DL72" s="69"/>
    </row>
    <row r="73" spans="3:116" s="88" customFormat="1" ht="24" customHeight="1">
      <c r="AN73" s="115" t="s">
        <v>13</v>
      </c>
      <c r="AO73" s="110">
        <v>65</v>
      </c>
      <c r="AP73" s="111" t="s">
        <v>31</v>
      </c>
      <c r="AQ73" s="112">
        <v>86</v>
      </c>
      <c r="AR73" s="110"/>
      <c r="AS73" s="110"/>
      <c r="AT73" s="111" t="s">
        <v>49</v>
      </c>
      <c r="AU73" s="112">
        <v>106</v>
      </c>
      <c r="AV73" s="113" t="s">
        <v>6</v>
      </c>
      <c r="AW73" s="114">
        <v>126</v>
      </c>
      <c r="AX73" s="110"/>
      <c r="AY73" s="110"/>
      <c r="DF73" s="69"/>
      <c r="DG73" s="69"/>
      <c r="DH73" s="69"/>
      <c r="DI73" s="69"/>
      <c r="DJ73" s="69"/>
      <c r="DK73" s="69"/>
      <c r="DL73" s="69"/>
    </row>
    <row r="74" spans="3:116" s="88" customFormat="1" ht="24" customHeight="1">
      <c r="AN74" s="93" t="s">
        <v>29</v>
      </c>
      <c r="AO74" s="110">
        <v>66</v>
      </c>
      <c r="AP74" s="116" t="s">
        <v>13</v>
      </c>
      <c r="AQ74" s="112">
        <v>87</v>
      </c>
      <c r="AR74" s="110"/>
      <c r="AS74" s="110"/>
      <c r="AT74" s="116" t="s">
        <v>13</v>
      </c>
      <c r="AU74" s="112">
        <v>107</v>
      </c>
      <c r="AV74" s="117" t="s">
        <v>13</v>
      </c>
      <c r="AW74" s="114">
        <v>127</v>
      </c>
      <c r="AX74" s="110"/>
      <c r="AY74" s="110"/>
      <c r="DF74" s="69"/>
      <c r="DG74" s="69"/>
      <c r="DH74" s="69"/>
      <c r="DI74" s="69"/>
      <c r="DJ74" s="69"/>
      <c r="DK74" s="69"/>
      <c r="DL74" s="69"/>
    </row>
    <row r="75" spans="3:116" s="88" customFormat="1" ht="24" customHeight="1">
      <c r="AN75" s="93" t="s">
        <v>42</v>
      </c>
      <c r="AO75" s="110">
        <v>67</v>
      </c>
      <c r="AP75" s="111" t="s">
        <v>26</v>
      </c>
      <c r="AQ75" s="112">
        <v>88</v>
      </c>
      <c r="AR75" s="110"/>
      <c r="AS75" s="110"/>
      <c r="AT75" s="111" t="s">
        <v>27</v>
      </c>
      <c r="AU75" s="112">
        <v>108</v>
      </c>
      <c r="AV75" s="113" t="s">
        <v>17</v>
      </c>
      <c r="AW75" s="114">
        <v>128</v>
      </c>
      <c r="AX75" s="110"/>
      <c r="AY75" s="110"/>
      <c r="DF75" s="69"/>
      <c r="DG75" s="69"/>
      <c r="DH75" s="69"/>
      <c r="DI75" s="69"/>
      <c r="DJ75" s="69"/>
      <c r="DK75" s="69"/>
      <c r="DL75" s="69"/>
    </row>
    <row r="76" spans="3:116" s="88" customFormat="1" ht="24" customHeight="1">
      <c r="AN76" s="115" t="s">
        <v>13</v>
      </c>
      <c r="AO76" s="110">
        <v>68</v>
      </c>
      <c r="AP76" s="116" t="s">
        <v>13</v>
      </c>
      <c r="AQ76" s="112">
        <v>89</v>
      </c>
      <c r="AR76" s="110"/>
      <c r="AS76" s="110"/>
      <c r="AT76" s="116" t="s">
        <v>13</v>
      </c>
      <c r="AU76" s="112">
        <v>109</v>
      </c>
      <c r="AV76" s="117" t="s">
        <v>13</v>
      </c>
      <c r="AW76" s="114">
        <v>129</v>
      </c>
      <c r="AX76" s="110"/>
      <c r="AY76" s="110"/>
      <c r="DF76" s="69"/>
      <c r="DG76" s="69"/>
      <c r="DH76" s="69"/>
      <c r="DI76" s="69"/>
      <c r="DJ76" s="69"/>
      <c r="DK76" s="69"/>
      <c r="DL76" s="69"/>
    </row>
    <row r="77" spans="3:116" s="88" customFormat="1" ht="24" customHeight="1">
      <c r="AN77" s="93" t="s">
        <v>19</v>
      </c>
      <c r="AO77" s="110">
        <v>69</v>
      </c>
      <c r="AP77" s="111" t="s">
        <v>122</v>
      </c>
      <c r="AQ77" s="112">
        <v>90</v>
      </c>
      <c r="AR77" s="110"/>
      <c r="AS77" s="110"/>
      <c r="AT77" s="111" t="s">
        <v>40</v>
      </c>
      <c r="AU77" s="112">
        <v>100</v>
      </c>
      <c r="AV77" s="113" t="s">
        <v>42</v>
      </c>
      <c r="AW77" s="114">
        <v>130</v>
      </c>
      <c r="AX77" s="110"/>
      <c r="AY77" s="110"/>
      <c r="DF77" s="69"/>
      <c r="DG77" s="69"/>
      <c r="DH77" s="69"/>
      <c r="DI77" s="69"/>
      <c r="DJ77" s="69"/>
      <c r="DK77" s="69"/>
      <c r="DL77" s="69"/>
    </row>
    <row r="78" spans="3:116" s="88" customFormat="1" ht="24" customHeight="1">
      <c r="AN78" s="115" t="s">
        <v>13</v>
      </c>
      <c r="AO78" s="110">
        <v>70</v>
      </c>
      <c r="AP78" s="116" t="s">
        <v>13</v>
      </c>
      <c r="AQ78" s="112">
        <v>91</v>
      </c>
      <c r="AR78" s="110"/>
      <c r="AS78" s="110"/>
      <c r="AT78" s="116" t="s">
        <v>13</v>
      </c>
      <c r="AU78" s="112">
        <v>101</v>
      </c>
      <c r="AV78" s="117" t="s">
        <v>13</v>
      </c>
      <c r="AW78" s="114">
        <v>131</v>
      </c>
      <c r="AX78" s="110"/>
      <c r="AY78" s="110"/>
      <c r="DF78" s="69"/>
      <c r="DG78" s="69"/>
      <c r="DH78" s="69"/>
      <c r="DI78" s="69"/>
      <c r="DJ78" s="69"/>
      <c r="DK78" s="69"/>
      <c r="DL78" s="69"/>
    </row>
    <row r="79" spans="3:116" s="88" customFormat="1" ht="24" customHeight="1">
      <c r="AN79" s="93" t="s">
        <v>35</v>
      </c>
      <c r="AO79" s="110">
        <v>71</v>
      </c>
      <c r="AP79" s="111" t="s">
        <v>9</v>
      </c>
      <c r="AQ79" s="112">
        <v>92</v>
      </c>
      <c r="AR79" s="110"/>
      <c r="AS79" s="110"/>
      <c r="AT79" s="111" t="s">
        <v>2</v>
      </c>
      <c r="AU79" s="112">
        <v>102</v>
      </c>
      <c r="AV79" s="113" t="s">
        <v>48</v>
      </c>
      <c r="AW79" s="114">
        <v>132</v>
      </c>
      <c r="AX79" s="110"/>
      <c r="AY79" s="110"/>
      <c r="DF79" s="69"/>
      <c r="DG79" s="69"/>
      <c r="DH79" s="69"/>
      <c r="DI79" s="69"/>
      <c r="DJ79" s="69"/>
      <c r="DK79" s="69"/>
      <c r="DL79" s="69"/>
    </row>
    <row r="80" spans="3:116" s="88" customFormat="1" ht="24" customHeight="1">
      <c r="AN80" s="115" t="s">
        <v>13</v>
      </c>
      <c r="AO80" s="110">
        <v>74</v>
      </c>
      <c r="AP80" s="116" t="s">
        <v>13</v>
      </c>
      <c r="AQ80" s="112">
        <v>95</v>
      </c>
      <c r="AR80" s="110"/>
      <c r="AS80" s="110"/>
      <c r="AT80" s="116" t="s">
        <v>13</v>
      </c>
      <c r="AU80" s="112">
        <v>105</v>
      </c>
      <c r="AV80" s="113"/>
      <c r="AW80" s="114"/>
      <c r="AX80" s="110"/>
      <c r="AY80" s="110"/>
      <c r="DF80" s="69"/>
      <c r="DG80" s="69"/>
      <c r="DH80" s="69"/>
      <c r="DI80" s="69"/>
      <c r="DJ80" s="69"/>
      <c r="DK80" s="69"/>
      <c r="DL80" s="69"/>
    </row>
    <row r="81" spans="40:116" s="88" customFormat="1" ht="24" customHeight="1">
      <c r="AN81" s="93" t="s">
        <v>38</v>
      </c>
      <c r="AO81" s="110">
        <v>75</v>
      </c>
      <c r="AP81" s="111" t="s">
        <v>22</v>
      </c>
      <c r="AQ81" s="112">
        <v>96</v>
      </c>
      <c r="AR81" s="110"/>
      <c r="AS81" s="110"/>
      <c r="AT81" s="111" t="s">
        <v>1</v>
      </c>
      <c r="AU81" s="112">
        <v>106</v>
      </c>
      <c r="AV81" s="113"/>
      <c r="AW81" s="114"/>
      <c r="AX81" s="110"/>
      <c r="AY81" s="110"/>
      <c r="DF81" s="69"/>
      <c r="DG81" s="69"/>
      <c r="DH81" s="69"/>
      <c r="DI81" s="69"/>
      <c r="DJ81" s="69"/>
      <c r="DK81" s="69"/>
      <c r="DL81" s="69"/>
    </row>
    <row r="82" spans="40:116" s="88" customFormat="1" ht="24" customHeight="1">
      <c r="AN82" s="115" t="s">
        <v>13</v>
      </c>
      <c r="AO82" s="110">
        <v>76</v>
      </c>
      <c r="AP82" s="116" t="s">
        <v>13</v>
      </c>
      <c r="AQ82" s="112">
        <v>97</v>
      </c>
      <c r="AR82" s="110"/>
      <c r="AS82" s="110"/>
      <c r="AT82" s="116" t="s">
        <v>13</v>
      </c>
      <c r="AU82" s="112">
        <v>107</v>
      </c>
      <c r="AV82" s="113"/>
      <c r="AW82" s="114"/>
      <c r="AX82" s="110"/>
      <c r="AY82" s="110"/>
      <c r="DF82" s="69"/>
      <c r="DG82" s="69"/>
      <c r="DH82" s="69"/>
      <c r="DI82" s="69"/>
      <c r="DJ82" s="69"/>
      <c r="DK82" s="69"/>
      <c r="DL82" s="69"/>
    </row>
    <row r="83" spans="40:116" s="88" customFormat="1" ht="24" customHeight="1">
      <c r="AN83" s="93" t="s">
        <v>116</v>
      </c>
      <c r="AO83" s="110">
        <v>77</v>
      </c>
      <c r="AP83" s="111" t="s">
        <v>113</v>
      </c>
      <c r="AQ83" s="112">
        <v>98</v>
      </c>
      <c r="AR83" s="110"/>
      <c r="AS83" s="110"/>
      <c r="AT83" s="111" t="s">
        <v>24</v>
      </c>
      <c r="AU83" s="112">
        <v>108</v>
      </c>
      <c r="AV83" s="113"/>
      <c r="AW83" s="114"/>
      <c r="AX83" s="110"/>
      <c r="AY83" s="110"/>
      <c r="DF83" s="69"/>
      <c r="DG83" s="69"/>
      <c r="DH83" s="69"/>
      <c r="DI83" s="69"/>
      <c r="DJ83" s="69"/>
      <c r="DK83" s="69"/>
      <c r="DL83" s="69"/>
    </row>
    <row r="84" spans="40:116" s="88" customFormat="1" ht="24" customHeight="1">
      <c r="AN84" s="93"/>
      <c r="AO84" s="110"/>
      <c r="AP84" s="111"/>
      <c r="AQ84" s="112"/>
      <c r="AR84" s="110"/>
      <c r="AS84" s="110"/>
      <c r="AT84" s="111"/>
      <c r="AU84" s="112"/>
      <c r="AV84" s="113"/>
      <c r="AW84" s="114"/>
      <c r="AX84" s="110"/>
      <c r="AY84" s="110"/>
      <c r="DF84" s="69"/>
      <c r="DG84" s="69"/>
      <c r="DH84" s="69"/>
      <c r="DI84" s="69"/>
      <c r="DJ84" s="69"/>
      <c r="DK84" s="69"/>
      <c r="DL84" s="69"/>
    </row>
    <row r="85" spans="40:116" s="88" customFormat="1" ht="24" customHeight="1">
      <c r="AN85" s="93" t="s">
        <v>41</v>
      </c>
      <c r="AO85" s="110">
        <v>78</v>
      </c>
      <c r="AP85" s="111"/>
      <c r="AQ85" s="112"/>
      <c r="AR85" s="110"/>
      <c r="AS85" s="110"/>
      <c r="AT85" s="111"/>
      <c r="AU85" s="112"/>
      <c r="AV85" s="113"/>
      <c r="AW85" s="114"/>
      <c r="AX85" s="110"/>
      <c r="AY85" s="110"/>
      <c r="DF85" s="69"/>
      <c r="DG85" s="69"/>
      <c r="DH85" s="69"/>
      <c r="DI85" s="69"/>
      <c r="DJ85" s="69"/>
      <c r="DK85" s="69"/>
      <c r="DL85" s="69"/>
    </row>
    <row r="86" spans="40:116" s="88" customFormat="1" ht="13.5" thickBot="1">
      <c r="AN86" s="118"/>
      <c r="AO86" s="119"/>
      <c r="AP86" s="120"/>
      <c r="AQ86" s="121"/>
      <c r="AR86" s="119"/>
      <c r="AS86" s="119"/>
      <c r="AT86" s="120"/>
      <c r="AU86" s="121"/>
      <c r="AV86" s="122"/>
      <c r="AW86" s="123"/>
      <c r="AX86" s="110"/>
      <c r="AY86" s="110"/>
      <c r="DF86" s="69"/>
      <c r="DG86" s="69"/>
      <c r="DH86" s="69"/>
      <c r="DI86" s="69"/>
      <c r="DJ86" s="69"/>
      <c r="DK86" s="69"/>
      <c r="DL86" s="69"/>
    </row>
    <row r="87" spans="40:116" s="88" customFormat="1" ht="13.5" thickTop="1">
      <c r="AO87" s="102"/>
      <c r="AP87" s="101"/>
      <c r="AQ87" s="102"/>
      <c r="AR87" s="102"/>
      <c r="AS87" s="102"/>
      <c r="AT87" s="101"/>
      <c r="AU87" s="102"/>
      <c r="AV87" s="101"/>
      <c r="AW87" s="102"/>
      <c r="AX87" s="102"/>
      <c r="AY87" s="102"/>
      <c r="DF87" s="69"/>
      <c r="DG87" s="69"/>
      <c r="DH87" s="69"/>
      <c r="DI87" s="69"/>
      <c r="DJ87" s="69"/>
      <c r="DK87" s="69"/>
      <c r="DL87" s="69"/>
    </row>
  </sheetData>
  <sortState ref="A10:DL19">
    <sortCondition descending="1" ref="C10:C19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BZ6:CE6"/>
    <mergeCell ref="CF6:CK6"/>
    <mergeCell ref="CL6:CQ6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N7:O7"/>
    <mergeCell ref="P7:Q7"/>
    <mergeCell ref="R7:S7"/>
    <mergeCell ref="T7:U7"/>
    <mergeCell ref="V7:W7"/>
    <mergeCell ref="X7:Y7"/>
    <mergeCell ref="B7:C7"/>
    <mergeCell ref="D7:E7"/>
    <mergeCell ref="F7:G7"/>
    <mergeCell ref="H7:I7"/>
    <mergeCell ref="J7:K7"/>
    <mergeCell ref="L7:M7"/>
    <mergeCell ref="AL7:AM7"/>
    <mergeCell ref="AN7:AO7"/>
    <mergeCell ref="AP7:AQ7"/>
    <mergeCell ref="AR7:AS7"/>
    <mergeCell ref="AT7:AU7"/>
    <mergeCell ref="AV7:AW7"/>
    <mergeCell ref="Z7:AA7"/>
    <mergeCell ref="AB7:AC7"/>
    <mergeCell ref="AD7:AE7"/>
    <mergeCell ref="AF7:AG7"/>
    <mergeCell ref="AH7:AI7"/>
    <mergeCell ref="AJ7:AK7"/>
    <mergeCell ref="BJ7:BK7"/>
    <mergeCell ref="BL7:BM7"/>
    <mergeCell ref="BN7:BO7"/>
    <mergeCell ref="BP7:BQ7"/>
    <mergeCell ref="BR7:BS7"/>
    <mergeCell ref="BT7:BU7"/>
    <mergeCell ref="AX7:AY7"/>
    <mergeCell ref="AZ7:BA7"/>
    <mergeCell ref="BB7:BC7"/>
    <mergeCell ref="BD7:BE7"/>
    <mergeCell ref="BF7:BG7"/>
    <mergeCell ref="BH7:BI7"/>
    <mergeCell ref="DD7:DE7"/>
    <mergeCell ref="CH7:CI7"/>
    <mergeCell ref="CJ7:CK7"/>
    <mergeCell ref="CL7:CM7"/>
    <mergeCell ref="CN7:CO7"/>
    <mergeCell ref="CP7:CQ7"/>
    <mergeCell ref="CR7:CS7"/>
    <mergeCell ref="CD7:CE7"/>
    <mergeCell ref="CF7:CG7"/>
    <mergeCell ref="CT7:CU7"/>
    <mergeCell ref="CV7:CW7"/>
    <mergeCell ref="CX7:CY7"/>
    <mergeCell ref="CZ7:DA7"/>
    <mergeCell ref="BV7:BW7"/>
    <mergeCell ref="BX7:BY7"/>
    <mergeCell ref="BZ7:CA7"/>
    <mergeCell ref="CB7:CC7"/>
    <mergeCell ref="DB7:D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CH8:CH9"/>
    <mergeCell ref="CI8:CI9"/>
    <mergeCell ref="BP8:BP9"/>
    <mergeCell ref="BQ8:BQ9"/>
    <mergeCell ref="AL8:AL9"/>
    <mergeCell ref="AM8:AM9"/>
    <mergeCell ref="AR8:AR9"/>
    <mergeCell ref="AS8:AS9"/>
    <mergeCell ref="AX8:AX9"/>
    <mergeCell ref="AY8:AY9"/>
    <mergeCell ref="AZ9:BA9"/>
    <mergeCell ref="BB9:BC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D8:BD9"/>
    <mergeCell ref="BE8:BE9"/>
    <mergeCell ref="BJ8:BJ9"/>
    <mergeCell ref="BK8:BK9"/>
    <mergeCell ref="AH9:AI9"/>
    <mergeCell ref="AJ9:AK9"/>
    <mergeCell ref="AN9:AO9"/>
    <mergeCell ref="AP9:AQ9"/>
    <mergeCell ref="AT9:AU9"/>
    <mergeCell ref="AV9:AW9"/>
    <mergeCell ref="BR9:BS9"/>
    <mergeCell ref="BT9:BU9"/>
    <mergeCell ref="BX9:BY9"/>
    <mergeCell ref="BZ9:CA9"/>
    <mergeCell ref="CD9:CE9"/>
    <mergeCell ref="CF9:CG9"/>
    <mergeCell ref="BF9:BG9"/>
    <mergeCell ref="BH9:BI9"/>
    <mergeCell ref="BL9:BM9"/>
    <mergeCell ref="BN9:BO9"/>
    <mergeCell ref="BV8:BV9"/>
    <mergeCell ref="BW8:BW9"/>
    <mergeCell ref="CB8:CB9"/>
    <mergeCell ref="CC8:CC9"/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CT8:CT9"/>
    <mergeCell ref="CU8:CU9"/>
    <mergeCell ref="CZ8:CZ9"/>
    <mergeCell ref="DA8:DA9"/>
  </mergeCells>
  <conditionalFormatting sqref="DF22:DG23 AN17:AN19 AO17:AO20 AM10:AO16 AM17:AM20 DA10:DE11 I10:K20 O10:Q20 U10:W20 AS10:AU20 AY10:BA20 E10:E20 BW10:BY20 CC10:CE20 CI10:CK20 CO10:CQ20 CU10:CW20 AA10:AI20 BE10:BS20 DA12:DG20">
    <cfRule type="cellIs" dxfId="272" priority="3" stopIfTrue="1" operator="greaterThan">
      <formula>E$20</formula>
    </cfRule>
  </conditionalFormatting>
  <conditionalFormatting sqref="BQ18:BQ19 BQ10:BQ16 BK10:BK16 BK18:BK19">
    <cfRule type="cellIs" dxfId="271" priority="182" stopIfTrue="1" operator="lessThan">
      <formula>$E$22</formula>
    </cfRule>
  </conditionalFormatting>
  <conditionalFormatting sqref="I10:I19 O10:O19 U10:U19 AA10:AA19 AM10:AM19 AS10:AS19 AY10:AY19 BE10:BE19 BW10:BW19 CC10:CC19 CI10:CI19 CO10:CO19 CU10:CU19 DA10:DA19 E10:E19 AG10:AG19">
    <cfRule type="cellIs" dxfId="270" priority="186" stopIfTrue="1" operator="lessThan">
      <formula>$E$27</formula>
    </cfRule>
  </conditionalFormatting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79998168889431442"/>
  </sheetPr>
  <dimension ref="A1:DL88"/>
  <sheetViews>
    <sheetView showGridLines="0" showZeros="0" zoomScale="80" zoomScaleNormal="75" zoomScaleSheetLayoutView="75" workbookViewId="0">
      <pane xSplit="1" ySplit="9" topLeftCell="B10" activePane="bottomRight" state="frozen"/>
      <selection activeCell="B12" sqref="B12"/>
      <selection pane="topRight" activeCell="B12" sqref="B12"/>
      <selection pane="bottomLeft" activeCell="B12" sqref="B12"/>
      <selection pane="bottomRight" activeCell="H19" sqref="H19"/>
    </sheetView>
  </sheetViews>
  <sheetFormatPr baseColWidth="10" defaultRowHeight="12.75"/>
  <cols>
    <col min="1" max="1" width="24" style="88" customWidth="1"/>
    <col min="2" max="3" width="12.140625" style="88" customWidth="1"/>
    <col min="4" max="4" width="8" style="88" bestFit="1" customWidth="1"/>
    <col min="5" max="5" width="9.85546875" style="88" bestFit="1" customWidth="1"/>
    <col min="6" max="7" width="9.28515625" style="88" bestFit="1" customWidth="1"/>
    <col min="8" max="8" width="8" style="88" bestFit="1" customWidth="1"/>
    <col min="9" max="9" width="9.85546875" style="88" bestFit="1" customWidth="1"/>
    <col min="10" max="11" width="8.5703125" style="88" customWidth="1"/>
    <col min="12" max="13" width="11.5703125" style="88" customWidth="1"/>
    <col min="14" max="15" width="10.140625" style="88" customWidth="1"/>
    <col min="16" max="16" width="9.140625" style="88" bestFit="1" customWidth="1"/>
    <col min="17" max="17" width="10.42578125" style="88" customWidth="1"/>
    <col min="18" max="18" width="12" style="88" customWidth="1"/>
    <col min="19" max="19" width="11.7109375" style="88" bestFit="1" customWidth="1"/>
    <col min="20" max="20" width="8" style="88" bestFit="1" customWidth="1"/>
    <col min="21" max="21" width="7.140625" style="88" bestFit="1" customWidth="1"/>
    <col min="22" max="22" width="8.140625" style="88" bestFit="1" customWidth="1"/>
    <col min="23" max="23" width="8.140625" style="88" customWidth="1"/>
    <col min="24" max="27" width="9" style="88" customWidth="1"/>
    <col min="28" max="29" width="8.140625" style="88" customWidth="1"/>
    <col min="30" max="31" width="11.7109375" style="88" customWidth="1"/>
    <col min="32" max="32" width="9.28515625" style="88" bestFit="1" customWidth="1"/>
    <col min="33" max="33" width="6.7109375" style="88" bestFit="1" customWidth="1"/>
    <col min="34" max="35" width="8.140625" style="88" customWidth="1"/>
    <col min="36" max="36" width="10" style="88" bestFit="1" customWidth="1"/>
    <col min="37" max="37" width="11.7109375" style="88" bestFit="1" customWidth="1"/>
    <col min="38" max="38" width="10" style="88" customWidth="1"/>
    <col min="39" max="39" width="7.140625" style="88" bestFit="1" customWidth="1"/>
    <col min="40" max="40" width="9" style="88" customWidth="1"/>
    <col min="41" max="41" width="9" style="102" customWidth="1"/>
    <col min="42" max="42" width="11" style="101" customWidth="1"/>
    <col min="43" max="43" width="10" style="102" bestFit="1" customWidth="1"/>
    <col min="44" max="44" width="10" style="102" customWidth="1"/>
    <col min="45" max="45" width="6.7109375" style="102" bestFit="1" customWidth="1"/>
    <col min="46" max="46" width="9.5703125" style="101" customWidth="1"/>
    <col min="47" max="47" width="9.5703125" style="102" customWidth="1"/>
    <col min="48" max="48" width="9.7109375" style="101" customWidth="1"/>
    <col min="49" max="49" width="8.7109375" style="102" bestFit="1" customWidth="1"/>
    <col min="50" max="50" width="8.7109375" style="102" customWidth="1"/>
    <col min="51" max="51" width="7.85546875" style="102" customWidth="1"/>
    <col min="52" max="52" width="8.140625" style="88" bestFit="1" customWidth="1"/>
    <col min="53" max="53" width="10.140625" style="88" customWidth="1"/>
    <col min="54" max="54" width="10" style="88" customWidth="1"/>
    <col min="55" max="55" width="11.7109375" style="88" bestFit="1" customWidth="1"/>
    <col min="56" max="57" width="10" style="88" customWidth="1"/>
    <col min="58" max="58" width="8.85546875" style="88" customWidth="1"/>
    <col min="59" max="59" width="10.5703125" style="88" customWidth="1"/>
    <col min="60" max="61" width="10" style="88" customWidth="1"/>
    <col min="62" max="64" width="8.7109375" style="88" customWidth="1"/>
    <col min="65" max="65" width="11.5703125" style="88" customWidth="1"/>
    <col min="66" max="66" width="9.85546875" style="88" customWidth="1"/>
    <col min="67" max="67" width="11.7109375" style="88" bestFit="1" customWidth="1"/>
    <col min="68" max="68" width="9.5703125" style="88" customWidth="1"/>
    <col min="69" max="69" width="8.7109375" style="88" customWidth="1"/>
    <col min="70" max="71" width="8.85546875" style="88" customWidth="1"/>
    <col min="72" max="73" width="10" style="88" bestFit="1" customWidth="1"/>
    <col min="74" max="74" width="10" style="88" customWidth="1"/>
    <col min="75" max="75" width="10.28515625" style="88" customWidth="1"/>
    <col min="76" max="77" width="8" style="88" customWidth="1"/>
    <col min="78" max="79" width="10" style="88" bestFit="1" customWidth="1"/>
    <col min="80" max="80" width="10" style="88" customWidth="1"/>
    <col min="81" max="81" width="10.7109375" style="88" customWidth="1"/>
    <col min="82" max="82" width="9.140625" style="88" bestFit="1" customWidth="1"/>
    <col min="83" max="83" width="8.7109375" style="88" bestFit="1" customWidth="1"/>
    <col min="84" max="85" width="11.7109375" style="88" bestFit="1" customWidth="1"/>
    <col min="86" max="86" width="10" style="88" customWidth="1"/>
    <col min="87" max="87" width="8.140625" style="88" customWidth="1"/>
    <col min="88" max="88" width="8.42578125" style="88" bestFit="1" customWidth="1"/>
    <col min="89" max="89" width="8.7109375" style="88" bestFit="1" customWidth="1"/>
    <col min="90" max="93" width="10.140625" style="88" customWidth="1"/>
    <col min="94" max="96" width="9.85546875" style="88" customWidth="1"/>
    <col min="97" max="97" width="8.7109375" style="88" bestFit="1" customWidth="1"/>
    <col min="98" max="99" width="8.7109375" style="88" customWidth="1"/>
    <col min="100" max="101" width="9.85546875" style="88" customWidth="1"/>
    <col min="102" max="103" width="11.140625" style="88" customWidth="1"/>
    <col min="104" max="105" width="9.42578125" style="88" customWidth="1"/>
    <col min="106" max="107" width="12" style="88" customWidth="1"/>
    <col min="108" max="108" width="11.42578125" style="88"/>
    <col min="109" max="109" width="9.42578125" style="88" customWidth="1"/>
    <col min="110" max="16384" width="11.42578125" style="69"/>
  </cols>
  <sheetData>
    <row r="1" spans="1:116" s="217" customFormat="1" ht="24" customHeight="1">
      <c r="A1" s="84"/>
      <c r="B1" s="1274" t="s">
        <v>535</v>
      </c>
      <c r="C1" s="1274"/>
      <c r="D1" s="1274"/>
      <c r="E1" s="1274"/>
      <c r="F1" s="1274"/>
      <c r="G1" s="1274"/>
      <c r="H1" s="1274"/>
      <c r="I1" s="1274"/>
      <c r="J1" s="1274"/>
      <c r="K1" s="1274"/>
      <c r="L1" s="1274"/>
      <c r="M1" s="1274"/>
      <c r="N1" s="1274"/>
      <c r="O1" s="1274"/>
      <c r="P1" s="1274"/>
      <c r="Q1" s="1274"/>
      <c r="R1" s="1274"/>
      <c r="S1" s="1274"/>
      <c r="T1" s="1274"/>
      <c r="U1" s="1274"/>
      <c r="V1" s="1274"/>
      <c r="W1" s="1274"/>
      <c r="X1" s="1274" t="s">
        <v>535</v>
      </c>
      <c r="Y1" s="1274"/>
      <c r="Z1" s="1274"/>
      <c r="AA1" s="1274"/>
      <c r="AB1" s="1274"/>
      <c r="AC1" s="1274"/>
      <c r="AD1" s="1274"/>
      <c r="AE1" s="1274"/>
      <c r="AF1" s="1274"/>
      <c r="AG1" s="1274"/>
      <c r="AH1" s="1274"/>
      <c r="AI1" s="1274"/>
      <c r="AJ1" s="1274"/>
      <c r="AK1" s="1274"/>
      <c r="AL1" s="1274"/>
      <c r="AM1" s="1274"/>
      <c r="AN1" s="1274"/>
      <c r="AO1" s="1274"/>
      <c r="AP1" s="1274"/>
      <c r="AQ1" s="1274"/>
      <c r="AR1" s="1274"/>
      <c r="AS1" s="1274"/>
      <c r="AT1" s="1274"/>
      <c r="AU1" s="1274"/>
      <c r="AV1" s="1274"/>
      <c r="AW1" s="1274"/>
      <c r="AX1" s="1274"/>
      <c r="AY1" s="1274"/>
      <c r="AZ1" s="1274"/>
      <c r="BA1" s="1274"/>
      <c r="BB1" s="1274" t="s">
        <v>535</v>
      </c>
      <c r="BC1" s="1274"/>
      <c r="BD1" s="1274"/>
      <c r="BE1" s="1274"/>
      <c r="BF1" s="1274"/>
      <c r="BG1" s="1274"/>
      <c r="BH1" s="1274"/>
      <c r="BI1" s="1274"/>
      <c r="BJ1" s="1274"/>
      <c r="BK1" s="1274"/>
      <c r="BL1" s="1274"/>
      <c r="BM1" s="1274"/>
      <c r="BN1" s="1274"/>
      <c r="BO1" s="1274"/>
      <c r="BP1" s="1274"/>
      <c r="BQ1" s="1274"/>
      <c r="BR1" s="1274"/>
      <c r="BS1" s="1274"/>
      <c r="BT1" s="1274"/>
      <c r="BU1" s="1274"/>
      <c r="BV1" s="1274"/>
      <c r="BW1" s="1274"/>
      <c r="BX1" s="1274"/>
      <c r="BY1" s="1274"/>
      <c r="BZ1" s="1274"/>
      <c r="CA1" s="1274"/>
      <c r="CB1" s="1274"/>
      <c r="CC1" s="1274"/>
      <c r="CD1" s="1274"/>
      <c r="CE1" s="1274"/>
      <c r="CF1" s="1274"/>
      <c r="CG1" s="1274"/>
      <c r="CH1" s="1274"/>
      <c r="CI1" s="1274"/>
      <c r="CJ1" s="1274"/>
      <c r="CK1" s="1274"/>
      <c r="CL1" s="1274" t="s">
        <v>535</v>
      </c>
      <c r="CM1" s="1274"/>
      <c r="CN1" s="1274"/>
      <c r="CO1" s="1274"/>
      <c r="CP1" s="1274"/>
      <c r="CQ1" s="1274"/>
      <c r="CR1" s="1274"/>
      <c r="CS1" s="1274"/>
      <c r="CT1" s="1274"/>
      <c r="CU1" s="1274"/>
      <c r="CV1" s="1274"/>
      <c r="CW1" s="1274"/>
      <c r="CX1" s="1274"/>
      <c r="CY1" s="1274"/>
      <c r="CZ1" s="1274"/>
      <c r="DA1" s="1274"/>
      <c r="DB1" s="1274"/>
      <c r="DC1" s="1274"/>
      <c r="DD1" s="1274"/>
      <c r="DE1" s="1274"/>
      <c r="DF1" s="216"/>
      <c r="DG1" s="216"/>
      <c r="DH1" s="216"/>
      <c r="DI1" s="216"/>
    </row>
    <row r="2" spans="1:116" s="219" customFormat="1" ht="23.25">
      <c r="A2" s="86"/>
      <c r="B2" s="1275" t="s">
        <v>464</v>
      </c>
      <c r="C2" s="1275"/>
      <c r="D2" s="1275"/>
      <c r="E2" s="1275"/>
      <c r="F2" s="1275"/>
      <c r="G2" s="1275"/>
      <c r="H2" s="1275"/>
      <c r="I2" s="1275"/>
      <c r="J2" s="1275"/>
      <c r="K2" s="1275"/>
      <c r="L2" s="1275"/>
      <c r="M2" s="1275"/>
      <c r="N2" s="1275"/>
      <c r="O2" s="1275"/>
      <c r="P2" s="1275"/>
      <c r="Q2" s="1275"/>
      <c r="R2" s="1275"/>
      <c r="S2" s="1275"/>
      <c r="T2" s="1275"/>
      <c r="U2" s="1275"/>
      <c r="V2" s="1275"/>
      <c r="W2" s="1275"/>
      <c r="X2" s="1275" t="s">
        <v>464</v>
      </c>
      <c r="Y2" s="1275"/>
      <c r="Z2" s="1275"/>
      <c r="AA2" s="1275"/>
      <c r="AB2" s="1275"/>
      <c r="AC2" s="1275"/>
      <c r="AD2" s="1275"/>
      <c r="AE2" s="1275"/>
      <c r="AF2" s="1275"/>
      <c r="AG2" s="1275"/>
      <c r="AH2" s="1275"/>
      <c r="AI2" s="1275"/>
      <c r="AJ2" s="1275"/>
      <c r="AK2" s="1275"/>
      <c r="AL2" s="1275"/>
      <c r="AM2" s="1275"/>
      <c r="AN2" s="1275"/>
      <c r="AO2" s="1275"/>
      <c r="AP2" s="1275"/>
      <c r="AQ2" s="1275"/>
      <c r="AR2" s="1275"/>
      <c r="AS2" s="1275"/>
      <c r="AT2" s="1275"/>
      <c r="AU2" s="1275"/>
      <c r="AV2" s="1275"/>
      <c r="AW2" s="1275"/>
      <c r="AX2" s="1275"/>
      <c r="AY2" s="1275"/>
      <c r="AZ2" s="1275"/>
      <c r="BA2" s="1275"/>
      <c r="BB2" s="1275" t="s">
        <v>464</v>
      </c>
      <c r="BC2" s="1275"/>
      <c r="BD2" s="1275"/>
      <c r="BE2" s="1275"/>
      <c r="BF2" s="1275"/>
      <c r="BG2" s="1275"/>
      <c r="BH2" s="1275"/>
      <c r="BI2" s="1275"/>
      <c r="BJ2" s="1275"/>
      <c r="BK2" s="1275"/>
      <c r="BL2" s="1275"/>
      <c r="BM2" s="1275"/>
      <c r="BN2" s="1275"/>
      <c r="BO2" s="1275"/>
      <c r="BP2" s="1275"/>
      <c r="BQ2" s="1275"/>
      <c r="BR2" s="1275"/>
      <c r="BS2" s="1275"/>
      <c r="BT2" s="1275"/>
      <c r="BU2" s="1275"/>
      <c r="BV2" s="1275"/>
      <c r="BW2" s="1275"/>
      <c r="BX2" s="1275"/>
      <c r="BY2" s="1275"/>
      <c r="BZ2" s="1275"/>
      <c r="CA2" s="1275"/>
      <c r="CB2" s="1275"/>
      <c r="CC2" s="1275"/>
      <c r="CD2" s="1275"/>
      <c r="CE2" s="1275"/>
      <c r="CF2" s="1275"/>
      <c r="CG2" s="1275"/>
      <c r="CH2" s="1275"/>
      <c r="CI2" s="1275"/>
      <c r="CJ2" s="1275"/>
      <c r="CK2" s="1275"/>
      <c r="CL2" s="1275" t="s">
        <v>464</v>
      </c>
      <c r="CM2" s="1275"/>
      <c r="CN2" s="1275"/>
      <c r="CO2" s="1275"/>
      <c r="CP2" s="1275"/>
      <c r="CQ2" s="1275"/>
      <c r="CR2" s="1275"/>
      <c r="CS2" s="1275"/>
      <c r="CT2" s="1275"/>
      <c r="CU2" s="1275"/>
      <c r="CV2" s="1275"/>
      <c r="CW2" s="1275"/>
      <c r="CX2" s="1275"/>
      <c r="CY2" s="1275"/>
      <c r="CZ2" s="1275"/>
      <c r="DA2" s="1275"/>
      <c r="DB2" s="1275"/>
      <c r="DC2" s="1275"/>
      <c r="DD2" s="1275"/>
      <c r="DE2" s="1275"/>
      <c r="DF2" s="218"/>
      <c r="DG2" s="218"/>
      <c r="DH2" s="218"/>
      <c r="DI2" s="218"/>
    </row>
    <row r="3" spans="1:116" s="249" customFormat="1" ht="15.75">
      <c r="A3" s="191"/>
      <c r="B3" s="1255" t="s">
        <v>554</v>
      </c>
      <c r="C3" s="1255"/>
      <c r="D3" s="1255"/>
      <c r="E3" s="1255"/>
      <c r="F3" s="1255"/>
      <c r="G3" s="1255"/>
      <c r="H3" s="1255"/>
      <c r="I3" s="1255"/>
      <c r="J3" s="1255"/>
      <c r="K3" s="1255"/>
      <c r="L3" s="1255"/>
      <c r="M3" s="1255"/>
      <c r="N3" s="1255"/>
      <c r="O3" s="1255"/>
      <c r="P3" s="1255"/>
      <c r="Q3" s="1255"/>
      <c r="R3" s="1255"/>
      <c r="S3" s="1255"/>
      <c r="T3" s="1255"/>
      <c r="U3" s="1255"/>
      <c r="V3" s="1255"/>
      <c r="W3" s="1255"/>
      <c r="X3" s="999" t="s">
        <v>554</v>
      </c>
      <c r="Y3" s="999"/>
      <c r="Z3" s="999"/>
      <c r="AA3" s="999"/>
      <c r="AB3" s="999"/>
      <c r="AC3" s="999"/>
      <c r="AD3" s="999"/>
      <c r="AE3" s="999"/>
      <c r="AF3" s="999"/>
      <c r="AG3" s="999"/>
      <c r="AH3" s="999"/>
      <c r="AI3" s="999"/>
      <c r="AJ3" s="999"/>
      <c r="AK3" s="999"/>
      <c r="AL3" s="999"/>
      <c r="AM3" s="999"/>
      <c r="AN3" s="999"/>
      <c r="AO3" s="999"/>
      <c r="AP3" s="999"/>
      <c r="AQ3" s="999"/>
      <c r="AR3" s="999"/>
      <c r="AS3" s="999"/>
      <c r="AT3" s="999"/>
      <c r="AU3" s="999"/>
      <c r="AV3" s="999"/>
      <c r="AW3" s="999"/>
      <c r="AX3" s="999"/>
      <c r="AY3" s="999"/>
      <c r="AZ3" s="999"/>
      <c r="BA3" s="999"/>
      <c r="BB3" s="999" t="s">
        <v>554</v>
      </c>
      <c r="BC3" s="999"/>
      <c r="BD3" s="999"/>
      <c r="BE3" s="999"/>
      <c r="BF3" s="999"/>
      <c r="BG3" s="999"/>
      <c r="BH3" s="999"/>
      <c r="BI3" s="999"/>
      <c r="BJ3" s="999"/>
      <c r="BK3" s="999"/>
      <c r="BL3" s="999"/>
      <c r="BM3" s="999"/>
      <c r="BN3" s="999"/>
      <c r="BO3" s="999"/>
      <c r="BP3" s="999"/>
      <c r="BQ3" s="999"/>
      <c r="BR3" s="999"/>
      <c r="BS3" s="999"/>
      <c r="BT3" s="999"/>
      <c r="BU3" s="999"/>
      <c r="BV3" s="999"/>
      <c r="BW3" s="999"/>
      <c r="BX3" s="999"/>
      <c r="BY3" s="999"/>
      <c r="BZ3" s="999"/>
      <c r="CA3" s="999"/>
      <c r="CB3" s="999"/>
      <c r="CC3" s="999"/>
      <c r="CD3" s="999"/>
      <c r="CE3" s="999"/>
      <c r="CF3" s="999"/>
      <c r="CG3" s="999"/>
      <c r="CH3" s="999"/>
      <c r="CI3" s="999"/>
      <c r="CJ3" s="999"/>
      <c r="CK3" s="999"/>
      <c r="CL3" s="999" t="s">
        <v>554</v>
      </c>
      <c r="CM3" s="999"/>
      <c r="CN3" s="999"/>
      <c r="CO3" s="999"/>
      <c r="CP3" s="999"/>
      <c r="CQ3" s="999"/>
      <c r="CR3" s="999"/>
      <c r="CS3" s="999"/>
      <c r="CT3" s="999"/>
      <c r="CU3" s="999"/>
      <c r="CV3" s="999"/>
      <c r="CW3" s="999"/>
      <c r="CX3" s="999"/>
      <c r="CY3" s="999"/>
      <c r="CZ3" s="999"/>
      <c r="DA3" s="999"/>
      <c r="DB3" s="999"/>
      <c r="DC3" s="999"/>
      <c r="DD3" s="999"/>
      <c r="DE3" s="999"/>
      <c r="DF3" s="220"/>
      <c r="DG3" s="220"/>
      <c r="DH3" s="220"/>
      <c r="DI3" s="220"/>
    </row>
    <row r="4" spans="1:116">
      <c r="A4" s="89"/>
      <c r="B4" s="1276" t="s">
        <v>16</v>
      </c>
      <c r="C4" s="1276"/>
      <c r="D4" s="1276"/>
      <c r="E4" s="1276"/>
      <c r="F4" s="1276"/>
      <c r="G4" s="1276"/>
      <c r="H4" s="1276"/>
      <c r="I4" s="1276"/>
      <c r="J4" s="1276"/>
      <c r="K4" s="1276"/>
      <c r="L4" s="1276"/>
      <c r="M4" s="1276"/>
      <c r="N4" s="1276"/>
      <c r="O4" s="1276"/>
      <c r="P4" s="1276"/>
      <c r="Q4" s="1276"/>
      <c r="R4" s="1276"/>
      <c r="S4" s="1276"/>
      <c r="T4" s="1276"/>
      <c r="U4" s="1276"/>
      <c r="V4" s="1276"/>
      <c r="W4" s="1276"/>
      <c r="X4" s="1015" t="s">
        <v>16</v>
      </c>
      <c r="Y4" s="1015"/>
      <c r="Z4" s="1015"/>
      <c r="AA4" s="1015"/>
      <c r="AB4" s="1015"/>
      <c r="AC4" s="1015"/>
      <c r="AD4" s="1015"/>
      <c r="AE4" s="1015"/>
      <c r="AF4" s="1015"/>
      <c r="AG4" s="1015"/>
      <c r="AH4" s="1015"/>
      <c r="AI4" s="1015"/>
      <c r="AJ4" s="1015"/>
      <c r="AK4" s="1015"/>
      <c r="AL4" s="1015"/>
      <c r="AM4" s="1015"/>
      <c r="AN4" s="1015"/>
      <c r="AO4" s="1015"/>
      <c r="AP4" s="1015"/>
      <c r="AQ4" s="1015"/>
      <c r="AR4" s="1015"/>
      <c r="AS4" s="1015"/>
      <c r="AT4" s="1015"/>
      <c r="AU4" s="1015"/>
      <c r="AV4" s="1015"/>
      <c r="AW4" s="1015"/>
      <c r="AX4" s="1015"/>
      <c r="AY4" s="1015"/>
      <c r="AZ4" s="1015"/>
      <c r="BA4" s="1015"/>
      <c r="BB4" s="1276" t="s">
        <v>16</v>
      </c>
      <c r="BC4" s="1276"/>
      <c r="BD4" s="1276"/>
      <c r="BE4" s="1276"/>
      <c r="BF4" s="1276"/>
      <c r="BG4" s="1276"/>
      <c r="BH4" s="1276"/>
      <c r="BI4" s="1276"/>
      <c r="BJ4" s="1276"/>
      <c r="BK4" s="1276"/>
      <c r="BL4" s="1276"/>
      <c r="BM4" s="1276"/>
      <c r="BN4" s="1276"/>
      <c r="BO4" s="1276"/>
      <c r="BP4" s="1276"/>
      <c r="BQ4" s="1276"/>
      <c r="BR4" s="1276"/>
      <c r="BS4" s="1276"/>
      <c r="BT4" s="1276"/>
      <c r="BU4" s="1276"/>
      <c r="BV4" s="1276"/>
      <c r="BW4" s="1276"/>
      <c r="BX4" s="1276"/>
      <c r="BY4" s="1276"/>
      <c r="BZ4" s="1276"/>
      <c r="CA4" s="1276"/>
      <c r="CB4" s="1276"/>
      <c r="CC4" s="1276"/>
      <c r="CD4" s="1276"/>
      <c r="CE4" s="1276"/>
      <c r="CF4" s="1276"/>
      <c r="CG4" s="1276"/>
      <c r="CH4" s="1276"/>
      <c r="CI4" s="1276"/>
      <c r="CJ4" s="1276"/>
      <c r="CK4" s="1276"/>
      <c r="CL4" s="1276" t="s">
        <v>16</v>
      </c>
      <c r="CM4" s="1276"/>
      <c r="CN4" s="1276"/>
      <c r="CO4" s="1276"/>
      <c r="CP4" s="1276"/>
      <c r="CQ4" s="1276"/>
      <c r="CR4" s="1276"/>
      <c r="CS4" s="1276"/>
      <c r="CT4" s="1276"/>
      <c r="CU4" s="1276"/>
      <c r="CV4" s="1276"/>
      <c r="CW4" s="1276"/>
      <c r="CX4" s="1276"/>
      <c r="CY4" s="1276"/>
      <c r="CZ4" s="1276"/>
      <c r="DA4" s="1276"/>
      <c r="DB4" s="1276"/>
      <c r="DC4" s="1276"/>
      <c r="DD4" s="1276"/>
      <c r="DE4" s="1276"/>
      <c r="DF4" s="221"/>
      <c r="DG4" s="221"/>
      <c r="DH4" s="221"/>
      <c r="DI4" s="221"/>
    </row>
    <row r="5" spans="1:116" ht="3" customHeight="1" thickBot="1">
      <c r="A5" s="90"/>
      <c r="B5" s="1050"/>
      <c r="C5" s="1050"/>
      <c r="D5" s="1050"/>
      <c r="E5" s="1050"/>
      <c r="F5" s="1050"/>
      <c r="G5" s="1050"/>
      <c r="H5" s="90"/>
      <c r="I5" s="90"/>
      <c r="J5" s="1050"/>
      <c r="K5" s="1050"/>
      <c r="L5" s="1050"/>
      <c r="M5" s="1050"/>
      <c r="N5" s="90"/>
      <c r="O5" s="90"/>
      <c r="P5" s="1050"/>
      <c r="Q5" s="1050"/>
      <c r="R5" s="1050"/>
      <c r="S5" s="1050"/>
      <c r="T5" s="90"/>
      <c r="U5" s="90"/>
      <c r="V5" s="1050"/>
      <c r="W5" s="1050"/>
      <c r="X5" s="1050"/>
      <c r="Y5" s="1050"/>
      <c r="Z5" s="90"/>
      <c r="AA5" s="90"/>
      <c r="AB5" s="1050"/>
      <c r="AC5" s="1050"/>
      <c r="AD5" s="90"/>
      <c r="AE5" s="90"/>
      <c r="AF5" s="90"/>
      <c r="AG5" s="90"/>
      <c r="AH5" s="90"/>
      <c r="AI5" s="90"/>
      <c r="AJ5" s="1050"/>
      <c r="AK5" s="1050"/>
      <c r="AL5" s="90"/>
      <c r="AM5" s="90"/>
      <c r="AN5" s="1050"/>
      <c r="AO5" s="1050"/>
      <c r="AP5" s="1050"/>
      <c r="AQ5" s="1050"/>
      <c r="AR5" s="90"/>
      <c r="AS5" s="90"/>
      <c r="AT5" s="1050"/>
      <c r="AU5" s="1050"/>
      <c r="AV5" s="1050"/>
      <c r="AW5" s="1050"/>
      <c r="AX5" s="90"/>
      <c r="AY5" s="90"/>
      <c r="AZ5" s="1050"/>
      <c r="BA5" s="1050"/>
      <c r="BB5" s="1050"/>
      <c r="BC5" s="1050"/>
      <c r="BD5" s="90"/>
      <c r="BE5" s="90"/>
      <c r="BF5" s="1050"/>
      <c r="BG5" s="1050"/>
      <c r="BH5" s="90"/>
      <c r="BI5" s="90"/>
      <c r="BJ5" s="90"/>
      <c r="BK5" s="90"/>
      <c r="BL5" s="90"/>
      <c r="BM5" s="90"/>
      <c r="BN5" s="90"/>
      <c r="BO5" s="90"/>
      <c r="BP5" s="90"/>
      <c r="BQ5" s="90"/>
      <c r="BR5" s="90"/>
      <c r="BS5" s="90"/>
      <c r="BT5" s="1050"/>
      <c r="BU5" s="1050"/>
      <c r="BV5" s="90"/>
      <c r="BW5" s="90"/>
      <c r="BX5" s="1050"/>
      <c r="BY5" s="1050"/>
      <c r="BZ5" s="1050"/>
      <c r="CA5" s="1050"/>
      <c r="CB5" s="90"/>
      <c r="CC5" s="90"/>
      <c r="CD5" s="1050"/>
      <c r="CE5" s="1050"/>
      <c r="CF5" s="1050"/>
      <c r="CG5" s="1050"/>
      <c r="CH5" s="90"/>
      <c r="CI5" s="90"/>
      <c r="CJ5" s="1050"/>
      <c r="CK5" s="1050"/>
      <c r="CL5" s="1050"/>
      <c r="CM5" s="1050"/>
      <c r="CN5" s="90"/>
      <c r="CO5" s="90"/>
      <c r="CP5" s="1050" t="s">
        <v>98</v>
      </c>
      <c r="CQ5" s="1050"/>
      <c r="CR5" s="90"/>
      <c r="CS5" s="90"/>
      <c r="CT5" s="90"/>
      <c r="CU5" s="90"/>
      <c r="CV5" s="90"/>
      <c r="CW5" s="90"/>
    </row>
    <row r="6" spans="1:116" s="222" customFormat="1" ht="30.75" customHeight="1" thickTop="1">
      <c r="A6" s="1271" t="s">
        <v>13</v>
      </c>
      <c r="B6" s="992" t="s">
        <v>11</v>
      </c>
      <c r="C6" s="993"/>
      <c r="D6" s="993"/>
      <c r="E6" s="1006"/>
      <c r="F6" s="992" t="s">
        <v>45</v>
      </c>
      <c r="G6" s="993"/>
      <c r="H6" s="993"/>
      <c r="I6" s="993"/>
      <c r="J6" s="993"/>
      <c r="K6" s="994"/>
      <c r="L6" s="1005" t="s">
        <v>46</v>
      </c>
      <c r="M6" s="993"/>
      <c r="N6" s="993"/>
      <c r="O6" s="993"/>
      <c r="P6" s="993"/>
      <c r="Q6" s="1006"/>
      <c r="R6" s="992" t="s">
        <v>43</v>
      </c>
      <c r="S6" s="993"/>
      <c r="T6" s="993"/>
      <c r="U6" s="993"/>
      <c r="V6" s="993"/>
      <c r="W6" s="994"/>
      <c r="X6" s="992" t="s">
        <v>78</v>
      </c>
      <c r="Y6" s="993"/>
      <c r="Z6" s="993"/>
      <c r="AA6" s="993"/>
      <c r="AB6" s="993"/>
      <c r="AC6" s="994"/>
      <c r="AD6" s="992" t="s">
        <v>134</v>
      </c>
      <c r="AE6" s="993"/>
      <c r="AF6" s="993"/>
      <c r="AG6" s="993"/>
      <c r="AH6" s="993"/>
      <c r="AI6" s="994"/>
      <c r="AJ6" s="984" t="s">
        <v>12</v>
      </c>
      <c r="AK6" s="985"/>
      <c r="AL6" s="985"/>
      <c r="AM6" s="985"/>
      <c r="AN6" s="985"/>
      <c r="AO6" s="986"/>
      <c r="AP6" s="992" t="s">
        <v>63</v>
      </c>
      <c r="AQ6" s="993"/>
      <c r="AR6" s="993"/>
      <c r="AS6" s="993"/>
      <c r="AT6" s="993"/>
      <c r="AU6" s="994"/>
      <c r="AV6" s="992" t="s">
        <v>46</v>
      </c>
      <c r="AW6" s="993"/>
      <c r="AX6" s="993"/>
      <c r="AY6" s="993"/>
      <c r="AZ6" s="993"/>
      <c r="BA6" s="994"/>
      <c r="BB6" s="1005" t="s">
        <v>44</v>
      </c>
      <c r="BC6" s="993"/>
      <c r="BD6" s="993"/>
      <c r="BE6" s="993"/>
      <c r="BF6" s="993"/>
      <c r="BG6" s="1006"/>
      <c r="BH6" s="992" t="s">
        <v>132</v>
      </c>
      <c r="BI6" s="993"/>
      <c r="BJ6" s="993"/>
      <c r="BK6" s="993"/>
      <c r="BL6" s="993"/>
      <c r="BM6" s="994"/>
      <c r="BN6" s="992" t="s">
        <v>79</v>
      </c>
      <c r="BO6" s="993"/>
      <c r="BP6" s="993"/>
      <c r="BQ6" s="993"/>
      <c r="BR6" s="993"/>
      <c r="BS6" s="994"/>
      <c r="BT6" s="992" t="s">
        <v>85</v>
      </c>
      <c r="BU6" s="993"/>
      <c r="BV6" s="993"/>
      <c r="BW6" s="993"/>
      <c r="BX6" s="993"/>
      <c r="BY6" s="994"/>
      <c r="BZ6" s="992" t="s">
        <v>201</v>
      </c>
      <c r="CA6" s="993"/>
      <c r="CB6" s="993"/>
      <c r="CC6" s="993"/>
      <c r="CD6" s="993"/>
      <c r="CE6" s="994"/>
      <c r="CF6" s="992" t="s">
        <v>52</v>
      </c>
      <c r="CG6" s="993"/>
      <c r="CH6" s="993"/>
      <c r="CI6" s="993"/>
      <c r="CJ6" s="993"/>
      <c r="CK6" s="994"/>
      <c r="CL6" s="1005" t="s">
        <v>47</v>
      </c>
      <c r="CM6" s="993"/>
      <c r="CN6" s="993"/>
      <c r="CO6" s="993"/>
      <c r="CP6" s="993"/>
      <c r="CQ6" s="1006"/>
      <c r="CR6" s="992" t="s">
        <v>115</v>
      </c>
      <c r="CS6" s="993"/>
      <c r="CT6" s="993"/>
      <c r="CU6" s="993"/>
      <c r="CV6" s="993"/>
      <c r="CW6" s="994"/>
      <c r="CX6" s="992" t="s">
        <v>544</v>
      </c>
      <c r="CY6" s="993"/>
      <c r="CZ6" s="993"/>
      <c r="DA6" s="993"/>
      <c r="DB6" s="993"/>
      <c r="DC6" s="994"/>
      <c r="DD6" s="992" t="s">
        <v>545</v>
      </c>
      <c r="DE6" s="994"/>
    </row>
    <row r="7" spans="1:116" s="222" customFormat="1" ht="31.5" customHeight="1">
      <c r="A7" s="1272"/>
      <c r="B7" s="1140" t="s">
        <v>54</v>
      </c>
      <c r="C7" s="1141"/>
      <c r="D7" s="1149" t="s">
        <v>130</v>
      </c>
      <c r="E7" s="1141"/>
      <c r="F7" s="1140" t="s">
        <v>54</v>
      </c>
      <c r="G7" s="1149"/>
      <c r="H7" s="1149" t="s">
        <v>130</v>
      </c>
      <c r="I7" s="1149"/>
      <c r="J7" s="1148" t="s">
        <v>152</v>
      </c>
      <c r="K7" s="1142"/>
      <c r="L7" s="1148" t="s">
        <v>54</v>
      </c>
      <c r="M7" s="1141"/>
      <c r="N7" s="1149" t="s">
        <v>130</v>
      </c>
      <c r="O7" s="1149"/>
      <c r="P7" s="1148" t="s">
        <v>153</v>
      </c>
      <c r="Q7" s="1142"/>
      <c r="R7" s="1140" t="s">
        <v>54</v>
      </c>
      <c r="S7" s="1149"/>
      <c r="T7" s="1149" t="s">
        <v>130</v>
      </c>
      <c r="U7" s="1149"/>
      <c r="V7" s="1148" t="s">
        <v>153</v>
      </c>
      <c r="W7" s="1142"/>
      <c r="X7" s="1140" t="s">
        <v>54</v>
      </c>
      <c r="Y7" s="1141"/>
      <c r="Z7" s="1149" t="s">
        <v>130</v>
      </c>
      <c r="AA7" s="1149"/>
      <c r="AB7" s="1148" t="s">
        <v>153</v>
      </c>
      <c r="AC7" s="1142"/>
      <c r="AD7" s="1140" t="s">
        <v>54</v>
      </c>
      <c r="AE7" s="1141"/>
      <c r="AF7" s="1149" t="s">
        <v>130</v>
      </c>
      <c r="AG7" s="1149"/>
      <c r="AH7" s="1148" t="s">
        <v>153</v>
      </c>
      <c r="AI7" s="1142"/>
      <c r="AJ7" s="1158" t="s">
        <v>54</v>
      </c>
      <c r="AK7" s="1148"/>
      <c r="AL7" s="1149" t="s">
        <v>130</v>
      </c>
      <c r="AM7" s="1149"/>
      <c r="AN7" s="1148" t="s">
        <v>154</v>
      </c>
      <c r="AO7" s="1142"/>
      <c r="AP7" s="1140" t="s">
        <v>54</v>
      </c>
      <c r="AQ7" s="1141"/>
      <c r="AR7" s="1149" t="s">
        <v>130</v>
      </c>
      <c r="AS7" s="1149"/>
      <c r="AT7" s="1148" t="s">
        <v>155</v>
      </c>
      <c r="AU7" s="1142"/>
      <c r="AV7" s="1140" t="s">
        <v>54</v>
      </c>
      <c r="AW7" s="1149"/>
      <c r="AX7" s="1149" t="s">
        <v>130</v>
      </c>
      <c r="AY7" s="1149"/>
      <c r="AZ7" s="1148" t="s">
        <v>156</v>
      </c>
      <c r="BA7" s="1142"/>
      <c r="BB7" s="1148" t="s">
        <v>54</v>
      </c>
      <c r="BC7" s="1141"/>
      <c r="BD7" s="1149" t="s">
        <v>130</v>
      </c>
      <c r="BE7" s="1149"/>
      <c r="BF7" s="1148" t="s">
        <v>158</v>
      </c>
      <c r="BG7" s="1142"/>
      <c r="BH7" s="1148" t="s">
        <v>54</v>
      </c>
      <c r="BI7" s="1141"/>
      <c r="BJ7" s="1149" t="s">
        <v>130</v>
      </c>
      <c r="BK7" s="1149"/>
      <c r="BL7" s="1148" t="s">
        <v>159</v>
      </c>
      <c r="BM7" s="1142"/>
      <c r="BN7" s="1140" t="s">
        <v>54</v>
      </c>
      <c r="BO7" s="1149"/>
      <c r="BP7" s="1149" t="s">
        <v>130</v>
      </c>
      <c r="BQ7" s="1149"/>
      <c r="BR7" s="1148" t="s">
        <v>160</v>
      </c>
      <c r="BS7" s="1142"/>
      <c r="BT7" s="1140" t="s">
        <v>54</v>
      </c>
      <c r="BU7" s="1141"/>
      <c r="BV7" s="1149" t="s">
        <v>130</v>
      </c>
      <c r="BW7" s="1149"/>
      <c r="BX7" s="1148" t="s">
        <v>161</v>
      </c>
      <c r="BY7" s="1142"/>
      <c r="BZ7" s="1140" t="s">
        <v>54</v>
      </c>
      <c r="CA7" s="1141"/>
      <c r="CB7" s="1149" t="s">
        <v>130</v>
      </c>
      <c r="CC7" s="1149"/>
      <c r="CD7" s="1148" t="s">
        <v>165</v>
      </c>
      <c r="CE7" s="1142"/>
      <c r="CF7" s="1140" t="s">
        <v>54</v>
      </c>
      <c r="CG7" s="1149"/>
      <c r="CH7" s="1149" t="s">
        <v>130</v>
      </c>
      <c r="CI7" s="1149"/>
      <c r="CJ7" s="1148" t="s">
        <v>165</v>
      </c>
      <c r="CK7" s="1142"/>
      <c r="CL7" s="1148" t="s">
        <v>54</v>
      </c>
      <c r="CM7" s="1141"/>
      <c r="CN7" s="1149" t="s">
        <v>130</v>
      </c>
      <c r="CO7" s="1149"/>
      <c r="CP7" s="1148" t="s">
        <v>165</v>
      </c>
      <c r="CQ7" s="1142"/>
      <c r="CR7" s="1140" t="s">
        <v>54</v>
      </c>
      <c r="CS7" s="1149"/>
      <c r="CT7" s="1149" t="s">
        <v>130</v>
      </c>
      <c r="CU7" s="1149"/>
      <c r="CV7" s="1148" t="s">
        <v>165</v>
      </c>
      <c r="CW7" s="1142"/>
      <c r="CX7" s="1140" t="s">
        <v>54</v>
      </c>
      <c r="CY7" s="1149"/>
      <c r="CZ7" s="1149" t="s">
        <v>130</v>
      </c>
      <c r="DA7" s="1149"/>
      <c r="DB7" s="1148" t="s">
        <v>213</v>
      </c>
      <c r="DC7" s="1142"/>
      <c r="DD7" s="1158" t="s">
        <v>55</v>
      </c>
      <c r="DE7" s="1157"/>
      <c r="DF7" s="618"/>
      <c r="DG7" s="618"/>
      <c r="DH7" s="618"/>
      <c r="DI7" s="618"/>
      <c r="DJ7" s="618"/>
      <c r="DK7" s="618"/>
      <c r="DL7" s="618"/>
    </row>
    <row r="8" spans="1:116" s="68" customFormat="1" ht="15" customHeight="1">
      <c r="A8" s="1272"/>
      <c r="B8" s="75">
        <v>41639</v>
      </c>
      <c r="C8" s="83">
        <v>42004</v>
      </c>
      <c r="D8" s="1269" t="s">
        <v>54</v>
      </c>
      <c r="E8" s="1269" t="s">
        <v>55</v>
      </c>
      <c r="F8" s="75">
        <v>41639</v>
      </c>
      <c r="G8" s="76">
        <v>42004</v>
      </c>
      <c r="H8" s="1269" t="s">
        <v>54</v>
      </c>
      <c r="I8" s="1256" t="s">
        <v>55</v>
      </c>
      <c r="J8" s="82">
        <v>41639</v>
      </c>
      <c r="K8" s="77">
        <v>42004</v>
      </c>
      <c r="L8" s="75">
        <v>41639</v>
      </c>
      <c r="M8" s="83">
        <v>42004</v>
      </c>
      <c r="N8" s="1269" t="s">
        <v>54</v>
      </c>
      <c r="O8" s="1269" t="s">
        <v>55</v>
      </c>
      <c r="P8" s="76">
        <v>41639</v>
      </c>
      <c r="Q8" s="77">
        <v>42004</v>
      </c>
      <c r="R8" s="75">
        <v>41639</v>
      </c>
      <c r="S8" s="76">
        <v>42004</v>
      </c>
      <c r="T8" s="1269" t="s">
        <v>54</v>
      </c>
      <c r="U8" s="1269" t="s">
        <v>55</v>
      </c>
      <c r="V8" s="82">
        <v>41639</v>
      </c>
      <c r="W8" s="77">
        <v>42004</v>
      </c>
      <c r="X8" s="75">
        <v>41639</v>
      </c>
      <c r="Y8" s="83">
        <v>42004</v>
      </c>
      <c r="Z8" s="1256" t="s">
        <v>54</v>
      </c>
      <c r="AA8" s="1256" t="s">
        <v>55</v>
      </c>
      <c r="AB8" s="76">
        <v>41639</v>
      </c>
      <c r="AC8" s="77">
        <v>42004</v>
      </c>
      <c r="AD8" s="75">
        <v>41639</v>
      </c>
      <c r="AE8" s="83">
        <v>42004</v>
      </c>
      <c r="AF8" s="1256" t="s">
        <v>54</v>
      </c>
      <c r="AG8" s="1256" t="s">
        <v>55</v>
      </c>
      <c r="AH8" s="76">
        <v>41639</v>
      </c>
      <c r="AI8" s="77">
        <v>42004</v>
      </c>
      <c r="AJ8" s="75">
        <v>41639</v>
      </c>
      <c r="AK8" s="76">
        <v>42004</v>
      </c>
      <c r="AL8" s="1256" t="s">
        <v>54</v>
      </c>
      <c r="AM8" s="1256" t="s">
        <v>55</v>
      </c>
      <c r="AN8" s="76">
        <v>41639</v>
      </c>
      <c r="AO8" s="77">
        <v>42004</v>
      </c>
      <c r="AP8" s="75">
        <v>41639</v>
      </c>
      <c r="AQ8" s="83">
        <v>42004</v>
      </c>
      <c r="AR8" s="1256" t="s">
        <v>54</v>
      </c>
      <c r="AS8" s="1256" t="s">
        <v>55</v>
      </c>
      <c r="AT8" s="76">
        <v>41639</v>
      </c>
      <c r="AU8" s="77">
        <v>42004</v>
      </c>
      <c r="AV8" s="75">
        <v>41639</v>
      </c>
      <c r="AW8" s="76">
        <v>42004</v>
      </c>
      <c r="AX8" s="1256" t="s">
        <v>54</v>
      </c>
      <c r="AY8" s="1256" t="s">
        <v>55</v>
      </c>
      <c r="AZ8" s="82">
        <v>41639</v>
      </c>
      <c r="BA8" s="77">
        <v>42004</v>
      </c>
      <c r="BB8" s="75">
        <v>41639</v>
      </c>
      <c r="BC8" s="83">
        <v>42004</v>
      </c>
      <c r="BD8" s="1256" t="s">
        <v>54</v>
      </c>
      <c r="BE8" s="1256" t="s">
        <v>55</v>
      </c>
      <c r="BF8" s="76">
        <v>41639</v>
      </c>
      <c r="BG8" s="77">
        <v>42004</v>
      </c>
      <c r="BH8" s="75">
        <v>41639</v>
      </c>
      <c r="BI8" s="83">
        <v>42004</v>
      </c>
      <c r="BJ8" s="1256" t="s">
        <v>54</v>
      </c>
      <c r="BK8" s="1256" t="s">
        <v>55</v>
      </c>
      <c r="BL8" s="76">
        <v>41639</v>
      </c>
      <c r="BM8" s="77">
        <v>42004</v>
      </c>
      <c r="BN8" s="75">
        <v>41639</v>
      </c>
      <c r="BO8" s="76">
        <v>42004</v>
      </c>
      <c r="BP8" s="1256" t="s">
        <v>54</v>
      </c>
      <c r="BQ8" s="1256" t="s">
        <v>55</v>
      </c>
      <c r="BR8" s="82">
        <v>41639</v>
      </c>
      <c r="BS8" s="77">
        <v>42004</v>
      </c>
      <c r="BT8" s="75">
        <v>41639</v>
      </c>
      <c r="BU8" s="83">
        <v>42004</v>
      </c>
      <c r="BV8" s="1256" t="s">
        <v>54</v>
      </c>
      <c r="BW8" s="1256" t="s">
        <v>55</v>
      </c>
      <c r="BX8" s="76">
        <v>41639</v>
      </c>
      <c r="BY8" s="77">
        <v>42004</v>
      </c>
      <c r="BZ8" s="75">
        <v>41639</v>
      </c>
      <c r="CA8" s="83">
        <v>42004</v>
      </c>
      <c r="CB8" s="1256" t="s">
        <v>54</v>
      </c>
      <c r="CC8" s="1256" t="s">
        <v>55</v>
      </c>
      <c r="CD8" s="76">
        <v>41639</v>
      </c>
      <c r="CE8" s="77">
        <v>42004</v>
      </c>
      <c r="CF8" s="75">
        <v>41639</v>
      </c>
      <c r="CG8" s="76">
        <v>42004</v>
      </c>
      <c r="CH8" s="1256" t="s">
        <v>54</v>
      </c>
      <c r="CI8" s="1256" t="s">
        <v>55</v>
      </c>
      <c r="CJ8" s="82">
        <v>41639</v>
      </c>
      <c r="CK8" s="77">
        <v>42004</v>
      </c>
      <c r="CL8" s="75">
        <v>41639</v>
      </c>
      <c r="CM8" s="83">
        <v>42004</v>
      </c>
      <c r="CN8" s="1256" t="s">
        <v>54</v>
      </c>
      <c r="CO8" s="1256" t="s">
        <v>55</v>
      </c>
      <c r="CP8" s="76">
        <v>41639</v>
      </c>
      <c r="CQ8" s="83">
        <v>42004</v>
      </c>
      <c r="CR8" s="75">
        <v>41639</v>
      </c>
      <c r="CS8" s="76">
        <v>42004</v>
      </c>
      <c r="CT8" s="1256" t="s">
        <v>54</v>
      </c>
      <c r="CU8" s="1256" t="s">
        <v>55</v>
      </c>
      <c r="CV8" s="82">
        <v>41639</v>
      </c>
      <c r="CW8" s="77">
        <v>42004</v>
      </c>
      <c r="CX8" s="75">
        <v>41639</v>
      </c>
      <c r="CY8" s="76">
        <v>42004</v>
      </c>
      <c r="CZ8" s="1256" t="s">
        <v>54</v>
      </c>
      <c r="DA8" s="1256" t="s">
        <v>55</v>
      </c>
      <c r="DB8" s="82">
        <v>41639</v>
      </c>
      <c r="DC8" s="77">
        <v>42004</v>
      </c>
      <c r="DD8" s="76">
        <v>41639</v>
      </c>
      <c r="DE8" s="77">
        <v>42004</v>
      </c>
    </row>
    <row r="9" spans="1:116" s="223" customFormat="1" ht="15.75" customHeight="1" thickBot="1">
      <c r="A9" s="1273"/>
      <c r="B9" s="1260">
        <v>1</v>
      </c>
      <c r="C9" s="1261"/>
      <c r="D9" s="1270"/>
      <c r="E9" s="1270"/>
      <c r="F9" s="1260">
        <v>2</v>
      </c>
      <c r="G9" s="1263"/>
      <c r="H9" s="1270"/>
      <c r="I9" s="1257"/>
      <c r="J9" s="1258" t="s">
        <v>56</v>
      </c>
      <c r="K9" s="1259"/>
      <c r="L9" s="1268">
        <v>3</v>
      </c>
      <c r="M9" s="1261"/>
      <c r="N9" s="1270"/>
      <c r="O9" s="1270"/>
      <c r="P9" s="1262" t="s">
        <v>61</v>
      </c>
      <c r="Q9" s="1264"/>
      <c r="R9" s="1260">
        <v>4</v>
      </c>
      <c r="S9" s="1263"/>
      <c r="T9" s="1270"/>
      <c r="U9" s="1270"/>
      <c r="V9" s="1258" t="s">
        <v>62</v>
      </c>
      <c r="W9" s="1259"/>
      <c r="X9" s="1260">
        <v>5</v>
      </c>
      <c r="Y9" s="1261"/>
      <c r="Z9" s="1257"/>
      <c r="AA9" s="1257"/>
      <c r="AB9" s="1262" t="s">
        <v>81</v>
      </c>
      <c r="AC9" s="1259"/>
      <c r="AD9" s="1260">
        <v>6</v>
      </c>
      <c r="AE9" s="1261"/>
      <c r="AF9" s="1257"/>
      <c r="AG9" s="1257"/>
      <c r="AH9" s="1262" t="s">
        <v>135</v>
      </c>
      <c r="AI9" s="1259"/>
      <c r="AJ9" s="1266">
        <v>7</v>
      </c>
      <c r="AK9" s="1268"/>
      <c r="AL9" s="1257"/>
      <c r="AM9" s="1257"/>
      <c r="AN9" s="1262" t="s">
        <v>136</v>
      </c>
      <c r="AO9" s="1259"/>
      <c r="AP9" s="1260">
        <v>8</v>
      </c>
      <c r="AQ9" s="1261"/>
      <c r="AR9" s="1257"/>
      <c r="AS9" s="1257"/>
      <c r="AT9" s="1262" t="s">
        <v>137</v>
      </c>
      <c r="AU9" s="1259"/>
      <c r="AV9" s="1260">
        <v>9</v>
      </c>
      <c r="AW9" s="1263"/>
      <c r="AX9" s="1257"/>
      <c r="AY9" s="1257"/>
      <c r="AZ9" s="1258" t="s">
        <v>138</v>
      </c>
      <c r="BA9" s="1259"/>
      <c r="BB9" s="1268">
        <v>10</v>
      </c>
      <c r="BC9" s="1261"/>
      <c r="BD9" s="1257"/>
      <c r="BE9" s="1257"/>
      <c r="BF9" s="1262" t="s">
        <v>139</v>
      </c>
      <c r="BG9" s="1264"/>
      <c r="BH9" s="1260">
        <v>11</v>
      </c>
      <c r="BI9" s="1263"/>
      <c r="BJ9" s="1257"/>
      <c r="BK9" s="1257"/>
      <c r="BL9" s="1262" t="s">
        <v>202</v>
      </c>
      <c r="BM9" s="1264"/>
      <c r="BN9" s="1260">
        <v>12</v>
      </c>
      <c r="BO9" s="1263"/>
      <c r="BP9" s="1257"/>
      <c r="BQ9" s="1257"/>
      <c r="BR9" s="1258" t="s">
        <v>203</v>
      </c>
      <c r="BS9" s="1259"/>
      <c r="BT9" s="1260">
        <v>13</v>
      </c>
      <c r="BU9" s="1261"/>
      <c r="BV9" s="1257"/>
      <c r="BW9" s="1257"/>
      <c r="BX9" s="1262" t="s">
        <v>204</v>
      </c>
      <c r="BY9" s="1259"/>
      <c r="BZ9" s="1260">
        <v>14</v>
      </c>
      <c r="CA9" s="1261"/>
      <c r="CB9" s="1257"/>
      <c r="CC9" s="1257"/>
      <c r="CD9" s="1262" t="s">
        <v>162</v>
      </c>
      <c r="CE9" s="1259"/>
      <c r="CF9" s="1260">
        <v>15</v>
      </c>
      <c r="CG9" s="1263"/>
      <c r="CH9" s="1257"/>
      <c r="CI9" s="1257"/>
      <c r="CJ9" s="1258" t="s">
        <v>163</v>
      </c>
      <c r="CK9" s="1259"/>
      <c r="CL9" s="1268">
        <v>16</v>
      </c>
      <c r="CM9" s="1261"/>
      <c r="CN9" s="1257"/>
      <c r="CO9" s="1257"/>
      <c r="CP9" s="1262" t="s">
        <v>164</v>
      </c>
      <c r="CQ9" s="1264"/>
      <c r="CR9" s="1260">
        <v>17</v>
      </c>
      <c r="CS9" s="1263"/>
      <c r="CT9" s="1257"/>
      <c r="CU9" s="1257"/>
      <c r="CV9" s="1258" t="s">
        <v>166</v>
      </c>
      <c r="CW9" s="1259"/>
      <c r="CX9" s="1260">
        <v>18</v>
      </c>
      <c r="CY9" s="1263"/>
      <c r="CZ9" s="1257"/>
      <c r="DA9" s="1257"/>
      <c r="DB9" s="1258" t="s">
        <v>205</v>
      </c>
      <c r="DC9" s="1259"/>
      <c r="DD9" s="1266">
        <v>19</v>
      </c>
      <c r="DE9" s="1267"/>
    </row>
    <row r="10" spans="1:116" s="224" customFormat="1" ht="19.5" customHeight="1">
      <c r="A10" s="93" t="s">
        <v>118</v>
      </c>
      <c r="B10" s="94">
        <v>102.45</v>
      </c>
      <c r="C10" s="95">
        <v>115.68</v>
      </c>
      <c r="D10" s="200">
        <v>13.230000000000004</v>
      </c>
      <c r="E10" s="619">
        <v>0.1291361639824305</v>
      </c>
      <c r="F10" s="94">
        <v>102.45</v>
      </c>
      <c r="G10" s="131">
        <v>115.68</v>
      </c>
      <c r="H10" s="200">
        <v>13.230000000000004</v>
      </c>
      <c r="I10" s="620">
        <v>0.1291361639824305</v>
      </c>
      <c r="J10" s="621">
        <v>1</v>
      </c>
      <c r="K10" s="622">
        <v>1</v>
      </c>
      <c r="L10" s="94">
        <v>-7.14</v>
      </c>
      <c r="M10" s="95">
        <v>3.53</v>
      </c>
      <c r="N10" s="200">
        <v>10.67</v>
      </c>
      <c r="O10" s="620">
        <v>1.4943977591036415</v>
      </c>
      <c r="P10" s="621">
        <v>-6.9692532942898969E-2</v>
      </c>
      <c r="Q10" s="622">
        <v>3.0515214384508986E-2</v>
      </c>
      <c r="R10" s="94">
        <v>109.59</v>
      </c>
      <c r="S10" s="131">
        <v>112.15</v>
      </c>
      <c r="T10" s="200">
        <v>2.5600000000000023</v>
      </c>
      <c r="U10" s="620">
        <v>2.3359795601788504E-2</v>
      </c>
      <c r="V10" s="621">
        <v>1.069692532942899</v>
      </c>
      <c r="W10" s="622">
        <v>0.96948478561549101</v>
      </c>
      <c r="X10" s="94">
        <v>0</v>
      </c>
      <c r="Y10" s="95">
        <v>0</v>
      </c>
      <c r="Z10" s="200">
        <v>0</v>
      </c>
      <c r="AA10" s="620">
        <v>0</v>
      </c>
      <c r="AB10" s="623">
        <v>0</v>
      </c>
      <c r="AC10" s="622">
        <v>0</v>
      </c>
      <c r="AD10" s="94">
        <v>109.59</v>
      </c>
      <c r="AE10" s="95">
        <v>112.15</v>
      </c>
      <c r="AF10" s="200">
        <v>2.5600000000000023</v>
      </c>
      <c r="AG10" s="620">
        <v>2.3359795601788504E-2</v>
      </c>
      <c r="AH10" s="623">
        <v>1.069692532942899</v>
      </c>
      <c r="AI10" s="622">
        <v>0.96948478561549101</v>
      </c>
      <c r="AJ10" s="94">
        <v>53.24</v>
      </c>
      <c r="AK10" s="131">
        <v>57.24</v>
      </c>
      <c r="AL10" s="200">
        <v>4</v>
      </c>
      <c r="AM10" s="620">
        <v>7.5131480090157771E-2</v>
      </c>
      <c r="AN10" s="623">
        <v>0.51966813079551</v>
      </c>
      <c r="AO10" s="622">
        <v>0.49481327800829872</v>
      </c>
      <c r="AP10" s="94">
        <v>53.24</v>
      </c>
      <c r="AQ10" s="95">
        <v>57.24</v>
      </c>
      <c r="AR10" s="200">
        <v>4</v>
      </c>
      <c r="AS10" s="620">
        <v>7.5131480090157771E-2</v>
      </c>
      <c r="AT10" s="623">
        <v>0.51966813079551</v>
      </c>
      <c r="AU10" s="622">
        <v>0.49481327800829872</v>
      </c>
      <c r="AV10" s="94">
        <v>-1.53</v>
      </c>
      <c r="AW10" s="131">
        <v>-11.71</v>
      </c>
      <c r="AX10" s="200">
        <v>-10.180000000000001</v>
      </c>
      <c r="AY10" s="620">
        <v>-6.6535947712418313</v>
      </c>
      <c r="AZ10" s="623">
        <v>-2.8737791134485349E-2</v>
      </c>
      <c r="BA10" s="622">
        <v>-0.20457721872816212</v>
      </c>
      <c r="BB10" s="94">
        <v>51.71</v>
      </c>
      <c r="BC10" s="95">
        <v>45.53</v>
      </c>
      <c r="BD10" s="200">
        <v>-6.18</v>
      </c>
      <c r="BE10" s="620">
        <v>-0.11951266679559079</v>
      </c>
      <c r="BF10" s="623">
        <v>0.47184962131581348</v>
      </c>
      <c r="BG10" s="622">
        <v>0.40597414177440927</v>
      </c>
      <c r="BH10" s="94">
        <v>51.71</v>
      </c>
      <c r="BI10" s="95">
        <v>45.53</v>
      </c>
      <c r="BJ10" s="200">
        <v>-6.18</v>
      </c>
      <c r="BK10" s="620">
        <v>-0.11951266679559079</v>
      </c>
      <c r="BL10" s="623">
        <v>0.47184962131581348</v>
      </c>
      <c r="BM10" s="622">
        <v>0.40597414177440927</v>
      </c>
      <c r="BN10" s="94">
        <v>32.24</v>
      </c>
      <c r="BO10" s="95">
        <v>27.66</v>
      </c>
      <c r="BP10" s="200">
        <v>-4.5800000000000018</v>
      </c>
      <c r="BQ10" s="620">
        <v>-0.14205955334987597</v>
      </c>
      <c r="BR10" s="623">
        <v>0.31469009272816006</v>
      </c>
      <c r="BS10" s="624">
        <v>0.23910788381742737</v>
      </c>
      <c r="BT10" s="94">
        <v>32.24</v>
      </c>
      <c r="BU10" s="131">
        <v>27.66</v>
      </c>
      <c r="BV10" s="200">
        <v>-4.5800000000000018</v>
      </c>
      <c r="BW10" s="620">
        <v>-0.14205955334987597</v>
      </c>
      <c r="BX10" s="623">
        <v>0.29418742586002372</v>
      </c>
      <c r="BY10" s="622">
        <v>0.2466339723584485</v>
      </c>
      <c r="BZ10" s="94">
        <v>-0.33</v>
      </c>
      <c r="CA10" s="95">
        <v>-1.94</v>
      </c>
      <c r="CB10" s="200">
        <v>-1.6099999999999999</v>
      </c>
      <c r="CC10" s="620">
        <v>-4.878787878787878</v>
      </c>
      <c r="CD10" s="623">
        <v>-3.011223651793047E-3</v>
      </c>
      <c r="CE10" s="622">
        <v>-1.7298261257244759E-2</v>
      </c>
      <c r="CF10" s="94">
        <v>7.55</v>
      </c>
      <c r="CG10" s="131">
        <v>8.67</v>
      </c>
      <c r="CH10" s="200">
        <v>1.1200000000000001</v>
      </c>
      <c r="CI10" s="620">
        <v>0.14834437086092717</v>
      </c>
      <c r="CJ10" s="623">
        <v>6.8893147184962131E-2</v>
      </c>
      <c r="CK10" s="622">
        <v>7.7307177886758796E-2</v>
      </c>
      <c r="CL10" s="94">
        <v>12.63</v>
      </c>
      <c r="CM10" s="95">
        <v>14.56</v>
      </c>
      <c r="CN10" s="200">
        <v>1.9299999999999997</v>
      </c>
      <c r="CO10" s="620">
        <v>0.15281076801266821</v>
      </c>
      <c r="CP10" s="623">
        <v>0.11524774158226116</v>
      </c>
      <c r="CQ10" s="622">
        <v>0.12982612572447613</v>
      </c>
      <c r="CR10" s="94">
        <v>0.56000000000000005</v>
      </c>
      <c r="CS10" s="131">
        <v>0</v>
      </c>
      <c r="CT10" s="200">
        <v>-0.56000000000000005</v>
      </c>
      <c r="CU10" s="620">
        <v>-1</v>
      </c>
      <c r="CV10" s="623">
        <v>5.109955287891231E-3</v>
      </c>
      <c r="CW10" s="622">
        <v>0</v>
      </c>
      <c r="CX10" s="94">
        <v>5.24</v>
      </c>
      <c r="CY10" s="131">
        <v>17.670000000000002</v>
      </c>
      <c r="CZ10" s="200">
        <v>12.430000000000001</v>
      </c>
      <c r="DA10" s="620">
        <v>2.3721374045801529</v>
      </c>
      <c r="DB10" s="623">
        <v>5.1146900927281601E-2</v>
      </c>
      <c r="DC10" s="622">
        <v>0.15274896265560167</v>
      </c>
      <c r="DD10" s="623">
        <v>0.95218541837758908</v>
      </c>
      <c r="DE10" s="622">
        <v>0.84253232278198831</v>
      </c>
    </row>
    <row r="11" spans="1:116" ht="19.5" customHeight="1">
      <c r="A11" s="93" t="s">
        <v>33</v>
      </c>
      <c r="B11" s="94">
        <v>37.479999999999997</v>
      </c>
      <c r="C11" s="95">
        <v>40.700000000000003</v>
      </c>
      <c r="D11" s="201">
        <v>3.220000000000006</v>
      </c>
      <c r="E11" s="619">
        <v>8.5912486659551923E-2</v>
      </c>
      <c r="F11" s="94">
        <v>37.4</v>
      </c>
      <c r="G11" s="131">
        <v>40.630000000000003</v>
      </c>
      <c r="H11" s="201">
        <v>3.230000000000004</v>
      </c>
      <c r="I11" s="625">
        <v>8.6363636363636476E-2</v>
      </c>
      <c r="J11" s="626">
        <v>0.99786552828175035</v>
      </c>
      <c r="K11" s="622">
        <v>0.99828009828009823</v>
      </c>
      <c r="L11" s="94">
        <v>2.96</v>
      </c>
      <c r="M11" s="95">
        <v>1.76</v>
      </c>
      <c r="N11" s="201">
        <v>-1.2</v>
      </c>
      <c r="O11" s="625">
        <v>-0.40540540540540537</v>
      </c>
      <c r="P11" s="626">
        <v>7.9144385026737971E-2</v>
      </c>
      <c r="Q11" s="622">
        <v>4.3317745508245138E-2</v>
      </c>
      <c r="R11" s="94">
        <v>34.450000000000003</v>
      </c>
      <c r="S11" s="131">
        <v>38.869999999999997</v>
      </c>
      <c r="T11" s="201">
        <v>4.4199999999999946</v>
      </c>
      <c r="U11" s="625">
        <v>0.12830188679245266</v>
      </c>
      <c r="V11" s="626">
        <v>0.92112299465240655</v>
      </c>
      <c r="W11" s="622">
        <v>0.9566822544917547</v>
      </c>
      <c r="X11" s="94">
        <v>0</v>
      </c>
      <c r="Y11" s="95">
        <v>0</v>
      </c>
      <c r="Z11" s="201">
        <v>0</v>
      </c>
      <c r="AA11" s="625">
        <v>0</v>
      </c>
      <c r="AB11" s="627">
        <v>0</v>
      </c>
      <c r="AC11" s="622">
        <v>0</v>
      </c>
      <c r="AD11" s="94">
        <v>34.450000000000003</v>
      </c>
      <c r="AE11" s="95">
        <v>38.869999999999997</v>
      </c>
      <c r="AF11" s="201">
        <v>4.4199999999999946</v>
      </c>
      <c r="AG11" s="625">
        <v>0.12830188679245266</v>
      </c>
      <c r="AH11" s="627">
        <v>0.92112299465240655</v>
      </c>
      <c r="AI11" s="622">
        <v>0.9566822544917547</v>
      </c>
      <c r="AJ11" s="94">
        <v>11.72</v>
      </c>
      <c r="AK11" s="131">
        <v>20.440000000000001</v>
      </c>
      <c r="AL11" s="201">
        <v>8.7200000000000006</v>
      </c>
      <c r="AM11" s="625">
        <v>0.74402730375426618</v>
      </c>
      <c r="AN11" s="627">
        <v>0.31270010672358595</v>
      </c>
      <c r="AO11" s="622">
        <v>0.50221130221130217</v>
      </c>
      <c r="AP11" s="94">
        <v>11.72</v>
      </c>
      <c r="AQ11" s="95">
        <v>20.440000000000001</v>
      </c>
      <c r="AR11" s="201">
        <v>8.7200000000000006</v>
      </c>
      <c r="AS11" s="625">
        <v>0.74402730375426618</v>
      </c>
      <c r="AT11" s="627">
        <v>0.31336898395721929</v>
      </c>
      <c r="AU11" s="622">
        <v>0.50307654442530148</v>
      </c>
      <c r="AV11" s="94">
        <v>1.47</v>
      </c>
      <c r="AW11" s="131">
        <v>-1.05</v>
      </c>
      <c r="AX11" s="201">
        <v>-2.52</v>
      </c>
      <c r="AY11" s="625">
        <v>-1.7142857142857144</v>
      </c>
      <c r="AZ11" s="627">
        <v>0.12542662116040953</v>
      </c>
      <c r="BA11" s="622">
        <v>-5.1369863013698627E-2</v>
      </c>
      <c r="BB11" s="94">
        <v>13.2</v>
      </c>
      <c r="BC11" s="95">
        <v>19.39</v>
      </c>
      <c r="BD11" s="201">
        <v>6.1900000000000013</v>
      </c>
      <c r="BE11" s="625">
        <v>0.46893939393939404</v>
      </c>
      <c r="BF11" s="627">
        <v>0.38316400580551518</v>
      </c>
      <c r="BG11" s="622">
        <v>0.49884229482891695</v>
      </c>
      <c r="BH11" s="94">
        <v>13.2</v>
      </c>
      <c r="BI11" s="95">
        <v>19.39</v>
      </c>
      <c r="BJ11" s="201">
        <v>6.1900000000000013</v>
      </c>
      <c r="BK11" s="625">
        <v>0.46893939393939404</v>
      </c>
      <c r="BL11" s="627">
        <v>0.38316400580551518</v>
      </c>
      <c r="BM11" s="622">
        <v>0.49884229482891695</v>
      </c>
      <c r="BN11" s="94">
        <v>4.95</v>
      </c>
      <c r="BO11" s="95">
        <v>4.91</v>
      </c>
      <c r="BP11" s="201">
        <v>-4.0000000000000036E-2</v>
      </c>
      <c r="BQ11" s="625">
        <v>-8.0808080808080877E-3</v>
      </c>
      <c r="BR11" s="627">
        <v>0.13207043756670225</v>
      </c>
      <c r="BS11" s="622">
        <v>0.12063882063882063</v>
      </c>
      <c r="BT11" s="94">
        <v>4.93</v>
      </c>
      <c r="BU11" s="131">
        <v>4.8899999999999997</v>
      </c>
      <c r="BV11" s="201">
        <v>-4.0000000000000036E-2</v>
      </c>
      <c r="BW11" s="625">
        <v>-8.1135902636916904E-3</v>
      </c>
      <c r="BX11" s="627">
        <v>0.14310595065312046</v>
      </c>
      <c r="BY11" s="622">
        <v>0.12580396192436327</v>
      </c>
      <c r="BZ11" s="94">
        <v>-0.6</v>
      </c>
      <c r="CA11" s="95">
        <v>-0.48</v>
      </c>
      <c r="CB11" s="201">
        <v>0.12</v>
      </c>
      <c r="CC11" s="625">
        <v>0.2</v>
      </c>
      <c r="CD11" s="627">
        <v>-1.741654571843251E-2</v>
      </c>
      <c r="CE11" s="622">
        <v>-1.2348855158219707E-2</v>
      </c>
      <c r="CF11" s="94">
        <v>5.45</v>
      </c>
      <c r="CG11" s="131">
        <v>0</v>
      </c>
      <c r="CH11" s="201">
        <v>-5.45</v>
      </c>
      <c r="CI11" s="625">
        <v>-1</v>
      </c>
      <c r="CJ11" s="627">
        <v>0.15820029027576196</v>
      </c>
      <c r="CK11" s="622">
        <v>0</v>
      </c>
      <c r="CL11" s="94">
        <v>8.31</v>
      </c>
      <c r="CM11" s="95">
        <v>0</v>
      </c>
      <c r="CN11" s="201">
        <v>-8.31</v>
      </c>
      <c r="CO11" s="625">
        <v>-1</v>
      </c>
      <c r="CP11" s="627">
        <v>0.24121915820029027</v>
      </c>
      <c r="CQ11" s="622">
        <v>0</v>
      </c>
      <c r="CR11" s="94">
        <v>7.0000000000000007E-2</v>
      </c>
      <c r="CS11" s="131">
        <v>0.04</v>
      </c>
      <c r="CT11" s="201">
        <v>-3.0000000000000006E-2</v>
      </c>
      <c r="CU11" s="625">
        <v>-0.4285714285714286</v>
      </c>
      <c r="CV11" s="627">
        <v>2.0319303338171262E-3</v>
      </c>
      <c r="CW11" s="622">
        <v>1.0290712631849757E-3</v>
      </c>
      <c r="CX11" s="94">
        <v>3.09</v>
      </c>
      <c r="CY11" s="131">
        <v>15.03</v>
      </c>
      <c r="CZ11" s="201">
        <v>11.94</v>
      </c>
      <c r="DA11" s="625">
        <v>3.8640776699029127</v>
      </c>
      <c r="DB11" s="627">
        <v>8.2443970117395945E-2</v>
      </c>
      <c r="DC11" s="622">
        <v>0.36928746928746925</v>
      </c>
      <c r="DD11" s="627">
        <v>0.91001451378809861</v>
      </c>
      <c r="DE11" s="622">
        <v>0.61332647285824549</v>
      </c>
    </row>
    <row r="12" spans="1:116" ht="19.5" customHeight="1">
      <c r="A12" s="93" t="s">
        <v>36</v>
      </c>
      <c r="B12" s="94">
        <v>70.69</v>
      </c>
      <c r="C12" s="95">
        <v>28.75</v>
      </c>
      <c r="D12" s="201">
        <v>-41.94</v>
      </c>
      <c r="E12" s="619">
        <v>-0.59329466685528365</v>
      </c>
      <c r="F12" s="94">
        <v>70.69</v>
      </c>
      <c r="G12" s="131">
        <v>28.75</v>
      </c>
      <c r="H12" s="201">
        <v>-41.94</v>
      </c>
      <c r="I12" s="625">
        <v>-0.59329466685528365</v>
      </c>
      <c r="J12" s="626">
        <v>1</v>
      </c>
      <c r="K12" s="622">
        <v>1</v>
      </c>
      <c r="L12" s="94">
        <v>-2.0099999999999998</v>
      </c>
      <c r="M12" s="95">
        <v>-27.81</v>
      </c>
      <c r="N12" s="201">
        <v>-25.799999999999997</v>
      </c>
      <c r="O12" s="625">
        <v>-12.835820895522389</v>
      </c>
      <c r="P12" s="626">
        <v>-2.8434007638987124E-2</v>
      </c>
      <c r="Q12" s="622">
        <v>-0.96730434782608687</v>
      </c>
      <c r="R12" s="94">
        <v>72.7</v>
      </c>
      <c r="S12" s="131">
        <v>56.56</v>
      </c>
      <c r="T12" s="201">
        <v>-16.14</v>
      </c>
      <c r="U12" s="625">
        <v>-0.2220082530949106</v>
      </c>
      <c r="V12" s="626">
        <v>1.0284340076389873</v>
      </c>
      <c r="W12" s="622">
        <v>1.967304347826087</v>
      </c>
      <c r="X12" s="94">
        <v>0</v>
      </c>
      <c r="Y12" s="95">
        <v>0</v>
      </c>
      <c r="Z12" s="201">
        <v>0</v>
      </c>
      <c r="AA12" s="625">
        <v>0</v>
      </c>
      <c r="AB12" s="627">
        <v>0</v>
      </c>
      <c r="AC12" s="622">
        <v>0</v>
      </c>
      <c r="AD12" s="94">
        <v>72.7</v>
      </c>
      <c r="AE12" s="95">
        <v>56.56</v>
      </c>
      <c r="AF12" s="201">
        <v>-16.14</v>
      </c>
      <c r="AG12" s="625">
        <v>-0.2220082530949106</v>
      </c>
      <c r="AH12" s="627">
        <v>1.0284340076389873</v>
      </c>
      <c r="AI12" s="622">
        <v>1.967304347826087</v>
      </c>
      <c r="AJ12" s="94">
        <v>5.78</v>
      </c>
      <c r="AK12" s="131">
        <v>19.14</v>
      </c>
      <c r="AL12" s="201">
        <v>13.36</v>
      </c>
      <c r="AM12" s="625">
        <v>2.3114186851211072</v>
      </c>
      <c r="AN12" s="627">
        <v>8.176545480265951E-2</v>
      </c>
      <c r="AO12" s="622">
        <v>0.66573913043478261</v>
      </c>
      <c r="AP12" s="94">
        <v>5.78</v>
      </c>
      <c r="AQ12" s="95">
        <v>1.8</v>
      </c>
      <c r="AR12" s="201">
        <v>-3.9800000000000004</v>
      </c>
      <c r="AS12" s="625">
        <v>-0.68858131487889274</v>
      </c>
      <c r="AT12" s="627">
        <v>8.176545480265951E-2</v>
      </c>
      <c r="AU12" s="622">
        <v>6.2608695652173918E-2</v>
      </c>
      <c r="AV12" s="94">
        <v>18.329999999999998</v>
      </c>
      <c r="AW12" s="131">
        <v>-20.6</v>
      </c>
      <c r="AX12" s="201">
        <v>-38.93</v>
      </c>
      <c r="AY12" s="625">
        <v>-2.1238406983087836</v>
      </c>
      <c r="AZ12" s="627">
        <v>3.1712802768166086</v>
      </c>
      <c r="BA12" s="622">
        <v>-11.444444444444445</v>
      </c>
      <c r="BB12" s="94">
        <v>24.11</v>
      </c>
      <c r="BC12" s="95">
        <v>-18.8</v>
      </c>
      <c r="BD12" s="201">
        <v>-42.91</v>
      </c>
      <c r="BE12" s="625">
        <v>-1.7797594359187059</v>
      </c>
      <c r="BF12" s="627">
        <v>0.33163686382393398</v>
      </c>
      <c r="BG12" s="622">
        <v>-0.33239038189533238</v>
      </c>
      <c r="BH12" s="94">
        <v>24.11</v>
      </c>
      <c r="BI12" s="95">
        <v>-18.8</v>
      </c>
      <c r="BJ12" s="201">
        <v>-42.91</v>
      </c>
      <c r="BK12" s="625">
        <v>-1.7797594359187059</v>
      </c>
      <c r="BL12" s="627">
        <v>0.33163686382393398</v>
      </c>
      <c r="BM12" s="622">
        <v>-0.33239038189533238</v>
      </c>
      <c r="BN12" s="94">
        <v>1.07</v>
      </c>
      <c r="BO12" s="95">
        <v>1.63</v>
      </c>
      <c r="BP12" s="201">
        <v>0.55999999999999983</v>
      </c>
      <c r="BQ12" s="625">
        <v>0.52336448598130825</v>
      </c>
      <c r="BR12" s="627">
        <v>1.5136511529212054E-2</v>
      </c>
      <c r="BS12" s="622">
        <v>5.6695652173913043E-2</v>
      </c>
      <c r="BT12" s="94">
        <v>1.07</v>
      </c>
      <c r="BU12" s="131">
        <v>1.63</v>
      </c>
      <c r="BV12" s="201">
        <v>0.55999999999999983</v>
      </c>
      <c r="BW12" s="625">
        <v>0.52336448598130825</v>
      </c>
      <c r="BX12" s="627">
        <v>1.4718019257221458E-2</v>
      </c>
      <c r="BY12" s="622">
        <v>2.8818953323903815E-2</v>
      </c>
      <c r="BZ12" s="94">
        <v>-7.69</v>
      </c>
      <c r="CA12" s="95">
        <v>-8.77</v>
      </c>
      <c r="CB12" s="201">
        <v>-1.0799999999999992</v>
      </c>
      <c r="CC12" s="625">
        <v>-0.14044213263979183</v>
      </c>
      <c r="CD12" s="627">
        <v>-0.10577716643741403</v>
      </c>
      <c r="CE12" s="622">
        <v>-0.15505657708628004</v>
      </c>
      <c r="CF12" s="94">
        <v>6.01</v>
      </c>
      <c r="CG12" s="131">
        <v>7.26</v>
      </c>
      <c r="CH12" s="201">
        <v>1.25</v>
      </c>
      <c r="CI12" s="625">
        <v>0.20798668885191349</v>
      </c>
      <c r="CJ12" s="627">
        <v>8.2668500687757898E-2</v>
      </c>
      <c r="CK12" s="622">
        <v>0.12835926449787835</v>
      </c>
      <c r="CL12" s="94">
        <v>15.99</v>
      </c>
      <c r="CM12" s="95">
        <v>22.99</v>
      </c>
      <c r="CN12" s="201">
        <v>6.9999999999999982</v>
      </c>
      <c r="CO12" s="625">
        <v>0.43777360850531571</v>
      </c>
      <c r="CP12" s="627">
        <v>0.21994497936726271</v>
      </c>
      <c r="CQ12" s="622">
        <v>0.40647100424328142</v>
      </c>
      <c r="CR12" s="94">
        <v>6.86</v>
      </c>
      <c r="CS12" s="131">
        <v>4.12</v>
      </c>
      <c r="CT12" s="201">
        <v>-2.74</v>
      </c>
      <c r="CU12" s="625">
        <v>-0.39941690962099125</v>
      </c>
      <c r="CV12" s="627">
        <v>9.4360385144429168E-2</v>
      </c>
      <c r="CW12" s="622">
        <v>7.2842998585572846E-2</v>
      </c>
      <c r="CX12" s="94">
        <v>26.35</v>
      </c>
      <c r="CY12" s="131">
        <v>48.14</v>
      </c>
      <c r="CZ12" s="201">
        <v>21.79</v>
      </c>
      <c r="DA12" s="625">
        <v>0.82694497153700186</v>
      </c>
      <c r="DB12" s="627">
        <v>0.37275427924741833</v>
      </c>
      <c r="DC12" s="622">
        <v>1.6744347826086956</v>
      </c>
      <c r="DD12" s="627">
        <v>0.63755158184319116</v>
      </c>
      <c r="DE12" s="622">
        <v>0.14886845827439887</v>
      </c>
    </row>
    <row r="13" spans="1:116" ht="19.5" customHeight="1">
      <c r="A13" s="93" t="s">
        <v>8</v>
      </c>
      <c r="B13" s="94">
        <v>28.89</v>
      </c>
      <c r="C13" s="95">
        <v>23.99</v>
      </c>
      <c r="D13" s="201">
        <v>-4.9000000000000021</v>
      </c>
      <c r="E13" s="619">
        <v>-0.16960886119764632</v>
      </c>
      <c r="F13" s="94">
        <v>27.38</v>
      </c>
      <c r="G13" s="131">
        <v>23.99</v>
      </c>
      <c r="H13" s="201">
        <v>-3.3900000000000006</v>
      </c>
      <c r="I13" s="625">
        <v>-0.1238130021913806</v>
      </c>
      <c r="J13" s="626">
        <v>0.94773277950848034</v>
      </c>
      <c r="K13" s="622">
        <v>1</v>
      </c>
      <c r="L13" s="94">
        <v>-2.39</v>
      </c>
      <c r="M13" s="95">
        <v>-2.83</v>
      </c>
      <c r="N13" s="201">
        <v>-0.43999999999999995</v>
      </c>
      <c r="O13" s="625">
        <v>-0.18410041841004182</v>
      </c>
      <c r="P13" s="626">
        <v>-8.7289992695398111E-2</v>
      </c>
      <c r="Q13" s="622">
        <v>-0.11796581909128805</v>
      </c>
      <c r="R13" s="94">
        <v>29.77</v>
      </c>
      <c r="S13" s="131">
        <v>26.81</v>
      </c>
      <c r="T13" s="201">
        <v>-2.9600000000000009</v>
      </c>
      <c r="U13" s="625">
        <v>-9.9428955324151858E-2</v>
      </c>
      <c r="V13" s="626">
        <v>1.0872899926953981</v>
      </c>
      <c r="W13" s="622">
        <v>1.1175489787411421</v>
      </c>
      <c r="X13" s="94">
        <v>0</v>
      </c>
      <c r="Y13" s="95">
        <v>0</v>
      </c>
      <c r="Z13" s="201">
        <v>0</v>
      </c>
      <c r="AA13" s="625">
        <v>0</v>
      </c>
      <c r="AB13" s="627">
        <v>0</v>
      </c>
      <c r="AC13" s="622">
        <v>0</v>
      </c>
      <c r="AD13" s="94">
        <v>29.77</v>
      </c>
      <c r="AE13" s="95">
        <v>26.81</v>
      </c>
      <c r="AF13" s="201">
        <v>-2.9600000000000009</v>
      </c>
      <c r="AG13" s="625">
        <v>-9.9428955324151858E-2</v>
      </c>
      <c r="AH13" s="627">
        <v>1.0872899926953981</v>
      </c>
      <c r="AI13" s="622">
        <v>1.1175489787411421</v>
      </c>
      <c r="AJ13" s="94">
        <v>15.22</v>
      </c>
      <c r="AK13" s="131">
        <v>5.09</v>
      </c>
      <c r="AL13" s="201">
        <v>-10.130000000000001</v>
      </c>
      <c r="AM13" s="625">
        <v>-0.66557161629434958</v>
      </c>
      <c r="AN13" s="627">
        <v>0.52682589131187263</v>
      </c>
      <c r="AO13" s="622">
        <v>0.21217173822426011</v>
      </c>
      <c r="AP13" s="94">
        <v>15.22</v>
      </c>
      <c r="AQ13" s="95">
        <v>5.09</v>
      </c>
      <c r="AR13" s="201">
        <v>-10.130000000000001</v>
      </c>
      <c r="AS13" s="625">
        <v>-0.66557161629434958</v>
      </c>
      <c r="AT13" s="627">
        <v>0.55588020452885323</v>
      </c>
      <c r="AU13" s="622">
        <v>0.21217173822426011</v>
      </c>
      <c r="AV13" s="94">
        <v>0.8</v>
      </c>
      <c r="AW13" s="131">
        <v>-2.0499999999999998</v>
      </c>
      <c r="AX13" s="201">
        <v>-2.8499999999999996</v>
      </c>
      <c r="AY13" s="625">
        <v>-3.5624999999999996</v>
      </c>
      <c r="AZ13" s="627">
        <v>5.2562417871222074E-2</v>
      </c>
      <c r="BA13" s="622">
        <v>-0.40275049115913553</v>
      </c>
      <c r="BB13" s="94">
        <v>16.03</v>
      </c>
      <c r="BC13" s="95">
        <v>3.04</v>
      </c>
      <c r="BD13" s="201">
        <v>-12.990000000000002</v>
      </c>
      <c r="BE13" s="625">
        <v>-0.81035558328134749</v>
      </c>
      <c r="BF13" s="627">
        <v>0.53846153846153855</v>
      </c>
      <c r="BG13" s="622">
        <v>0.11339052592316301</v>
      </c>
      <c r="BH13" s="94">
        <v>16.03</v>
      </c>
      <c r="BI13" s="95">
        <v>3.04</v>
      </c>
      <c r="BJ13" s="201">
        <v>-12.990000000000002</v>
      </c>
      <c r="BK13" s="625">
        <v>-0.81035558328134749</v>
      </c>
      <c r="BL13" s="627">
        <v>0.53846153846153855</v>
      </c>
      <c r="BM13" s="622">
        <v>0.11339052592316301</v>
      </c>
      <c r="BN13" s="94">
        <v>4.2300000000000004</v>
      </c>
      <c r="BO13" s="95">
        <v>4.2699999999999996</v>
      </c>
      <c r="BP13" s="201">
        <v>3.9999999999999147E-2</v>
      </c>
      <c r="BQ13" s="625">
        <v>9.4562647754135084E-3</v>
      </c>
      <c r="BR13" s="627">
        <v>0.14641744548286606</v>
      </c>
      <c r="BS13" s="622">
        <v>0.17799082951229678</v>
      </c>
      <c r="BT13" s="94">
        <v>3.91</v>
      </c>
      <c r="BU13" s="131">
        <v>4.2699999999999996</v>
      </c>
      <c r="BV13" s="201">
        <v>0.35999999999999943</v>
      </c>
      <c r="BW13" s="625">
        <v>9.2071611253196781E-2</v>
      </c>
      <c r="BX13" s="627">
        <v>0.13134027544507895</v>
      </c>
      <c r="BY13" s="622">
        <v>0.15926892950391644</v>
      </c>
      <c r="BZ13" s="94">
        <v>-0.89</v>
      </c>
      <c r="CA13" s="95">
        <v>-0.63</v>
      </c>
      <c r="CB13" s="201">
        <v>0.26</v>
      </c>
      <c r="CC13" s="625">
        <v>0.29213483146067415</v>
      </c>
      <c r="CD13" s="627">
        <v>-2.9895868323815925E-2</v>
      </c>
      <c r="CE13" s="622">
        <v>-2.3498694516971282E-2</v>
      </c>
      <c r="CF13" s="94">
        <v>3.5</v>
      </c>
      <c r="CG13" s="131">
        <v>7.9</v>
      </c>
      <c r="CH13" s="201">
        <v>4.4000000000000004</v>
      </c>
      <c r="CI13" s="625">
        <v>1.2571428571428573</v>
      </c>
      <c r="CJ13" s="627">
        <v>0.1175680214981525</v>
      </c>
      <c r="CK13" s="622">
        <v>0.29466616933979861</v>
      </c>
      <c r="CL13" s="94">
        <v>3.68</v>
      </c>
      <c r="CM13" s="95">
        <v>6</v>
      </c>
      <c r="CN13" s="201">
        <v>2.3199999999999998</v>
      </c>
      <c r="CO13" s="625">
        <v>0.63043478260869557</v>
      </c>
      <c r="CP13" s="627">
        <v>0.12361437688948607</v>
      </c>
      <c r="CQ13" s="622">
        <v>0.22379709063782172</v>
      </c>
      <c r="CR13" s="94">
        <v>0.03</v>
      </c>
      <c r="CS13" s="131">
        <v>0.05</v>
      </c>
      <c r="CT13" s="201">
        <v>2.0000000000000004E-2</v>
      </c>
      <c r="CU13" s="625">
        <v>0.66666666666666685</v>
      </c>
      <c r="CV13" s="627">
        <v>1.0077258985555929E-3</v>
      </c>
      <c r="CW13" s="622">
        <v>1.8649757553151811E-3</v>
      </c>
      <c r="CX13" s="94">
        <v>3.51</v>
      </c>
      <c r="CY13" s="131">
        <v>6.18</v>
      </c>
      <c r="CZ13" s="201">
        <v>2.67</v>
      </c>
      <c r="DA13" s="625">
        <v>0.76068376068376076</v>
      </c>
      <c r="DB13" s="627">
        <v>0.12149532710280372</v>
      </c>
      <c r="DC13" s="622">
        <v>0.25760733639016259</v>
      </c>
      <c r="DD13" s="627">
        <v>0.88209606986899569</v>
      </c>
      <c r="DE13" s="622">
        <v>0.7694889966430436</v>
      </c>
      <c r="DF13" s="930"/>
      <c r="DG13" s="629"/>
      <c r="DH13" s="224"/>
    </row>
    <row r="14" spans="1:116" ht="19.5" customHeight="1">
      <c r="A14" s="93" t="s">
        <v>28</v>
      </c>
      <c r="B14" s="94">
        <v>11.9</v>
      </c>
      <c r="C14" s="95">
        <v>8.85</v>
      </c>
      <c r="D14" s="201">
        <v>-3.0500000000000007</v>
      </c>
      <c r="E14" s="619">
        <v>-0.25630252100840339</v>
      </c>
      <c r="F14" s="94">
        <v>11.9</v>
      </c>
      <c r="G14" s="131">
        <v>8.85</v>
      </c>
      <c r="H14" s="201">
        <v>-3.0500000000000007</v>
      </c>
      <c r="I14" s="625">
        <v>-0.25630252100840339</v>
      </c>
      <c r="J14" s="626">
        <v>1</v>
      </c>
      <c r="K14" s="622">
        <v>1</v>
      </c>
      <c r="L14" s="94">
        <v>-1.64</v>
      </c>
      <c r="M14" s="95">
        <v>-1.83</v>
      </c>
      <c r="N14" s="201">
        <v>-0.19000000000000017</v>
      </c>
      <c r="O14" s="625">
        <v>-0.11585365853658547</v>
      </c>
      <c r="P14" s="626">
        <v>-0.13781512605042015</v>
      </c>
      <c r="Q14" s="622">
        <v>-0.20677966101694917</v>
      </c>
      <c r="R14" s="94">
        <v>13.54</v>
      </c>
      <c r="S14" s="131">
        <v>10.68</v>
      </c>
      <c r="T14" s="201">
        <v>-2.8599999999999994</v>
      </c>
      <c r="U14" s="625">
        <v>-0.21122599704579023</v>
      </c>
      <c r="V14" s="626">
        <v>1.1378151260504201</v>
      </c>
      <c r="W14" s="622">
        <v>1.2067796610169492</v>
      </c>
      <c r="X14" s="94">
        <v>0</v>
      </c>
      <c r="Y14" s="95">
        <v>0</v>
      </c>
      <c r="Z14" s="201">
        <v>0</v>
      </c>
      <c r="AA14" s="625">
        <v>0</v>
      </c>
      <c r="AB14" s="627">
        <v>0</v>
      </c>
      <c r="AC14" s="622">
        <v>0</v>
      </c>
      <c r="AD14" s="94">
        <v>13.54</v>
      </c>
      <c r="AE14" s="95">
        <v>10.68</v>
      </c>
      <c r="AF14" s="201">
        <v>-2.8599999999999994</v>
      </c>
      <c r="AG14" s="625">
        <v>-0.21122599704579023</v>
      </c>
      <c r="AH14" s="627">
        <v>1.1378151260504201</v>
      </c>
      <c r="AI14" s="622">
        <v>1.2067796610169492</v>
      </c>
      <c r="AJ14" s="94">
        <v>2.31</v>
      </c>
      <c r="AK14" s="131">
        <v>1.93</v>
      </c>
      <c r="AL14" s="201">
        <v>-0.38000000000000012</v>
      </c>
      <c r="AM14" s="625">
        <v>-0.16450216450216454</v>
      </c>
      <c r="AN14" s="627">
        <v>0.19411764705882353</v>
      </c>
      <c r="AO14" s="622">
        <v>0.21807909604519773</v>
      </c>
      <c r="AP14" s="94">
        <v>2.31</v>
      </c>
      <c r="AQ14" s="95">
        <v>1.93</v>
      </c>
      <c r="AR14" s="201">
        <v>-0.38000000000000012</v>
      </c>
      <c r="AS14" s="625">
        <v>-0.16450216450216454</v>
      </c>
      <c r="AT14" s="627">
        <v>0.19411764705882353</v>
      </c>
      <c r="AU14" s="622">
        <v>0.21807909604519773</v>
      </c>
      <c r="AV14" s="94">
        <v>-3.82</v>
      </c>
      <c r="AW14" s="131">
        <v>-1.02</v>
      </c>
      <c r="AX14" s="201">
        <v>2.8</v>
      </c>
      <c r="AY14" s="625">
        <v>0.73298429319371727</v>
      </c>
      <c r="AZ14" s="627">
        <v>-1.6536796536796536</v>
      </c>
      <c r="BA14" s="622">
        <v>-0.52849740932642486</v>
      </c>
      <c r="BB14" s="94">
        <v>-1.5</v>
      </c>
      <c r="BC14" s="95">
        <v>0.91</v>
      </c>
      <c r="BD14" s="201">
        <v>2.41</v>
      </c>
      <c r="BE14" s="625">
        <v>1.6066666666666667</v>
      </c>
      <c r="BF14" s="627">
        <v>-0.11078286558345643</v>
      </c>
      <c r="BG14" s="622">
        <v>8.5205992509363296E-2</v>
      </c>
      <c r="BH14" s="94">
        <v>-1.5</v>
      </c>
      <c r="BI14" s="95">
        <v>0.91</v>
      </c>
      <c r="BJ14" s="201">
        <v>2.41</v>
      </c>
      <c r="BK14" s="625">
        <v>1.6066666666666667</v>
      </c>
      <c r="BL14" s="627">
        <v>-0.11078286558345643</v>
      </c>
      <c r="BM14" s="622">
        <v>8.5205992509363296E-2</v>
      </c>
      <c r="BN14" s="94">
        <v>4.0199999999999996</v>
      </c>
      <c r="BO14" s="95">
        <v>2.4</v>
      </c>
      <c r="BP14" s="201">
        <v>-1.6199999999999997</v>
      </c>
      <c r="BQ14" s="625">
        <v>-0.40298507462686561</v>
      </c>
      <c r="BR14" s="627">
        <v>0.33781512605042013</v>
      </c>
      <c r="BS14" s="622">
        <v>0.2711864406779661</v>
      </c>
      <c r="BT14" s="94">
        <v>4.0199999999999996</v>
      </c>
      <c r="BU14" s="131">
        <v>2.4</v>
      </c>
      <c r="BV14" s="201">
        <v>-1.6199999999999997</v>
      </c>
      <c r="BW14" s="625">
        <v>-0.40298507462686561</v>
      </c>
      <c r="BX14" s="627">
        <v>0.29689807976366323</v>
      </c>
      <c r="BY14" s="622">
        <v>0.2247191011235955</v>
      </c>
      <c r="BZ14" s="94">
        <v>-0.25</v>
      </c>
      <c r="CA14" s="95">
        <v>-0.26</v>
      </c>
      <c r="CB14" s="201">
        <v>-1.0000000000000009E-2</v>
      </c>
      <c r="CC14" s="625">
        <v>-4.0000000000000036E-2</v>
      </c>
      <c r="CD14" s="627">
        <v>-1.8463810930576072E-2</v>
      </c>
      <c r="CE14" s="622">
        <v>-2.4344569288389514E-2</v>
      </c>
      <c r="CF14" s="94">
        <v>14.88</v>
      </c>
      <c r="CG14" s="131">
        <v>12.67</v>
      </c>
      <c r="CH14" s="201">
        <v>-2.2100000000000009</v>
      </c>
      <c r="CI14" s="625">
        <v>-0.14852150537634415</v>
      </c>
      <c r="CJ14" s="627">
        <v>1.0989660265878878</v>
      </c>
      <c r="CK14" s="622">
        <v>1.1863295880149813</v>
      </c>
      <c r="CL14" s="94">
        <v>21.03</v>
      </c>
      <c r="CM14" s="95">
        <v>17.920000000000002</v>
      </c>
      <c r="CN14" s="201">
        <v>-3.1099999999999994</v>
      </c>
      <c r="CO14" s="625">
        <v>-0.1478839752734189</v>
      </c>
      <c r="CP14" s="627">
        <v>1.5531757754800593</v>
      </c>
      <c r="CQ14" s="622">
        <v>1.6779026217228465</v>
      </c>
      <c r="CR14" s="94">
        <v>0.2</v>
      </c>
      <c r="CS14" s="131">
        <v>0.23</v>
      </c>
      <c r="CT14" s="201">
        <v>0.03</v>
      </c>
      <c r="CU14" s="625">
        <v>0.15</v>
      </c>
      <c r="CV14" s="627">
        <v>1.4771048744460858E-2</v>
      </c>
      <c r="CW14" s="622">
        <v>2.153558052434457E-2</v>
      </c>
      <c r="CX14" s="94">
        <v>-24.83</v>
      </c>
      <c r="CY14" s="131">
        <v>-23.19</v>
      </c>
      <c r="CZ14" s="201">
        <v>1.639999999999997</v>
      </c>
      <c r="DA14" s="625">
        <v>6.6049134111961227E-2</v>
      </c>
      <c r="DB14" s="627">
        <v>-2.0865546218487392</v>
      </c>
      <c r="DC14" s="622">
        <v>-2.6203389830508477</v>
      </c>
      <c r="DD14" s="627">
        <v>2.8345642540620388</v>
      </c>
      <c r="DE14" s="622">
        <v>3.1713483146067416</v>
      </c>
      <c r="DF14" s="511"/>
      <c r="DG14" s="224"/>
      <c r="DH14" s="224"/>
    </row>
    <row r="15" spans="1:116" ht="19.5" customHeight="1">
      <c r="A15" s="93" t="s">
        <v>25</v>
      </c>
      <c r="B15" s="94">
        <v>5.43</v>
      </c>
      <c r="C15" s="95">
        <v>7.09</v>
      </c>
      <c r="D15" s="201">
        <v>1.6600000000000001</v>
      </c>
      <c r="E15" s="619">
        <v>0.30570902394106819</v>
      </c>
      <c r="F15" s="94">
        <v>5.43</v>
      </c>
      <c r="G15" s="131">
        <v>7.09</v>
      </c>
      <c r="H15" s="201">
        <v>1.6600000000000001</v>
      </c>
      <c r="I15" s="625">
        <v>0.30570902394106819</v>
      </c>
      <c r="J15" s="626">
        <v>1</v>
      </c>
      <c r="K15" s="622">
        <v>1</v>
      </c>
      <c r="L15" s="94">
        <v>-0.86</v>
      </c>
      <c r="M15" s="95">
        <v>-0.09</v>
      </c>
      <c r="N15" s="201">
        <v>0.77</v>
      </c>
      <c r="O15" s="625">
        <v>0.89534883720930236</v>
      </c>
      <c r="P15" s="626">
        <v>-0.15837937384898712</v>
      </c>
      <c r="Q15" s="622">
        <v>-1.2693935119887164E-2</v>
      </c>
      <c r="R15" s="94">
        <v>6.3</v>
      </c>
      <c r="S15" s="131">
        <v>7.18</v>
      </c>
      <c r="T15" s="201">
        <v>0.87999999999999989</v>
      </c>
      <c r="U15" s="625">
        <v>0.13968253968253966</v>
      </c>
      <c r="V15" s="626">
        <v>1.160220994475138</v>
      </c>
      <c r="W15" s="622">
        <v>1.0126939351198871</v>
      </c>
      <c r="X15" s="94">
        <v>0</v>
      </c>
      <c r="Y15" s="95">
        <v>0</v>
      </c>
      <c r="Z15" s="201">
        <v>0</v>
      </c>
      <c r="AA15" s="625">
        <v>0</v>
      </c>
      <c r="AB15" s="627">
        <v>0</v>
      </c>
      <c r="AC15" s="622">
        <v>0</v>
      </c>
      <c r="AD15" s="94">
        <v>6.3</v>
      </c>
      <c r="AE15" s="95">
        <v>7.18</v>
      </c>
      <c r="AF15" s="201">
        <v>0.87999999999999989</v>
      </c>
      <c r="AG15" s="625">
        <v>0.13968253968253966</v>
      </c>
      <c r="AH15" s="627">
        <v>1.160220994475138</v>
      </c>
      <c r="AI15" s="622">
        <v>1.0126939351198871</v>
      </c>
      <c r="AJ15" s="94">
        <v>0</v>
      </c>
      <c r="AK15" s="131">
        <v>1.71</v>
      </c>
      <c r="AL15" s="201">
        <v>1.71</v>
      </c>
      <c r="AM15" s="625" t="s">
        <v>555</v>
      </c>
      <c r="AN15" s="627">
        <v>0</v>
      </c>
      <c r="AO15" s="622">
        <v>0.24118476727785612</v>
      </c>
      <c r="AP15" s="94">
        <v>0</v>
      </c>
      <c r="AQ15" s="95">
        <v>1.71</v>
      </c>
      <c r="AR15" s="201">
        <v>1.71</v>
      </c>
      <c r="AS15" s="625" t="s">
        <v>555</v>
      </c>
      <c r="AT15" s="627">
        <v>0</v>
      </c>
      <c r="AU15" s="622">
        <v>0.24118476727785612</v>
      </c>
      <c r="AV15" s="94">
        <v>-7.0000000000000007E-2</v>
      </c>
      <c r="AW15" s="131">
        <v>1.22</v>
      </c>
      <c r="AX15" s="201">
        <v>1.29</v>
      </c>
      <c r="AY15" s="625">
        <v>18.428571428571427</v>
      </c>
      <c r="AZ15" s="627" t="s">
        <v>181</v>
      </c>
      <c r="BA15" s="622">
        <v>0.71345029239766078</v>
      </c>
      <c r="BB15" s="94">
        <v>-7.0000000000000007E-2</v>
      </c>
      <c r="BC15" s="95">
        <v>2.93</v>
      </c>
      <c r="BD15" s="201">
        <v>3</v>
      </c>
      <c r="BE15" s="625">
        <v>42.857142857142854</v>
      </c>
      <c r="BF15" s="627">
        <v>-1.1111111111111113E-2</v>
      </c>
      <c r="BG15" s="622">
        <v>0.40807799442896941</v>
      </c>
      <c r="BH15" s="94">
        <v>-7.0000000000000007E-2</v>
      </c>
      <c r="BI15" s="95">
        <v>2.93</v>
      </c>
      <c r="BJ15" s="201">
        <v>3</v>
      </c>
      <c r="BK15" s="625">
        <v>42.857142857142854</v>
      </c>
      <c r="BL15" s="627">
        <v>-1.1111111111111113E-2</v>
      </c>
      <c r="BM15" s="622">
        <v>0.40807799442896941</v>
      </c>
      <c r="BN15" s="94">
        <v>0.95</v>
      </c>
      <c r="BO15" s="95">
        <v>0.8</v>
      </c>
      <c r="BP15" s="201">
        <v>-0.14999999999999991</v>
      </c>
      <c r="BQ15" s="625">
        <v>-0.15789473684210517</v>
      </c>
      <c r="BR15" s="627">
        <v>0.17495395948434622</v>
      </c>
      <c r="BS15" s="622">
        <v>0.11283497884344147</v>
      </c>
      <c r="BT15" s="94">
        <v>0.95</v>
      </c>
      <c r="BU15" s="131">
        <v>0.8</v>
      </c>
      <c r="BV15" s="201">
        <v>-0.14999999999999991</v>
      </c>
      <c r="BW15" s="625">
        <v>-0.15789473684210517</v>
      </c>
      <c r="BX15" s="627">
        <v>0.15079365079365079</v>
      </c>
      <c r="BY15" s="622">
        <v>0.11142061281337048</v>
      </c>
      <c r="BZ15" s="94">
        <v>-0.27</v>
      </c>
      <c r="CA15" s="95">
        <v>0</v>
      </c>
      <c r="CB15" s="201">
        <v>0.27</v>
      </c>
      <c r="CC15" s="625">
        <v>1</v>
      </c>
      <c r="CD15" s="627">
        <v>-4.2857142857142864E-2</v>
      </c>
      <c r="CE15" s="622">
        <v>0</v>
      </c>
      <c r="CF15" s="94">
        <v>1.06</v>
      </c>
      <c r="CG15" s="131">
        <v>0.55000000000000004</v>
      </c>
      <c r="CH15" s="201">
        <v>-0.51</v>
      </c>
      <c r="CI15" s="625">
        <v>-0.48113207547169812</v>
      </c>
      <c r="CJ15" s="627">
        <v>0.16825396825396827</v>
      </c>
      <c r="CK15" s="622">
        <v>7.660167130919221E-2</v>
      </c>
      <c r="CL15" s="94">
        <v>0.97</v>
      </c>
      <c r="CM15" s="95">
        <v>0.95</v>
      </c>
      <c r="CN15" s="201">
        <v>-2.0000000000000018E-2</v>
      </c>
      <c r="CO15" s="625">
        <v>-2.0618556701030948E-2</v>
      </c>
      <c r="CP15" s="627">
        <v>0.15396825396825398</v>
      </c>
      <c r="CQ15" s="622">
        <v>0.13231197771587744</v>
      </c>
      <c r="CR15" s="94">
        <v>0.27</v>
      </c>
      <c r="CS15" s="131">
        <v>0</v>
      </c>
      <c r="CT15" s="201">
        <v>-0.27</v>
      </c>
      <c r="CU15" s="625">
        <v>-1</v>
      </c>
      <c r="CV15" s="627">
        <v>4.2857142857142864E-2</v>
      </c>
      <c r="CW15" s="622">
        <v>0</v>
      </c>
      <c r="CX15" s="94">
        <v>3.39</v>
      </c>
      <c r="CY15" s="131">
        <v>1.96</v>
      </c>
      <c r="CZ15" s="201">
        <v>-1.4300000000000002</v>
      </c>
      <c r="DA15" s="625">
        <v>-0.42182890855457228</v>
      </c>
      <c r="DB15" s="627">
        <v>0.62430939226519344</v>
      </c>
      <c r="DC15" s="622">
        <v>0.27644569816643161</v>
      </c>
      <c r="DD15" s="627">
        <v>0.46031746031746029</v>
      </c>
      <c r="DE15" s="622">
        <v>0.72701949860724235</v>
      </c>
      <c r="DF15" s="628"/>
      <c r="DG15" s="629"/>
      <c r="DH15" s="224"/>
    </row>
    <row r="16" spans="1:116" ht="19.5" customHeight="1">
      <c r="A16" s="93" t="s">
        <v>32</v>
      </c>
      <c r="B16" s="94">
        <v>15.3</v>
      </c>
      <c r="C16" s="95">
        <v>7.02</v>
      </c>
      <c r="D16" s="201">
        <v>-8.2800000000000011</v>
      </c>
      <c r="E16" s="619">
        <v>-0.54117647058823537</v>
      </c>
      <c r="F16" s="94">
        <v>13.9</v>
      </c>
      <c r="G16" s="131">
        <v>6.86</v>
      </c>
      <c r="H16" s="201">
        <v>-7.04</v>
      </c>
      <c r="I16" s="625">
        <v>-0.5064748201438849</v>
      </c>
      <c r="J16" s="626">
        <v>0.90849673202614378</v>
      </c>
      <c r="K16" s="622">
        <v>0.97720797720797736</v>
      </c>
      <c r="L16" s="94">
        <v>-0.56000000000000005</v>
      </c>
      <c r="M16" s="95">
        <v>-2.41</v>
      </c>
      <c r="N16" s="201">
        <v>-1.85</v>
      </c>
      <c r="O16" s="625">
        <v>-3.3035714285714284</v>
      </c>
      <c r="P16" s="626">
        <v>-4.0287769784172665E-2</v>
      </c>
      <c r="Q16" s="622">
        <v>-0.35131195335276966</v>
      </c>
      <c r="R16" s="94">
        <v>14.46</v>
      </c>
      <c r="S16" s="131">
        <v>9.27</v>
      </c>
      <c r="T16" s="201">
        <v>-5.1900000000000013</v>
      </c>
      <c r="U16" s="625">
        <v>-0.3589211618257262</v>
      </c>
      <c r="V16" s="626">
        <v>1.0402877697841726</v>
      </c>
      <c r="W16" s="622">
        <v>1.3513119533527695</v>
      </c>
      <c r="X16" s="94">
        <v>0</v>
      </c>
      <c r="Y16" s="95">
        <v>0</v>
      </c>
      <c r="Z16" s="201">
        <v>0</v>
      </c>
      <c r="AA16" s="625">
        <v>0</v>
      </c>
      <c r="AB16" s="627">
        <v>0</v>
      </c>
      <c r="AC16" s="622">
        <v>0</v>
      </c>
      <c r="AD16" s="94">
        <v>14.46</v>
      </c>
      <c r="AE16" s="95">
        <v>9.27</v>
      </c>
      <c r="AF16" s="201">
        <v>-5.1900000000000013</v>
      </c>
      <c r="AG16" s="625">
        <v>-0.3589211618257262</v>
      </c>
      <c r="AH16" s="627">
        <v>1.0402877697841726</v>
      </c>
      <c r="AI16" s="622">
        <v>1.3513119533527695</v>
      </c>
      <c r="AJ16" s="94">
        <v>4.2</v>
      </c>
      <c r="AK16" s="131">
        <v>0.56000000000000005</v>
      </c>
      <c r="AL16" s="201">
        <v>-3.64</v>
      </c>
      <c r="AM16" s="625">
        <v>-0.8666666666666667</v>
      </c>
      <c r="AN16" s="627">
        <v>0.27450980392156865</v>
      </c>
      <c r="AO16" s="622">
        <v>7.9772079772079785E-2</v>
      </c>
      <c r="AP16" s="94">
        <v>2.36</v>
      </c>
      <c r="AQ16" s="95">
        <v>0.13</v>
      </c>
      <c r="AR16" s="201">
        <v>-2.23</v>
      </c>
      <c r="AS16" s="625">
        <v>-0.94491525423728817</v>
      </c>
      <c r="AT16" s="627">
        <v>0.16978417266187049</v>
      </c>
      <c r="AU16" s="622">
        <v>1.8950437317784258E-2</v>
      </c>
      <c r="AV16" s="94">
        <v>-0.08</v>
      </c>
      <c r="AW16" s="131">
        <v>0.98</v>
      </c>
      <c r="AX16" s="201">
        <v>1.06</v>
      </c>
      <c r="AY16" s="625">
        <v>13.25</v>
      </c>
      <c r="AZ16" s="627">
        <v>-3.3898305084745763E-2</v>
      </c>
      <c r="BA16" s="622">
        <v>7.5384615384615383</v>
      </c>
      <c r="BB16" s="94">
        <v>2.2799999999999998</v>
      </c>
      <c r="BC16" s="95">
        <v>1.1100000000000001</v>
      </c>
      <c r="BD16" s="201">
        <v>-1.1699999999999997</v>
      </c>
      <c r="BE16" s="625">
        <v>-0.51315789473684204</v>
      </c>
      <c r="BF16" s="627">
        <v>0.15767634854771781</v>
      </c>
      <c r="BG16" s="622">
        <v>0.11974110032362462</v>
      </c>
      <c r="BH16" s="94">
        <v>2.2799999999999998</v>
      </c>
      <c r="BI16" s="95">
        <v>1.1100000000000001</v>
      </c>
      <c r="BJ16" s="201">
        <v>-1.1699999999999997</v>
      </c>
      <c r="BK16" s="625">
        <v>-0.51315789473684204</v>
      </c>
      <c r="BL16" s="627">
        <v>0.15767634854771781</v>
      </c>
      <c r="BM16" s="622">
        <v>0.11974110032362462</v>
      </c>
      <c r="BN16" s="94">
        <v>2.42</v>
      </c>
      <c r="BO16" s="95">
        <v>2.64</v>
      </c>
      <c r="BP16" s="201">
        <v>0.2200000000000002</v>
      </c>
      <c r="BQ16" s="625">
        <v>9.0909090909090995E-2</v>
      </c>
      <c r="BR16" s="627">
        <v>0.15816993464052287</v>
      </c>
      <c r="BS16" s="622">
        <v>0.37606837606837612</v>
      </c>
      <c r="BT16" s="94">
        <v>1.74</v>
      </c>
      <c r="BU16" s="131">
        <v>2.59</v>
      </c>
      <c r="BV16" s="201">
        <v>0.84999999999999987</v>
      </c>
      <c r="BW16" s="625">
        <v>0.48850574712643668</v>
      </c>
      <c r="BX16" s="627">
        <v>0.12033195020746887</v>
      </c>
      <c r="BY16" s="622">
        <v>0.27939590075512405</v>
      </c>
      <c r="BZ16" s="94">
        <v>-0.05</v>
      </c>
      <c r="CA16" s="95">
        <v>-0.17</v>
      </c>
      <c r="CB16" s="201">
        <v>-0.12000000000000001</v>
      </c>
      <c r="CC16" s="625">
        <v>-2.4</v>
      </c>
      <c r="CD16" s="627">
        <v>-3.4578146611341631E-3</v>
      </c>
      <c r="CE16" s="622">
        <v>-1.8338727076591156E-2</v>
      </c>
      <c r="CF16" s="94">
        <v>1.28</v>
      </c>
      <c r="CG16" s="131">
        <v>0.64</v>
      </c>
      <c r="CH16" s="201">
        <v>-0.64</v>
      </c>
      <c r="CI16" s="625">
        <v>-0.5</v>
      </c>
      <c r="CJ16" s="627">
        <v>8.8520055325034569E-2</v>
      </c>
      <c r="CK16" s="622">
        <v>6.9039913700107883E-2</v>
      </c>
      <c r="CL16" s="94">
        <v>3.04</v>
      </c>
      <c r="CM16" s="95">
        <v>1.68</v>
      </c>
      <c r="CN16" s="201">
        <v>-1.36</v>
      </c>
      <c r="CO16" s="625">
        <v>-0.44736842105263158</v>
      </c>
      <c r="CP16" s="627">
        <v>0.21023513139695713</v>
      </c>
      <c r="CQ16" s="622">
        <v>0.18122977346278318</v>
      </c>
      <c r="CR16" s="94">
        <v>0.08</v>
      </c>
      <c r="CS16" s="131">
        <v>0.17</v>
      </c>
      <c r="CT16" s="201">
        <v>9.0000000000000011E-2</v>
      </c>
      <c r="CU16" s="625">
        <v>1.125</v>
      </c>
      <c r="CV16" s="627">
        <v>5.5325034578146606E-3</v>
      </c>
      <c r="CW16" s="622">
        <v>1.8338727076591156E-2</v>
      </c>
      <c r="CX16" s="94">
        <v>6.08</v>
      </c>
      <c r="CY16" s="131">
        <v>3.26</v>
      </c>
      <c r="CZ16" s="201">
        <v>-2.8200000000000003</v>
      </c>
      <c r="DA16" s="625">
        <v>-0.46381578947368424</v>
      </c>
      <c r="DB16" s="627">
        <v>0.39738562091503266</v>
      </c>
      <c r="DC16" s="622">
        <v>0.46438746438746437</v>
      </c>
      <c r="DD16" s="627">
        <v>0.5795297372060858</v>
      </c>
      <c r="DE16" s="622">
        <v>0.64832793959007551</v>
      </c>
      <c r="DF16" s="628"/>
      <c r="DG16" s="629"/>
      <c r="DH16" s="224"/>
    </row>
    <row r="17" spans="1:112" ht="19.5" customHeight="1">
      <c r="A17" s="93" t="s">
        <v>29</v>
      </c>
      <c r="B17" s="94">
        <v>4.8499999999999996</v>
      </c>
      <c r="C17" s="95">
        <v>6.23</v>
      </c>
      <c r="D17" s="201">
        <v>1.3800000000000008</v>
      </c>
      <c r="E17" s="619">
        <v>0.28453608247422696</v>
      </c>
      <c r="F17" s="94">
        <v>4.8499999999999996</v>
      </c>
      <c r="G17" s="131">
        <v>6.23</v>
      </c>
      <c r="H17" s="201">
        <v>1.3800000000000008</v>
      </c>
      <c r="I17" s="625">
        <v>0.28453608247422696</v>
      </c>
      <c r="J17" s="626">
        <v>1</v>
      </c>
      <c r="K17" s="622">
        <v>1</v>
      </c>
      <c r="L17" s="94">
        <v>-0.22</v>
      </c>
      <c r="M17" s="95">
        <v>0.45</v>
      </c>
      <c r="N17" s="201">
        <v>0.67</v>
      </c>
      <c r="O17" s="625">
        <v>3.0454545454545454</v>
      </c>
      <c r="P17" s="626">
        <v>-4.5360824742268047E-2</v>
      </c>
      <c r="Q17" s="622">
        <v>7.2231139646869974E-2</v>
      </c>
      <c r="R17" s="94">
        <v>5.07</v>
      </c>
      <c r="S17" s="131">
        <v>5.77</v>
      </c>
      <c r="T17" s="201">
        <v>0.69999999999999929</v>
      </c>
      <c r="U17" s="625">
        <v>0.13806706114398407</v>
      </c>
      <c r="V17" s="626">
        <v>1.0453608247422681</v>
      </c>
      <c r="W17" s="622">
        <v>0.92616372391653279</v>
      </c>
      <c r="X17" s="94">
        <v>0</v>
      </c>
      <c r="Y17" s="95">
        <v>0</v>
      </c>
      <c r="Z17" s="201">
        <v>0</v>
      </c>
      <c r="AA17" s="625">
        <v>0</v>
      </c>
      <c r="AB17" s="627">
        <v>0</v>
      </c>
      <c r="AC17" s="622">
        <v>0</v>
      </c>
      <c r="AD17" s="94">
        <v>5.07</v>
      </c>
      <c r="AE17" s="95">
        <v>5.77</v>
      </c>
      <c r="AF17" s="201">
        <v>0.69999999999999929</v>
      </c>
      <c r="AG17" s="625">
        <v>0.13806706114398407</v>
      </c>
      <c r="AH17" s="627">
        <v>1.0453608247422681</v>
      </c>
      <c r="AI17" s="622">
        <v>0.92616372391653279</v>
      </c>
      <c r="AJ17" s="94">
        <v>0.1</v>
      </c>
      <c r="AK17" s="131">
        <v>0.06</v>
      </c>
      <c r="AL17" s="201">
        <v>-4.0000000000000008E-2</v>
      </c>
      <c r="AM17" s="625">
        <v>-0.40000000000000008</v>
      </c>
      <c r="AN17" s="627">
        <v>2.0618556701030931E-2</v>
      </c>
      <c r="AO17" s="622">
        <v>9.630818619582664E-3</v>
      </c>
      <c r="AP17" s="94">
        <v>0.1</v>
      </c>
      <c r="AQ17" s="95">
        <v>0.06</v>
      </c>
      <c r="AR17" s="201">
        <v>-4.0000000000000008E-2</v>
      </c>
      <c r="AS17" s="625">
        <v>-0.40000000000000008</v>
      </c>
      <c r="AT17" s="627">
        <v>2.0618556701030931E-2</v>
      </c>
      <c r="AU17" s="622">
        <v>9.630818619582664E-3</v>
      </c>
      <c r="AV17" s="94">
        <v>7.0000000000000007E-2</v>
      </c>
      <c r="AW17" s="131">
        <v>0.09</v>
      </c>
      <c r="AX17" s="201">
        <v>1.999999999999999E-2</v>
      </c>
      <c r="AY17" s="625">
        <v>0.28571428571428553</v>
      </c>
      <c r="AZ17" s="627">
        <v>0.70000000000000007</v>
      </c>
      <c r="BA17" s="622">
        <v>1.5</v>
      </c>
      <c r="BB17" s="94">
        <v>0.18</v>
      </c>
      <c r="BC17" s="95">
        <v>0.15</v>
      </c>
      <c r="BD17" s="201">
        <v>-0.03</v>
      </c>
      <c r="BE17" s="625">
        <v>-0.16666666666666666</v>
      </c>
      <c r="BF17" s="627">
        <v>3.5502958579881651E-2</v>
      </c>
      <c r="BG17" s="622">
        <v>2.5996533795493933E-2</v>
      </c>
      <c r="BH17" s="94">
        <v>0.18</v>
      </c>
      <c r="BI17" s="95">
        <v>0.15</v>
      </c>
      <c r="BJ17" s="201">
        <v>-0.03</v>
      </c>
      <c r="BK17" s="625">
        <v>-0.16666666666666666</v>
      </c>
      <c r="BL17" s="627">
        <v>3.5502958579881651E-2</v>
      </c>
      <c r="BM17" s="622">
        <v>2.5996533795493933E-2</v>
      </c>
      <c r="BN17" s="94">
        <v>0.96</v>
      </c>
      <c r="BO17" s="95">
        <v>1.07</v>
      </c>
      <c r="BP17" s="201">
        <v>0.1100000000000001</v>
      </c>
      <c r="BQ17" s="625">
        <v>0.11458333333333344</v>
      </c>
      <c r="BR17" s="627">
        <v>0.19793814432989693</v>
      </c>
      <c r="BS17" s="622">
        <v>0.17174959871589085</v>
      </c>
      <c r="BT17" s="94">
        <v>0.96</v>
      </c>
      <c r="BU17" s="131">
        <v>1.07</v>
      </c>
      <c r="BV17" s="201">
        <v>0.1100000000000001</v>
      </c>
      <c r="BW17" s="625">
        <v>0.11458333333333344</v>
      </c>
      <c r="BX17" s="627">
        <v>0.1893491124260355</v>
      </c>
      <c r="BY17" s="622">
        <v>0.18544194107452341</v>
      </c>
      <c r="BZ17" s="94">
        <v>0</v>
      </c>
      <c r="CA17" s="95">
        <v>0</v>
      </c>
      <c r="CB17" s="201">
        <v>0</v>
      </c>
      <c r="CC17" s="625">
        <v>0</v>
      </c>
      <c r="CD17" s="627">
        <v>0</v>
      </c>
      <c r="CE17" s="622">
        <v>0</v>
      </c>
      <c r="CF17" s="94">
        <v>0</v>
      </c>
      <c r="CG17" s="131">
        <v>0</v>
      </c>
      <c r="CH17" s="201">
        <v>0</v>
      </c>
      <c r="CI17" s="625">
        <v>0</v>
      </c>
      <c r="CJ17" s="627">
        <v>0</v>
      </c>
      <c r="CK17" s="622">
        <v>0</v>
      </c>
      <c r="CL17" s="94">
        <v>-0.03</v>
      </c>
      <c r="CM17" s="95">
        <v>-0.02</v>
      </c>
      <c r="CN17" s="201">
        <v>9.9999999999999985E-3</v>
      </c>
      <c r="CO17" s="625">
        <v>0.33333333333333331</v>
      </c>
      <c r="CP17" s="627">
        <v>-5.9171597633136093E-3</v>
      </c>
      <c r="CQ17" s="622">
        <v>-3.4662045060658581E-3</v>
      </c>
      <c r="CR17" s="94">
        <v>0</v>
      </c>
      <c r="CS17" s="131">
        <v>0</v>
      </c>
      <c r="CT17" s="201">
        <v>0</v>
      </c>
      <c r="CU17" s="625">
        <v>0</v>
      </c>
      <c r="CV17" s="627">
        <v>0</v>
      </c>
      <c r="CW17" s="622">
        <v>0</v>
      </c>
      <c r="CX17" s="94">
        <v>3.96</v>
      </c>
      <c r="CY17" s="131">
        <v>4.57</v>
      </c>
      <c r="CZ17" s="201">
        <v>0.61000000000000032</v>
      </c>
      <c r="DA17" s="625">
        <v>0.15404040404040412</v>
      </c>
      <c r="DB17" s="627">
        <v>0.81649484536082484</v>
      </c>
      <c r="DC17" s="622">
        <v>0.7335473515248796</v>
      </c>
      <c r="DD17" s="627">
        <v>0.21696252465483234</v>
      </c>
      <c r="DE17" s="622">
        <v>0.20797227036395147</v>
      </c>
      <c r="DF17" s="628"/>
      <c r="DG17" s="629"/>
      <c r="DH17" s="224"/>
    </row>
    <row r="18" spans="1:112" ht="19.5" customHeight="1">
      <c r="A18" s="93" t="s">
        <v>495</v>
      </c>
      <c r="B18" s="94">
        <v>0.2</v>
      </c>
      <c r="C18" s="95">
        <v>0.1</v>
      </c>
      <c r="D18" s="201">
        <v>-0.1</v>
      </c>
      <c r="E18" s="619">
        <v>-0.5</v>
      </c>
      <c r="F18" s="94">
        <v>0.2</v>
      </c>
      <c r="G18" s="131">
        <v>0.1</v>
      </c>
      <c r="H18" s="201">
        <v>-0.1</v>
      </c>
      <c r="I18" s="625">
        <v>-0.5</v>
      </c>
      <c r="J18" s="626">
        <v>1</v>
      </c>
      <c r="K18" s="622">
        <v>1</v>
      </c>
      <c r="L18" s="94">
        <v>-0.12</v>
      </c>
      <c r="M18" s="95">
        <v>-0.03</v>
      </c>
      <c r="N18" s="201">
        <v>0.09</v>
      </c>
      <c r="O18" s="625">
        <v>0.75</v>
      </c>
      <c r="P18" s="626">
        <v>-0.6</v>
      </c>
      <c r="Q18" s="622">
        <v>-0.3</v>
      </c>
      <c r="R18" s="94">
        <v>0.32</v>
      </c>
      <c r="S18" s="131">
        <v>0.13</v>
      </c>
      <c r="T18" s="201">
        <v>-0.19</v>
      </c>
      <c r="U18" s="625">
        <v>-0.59375</v>
      </c>
      <c r="V18" s="626">
        <v>1.5999999999999999</v>
      </c>
      <c r="W18" s="622">
        <v>1.3</v>
      </c>
      <c r="X18" s="94">
        <v>0</v>
      </c>
      <c r="Y18" s="95">
        <v>0</v>
      </c>
      <c r="Z18" s="201">
        <v>0</v>
      </c>
      <c r="AA18" s="625">
        <v>0</v>
      </c>
      <c r="AB18" s="627">
        <v>0</v>
      </c>
      <c r="AC18" s="622">
        <v>0</v>
      </c>
      <c r="AD18" s="94">
        <v>0.32</v>
      </c>
      <c r="AE18" s="95">
        <v>0.13</v>
      </c>
      <c r="AF18" s="201">
        <v>-0.19</v>
      </c>
      <c r="AG18" s="625">
        <v>-0.59375</v>
      </c>
      <c r="AH18" s="627">
        <v>1.5999999999999999</v>
      </c>
      <c r="AI18" s="622">
        <v>1.3</v>
      </c>
      <c r="AJ18" s="94">
        <v>219.13</v>
      </c>
      <c r="AK18" s="131">
        <v>232.73</v>
      </c>
      <c r="AL18" s="201">
        <v>13.599999999999994</v>
      </c>
      <c r="AM18" s="625">
        <v>6.2063615205585704E-2</v>
      </c>
      <c r="AN18" s="627">
        <v>1095.6499999999999</v>
      </c>
      <c r="AO18" s="622">
        <v>2327.2999999999997</v>
      </c>
      <c r="AP18" s="94">
        <v>219.13</v>
      </c>
      <c r="AQ18" s="95">
        <v>232.73</v>
      </c>
      <c r="AR18" s="201">
        <v>13.599999999999994</v>
      </c>
      <c r="AS18" s="625">
        <v>6.2063615205585704E-2</v>
      </c>
      <c r="AT18" s="627">
        <v>1095.6499999999999</v>
      </c>
      <c r="AU18" s="622">
        <v>2327.2999999999997</v>
      </c>
      <c r="AV18" s="94">
        <v>57.04</v>
      </c>
      <c r="AW18" s="131">
        <v>-20.88</v>
      </c>
      <c r="AX18" s="201">
        <v>-77.92</v>
      </c>
      <c r="AY18" s="625">
        <v>-1.3660589060308557</v>
      </c>
      <c r="AZ18" s="627">
        <v>0.26030210377401541</v>
      </c>
      <c r="BA18" s="622">
        <v>-8.9717698620719294E-2</v>
      </c>
      <c r="BB18" s="94">
        <v>276.16000000000003</v>
      </c>
      <c r="BC18" s="95">
        <v>211.85</v>
      </c>
      <c r="BD18" s="201">
        <v>-64.310000000000031</v>
      </c>
      <c r="BE18" s="625">
        <v>-0.23287224797219014</v>
      </c>
      <c r="BF18" s="627">
        <v>863.00000000000011</v>
      </c>
      <c r="BG18" s="622">
        <v>1629.6153846153845</v>
      </c>
      <c r="BH18" s="94">
        <v>276.16000000000003</v>
      </c>
      <c r="BI18" s="95">
        <v>211.85</v>
      </c>
      <c r="BJ18" s="201">
        <v>-64.310000000000031</v>
      </c>
      <c r="BK18" s="625">
        <v>-0.23287224797219014</v>
      </c>
      <c r="BL18" s="627">
        <v>863.00000000000011</v>
      </c>
      <c r="BM18" s="622">
        <v>1629.6153846153845</v>
      </c>
      <c r="BN18" s="94">
        <v>0.03</v>
      </c>
      <c r="BO18" s="95">
        <v>0.02</v>
      </c>
      <c r="BP18" s="201">
        <v>-9.9999999999999985E-3</v>
      </c>
      <c r="BQ18" s="625">
        <v>-0.33333333333333331</v>
      </c>
      <c r="BR18" s="627">
        <v>0.15</v>
      </c>
      <c r="BS18" s="622">
        <v>0.19999999999999998</v>
      </c>
      <c r="BT18" s="94">
        <v>0.03</v>
      </c>
      <c r="BU18" s="131">
        <v>0.02</v>
      </c>
      <c r="BV18" s="201">
        <v>-9.9999999999999985E-3</v>
      </c>
      <c r="BW18" s="625">
        <v>-0.33333333333333331</v>
      </c>
      <c r="BX18" s="627">
        <v>9.375E-2</v>
      </c>
      <c r="BY18" s="622">
        <v>0.15384615384615385</v>
      </c>
      <c r="BZ18" s="94">
        <v>0</v>
      </c>
      <c r="CA18" s="95">
        <v>-0.02</v>
      </c>
      <c r="CB18" s="201">
        <v>-0.02</v>
      </c>
      <c r="CC18" s="625" t="s">
        <v>555</v>
      </c>
      <c r="CD18" s="627">
        <v>0</v>
      </c>
      <c r="CE18" s="622">
        <v>-0.15384615384615385</v>
      </c>
      <c r="CF18" s="94">
        <v>0.01</v>
      </c>
      <c r="CG18" s="131">
        <v>0.01</v>
      </c>
      <c r="CH18" s="201">
        <v>0</v>
      </c>
      <c r="CI18" s="625">
        <v>0</v>
      </c>
      <c r="CJ18" s="627">
        <v>3.125E-2</v>
      </c>
      <c r="CK18" s="622">
        <v>7.6923076923076927E-2</v>
      </c>
      <c r="CL18" s="94">
        <v>0.03</v>
      </c>
      <c r="CM18" s="95">
        <v>0.02</v>
      </c>
      <c r="CN18" s="201">
        <v>-9.9999999999999985E-3</v>
      </c>
      <c r="CO18" s="625">
        <v>-0.33333333333333331</v>
      </c>
      <c r="CP18" s="627">
        <v>9.375E-2</v>
      </c>
      <c r="CQ18" s="622">
        <v>0.15384615384615385</v>
      </c>
      <c r="CR18" s="94">
        <v>0</v>
      </c>
      <c r="CS18" s="131">
        <v>0</v>
      </c>
      <c r="CT18" s="201">
        <v>0</v>
      </c>
      <c r="CU18" s="625">
        <v>0</v>
      </c>
      <c r="CV18" s="627">
        <v>0</v>
      </c>
      <c r="CW18" s="622">
        <v>0</v>
      </c>
      <c r="CX18" s="94">
        <v>-275.92</v>
      </c>
      <c r="CY18" s="131">
        <v>-211.75</v>
      </c>
      <c r="CZ18" s="201">
        <v>64.170000000000016</v>
      </c>
      <c r="DA18" s="625">
        <v>0.23256741084372287</v>
      </c>
      <c r="DB18" s="627">
        <v>-1379.6</v>
      </c>
      <c r="DC18" s="622">
        <v>-2117.5</v>
      </c>
      <c r="DD18" s="627">
        <v>863.28125</v>
      </c>
      <c r="DE18" s="622">
        <v>1629.8461538461538</v>
      </c>
      <c r="DF18" s="628"/>
      <c r="DG18" s="629"/>
      <c r="DH18" s="224"/>
    </row>
    <row r="19" spans="1:112" ht="19.5" customHeight="1">
      <c r="A19" s="93" t="s">
        <v>30</v>
      </c>
      <c r="B19" s="94">
        <v>0.01</v>
      </c>
      <c r="C19" s="95">
        <v>0.01</v>
      </c>
      <c r="D19" s="201">
        <v>0</v>
      </c>
      <c r="E19" s="619">
        <v>0</v>
      </c>
      <c r="F19" s="94">
        <v>0.01</v>
      </c>
      <c r="G19" s="131">
        <v>0.01</v>
      </c>
      <c r="H19" s="201">
        <v>0</v>
      </c>
      <c r="I19" s="625">
        <v>0</v>
      </c>
      <c r="J19" s="626">
        <v>1</v>
      </c>
      <c r="K19" s="622">
        <v>1</v>
      </c>
      <c r="L19" s="94">
        <v>-0.01</v>
      </c>
      <c r="M19" s="95">
        <v>-0.01</v>
      </c>
      <c r="N19" s="201">
        <v>0</v>
      </c>
      <c r="O19" s="625">
        <v>0</v>
      </c>
      <c r="P19" s="626">
        <v>-1</v>
      </c>
      <c r="Q19" s="622">
        <v>-1</v>
      </c>
      <c r="R19" s="94">
        <v>0.02</v>
      </c>
      <c r="S19" s="131">
        <v>0.02</v>
      </c>
      <c r="T19" s="201">
        <v>0</v>
      </c>
      <c r="U19" s="625">
        <v>0</v>
      </c>
      <c r="V19" s="626">
        <v>2</v>
      </c>
      <c r="W19" s="622">
        <v>2</v>
      </c>
      <c r="X19" s="94">
        <v>0</v>
      </c>
      <c r="Y19" s="95">
        <v>0</v>
      </c>
      <c r="Z19" s="201">
        <v>0</v>
      </c>
      <c r="AA19" s="625">
        <v>0</v>
      </c>
      <c r="AB19" s="627">
        <v>0</v>
      </c>
      <c r="AC19" s="622">
        <v>0</v>
      </c>
      <c r="AD19" s="94">
        <v>0.02</v>
      </c>
      <c r="AE19" s="95">
        <v>0.02</v>
      </c>
      <c r="AF19" s="201">
        <v>0</v>
      </c>
      <c r="AG19" s="625">
        <v>0</v>
      </c>
      <c r="AH19" s="627">
        <v>2</v>
      </c>
      <c r="AI19" s="622">
        <v>2</v>
      </c>
      <c r="AJ19" s="94">
        <v>0</v>
      </c>
      <c r="AK19" s="131">
        <v>0</v>
      </c>
      <c r="AL19" s="201">
        <v>0</v>
      </c>
      <c r="AM19" s="625">
        <v>0</v>
      </c>
      <c r="AN19" s="627">
        <v>0</v>
      </c>
      <c r="AO19" s="622">
        <v>0</v>
      </c>
      <c r="AP19" s="94">
        <v>0</v>
      </c>
      <c r="AQ19" s="95">
        <v>0</v>
      </c>
      <c r="AR19" s="201">
        <v>0</v>
      </c>
      <c r="AS19" s="625">
        <v>0</v>
      </c>
      <c r="AT19" s="627">
        <v>0</v>
      </c>
      <c r="AU19" s="622">
        <v>0</v>
      </c>
      <c r="AV19" s="94">
        <v>-0.01</v>
      </c>
      <c r="AW19" s="131">
        <v>0</v>
      </c>
      <c r="AX19" s="201">
        <v>0.01</v>
      </c>
      <c r="AY19" s="625">
        <v>1</v>
      </c>
      <c r="AZ19" s="627" t="s">
        <v>181</v>
      </c>
      <c r="BA19" s="622" t="s">
        <v>181</v>
      </c>
      <c r="BB19" s="94">
        <v>-0.01</v>
      </c>
      <c r="BC19" s="95">
        <v>0</v>
      </c>
      <c r="BD19" s="201">
        <v>0.01</v>
      </c>
      <c r="BE19" s="625">
        <v>1</v>
      </c>
      <c r="BF19" s="627">
        <v>-0.5</v>
      </c>
      <c r="BG19" s="622">
        <v>0</v>
      </c>
      <c r="BH19" s="94">
        <v>-0.01</v>
      </c>
      <c r="BI19" s="95">
        <v>0</v>
      </c>
      <c r="BJ19" s="201">
        <v>0.01</v>
      </c>
      <c r="BK19" s="625">
        <v>1</v>
      </c>
      <c r="BL19" s="627">
        <v>-0.5</v>
      </c>
      <c r="BM19" s="622">
        <v>0</v>
      </c>
      <c r="BN19" s="94">
        <v>0.03</v>
      </c>
      <c r="BO19" s="95">
        <v>0</v>
      </c>
      <c r="BP19" s="201">
        <v>-0.03</v>
      </c>
      <c r="BQ19" s="625">
        <v>-1</v>
      </c>
      <c r="BR19" s="627">
        <v>3</v>
      </c>
      <c r="BS19" s="622">
        <v>0</v>
      </c>
      <c r="BT19" s="94">
        <v>0.03</v>
      </c>
      <c r="BU19" s="131">
        <v>0</v>
      </c>
      <c r="BV19" s="201">
        <v>-0.03</v>
      </c>
      <c r="BW19" s="625">
        <v>-1</v>
      </c>
      <c r="BX19" s="627">
        <v>1.5</v>
      </c>
      <c r="BY19" s="622">
        <v>0</v>
      </c>
      <c r="BZ19" s="94">
        <v>0</v>
      </c>
      <c r="CA19" s="95">
        <v>0</v>
      </c>
      <c r="CB19" s="201">
        <v>0</v>
      </c>
      <c r="CC19" s="625">
        <v>0</v>
      </c>
      <c r="CD19" s="627">
        <v>0</v>
      </c>
      <c r="CE19" s="622">
        <v>0</v>
      </c>
      <c r="CF19" s="94">
        <v>0</v>
      </c>
      <c r="CG19" s="131">
        <v>0</v>
      </c>
      <c r="CH19" s="201">
        <v>0</v>
      </c>
      <c r="CI19" s="625">
        <v>0</v>
      </c>
      <c r="CJ19" s="627">
        <v>0</v>
      </c>
      <c r="CK19" s="622">
        <v>0</v>
      </c>
      <c r="CL19" s="94">
        <v>-0.01</v>
      </c>
      <c r="CM19" s="95">
        <v>0</v>
      </c>
      <c r="CN19" s="201">
        <v>0.01</v>
      </c>
      <c r="CO19" s="625">
        <v>1</v>
      </c>
      <c r="CP19" s="627">
        <v>-0.5</v>
      </c>
      <c r="CQ19" s="622">
        <v>0</v>
      </c>
      <c r="CR19" s="94">
        <v>0</v>
      </c>
      <c r="CS19" s="131">
        <v>0</v>
      </c>
      <c r="CT19" s="201">
        <v>0</v>
      </c>
      <c r="CU19" s="625">
        <v>0</v>
      </c>
      <c r="CV19" s="627">
        <v>0</v>
      </c>
      <c r="CW19" s="622">
        <v>0</v>
      </c>
      <c r="CX19" s="94">
        <v>0</v>
      </c>
      <c r="CY19" s="131">
        <v>0.02</v>
      </c>
      <c r="CZ19" s="201">
        <v>0.02</v>
      </c>
      <c r="DA19" s="625" t="s">
        <v>555</v>
      </c>
      <c r="DB19" s="627">
        <v>0</v>
      </c>
      <c r="DC19" s="622">
        <v>2</v>
      </c>
      <c r="DD19" s="627">
        <v>1</v>
      </c>
      <c r="DE19" s="622">
        <v>0</v>
      </c>
      <c r="DF19" s="628"/>
      <c r="DG19" s="629"/>
      <c r="DH19" s="224"/>
    </row>
    <row r="20" spans="1:112" ht="19.5" customHeight="1" thickBot="1">
      <c r="A20" s="93" t="s">
        <v>182</v>
      </c>
      <c r="B20" s="94">
        <v>0</v>
      </c>
      <c r="C20" s="95">
        <v>0</v>
      </c>
      <c r="D20" s="201">
        <v>0</v>
      </c>
      <c r="E20" s="619">
        <v>0</v>
      </c>
      <c r="F20" s="94">
        <v>0</v>
      </c>
      <c r="G20" s="131">
        <v>0</v>
      </c>
      <c r="H20" s="201">
        <v>0</v>
      </c>
      <c r="I20" s="625">
        <v>0</v>
      </c>
      <c r="J20" s="626" t="s">
        <v>181</v>
      </c>
      <c r="K20" s="622" t="s">
        <v>181</v>
      </c>
      <c r="L20" s="94">
        <v>0</v>
      </c>
      <c r="M20" s="95">
        <v>0</v>
      </c>
      <c r="N20" s="201">
        <v>0</v>
      </c>
      <c r="O20" s="625">
        <v>0</v>
      </c>
      <c r="P20" s="626" t="s">
        <v>181</v>
      </c>
      <c r="Q20" s="622" t="s">
        <v>181</v>
      </c>
      <c r="R20" s="94">
        <v>0</v>
      </c>
      <c r="S20" s="131">
        <v>0</v>
      </c>
      <c r="T20" s="201">
        <v>0</v>
      </c>
      <c r="U20" s="625">
        <v>0</v>
      </c>
      <c r="V20" s="626" t="s">
        <v>181</v>
      </c>
      <c r="W20" s="622" t="s">
        <v>181</v>
      </c>
      <c r="X20" s="94">
        <v>0</v>
      </c>
      <c r="Y20" s="95">
        <v>0</v>
      </c>
      <c r="Z20" s="201">
        <v>0</v>
      </c>
      <c r="AA20" s="625">
        <v>0</v>
      </c>
      <c r="AB20" s="627" t="s">
        <v>181</v>
      </c>
      <c r="AC20" s="622" t="s">
        <v>181</v>
      </c>
      <c r="AD20" s="94">
        <v>0</v>
      </c>
      <c r="AE20" s="95">
        <v>0</v>
      </c>
      <c r="AF20" s="201">
        <v>0</v>
      </c>
      <c r="AG20" s="625">
        <v>0</v>
      </c>
      <c r="AH20" s="627" t="s">
        <v>181</v>
      </c>
      <c r="AI20" s="622" t="s">
        <v>181</v>
      </c>
      <c r="AJ20" s="94">
        <v>0.67</v>
      </c>
      <c r="AK20" s="131">
        <v>0</v>
      </c>
      <c r="AL20" s="201">
        <v>-0.67</v>
      </c>
      <c r="AM20" s="625">
        <v>-1</v>
      </c>
      <c r="AN20" s="627" t="s">
        <v>181</v>
      </c>
      <c r="AO20" s="622" t="s">
        <v>181</v>
      </c>
      <c r="AP20" s="94">
        <v>0.67</v>
      </c>
      <c r="AQ20" s="95">
        <v>0</v>
      </c>
      <c r="AR20" s="201">
        <v>-0.67</v>
      </c>
      <c r="AS20" s="625">
        <v>-1</v>
      </c>
      <c r="AT20" s="627" t="s">
        <v>181</v>
      </c>
      <c r="AU20" s="622" t="s">
        <v>181</v>
      </c>
      <c r="AV20" s="94">
        <v>-2.1800000000000002</v>
      </c>
      <c r="AW20" s="131">
        <v>0.02</v>
      </c>
      <c r="AX20" s="201">
        <v>2.2000000000000002</v>
      </c>
      <c r="AY20" s="625">
        <v>1.0091743119266054</v>
      </c>
      <c r="AZ20" s="627">
        <v>-3.2537313432835822</v>
      </c>
      <c r="BA20" s="622" t="s">
        <v>181</v>
      </c>
      <c r="BB20" s="94">
        <v>-1.51</v>
      </c>
      <c r="BC20" s="95">
        <v>0.02</v>
      </c>
      <c r="BD20" s="201">
        <v>1.53</v>
      </c>
      <c r="BE20" s="625">
        <v>1.0132450331125828</v>
      </c>
      <c r="BF20" s="627" t="s">
        <v>181</v>
      </c>
      <c r="BG20" s="622" t="s">
        <v>181</v>
      </c>
      <c r="BH20" s="94">
        <v>-1.51</v>
      </c>
      <c r="BI20" s="95">
        <v>0.02</v>
      </c>
      <c r="BJ20" s="201">
        <v>1.53</v>
      </c>
      <c r="BK20" s="625">
        <v>1.0132450331125828</v>
      </c>
      <c r="BL20" s="627" t="s">
        <v>181</v>
      </c>
      <c r="BM20" s="622" t="s">
        <v>181</v>
      </c>
      <c r="BN20" s="94">
        <v>0</v>
      </c>
      <c r="BO20" s="95">
        <v>0</v>
      </c>
      <c r="BP20" s="201">
        <v>0</v>
      </c>
      <c r="BQ20" s="625">
        <v>0</v>
      </c>
      <c r="BR20" s="627" t="s">
        <v>181</v>
      </c>
      <c r="BS20" s="622" t="s">
        <v>181</v>
      </c>
      <c r="BT20" s="94">
        <v>0</v>
      </c>
      <c r="BU20" s="131">
        <v>0</v>
      </c>
      <c r="BV20" s="201">
        <v>0</v>
      </c>
      <c r="BW20" s="625">
        <v>0</v>
      </c>
      <c r="BX20" s="627" t="s">
        <v>181</v>
      </c>
      <c r="BY20" s="622" t="s">
        <v>181</v>
      </c>
      <c r="BZ20" s="94">
        <v>0</v>
      </c>
      <c r="CA20" s="95">
        <v>0</v>
      </c>
      <c r="CB20" s="201">
        <v>0</v>
      </c>
      <c r="CC20" s="625">
        <v>0</v>
      </c>
      <c r="CD20" s="627" t="s">
        <v>181</v>
      </c>
      <c r="CE20" s="622" t="s">
        <v>181</v>
      </c>
      <c r="CF20" s="94">
        <v>0</v>
      </c>
      <c r="CG20" s="131">
        <v>0</v>
      </c>
      <c r="CH20" s="201">
        <v>0</v>
      </c>
      <c r="CI20" s="625">
        <v>0</v>
      </c>
      <c r="CJ20" s="627" t="s">
        <v>181</v>
      </c>
      <c r="CK20" s="622" t="s">
        <v>181</v>
      </c>
      <c r="CL20" s="94">
        <v>0</v>
      </c>
      <c r="CM20" s="95">
        <v>0</v>
      </c>
      <c r="CN20" s="201">
        <v>0</v>
      </c>
      <c r="CO20" s="625">
        <v>0</v>
      </c>
      <c r="CP20" s="627" t="s">
        <v>181</v>
      </c>
      <c r="CQ20" s="622" t="s">
        <v>181</v>
      </c>
      <c r="CR20" s="94">
        <v>0</v>
      </c>
      <c r="CS20" s="131">
        <v>0</v>
      </c>
      <c r="CT20" s="201">
        <v>0</v>
      </c>
      <c r="CU20" s="625">
        <v>0</v>
      </c>
      <c r="CV20" s="627" t="s">
        <v>181</v>
      </c>
      <c r="CW20" s="622" t="s">
        <v>181</v>
      </c>
      <c r="CX20" s="94">
        <v>1.51</v>
      </c>
      <c r="CY20" s="131">
        <v>-0.02</v>
      </c>
      <c r="CZ20" s="201">
        <v>-1.53</v>
      </c>
      <c r="DA20" s="625">
        <v>-1.0132450331125828</v>
      </c>
      <c r="DB20" s="627" t="s">
        <v>181</v>
      </c>
      <c r="DC20" s="622" t="s">
        <v>181</v>
      </c>
      <c r="DD20" s="627">
        <v>0</v>
      </c>
      <c r="DE20" s="622">
        <v>0</v>
      </c>
      <c r="DF20" s="628"/>
      <c r="DG20" s="629"/>
      <c r="DH20" s="224"/>
    </row>
    <row r="21" spans="1:112" s="226" customFormat="1" ht="24" customHeight="1" thickTop="1" thickBot="1">
      <c r="A21" s="72" t="s">
        <v>10</v>
      </c>
      <c r="B21" s="73">
        <v>277.2</v>
      </c>
      <c r="C21" s="74">
        <v>238.42</v>
      </c>
      <c r="D21" s="132">
        <v>-38.779999999999994</v>
      </c>
      <c r="E21" s="565">
        <v>-0.13989898989898991</v>
      </c>
      <c r="F21" s="73">
        <v>274.20999999999998</v>
      </c>
      <c r="G21" s="81">
        <v>238.19</v>
      </c>
      <c r="H21" s="132">
        <v>-36.019999999999989</v>
      </c>
      <c r="I21" s="632">
        <v>-0.13135917727289298</v>
      </c>
      <c r="J21" s="361">
        <v>0.98921356421356421</v>
      </c>
      <c r="K21" s="565">
        <v>0.99903531582920901</v>
      </c>
      <c r="L21" s="73">
        <v>-11.989999999999998</v>
      </c>
      <c r="M21" s="74">
        <v>-29.269999999999996</v>
      </c>
      <c r="N21" s="132">
        <v>-17.28</v>
      </c>
      <c r="O21" s="633">
        <v>-1.4412010008340284</v>
      </c>
      <c r="P21" s="361">
        <v>-4.37256117574122E-2</v>
      </c>
      <c r="Q21" s="635">
        <v>-0.12288509173349006</v>
      </c>
      <c r="R21" s="126">
        <v>286.21999999999997</v>
      </c>
      <c r="S21" s="135">
        <v>267.44</v>
      </c>
      <c r="T21" s="132">
        <v>-18.780000000000008</v>
      </c>
      <c r="U21" s="633">
        <v>-6.561386346167275E-2</v>
      </c>
      <c r="V21" s="639">
        <v>1.0437985485576748</v>
      </c>
      <c r="W21" s="635">
        <v>1.1228011251521894</v>
      </c>
      <c r="X21" s="126">
        <v>0</v>
      </c>
      <c r="Y21" s="127">
        <v>0</v>
      </c>
      <c r="Z21" s="132">
        <v>0</v>
      </c>
      <c r="AA21" s="632">
        <v>0</v>
      </c>
      <c r="AB21" s="356">
        <v>0</v>
      </c>
      <c r="AC21" s="352">
        <v>0</v>
      </c>
      <c r="AD21" s="126">
        <v>286.21999999999997</v>
      </c>
      <c r="AE21" s="127">
        <v>267.44</v>
      </c>
      <c r="AF21" s="132">
        <v>-18.780000000000008</v>
      </c>
      <c r="AG21" s="632">
        <v>-6.561386346167275E-2</v>
      </c>
      <c r="AH21" s="356">
        <v>1.0437985485576748</v>
      </c>
      <c r="AI21" s="352">
        <v>1.1228011251521894</v>
      </c>
      <c r="AJ21" s="126">
        <v>312.37</v>
      </c>
      <c r="AK21" s="135">
        <v>338.9</v>
      </c>
      <c r="AL21" s="132">
        <v>26.52999999999999</v>
      </c>
      <c r="AM21" s="632">
        <v>8.4931331433876406E-2</v>
      </c>
      <c r="AN21" s="357">
        <v>1.126875901875902</v>
      </c>
      <c r="AO21" s="352">
        <v>1.4214411542655818</v>
      </c>
      <c r="AP21" s="126">
        <v>310.53000000000003</v>
      </c>
      <c r="AQ21" s="127">
        <v>321.13</v>
      </c>
      <c r="AR21" s="132">
        <v>10.599999999999993</v>
      </c>
      <c r="AS21" s="633">
        <v>3.4135188226580251E-2</v>
      </c>
      <c r="AT21" s="356">
        <v>1.1324532292768319</v>
      </c>
      <c r="AU21" s="352">
        <v>1.3482094126537638</v>
      </c>
      <c r="AV21" s="126">
        <v>70.019999999999982</v>
      </c>
      <c r="AW21" s="135">
        <v>-54.999999999999993</v>
      </c>
      <c r="AX21" s="132">
        <v>-125.02</v>
      </c>
      <c r="AY21" s="633">
        <v>-1.7854898600399889</v>
      </c>
      <c r="AZ21" s="356">
        <v>0.22548546034199587</v>
      </c>
      <c r="BA21" s="352">
        <v>-0.17127020209883845</v>
      </c>
      <c r="BB21" s="126">
        <v>380.58000000000004</v>
      </c>
      <c r="BC21" s="127">
        <v>266.13</v>
      </c>
      <c r="BD21" s="132">
        <v>-114.45000000000003</v>
      </c>
      <c r="BE21" s="632">
        <v>-0.30072520889169174</v>
      </c>
      <c r="BF21" s="356">
        <v>1.3296764726434214</v>
      </c>
      <c r="BG21" s="352">
        <v>0.99510170505533946</v>
      </c>
      <c r="BH21" s="126">
        <v>380.58000000000004</v>
      </c>
      <c r="BI21" s="127">
        <v>266.13</v>
      </c>
      <c r="BJ21" s="132">
        <v>-114.45000000000003</v>
      </c>
      <c r="BK21" s="632">
        <v>-0.30072520889169174</v>
      </c>
      <c r="BL21" s="356">
        <v>1.3296764726434214</v>
      </c>
      <c r="BM21" s="352">
        <v>0.99510170505533946</v>
      </c>
      <c r="BN21" s="126">
        <v>50.900000000000013</v>
      </c>
      <c r="BO21" s="127">
        <v>45.400000000000006</v>
      </c>
      <c r="BP21" s="132">
        <v>-5.5000000000000027</v>
      </c>
      <c r="BQ21" s="632">
        <v>-0.10805500982318282</v>
      </c>
      <c r="BR21" s="356">
        <v>0.18362193362193369</v>
      </c>
      <c r="BS21" s="352">
        <v>0.19042026675614465</v>
      </c>
      <c r="BT21" s="126">
        <v>49.88000000000001</v>
      </c>
      <c r="BU21" s="135">
        <v>45.329999999999991</v>
      </c>
      <c r="BV21" s="132">
        <v>-4.5500000000000025</v>
      </c>
      <c r="BW21" s="633">
        <v>-9.1218925421010774E-2</v>
      </c>
      <c r="BX21" s="356">
        <v>0.17427153937530576</v>
      </c>
      <c r="BY21" s="352">
        <v>0.16949596171103795</v>
      </c>
      <c r="BZ21" s="126">
        <v>-10.08</v>
      </c>
      <c r="CA21" s="127">
        <v>-12.27</v>
      </c>
      <c r="CB21" s="132">
        <v>-2.1899999999999995</v>
      </c>
      <c r="CC21" s="632">
        <v>-0.21726190476190471</v>
      </c>
      <c r="CD21" s="356">
        <v>-3.5217664733421847E-2</v>
      </c>
      <c r="CE21" s="352">
        <v>-4.5879449596171101E-2</v>
      </c>
      <c r="CF21" s="126">
        <v>39.74</v>
      </c>
      <c r="CG21" s="135">
        <v>37.699999999999996</v>
      </c>
      <c r="CH21" s="132">
        <v>-2.0400000000000005</v>
      </c>
      <c r="CI21" s="632">
        <v>-5.1333668847508965E-2</v>
      </c>
      <c r="CJ21" s="356">
        <v>0.13884424568513734</v>
      </c>
      <c r="CK21" s="352">
        <v>0.14096619802572538</v>
      </c>
      <c r="CL21" s="126">
        <v>65.64</v>
      </c>
      <c r="CM21" s="127">
        <v>64.099999999999994</v>
      </c>
      <c r="CN21" s="132">
        <v>-1.5400000000000023</v>
      </c>
      <c r="CO21" s="632">
        <v>-2.3461304082876389E-2</v>
      </c>
      <c r="CP21" s="634">
        <v>0.22933407868073513</v>
      </c>
      <c r="CQ21" s="635">
        <v>0.23967992820819622</v>
      </c>
      <c r="CR21" s="126">
        <v>8.07</v>
      </c>
      <c r="CS21" s="135">
        <v>4.6100000000000003</v>
      </c>
      <c r="CT21" s="132">
        <v>-3.4600000000000004</v>
      </c>
      <c r="CU21" s="632">
        <v>-0.42874845105328374</v>
      </c>
      <c r="CV21" s="356">
        <v>2.8195094682412134E-2</v>
      </c>
      <c r="CW21" s="352">
        <v>1.7237511217469342E-2</v>
      </c>
      <c r="CX21" s="126">
        <v>-247.62</v>
      </c>
      <c r="CY21" s="135">
        <v>-138.13</v>
      </c>
      <c r="CZ21" s="132">
        <v>109.49000000000001</v>
      </c>
      <c r="DA21" s="632">
        <v>0.44216945319441081</v>
      </c>
      <c r="DB21" s="356">
        <v>-0.89329004329004336</v>
      </c>
      <c r="DC21" s="352">
        <v>-0.57935575874507173</v>
      </c>
      <c r="DD21" s="356">
        <v>1.8651037663335894</v>
      </c>
      <c r="DE21" s="352">
        <v>1.5165270714926711</v>
      </c>
      <c r="DF21" s="628"/>
      <c r="DG21" s="629"/>
      <c r="DH21" s="225"/>
    </row>
    <row r="22" spans="1:112" ht="13.5" thickTop="1">
      <c r="A22" s="10"/>
      <c r="B22" s="9" t="s">
        <v>557</v>
      </c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38"/>
      <c r="Y22" s="10"/>
      <c r="Z22" s="10"/>
      <c r="AA22" s="10"/>
      <c r="AB22" s="10"/>
      <c r="AC22" s="10"/>
      <c r="AD22" s="38"/>
      <c r="AE22" s="10"/>
      <c r="AF22" s="10"/>
      <c r="AG22" s="10"/>
      <c r="AH22" s="10"/>
      <c r="AI22" s="10"/>
      <c r="AJ22" s="19"/>
      <c r="AK22" s="18"/>
      <c r="AL22" s="18"/>
      <c r="AM22" s="18"/>
      <c r="AN22" s="19"/>
      <c r="AO22" s="18"/>
      <c r="AP22" s="19"/>
      <c r="AQ22" s="18"/>
      <c r="AR22" s="18"/>
      <c r="AS22" s="18"/>
      <c r="AT22" s="10"/>
      <c r="AU22" s="10"/>
      <c r="AV22" s="10"/>
      <c r="AW22" s="10"/>
      <c r="AX22" s="10"/>
      <c r="AY22" s="10"/>
      <c r="AZ22" s="10"/>
      <c r="BA22" s="10"/>
      <c r="BB22" s="38"/>
      <c r="BC22" s="10"/>
      <c r="BD22" s="10"/>
      <c r="BE22" s="10"/>
      <c r="BF22" s="10"/>
      <c r="BG22" s="10"/>
      <c r="BU22" s="10"/>
      <c r="BV22" s="10"/>
      <c r="BW22" s="10"/>
      <c r="BX22" s="10"/>
      <c r="BY22" s="10"/>
      <c r="BZ22" s="10"/>
      <c r="CA22" s="10"/>
      <c r="CB22" s="10"/>
      <c r="CC22" s="10"/>
      <c r="CD22" s="10"/>
      <c r="CE22" s="10"/>
      <c r="CF22" s="10"/>
      <c r="CG22" s="10"/>
      <c r="CH22" s="10"/>
      <c r="CI22" s="10"/>
      <c r="CJ22" s="10"/>
      <c r="CK22" s="10"/>
      <c r="CL22" s="38"/>
      <c r="CM22" s="10"/>
      <c r="CN22" s="10"/>
      <c r="CO22" s="10"/>
      <c r="CP22" s="10"/>
      <c r="CQ22" s="10"/>
      <c r="CR22" s="10"/>
      <c r="CS22" s="10"/>
      <c r="CT22" s="10"/>
      <c r="CU22" s="10"/>
      <c r="CV22" s="10"/>
      <c r="CW22" s="10"/>
      <c r="CX22" s="10"/>
      <c r="CY22" s="10"/>
      <c r="CZ22" s="10"/>
      <c r="DA22" s="10"/>
      <c r="DB22" s="10"/>
      <c r="DC22" s="10"/>
      <c r="DD22" s="10"/>
      <c r="DE22" s="10"/>
    </row>
    <row r="23" spans="1:112" ht="15">
      <c r="AJ23" s="101"/>
      <c r="AK23" s="102"/>
      <c r="AL23" s="102"/>
      <c r="AM23" s="102"/>
      <c r="AN23" s="101"/>
      <c r="AT23" s="88"/>
      <c r="AU23" s="88"/>
      <c r="AV23" s="88"/>
      <c r="AW23" s="88"/>
      <c r="AX23" s="88"/>
      <c r="AY23" s="88"/>
      <c r="DE23" s="189"/>
      <c r="DF23" s="636"/>
      <c r="DG23" s="636"/>
      <c r="DH23" s="224"/>
    </row>
    <row r="24" spans="1:112" ht="15">
      <c r="AJ24" s="101"/>
      <c r="AK24" s="102"/>
      <c r="AL24" s="102"/>
      <c r="AM24" s="102"/>
      <c r="AN24" s="101"/>
      <c r="AT24" s="88"/>
      <c r="AU24" s="88"/>
      <c r="AV24" s="88"/>
      <c r="AW24" s="88"/>
      <c r="AX24" s="88"/>
      <c r="AY24" s="88"/>
      <c r="DE24" s="189"/>
      <c r="DF24" s="636"/>
      <c r="DG24" s="636"/>
      <c r="DH24" s="224"/>
    </row>
    <row r="25" spans="1:112">
      <c r="B25" s="88" t="s">
        <v>67</v>
      </c>
      <c r="X25" s="88" t="s">
        <v>68</v>
      </c>
      <c r="AJ25" s="102"/>
      <c r="AK25" s="101"/>
      <c r="AL25" s="101"/>
      <c r="AM25" s="101"/>
      <c r="AN25" s="102"/>
      <c r="AO25" s="101"/>
      <c r="AP25" s="102"/>
      <c r="AQ25" s="88"/>
      <c r="AR25" s="88"/>
      <c r="AS25" s="88"/>
      <c r="AT25" s="88"/>
      <c r="AU25" s="88"/>
      <c r="AV25" s="88"/>
      <c r="AW25" s="88"/>
      <c r="AX25" s="88"/>
      <c r="AY25" s="88"/>
      <c r="BB25" s="88" t="s">
        <v>80</v>
      </c>
      <c r="CL25" s="88" t="s">
        <v>90</v>
      </c>
      <c r="DE25" s="189"/>
    </row>
    <row r="26" spans="1:112">
      <c r="B26" s="88" t="s">
        <v>69</v>
      </c>
      <c r="X26" s="88" t="s">
        <v>70</v>
      </c>
      <c r="AJ26" s="102"/>
      <c r="AK26" s="101"/>
      <c r="AL26" s="101"/>
      <c r="AM26" s="101"/>
      <c r="AN26" s="102"/>
      <c r="AO26" s="101"/>
      <c r="AP26" s="102"/>
      <c r="AQ26" s="88"/>
      <c r="AR26" s="88"/>
      <c r="AS26" s="88"/>
      <c r="AT26" s="88"/>
      <c r="AU26" s="88"/>
      <c r="AV26" s="88"/>
      <c r="AW26" s="88"/>
      <c r="AX26" s="88"/>
      <c r="AY26" s="88"/>
      <c r="DE26" s="189"/>
    </row>
    <row r="27" spans="1:112">
      <c r="B27" s="88" t="s">
        <v>71</v>
      </c>
      <c r="X27" s="88" t="s">
        <v>72</v>
      </c>
      <c r="AJ27" s="102"/>
      <c r="AK27" s="101"/>
      <c r="AL27" s="101"/>
      <c r="AM27" s="101"/>
      <c r="AN27" s="102"/>
      <c r="AO27" s="101"/>
      <c r="AP27" s="102"/>
      <c r="AQ27" s="88"/>
      <c r="AR27" s="88"/>
      <c r="AS27" s="88"/>
      <c r="AT27" s="88"/>
      <c r="AU27" s="88"/>
      <c r="AV27" s="88"/>
      <c r="AW27" s="88"/>
      <c r="AX27" s="88"/>
      <c r="AY27" s="88"/>
    </row>
    <row r="28" spans="1:112">
      <c r="X28" s="88" t="s">
        <v>73</v>
      </c>
      <c r="AJ28" s="102"/>
      <c r="AK28" s="101"/>
      <c r="AL28" s="101"/>
      <c r="AM28" s="101"/>
      <c r="AN28" s="102"/>
      <c r="AO28" s="101"/>
      <c r="AP28" s="102"/>
      <c r="AQ28" s="88"/>
      <c r="AR28" s="88"/>
      <c r="AS28" s="88"/>
      <c r="AT28" s="88"/>
      <c r="AU28" s="88"/>
      <c r="AV28" s="88"/>
      <c r="AW28" s="88"/>
      <c r="AX28" s="88"/>
      <c r="AY28" s="88"/>
    </row>
    <row r="32" spans="1:112">
      <c r="C32" s="251"/>
      <c r="D32" s="249"/>
      <c r="E32" s="249"/>
      <c r="F32" s="249"/>
      <c r="G32" s="250"/>
      <c r="H32" s="249"/>
      <c r="I32" s="249"/>
      <c r="J32" s="249"/>
      <c r="K32" s="249"/>
    </row>
    <row r="33" spans="3:11">
      <c r="C33" s="251"/>
      <c r="D33" s="249"/>
      <c r="E33" s="249"/>
      <c r="F33" s="249"/>
      <c r="G33" s="250"/>
      <c r="H33" s="249"/>
      <c r="I33" s="249"/>
      <c r="J33" s="249"/>
      <c r="K33" s="249"/>
    </row>
    <row r="34" spans="3:11">
      <c r="C34" s="251"/>
      <c r="D34" s="249"/>
      <c r="E34" s="249"/>
      <c r="F34" s="249"/>
      <c r="G34" s="250"/>
      <c r="H34" s="249"/>
      <c r="I34" s="249"/>
      <c r="J34" s="249"/>
      <c r="K34" s="249"/>
    </row>
    <row r="35" spans="3:11">
      <c r="C35" s="251"/>
      <c r="D35" s="249"/>
      <c r="E35" s="249"/>
      <c r="F35" s="249"/>
      <c r="G35" s="250"/>
      <c r="H35" s="249"/>
      <c r="I35" s="249"/>
      <c r="J35" s="249"/>
      <c r="K35" s="249"/>
    </row>
    <row r="36" spans="3:11">
      <c r="C36" s="251"/>
      <c r="D36" s="249"/>
      <c r="E36" s="249"/>
      <c r="F36" s="249"/>
      <c r="G36" s="250"/>
      <c r="H36" s="249"/>
      <c r="I36" s="249"/>
      <c r="J36" s="249"/>
      <c r="K36" s="249"/>
    </row>
    <row r="37" spans="3:11">
      <c r="C37" s="251"/>
      <c r="D37" s="249"/>
      <c r="E37" s="249"/>
      <c r="F37" s="249"/>
      <c r="G37" s="250"/>
      <c r="H37" s="249"/>
      <c r="I37" s="249"/>
      <c r="J37" s="249"/>
      <c r="K37" s="249"/>
    </row>
    <row r="38" spans="3:11">
      <c r="C38" s="251"/>
      <c r="D38" s="249"/>
      <c r="E38" s="249"/>
      <c r="F38" s="249"/>
      <c r="G38" s="250"/>
      <c r="H38" s="249"/>
      <c r="I38" s="249"/>
      <c r="J38" s="249"/>
      <c r="K38" s="249"/>
    </row>
    <row r="39" spans="3:11">
      <c r="C39" s="251"/>
      <c r="D39" s="249"/>
      <c r="E39" s="249"/>
      <c r="F39" s="249"/>
      <c r="G39" s="250"/>
      <c r="H39" s="249"/>
      <c r="I39" s="249"/>
      <c r="J39" s="249"/>
      <c r="K39" s="249"/>
    </row>
    <row r="40" spans="3:11">
      <c r="C40" s="251"/>
      <c r="D40" s="249"/>
      <c r="E40" s="249"/>
      <c r="F40" s="249"/>
      <c r="G40" s="250"/>
      <c r="H40" s="249"/>
      <c r="I40" s="249"/>
      <c r="J40" s="249"/>
      <c r="K40" s="249"/>
    </row>
    <row r="41" spans="3:11">
      <c r="C41" s="251"/>
      <c r="D41" s="249"/>
      <c r="E41" s="249"/>
      <c r="F41" s="249"/>
      <c r="G41" s="250"/>
      <c r="H41" s="249"/>
      <c r="I41" s="249"/>
      <c r="J41" s="249"/>
      <c r="K41" s="249"/>
    </row>
    <row r="42" spans="3:11">
      <c r="C42" s="251"/>
      <c r="D42" s="249"/>
      <c r="E42" s="249"/>
      <c r="F42" s="249"/>
      <c r="G42" s="250"/>
      <c r="H42" s="249"/>
      <c r="I42" s="249"/>
      <c r="J42" s="249"/>
      <c r="K42" s="249"/>
    </row>
    <row r="43" spans="3:11">
      <c r="C43" s="251"/>
      <c r="D43" s="249"/>
      <c r="E43" s="249"/>
      <c r="F43" s="249"/>
      <c r="G43" s="250"/>
      <c r="H43" s="249"/>
      <c r="I43" s="249"/>
      <c r="J43" s="249"/>
      <c r="K43" s="249"/>
    </row>
    <row r="44" spans="3:11">
      <c r="C44" s="251"/>
      <c r="D44" s="249"/>
      <c r="E44" s="249"/>
      <c r="F44" s="249"/>
      <c r="G44" s="250"/>
      <c r="H44" s="249"/>
      <c r="I44" s="249"/>
      <c r="J44" s="249"/>
      <c r="K44" s="249"/>
    </row>
    <row r="45" spans="3:11">
      <c r="C45" s="251"/>
      <c r="D45" s="249"/>
      <c r="E45" s="249"/>
      <c r="F45" s="249"/>
      <c r="G45" s="250"/>
      <c r="H45" s="249"/>
      <c r="I45" s="249"/>
      <c r="J45" s="249"/>
      <c r="K45" s="249"/>
    </row>
    <row r="46" spans="3:11">
      <c r="C46" s="251"/>
      <c r="D46" s="249"/>
      <c r="E46" s="249"/>
      <c r="F46" s="249"/>
      <c r="G46" s="250"/>
      <c r="H46" s="249"/>
      <c r="I46" s="249"/>
      <c r="J46" s="249"/>
      <c r="K46" s="249"/>
    </row>
    <row r="47" spans="3:11">
      <c r="C47" s="251"/>
      <c r="D47" s="249"/>
      <c r="E47" s="249"/>
      <c r="F47" s="249"/>
      <c r="G47" s="250"/>
      <c r="H47" s="249"/>
      <c r="I47" s="249"/>
      <c r="J47" s="249"/>
      <c r="K47" s="249"/>
    </row>
    <row r="48" spans="3:11">
      <c r="C48" s="251"/>
      <c r="D48" s="249"/>
      <c r="E48" s="249"/>
      <c r="F48" s="249"/>
      <c r="G48" s="250"/>
      <c r="H48" s="249"/>
      <c r="I48" s="249"/>
      <c r="J48" s="249"/>
      <c r="K48" s="249"/>
    </row>
    <row r="49" spans="1:109">
      <c r="C49" s="251"/>
      <c r="D49" s="249"/>
      <c r="E49" s="249"/>
      <c r="F49" s="249"/>
      <c r="G49" s="250"/>
      <c r="H49" s="249"/>
      <c r="I49" s="249"/>
      <c r="J49" s="249"/>
      <c r="K49" s="249"/>
    </row>
    <row r="50" spans="1:109">
      <c r="B50" s="69"/>
      <c r="C50" s="251"/>
      <c r="D50" s="249"/>
      <c r="E50" s="249"/>
      <c r="F50" s="249"/>
      <c r="G50" s="250"/>
      <c r="H50" s="249"/>
      <c r="I50" s="249"/>
      <c r="J50" s="249"/>
      <c r="K50" s="249"/>
      <c r="L50" s="69"/>
      <c r="M50" s="69"/>
      <c r="N50" s="69"/>
      <c r="O50" s="69"/>
      <c r="P50" s="69"/>
      <c r="Q50" s="69"/>
      <c r="R50" s="69"/>
      <c r="S50" s="69"/>
      <c r="T50" s="69"/>
      <c r="U50" s="69"/>
      <c r="V50" s="69"/>
      <c r="W50" s="69"/>
      <c r="X50" s="69"/>
      <c r="Y50" s="69"/>
      <c r="Z50" s="69"/>
      <c r="AA50" s="69"/>
      <c r="AB50" s="69"/>
      <c r="AC50" s="69"/>
      <c r="AD50" s="69"/>
      <c r="AE50" s="69"/>
      <c r="AF50" s="69"/>
      <c r="AG50" s="69"/>
      <c r="AH50" s="69"/>
      <c r="AI50" s="69"/>
      <c r="AJ50" s="69"/>
      <c r="AK50" s="69"/>
      <c r="AL50" s="69"/>
      <c r="AM50" s="69"/>
      <c r="AN50" s="69"/>
      <c r="AZ50" s="69"/>
      <c r="BA50" s="69"/>
      <c r="BB50" s="69"/>
      <c r="BC50" s="69"/>
      <c r="BD50" s="69"/>
      <c r="BE50" s="69"/>
      <c r="BF50" s="69"/>
      <c r="BG50" s="69"/>
      <c r="BH50" s="69"/>
      <c r="BI50" s="69"/>
      <c r="BJ50" s="69"/>
      <c r="BK50" s="69"/>
      <c r="BL50" s="69"/>
      <c r="BM50" s="69"/>
      <c r="BN50" s="69"/>
      <c r="BO50" s="69"/>
      <c r="BP50" s="69"/>
      <c r="BQ50" s="69"/>
      <c r="BR50" s="69"/>
      <c r="BS50" s="69"/>
      <c r="BT50" s="69"/>
      <c r="BU50" s="69"/>
      <c r="BV50" s="69"/>
      <c r="BW50" s="69"/>
      <c r="BX50" s="69"/>
      <c r="BY50" s="69"/>
      <c r="BZ50" s="69"/>
      <c r="CA50" s="69"/>
      <c r="CB50" s="69"/>
      <c r="CC50" s="69"/>
      <c r="CD50" s="69"/>
      <c r="CE50" s="69"/>
      <c r="CF50" s="69"/>
      <c r="CG50" s="69"/>
      <c r="CH50" s="69"/>
      <c r="CI50" s="69"/>
      <c r="CJ50" s="69"/>
      <c r="CK50" s="69"/>
      <c r="CL50" s="69"/>
      <c r="CM50" s="69"/>
      <c r="CN50" s="69"/>
      <c r="CO50" s="69"/>
      <c r="CP50" s="69"/>
      <c r="CQ50" s="69"/>
      <c r="CR50" s="69"/>
      <c r="CS50" s="69"/>
      <c r="CT50" s="69"/>
      <c r="CU50" s="69"/>
      <c r="CV50" s="69"/>
      <c r="CW50" s="69"/>
      <c r="CX50" s="69"/>
      <c r="CY50" s="69"/>
      <c r="CZ50" s="69"/>
      <c r="DA50" s="69"/>
      <c r="DB50" s="69"/>
      <c r="DC50" s="69"/>
      <c r="DD50" s="69"/>
      <c r="DE50" s="69"/>
    </row>
    <row r="51" spans="1:109">
      <c r="B51" s="69"/>
      <c r="C51" s="251"/>
      <c r="D51" s="249"/>
      <c r="E51" s="249"/>
      <c r="F51" s="249"/>
      <c r="G51" s="250"/>
      <c r="H51" s="249"/>
      <c r="I51" s="249"/>
      <c r="J51" s="249"/>
      <c r="K51" s="249"/>
      <c r="L51" s="69"/>
      <c r="M51" s="69"/>
      <c r="N51" s="69"/>
      <c r="O51" s="69"/>
      <c r="P51" s="69"/>
      <c r="Q51" s="69"/>
      <c r="R51" s="69"/>
      <c r="S51" s="69"/>
      <c r="T51" s="69"/>
      <c r="U51" s="69"/>
      <c r="V51" s="69"/>
      <c r="W51" s="69"/>
      <c r="X51" s="69"/>
      <c r="Y51" s="69"/>
      <c r="Z51" s="69"/>
      <c r="AA51" s="69"/>
      <c r="AB51" s="69"/>
      <c r="AC51" s="69"/>
      <c r="AD51" s="69"/>
      <c r="AE51" s="69"/>
      <c r="AF51" s="69"/>
      <c r="AG51" s="69"/>
      <c r="AH51" s="69"/>
      <c r="AI51" s="69"/>
      <c r="AJ51" s="69"/>
      <c r="AK51" s="69"/>
      <c r="AL51" s="69"/>
      <c r="AM51" s="69"/>
      <c r="AN51" s="69"/>
      <c r="AZ51" s="69"/>
      <c r="BA51" s="69"/>
      <c r="BB51" s="69"/>
      <c r="BC51" s="69"/>
      <c r="BD51" s="69"/>
      <c r="BE51" s="69"/>
      <c r="BF51" s="69"/>
      <c r="BG51" s="69"/>
      <c r="BH51" s="69"/>
      <c r="BI51" s="69"/>
      <c r="BJ51" s="69"/>
      <c r="BK51" s="69"/>
      <c r="BL51" s="69"/>
      <c r="BM51" s="69"/>
      <c r="BN51" s="69"/>
      <c r="BO51" s="69"/>
      <c r="BP51" s="69"/>
      <c r="BQ51" s="69"/>
      <c r="BR51" s="69"/>
      <c r="BS51" s="69"/>
      <c r="BT51" s="69"/>
      <c r="BU51" s="69"/>
      <c r="BV51" s="69"/>
      <c r="BW51" s="69"/>
      <c r="BX51" s="69"/>
      <c r="BY51" s="69"/>
      <c r="BZ51" s="69"/>
      <c r="CA51" s="69"/>
      <c r="CB51" s="69"/>
      <c r="CC51" s="69"/>
      <c r="CD51" s="69"/>
      <c r="CE51" s="69"/>
      <c r="CF51" s="69"/>
      <c r="CG51" s="69"/>
      <c r="CH51" s="69"/>
      <c r="CI51" s="69"/>
      <c r="CJ51" s="69"/>
      <c r="CK51" s="69"/>
      <c r="CL51" s="69"/>
      <c r="CM51" s="69"/>
      <c r="CN51" s="69"/>
      <c r="CO51" s="69"/>
      <c r="CP51" s="69"/>
      <c r="CQ51" s="69"/>
      <c r="CR51" s="69"/>
      <c r="CS51" s="69"/>
      <c r="CT51" s="69"/>
      <c r="CU51" s="69"/>
      <c r="CV51" s="69"/>
      <c r="CW51" s="69"/>
      <c r="CX51" s="69"/>
      <c r="CY51" s="69"/>
      <c r="CZ51" s="69"/>
      <c r="DA51" s="69"/>
      <c r="DB51" s="69"/>
      <c r="DC51" s="69"/>
      <c r="DD51" s="69"/>
      <c r="DE51" s="69"/>
    </row>
    <row r="52" spans="1:109">
      <c r="B52" s="69"/>
      <c r="C52" s="251"/>
      <c r="D52" s="249"/>
      <c r="E52" s="249"/>
      <c r="F52" s="249"/>
      <c r="G52" s="250"/>
      <c r="H52" s="249"/>
      <c r="I52" s="249"/>
      <c r="J52" s="249"/>
      <c r="K52" s="249"/>
      <c r="L52" s="69"/>
      <c r="M52" s="69"/>
      <c r="N52" s="69"/>
      <c r="O52" s="69"/>
      <c r="P52" s="69"/>
      <c r="Q52" s="69"/>
      <c r="R52" s="69"/>
      <c r="S52" s="69"/>
      <c r="T52" s="69"/>
      <c r="U52" s="69"/>
      <c r="V52" s="69"/>
      <c r="W52" s="69"/>
      <c r="X52" s="69"/>
      <c r="Y52" s="69"/>
      <c r="Z52" s="69"/>
      <c r="AA52" s="69"/>
      <c r="AB52" s="69"/>
      <c r="AC52" s="69"/>
      <c r="AD52" s="69"/>
      <c r="AE52" s="69"/>
      <c r="AF52" s="69"/>
      <c r="AG52" s="69"/>
      <c r="AH52" s="69"/>
      <c r="AI52" s="69"/>
      <c r="AJ52" s="69"/>
      <c r="AK52" s="69"/>
      <c r="AL52" s="69"/>
      <c r="AM52" s="69"/>
      <c r="AN52" s="69"/>
      <c r="AZ52" s="69"/>
      <c r="BA52" s="69"/>
      <c r="BB52" s="69"/>
      <c r="BC52" s="69"/>
      <c r="BD52" s="69"/>
      <c r="BE52" s="69"/>
      <c r="BF52" s="69"/>
      <c r="BG52" s="69"/>
      <c r="BH52" s="69"/>
      <c r="BI52" s="69"/>
      <c r="BJ52" s="69"/>
      <c r="BK52" s="69"/>
      <c r="BL52" s="69"/>
      <c r="BM52" s="69"/>
      <c r="BN52" s="69"/>
      <c r="BO52" s="69"/>
      <c r="BP52" s="69"/>
      <c r="BQ52" s="69"/>
      <c r="BR52" s="69"/>
      <c r="BS52" s="69"/>
      <c r="BT52" s="69"/>
      <c r="BU52" s="69"/>
      <c r="BV52" s="69"/>
      <c r="BW52" s="69"/>
      <c r="BX52" s="69"/>
      <c r="BY52" s="69"/>
      <c r="BZ52" s="69"/>
      <c r="CA52" s="69"/>
      <c r="CB52" s="69"/>
      <c r="CC52" s="69"/>
      <c r="CD52" s="69"/>
      <c r="CE52" s="69"/>
      <c r="CF52" s="69"/>
      <c r="CG52" s="69"/>
      <c r="CH52" s="69"/>
      <c r="CI52" s="69"/>
      <c r="CJ52" s="69"/>
      <c r="CK52" s="69"/>
      <c r="CL52" s="69"/>
      <c r="CM52" s="69"/>
      <c r="CN52" s="69"/>
      <c r="CO52" s="69"/>
      <c r="CP52" s="69"/>
      <c r="CQ52" s="69"/>
      <c r="CR52" s="69"/>
      <c r="CS52" s="69"/>
      <c r="CT52" s="69"/>
      <c r="CU52" s="69"/>
      <c r="CV52" s="69"/>
      <c r="CW52" s="69"/>
      <c r="CX52" s="69"/>
      <c r="CY52" s="69"/>
      <c r="CZ52" s="69"/>
      <c r="DA52" s="69"/>
      <c r="DB52" s="69"/>
      <c r="DC52" s="69"/>
      <c r="DD52" s="69"/>
      <c r="DE52" s="69"/>
    </row>
    <row r="53" spans="1:109">
      <c r="B53" s="69"/>
      <c r="C53" s="251"/>
      <c r="D53" s="249"/>
      <c r="E53" s="249"/>
      <c r="F53" s="249"/>
      <c r="G53" s="250"/>
      <c r="H53" s="249"/>
      <c r="I53" s="249"/>
      <c r="J53" s="249"/>
      <c r="K53" s="249"/>
      <c r="L53" s="69"/>
      <c r="M53" s="69"/>
      <c r="N53" s="69"/>
      <c r="O53" s="69"/>
      <c r="P53" s="69"/>
      <c r="Q53" s="69"/>
      <c r="R53" s="69"/>
      <c r="S53" s="69"/>
      <c r="T53" s="69"/>
      <c r="U53" s="69"/>
      <c r="V53" s="69"/>
      <c r="W53" s="69"/>
      <c r="X53" s="69"/>
      <c r="Y53" s="69"/>
      <c r="Z53" s="69"/>
      <c r="AA53" s="69"/>
      <c r="AB53" s="69"/>
      <c r="AC53" s="69"/>
      <c r="AD53" s="69"/>
      <c r="AE53" s="69"/>
      <c r="AF53" s="69"/>
      <c r="AG53" s="69"/>
      <c r="AH53" s="69"/>
      <c r="AI53" s="69"/>
      <c r="AJ53" s="69"/>
      <c r="AK53" s="69"/>
      <c r="AL53" s="69"/>
      <c r="AM53" s="69"/>
      <c r="AN53" s="69"/>
      <c r="AZ53" s="69"/>
      <c r="BA53" s="69"/>
      <c r="BB53" s="69"/>
      <c r="BC53" s="69"/>
      <c r="BD53" s="69"/>
      <c r="BE53" s="69"/>
      <c r="BF53" s="69"/>
      <c r="BG53" s="69"/>
      <c r="BH53" s="69"/>
      <c r="BI53" s="69"/>
      <c r="BJ53" s="69"/>
      <c r="BK53" s="69"/>
      <c r="BL53" s="69"/>
      <c r="BM53" s="69"/>
      <c r="BN53" s="69"/>
      <c r="BO53" s="69"/>
      <c r="BP53" s="69"/>
      <c r="BQ53" s="69"/>
      <c r="BR53" s="69"/>
      <c r="BS53" s="69"/>
      <c r="BT53" s="69"/>
      <c r="BU53" s="69"/>
      <c r="BV53" s="69"/>
      <c r="BW53" s="69"/>
      <c r="BX53" s="69"/>
      <c r="BY53" s="69"/>
      <c r="BZ53" s="69"/>
      <c r="CA53" s="69"/>
      <c r="CB53" s="69"/>
      <c r="CC53" s="69"/>
      <c r="CD53" s="69"/>
      <c r="CE53" s="69"/>
      <c r="CF53" s="69"/>
      <c r="CG53" s="69"/>
      <c r="CH53" s="69"/>
      <c r="CI53" s="69"/>
      <c r="CJ53" s="69"/>
      <c r="CK53" s="69"/>
      <c r="CL53" s="69"/>
      <c r="CM53" s="69"/>
      <c r="CN53" s="69"/>
      <c r="CO53" s="69"/>
      <c r="CP53" s="69"/>
      <c r="CQ53" s="69"/>
      <c r="CR53" s="69"/>
      <c r="CS53" s="69"/>
      <c r="CT53" s="69"/>
      <c r="CU53" s="69"/>
      <c r="CV53" s="69"/>
      <c r="CW53" s="69"/>
      <c r="CX53" s="69"/>
      <c r="CY53" s="69"/>
      <c r="CZ53" s="69"/>
      <c r="DA53" s="69"/>
      <c r="DB53" s="69"/>
      <c r="DC53" s="69"/>
      <c r="DD53" s="69"/>
      <c r="DE53" s="69"/>
    </row>
    <row r="54" spans="1:109">
      <c r="B54" s="69"/>
      <c r="C54" s="251"/>
      <c r="D54" s="249"/>
      <c r="E54" s="249"/>
      <c r="F54" s="249"/>
      <c r="G54" s="250"/>
      <c r="H54" s="249"/>
      <c r="I54" s="249"/>
      <c r="J54" s="249"/>
      <c r="K54" s="249"/>
      <c r="L54" s="69"/>
      <c r="M54" s="69"/>
      <c r="N54" s="69"/>
      <c r="O54" s="69"/>
      <c r="P54" s="69"/>
      <c r="Q54" s="69"/>
      <c r="R54" s="69"/>
      <c r="S54" s="69"/>
      <c r="T54" s="69"/>
      <c r="U54" s="69"/>
      <c r="V54" s="69"/>
      <c r="W54" s="69"/>
      <c r="X54" s="69"/>
      <c r="Y54" s="69"/>
      <c r="Z54" s="69"/>
      <c r="AA54" s="69"/>
      <c r="AB54" s="69"/>
      <c r="AC54" s="69"/>
      <c r="AD54" s="69"/>
      <c r="AE54" s="69"/>
      <c r="AF54" s="69"/>
      <c r="AG54" s="69"/>
      <c r="AH54" s="69"/>
      <c r="AI54" s="69"/>
      <c r="AJ54" s="69"/>
      <c r="AK54" s="69"/>
      <c r="AL54" s="69"/>
      <c r="AM54" s="69"/>
      <c r="AN54" s="69"/>
      <c r="AZ54" s="69"/>
      <c r="BA54" s="69"/>
      <c r="BB54" s="69"/>
      <c r="BC54" s="69"/>
      <c r="BD54" s="69"/>
      <c r="BE54" s="69"/>
      <c r="BF54" s="69"/>
      <c r="BG54" s="69"/>
      <c r="BH54" s="69"/>
      <c r="BI54" s="69"/>
      <c r="BJ54" s="69"/>
      <c r="BK54" s="69"/>
      <c r="BL54" s="69"/>
      <c r="BM54" s="69"/>
      <c r="BN54" s="69"/>
      <c r="BO54" s="69"/>
      <c r="BP54" s="69"/>
      <c r="BQ54" s="69"/>
      <c r="BR54" s="69"/>
      <c r="BS54" s="69"/>
      <c r="BT54" s="69"/>
      <c r="BU54" s="69"/>
      <c r="BV54" s="69"/>
      <c r="BW54" s="69"/>
      <c r="BX54" s="69"/>
      <c r="BY54" s="69"/>
      <c r="BZ54" s="69"/>
      <c r="CA54" s="69"/>
      <c r="CB54" s="69"/>
      <c r="CC54" s="69"/>
      <c r="CD54" s="69"/>
      <c r="CE54" s="69"/>
      <c r="CF54" s="69"/>
      <c r="CG54" s="69"/>
      <c r="CH54" s="69"/>
      <c r="CI54" s="69"/>
      <c r="CJ54" s="69"/>
      <c r="CK54" s="69"/>
      <c r="CL54" s="69"/>
      <c r="CM54" s="69"/>
      <c r="CN54" s="69"/>
      <c r="CO54" s="69"/>
      <c r="CP54" s="69"/>
      <c r="CQ54" s="69"/>
      <c r="CR54" s="69"/>
      <c r="CS54" s="69"/>
      <c r="CT54" s="69"/>
      <c r="CU54" s="69"/>
      <c r="CV54" s="69"/>
      <c r="CW54" s="69"/>
      <c r="CX54" s="69"/>
      <c r="CY54" s="69"/>
      <c r="CZ54" s="69"/>
      <c r="DA54" s="69"/>
      <c r="DB54" s="69"/>
      <c r="DC54" s="69"/>
      <c r="DD54" s="69"/>
      <c r="DE54" s="69"/>
    </row>
    <row r="55" spans="1:109">
      <c r="B55" s="69"/>
      <c r="C55" s="251"/>
      <c r="D55" s="249"/>
      <c r="E55" s="249"/>
      <c r="F55" s="249"/>
      <c r="G55" s="250"/>
      <c r="H55" s="249"/>
      <c r="I55" s="249"/>
      <c r="J55" s="249"/>
      <c r="K55" s="249"/>
      <c r="L55" s="69"/>
      <c r="M55" s="69"/>
      <c r="N55" s="69"/>
      <c r="O55" s="69"/>
      <c r="P55" s="69"/>
      <c r="Q55" s="69"/>
      <c r="R55" s="69"/>
      <c r="S55" s="69"/>
      <c r="T55" s="69"/>
      <c r="U55" s="69"/>
      <c r="V55" s="69"/>
      <c r="W55" s="69"/>
      <c r="X55" s="69"/>
      <c r="Y55" s="69"/>
      <c r="Z55" s="69"/>
      <c r="AA55" s="69"/>
      <c r="AB55" s="69"/>
      <c r="AC55" s="69"/>
      <c r="AD55" s="69"/>
      <c r="AE55" s="69"/>
      <c r="AF55" s="69"/>
      <c r="AG55" s="69"/>
      <c r="AH55" s="69"/>
      <c r="AI55" s="69"/>
      <c r="AJ55" s="69"/>
      <c r="AK55" s="69"/>
      <c r="AL55" s="69"/>
      <c r="AM55" s="69"/>
      <c r="AN55" s="69"/>
      <c r="AZ55" s="69"/>
      <c r="BA55" s="69"/>
      <c r="BB55" s="69"/>
      <c r="BC55" s="69"/>
      <c r="BD55" s="69"/>
      <c r="BE55" s="69"/>
      <c r="BF55" s="69"/>
      <c r="BG55" s="69"/>
      <c r="BH55" s="69"/>
      <c r="BI55" s="69"/>
      <c r="BJ55" s="69"/>
      <c r="BK55" s="69"/>
      <c r="BL55" s="69"/>
      <c r="BM55" s="69"/>
      <c r="BN55" s="69"/>
      <c r="BO55" s="69"/>
      <c r="BP55" s="69"/>
      <c r="BQ55" s="69"/>
      <c r="BR55" s="69"/>
      <c r="BS55" s="69"/>
      <c r="BT55" s="69"/>
      <c r="BU55" s="69"/>
      <c r="BV55" s="69"/>
      <c r="BW55" s="69"/>
      <c r="BX55" s="69"/>
      <c r="BY55" s="69"/>
      <c r="BZ55" s="69"/>
      <c r="CA55" s="69"/>
      <c r="CB55" s="69"/>
      <c r="CC55" s="69"/>
      <c r="CD55" s="69"/>
      <c r="CE55" s="69"/>
      <c r="CF55" s="69"/>
      <c r="CG55" s="69"/>
      <c r="CH55" s="69"/>
      <c r="CI55" s="69"/>
      <c r="CJ55" s="69"/>
      <c r="CK55" s="69"/>
      <c r="CL55" s="69"/>
      <c r="CM55" s="69"/>
      <c r="CN55" s="69"/>
      <c r="CO55" s="69"/>
      <c r="CP55" s="69"/>
      <c r="CQ55" s="69"/>
      <c r="CR55" s="69"/>
      <c r="CS55" s="69"/>
      <c r="CT55" s="69"/>
      <c r="CU55" s="69"/>
      <c r="CV55" s="69"/>
      <c r="CW55" s="69"/>
      <c r="CX55" s="69"/>
      <c r="CY55" s="69"/>
      <c r="CZ55" s="69"/>
      <c r="DA55" s="69"/>
      <c r="DB55" s="69"/>
      <c r="DC55" s="69"/>
      <c r="DD55" s="69"/>
      <c r="DE55" s="69"/>
    </row>
    <row r="56" spans="1:109">
      <c r="B56" s="69"/>
      <c r="C56" s="251"/>
      <c r="D56" s="249"/>
      <c r="E56" s="249"/>
      <c r="F56" s="249"/>
      <c r="G56" s="249"/>
      <c r="H56" s="249"/>
      <c r="I56" s="249"/>
      <c r="J56" s="249"/>
      <c r="K56" s="249"/>
      <c r="L56" s="69"/>
      <c r="M56" s="69"/>
      <c r="N56" s="69"/>
      <c r="O56" s="69"/>
      <c r="P56" s="69"/>
      <c r="Q56" s="69"/>
      <c r="R56" s="69"/>
      <c r="S56" s="69"/>
      <c r="T56" s="69"/>
      <c r="U56" s="69"/>
      <c r="V56" s="69"/>
      <c r="W56" s="69"/>
      <c r="X56" s="69"/>
      <c r="Y56" s="69"/>
      <c r="Z56" s="69"/>
      <c r="AA56" s="69"/>
      <c r="AB56" s="69"/>
      <c r="AC56" s="69"/>
      <c r="AD56" s="69"/>
      <c r="AE56" s="69"/>
      <c r="AF56" s="69"/>
      <c r="AG56" s="69"/>
      <c r="AH56" s="69"/>
      <c r="AI56" s="69"/>
      <c r="AJ56" s="69"/>
      <c r="AK56" s="69"/>
      <c r="AL56" s="69"/>
      <c r="AM56" s="69"/>
      <c r="AN56" s="69"/>
      <c r="AZ56" s="69"/>
      <c r="BA56" s="69"/>
      <c r="BB56" s="69"/>
      <c r="BC56" s="69"/>
      <c r="BD56" s="69"/>
      <c r="BE56" s="69"/>
      <c r="BF56" s="69"/>
      <c r="BG56" s="69"/>
      <c r="BH56" s="69"/>
      <c r="BI56" s="69"/>
      <c r="BJ56" s="69"/>
      <c r="BK56" s="69"/>
      <c r="BL56" s="69"/>
      <c r="BM56" s="69"/>
      <c r="BN56" s="69"/>
      <c r="BO56" s="69"/>
      <c r="BP56" s="69"/>
      <c r="BQ56" s="69"/>
      <c r="BR56" s="69"/>
      <c r="BS56" s="69"/>
      <c r="BT56" s="69"/>
      <c r="BU56" s="69"/>
      <c r="BV56" s="69"/>
      <c r="BW56" s="69"/>
      <c r="BX56" s="69"/>
      <c r="BY56" s="69"/>
      <c r="BZ56" s="69"/>
      <c r="CA56" s="69"/>
      <c r="CB56" s="69"/>
      <c r="CC56" s="69"/>
      <c r="CD56" s="69"/>
      <c r="CE56" s="69"/>
      <c r="CF56" s="69"/>
      <c r="CG56" s="69"/>
      <c r="CH56" s="69"/>
      <c r="CI56" s="69"/>
      <c r="CJ56" s="69"/>
      <c r="CK56" s="69"/>
      <c r="CL56" s="69"/>
      <c r="CM56" s="69"/>
      <c r="CN56" s="69"/>
      <c r="CO56" s="69"/>
      <c r="CP56" s="69"/>
      <c r="CQ56" s="69"/>
      <c r="CR56" s="69"/>
      <c r="CS56" s="69"/>
      <c r="CT56" s="69"/>
      <c r="CU56" s="69"/>
      <c r="CV56" s="69"/>
      <c r="CW56" s="69"/>
      <c r="CX56" s="69"/>
      <c r="CY56" s="69"/>
      <c r="CZ56" s="69"/>
      <c r="DA56" s="69"/>
      <c r="DB56" s="69"/>
      <c r="DC56" s="69"/>
      <c r="DD56" s="69"/>
      <c r="DE56" s="69"/>
    </row>
    <row r="57" spans="1:109">
      <c r="B57" s="69"/>
      <c r="C57" s="224"/>
      <c r="D57" s="69"/>
      <c r="E57" s="69"/>
      <c r="F57" s="69"/>
      <c r="G57" s="69"/>
      <c r="H57" s="69"/>
      <c r="I57" s="69"/>
      <c r="J57" s="69"/>
      <c r="K57" s="69"/>
      <c r="L57" s="69"/>
      <c r="M57" s="69"/>
      <c r="N57" s="69"/>
      <c r="O57" s="69"/>
      <c r="P57" s="69"/>
      <c r="Q57" s="69"/>
      <c r="R57" s="69"/>
      <c r="S57" s="69"/>
      <c r="T57" s="69"/>
      <c r="U57" s="69"/>
      <c r="V57" s="69"/>
      <c r="W57" s="69"/>
      <c r="X57" s="69"/>
      <c r="Y57" s="69"/>
      <c r="Z57" s="69"/>
      <c r="AA57" s="69"/>
      <c r="AB57" s="69"/>
      <c r="AC57" s="69"/>
      <c r="AD57" s="69"/>
      <c r="AE57" s="69"/>
      <c r="AF57" s="69"/>
      <c r="AG57" s="69"/>
      <c r="AH57" s="69"/>
      <c r="AI57" s="69"/>
      <c r="AJ57" s="69"/>
      <c r="AK57" s="69"/>
      <c r="AL57" s="69"/>
      <c r="AM57" s="69"/>
      <c r="AN57" s="69"/>
      <c r="AZ57" s="69"/>
      <c r="BA57" s="69"/>
      <c r="BB57" s="69"/>
      <c r="BC57" s="69"/>
      <c r="BD57" s="69"/>
      <c r="BE57" s="69"/>
      <c r="BF57" s="69"/>
      <c r="BG57" s="69"/>
      <c r="BH57" s="69"/>
      <c r="BI57" s="69"/>
      <c r="BJ57" s="69"/>
      <c r="BK57" s="69"/>
      <c r="BL57" s="69"/>
      <c r="BM57" s="69"/>
      <c r="BN57" s="69"/>
      <c r="BO57" s="69"/>
      <c r="BP57" s="69"/>
      <c r="BQ57" s="69"/>
      <c r="BR57" s="69"/>
      <c r="BS57" s="69"/>
      <c r="BT57" s="69"/>
      <c r="BU57" s="69"/>
      <c r="BV57" s="69"/>
      <c r="BW57" s="69"/>
      <c r="BX57" s="69"/>
      <c r="BY57" s="69"/>
      <c r="BZ57" s="69"/>
      <c r="CA57" s="69"/>
      <c r="CB57" s="69"/>
      <c r="CC57" s="69"/>
      <c r="CD57" s="69"/>
      <c r="CE57" s="69"/>
      <c r="CF57" s="69"/>
      <c r="CG57" s="69"/>
      <c r="CH57" s="69"/>
      <c r="CI57" s="69"/>
      <c r="CJ57" s="69"/>
      <c r="CK57" s="69"/>
      <c r="CL57" s="69"/>
      <c r="CM57" s="69"/>
      <c r="CN57" s="69"/>
      <c r="CO57" s="69"/>
      <c r="CP57" s="69"/>
      <c r="CQ57" s="69"/>
      <c r="CR57" s="69"/>
      <c r="CS57" s="69"/>
      <c r="CT57" s="69"/>
      <c r="CU57" s="69"/>
      <c r="CV57" s="69"/>
      <c r="CW57" s="69"/>
      <c r="CX57" s="69"/>
      <c r="CY57" s="69"/>
      <c r="CZ57" s="69"/>
      <c r="DA57" s="69"/>
      <c r="DB57" s="69"/>
      <c r="DC57" s="69"/>
      <c r="DD57" s="69"/>
      <c r="DE57" s="69"/>
    </row>
    <row r="58" spans="1:109">
      <c r="B58" s="69"/>
      <c r="C58" s="224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</row>
    <row r="59" spans="1:109">
      <c r="B59" s="69"/>
      <c r="C59" s="224"/>
      <c r="D59" s="69"/>
      <c r="E59" s="69"/>
      <c r="F59" s="69"/>
      <c r="G59" s="69"/>
      <c r="H59" s="69"/>
      <c r="I59" s="69"/>
      <c r="J59" s="69"/>
      <c r="K59" s="69"/>
      <c r="L59" s="69"/>
      <c r="M59" s="69"/>
      <c r="N59" s="69"/>
      <c r="O59" s="69"/>
      <c r="P59" s="69"/>
      <c r="Q59" s="69"/>
      <c r="R59" s="69"/>
      <c r="S59" s="69"/>
      <c r="T59" s="69"/>
      <c r="U59" s="69"/>
      <c r="V59" s="69"/>
      <c r="W59" s="69"/>
      <c r="X59" s="69"/>
      <c r="Y59" s="69"/>
      <c r="Z59" s="69"/>
      <c r="AA59" s="69"/>
      <c r="AB59" s="69"/>
      <c r="AC59" s="69"/>
      <c r="AD59" s="69"/>
      <c r="AE59" s="69"/>
      <c r="AF59" s="69"/>
      <c r="AG59" s="69"/>
      <c r="AH59" s="69"/>
      <c r="AI59" s="69"/>
      <c r="AJ59" s="69"/>
      <c r="AK59" s="69"/>
      <c r="AL59" s="69"/>
      <c r="AM59" s="69"/>
      <c r="AN59" s="69"/>
      <c r="AZ59" s="69"/>
      <c r="BA59" s="69"/>
      <c r="BB59" s="69"/>
      <c r="BC59" s="69"/>
      <c r="BD59" s="69"/>
      <c r="BE59" s="69"/>
      <c r="BF59" s="69"/>
      <c r="BG59" s="69"/>
      <c r="BH59" s="69"/>
      <c r="BI59" s="69"/>
      <c r="BJ59" s="69"/>
      <c r="BK59" s="69"/>
      <c r="BL59" s="69"/>
      <c r="BM59" s="69"/>
      <c r="BN59" s="69"/>
      <c r="BO59" s="69"/>
      <c r="BP59" s="69"/>
      <c r="BQ59" s="69"/>
      <c r="BR59" s="69"/>
      <c r="BS59" s="69"/>
      <c r="BT59" s="69"/>
      <c r="BU59" s="69"/>
      <c r="BV59" s="69"/>
      <c r="BW59" s="69"/>
      <c r="BX59" s="69"/>
      <c r="BY59" s="69"/>
      <c r="BZ59" s="69"/>
      <c r="CA59" s="69"/>
      <c r="CB59" s="69"/>
      <c r="CC59" s="69"/>
      <c r="CD59" s="69"/>
      <c r="CE59" s="69"/>
      <c r="CF59" s="69"/>
      <c r="CG59" s="69"/>
      <c r="CH59" s="69"/>
      <c r="CI59" s="69"/>
      <c r="CJ59" s="69"/>
      <c r="CK59" s="69"/>
      <c r="CL59" s="69"/>
      <c r="CM59" s="69"/>
      <c r="CN59" s="69"/>
      <c r="CO59" s="69"/>
      <c r="CP59" s="69"/>
      <c r="CQ59" s="69"/>
      <c r="CR59" s="69"/>
      <c r="CS59" s="69"/>
      <c r="CT59" s="69"/>
      <c r="CU59" s="69"/>
      <c r="CV59" s="69"/>
      <c r="CW59" s="69"/>
      <c r="CX59" s="69"/>
      <c r="CY59" s="69"/>
      <c r="CZ59" s="69"/>
      <c r="DA59" s="69"/>
      <c r="DB59" s="69"/>
      <c r="DC59" s="69"/>
      <c r="DD59" s="69"/>
      <c r="DE59" s="69"/>
    </row>
    <row r="60" spans="1:109">
      <c r="A60" s="69"/>
      <c r="B60" s="69"/>
      <c r="C60" s="224"/>
      <c r="D60" s="69"/>
      <c r="E60" s="69"/>
      <c r="F60" s="69"/>
      <c r="G60" s="69"/>
      <c r="H60" s="69"/>
      <c r="I60" s="69"/>
      <c r="J60" s="69"/>
      <c r="K60" s="69"/>
      <c r="L60" s="69"/>
      <c r="M60" s="69"/>
      <c r="N60" s="69"/>
      <c r="O60" s="69"/>
      <c r="P60" s="69"/>
      <c r="Q60" s="69"/>
      <c r="R60" s="69"/>
      <c r="S60" s="69"/>
      <c r="T60" s="69"/>
      <c r="U60" s="69"/>
      <c r="V60" s="69"/>
      <c r="W60" s="69"/>
      <c r="X60" s="69"/>
      <c r="Y60" s="69"/>
      <c r="Z60" s="69"/>
      <c r="AA60" s="69"/>
      <c r="AB60" s="69"/>
      <c r="AC60" s="69"/>
      <c r="AD60" s="69"/>
      <c r="AE60" s="69"/>
      <c r="AF60" s="69"/>
      <c r="AG60" s="69"/>
      <c r="AH60" s="69"/>
      <c r="AI60" s="69"/>
      <c r="AJ60" s="69"/>
      <c r="AK60" s="69"/>
      <c r="AL60" s="69"/>
      <c r="AM60" s="69"/>
      <c r="AN60" s="69"/>
      <c r="AZ60" s="69"/>
      <c r="BA60" s="69"/>
      <c r="BB60" s="69"/>
      <c r="BC60" s="69"/>
      <c r="BD60" s="69"/>
      <c r="BE60" s="69"/>
      <c r="BF60" s="69"/>
      <c r="BG60" s="69"/>
      <c r="BH60" s="69"/>
      <c r="BI60" s="69"/>
      <c r="BJ60" s="69"/>
      <c r="BK60" s="69"/>
      <c r="BL60" s="69"/>
      <c r="BM60" s="69"/>
      <c r="BN60" s="69"/>
      <c r="BO60" s="69"/>
      <c r="BP60" s="69"/>
      <c r="BQ60" s="69"/>
      <c r="BR60" s="69"/>
      <c r="BS60" s="69"/>
      <c r="BT60" s="69"/>
      <c r="BU60" s="69"/>
      <c r="BV60" s="69"/>
      <c r="BW60" s="69"/>
      <c r="BX60" s="69"/>
      <c r="BY60" s="69"/>
      <c r="BZ60" s="69"/>
      <c r="CA60" s="69"/>
      <c r="CB60" s="69"/>
      <c r="CC60" s="69"/>
      <c r="CD60" s="69"/>
      <c r="CE60" s="69"/>
      <c r="CF60" s="69"/>
      <c r="CG60" s="69"/>
      <c r="CH60" s="69"/>
      <c r="CI60" s="69"/>
      <c r="CJ60" s="69"/>
      <c r="CK60" s="69"/>
      <c r="CL60" s="69"/>
      <c r="CM60" s="69"/>
      <c r="CN60" s="69"/>
      <c r="CO60" s="69"/>
      <c r="CP60" s="69"/>
      <c r="CQ60" s="69"/>
      <c r="CR60" s="69"/>
      <c r="CS60" s="69"/>
      <c r="CT60" s="69"/>
      <c r="CU60" s="69"/>
      <c r="CV60" s="69"/>
      <c r="CW60" s="69"/>
      <c r="CX60" s="69"/>
      <c r="CY60" s="69"/>
      <c r="CZ60" s="69"/>
      <c r="DA60" s="69"/>
      <c r="DB60" s="69"/>
      <c r="DC60" s="69"/>
      <c r="DD60" s="69"/>
      <c r="DE60" s="69"/>
    </row>
    <row r="61" spans="1:109">
      <c r="A61" s="69"/>
      <c r="B61" s="69"/>
      <c r="C61" s="224"/>
      <c r="D61" s="69"/>
      <c r="E61" s="69"/>
      <c r="F61" s="69"/>
      <c r="G61" s="69"/>
      <c r="H61" s="69"/>
      <c r="I61" s="69"/>
      <c r="J61" s="69"/>
      <c r="K61" s="69"/>
      <c r="L61" s="69"/>
      <c r="M61" s="69"/>
      <c r="N61" s="69"/>
      <c r="O61" s="69"/>
      <c r="P61" s="69"/>
      <c r="Q61" s="69"/>
      <c r="R61" s="69"/>
      <c r="S61" s="69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</row>
    <row r="62" spans="1:109">
      <c r="A62" s="69"/>
      <c r="B62" s="69"/>
      <c r="C62" s="224"/>
      <c r="D62" s="69"/>
      <c r="E62" s="69"/>
      <c r="F62" s="69"/>
      <c r="G62" s="69"/>
      <c r="H62" s="69"/>
      <c r="I62" s="69"/>
      <c r="J62" s="69"/>
      <c r="K62" s="69"/>
      <c r="L62" s="69"/>
      <c r="M62" s="69"/>
      <c r="N62" s="69"/>
      <c r="O62" s="69"/>
      <c r="P62" s="69"/>
      <c r="Q62" s="69"/>
      <c r="R62" s="69"/>
      <c r="S62" s="69"/>
      <c r="T62" s="69"/>
      <c r="U62" s="69"/>
      <c r="V62" s="69"/>
      <c r="W62" s="69"/>
      <c r="X62" s="69"/>
      <c r="Y62" s="69"/>
      <c r="Z62" s="69"/>
      <c r="AA62" s="69"/>
      <c r="AB62" s="69"/>
      <c r="AC62" s="69"/>
      <c r="AD62" s="69"/>
      <c r="AE62" s="69"/>
      <c r="AF62" s="69"/>
      <c r="AG62" s="69"/>
      <c r="AH62" s="69"/>
      <c r="AI62" s="69"/>
      <c r="AJ62" s="69"/>
      <c r="AK62" s="69"/>
      <c r="AL62" s="69"/>
      <c r="AM62" s="69"/>
      <c r="AN62" s="69"/>
      <c r="AZ62" s="69"/>
      <c r="BA62" s="69"/>
      <c r="BB62" s="69"/>
      <c r="BC62" s="69"/>
      <c r="BD62" s="69"/>
      <c r="BE62" s="69"/>
      <c r="BF62" s="69"/>
      <c r="BG62" s="69"/>
      <c r="BH62" s="69"/>
      <c r="BI62" s="69"/>
      <c r="BJ62" s="69"/>
      <c r="BK62" s="69"/>
      <c r="BL62" s="69"/>
      <c r="BM62" s="69"/>
      <c r="BN62" s="69"/>
      <c r="BO62" s="69"/>
      <c r="BP62" s="69"/>
      <c r="BQ62" s="69"/>
      <c r="BR62" s="69"/>
      <c r="BS62" s="69"/>
      <c r="BT62" s="69"/>
      <c r="BU62" s="69"/>
      <c r="BV62" s="69"/>
      <c r="BW62" s="69"/>
      <c r="BX62" s="69"/>
      <c r="BY62" s="69"/>
      <c r="BZ62" s="69"/>
      <c r="CA62" s="69"/>
      <c r="CB62" s="69"/>
      <c r="CC62" s="69"/>
      <c r="CD62" s="69"/>
      <c r="CE62" s="69"/>
      <c r="CF62" s="69"/>
      <c r="CG62" s="69"/>
      <c r="CH62" s="69"/>
      <c r="CI62" s="69"/>
      <c r="CJ62" s="69"/>
      <c r="CK62" s="69"/>
      <c r="CL62" s="69"/>
      <c r="CM62" s="69"/>
      <c r="CN62" s="69"/>
      <c r="CO62" s="69"/>
      <c r="CP62" s="69"/>
      <c r="CQ62" s="69"/>
      <c r="CR62" s="69"/>
      <c r="CS62" s="69"/>
      <c r="CT62" s="69"/>
      <c r="CU62" s="69"/>
      <c r="CV62" s="69"/>
      <c r="CW62" s="69"/>
      <c r="CX62" s="69"/>
      <c r="CY62" s="69"/>
      <c r="CZ62" s="69"/>
      <c r="DA62" s="69"/>
      <c r="DB62" s="69"/>
      <c r="DC62" s="69"/>
      <c r="DD62" s="69"/>
      <c r="DE62" s="69"/>
    </row>
    <row r="63" spans="1:109">
      <c r="A63" s="69"/>
      <c r="B63" s="69"/>
      <c r="C63" s="224"/>
      <c r="D63" s="69"/>
      <c r="E63" s="69"/>
      <c r="F63" s="69"/>
      <c r="G63" s="69"/>
      <c r="H63" s="69"/>
      <c r="I63" s="69"/>
      <c r="J63" s="69"/>
      <c r="K63" s="69"/>
      <c r="L63" s="69"/>
      <c r="M63" s="69"/>
      <c r="N63" s="69"/>
      <c r="O63" s="69"/>
      <c r="P63" s="69"/>
      <c r="Q63" s="69"/>
      <c r="R63" s="69"/>
      <c r="S63" s="69"/>
      <c r="T63" s="69"/>
      <c r="U63" s="69"/>
      <c r="V63" s="69"/>
      <c r="W63" s="69"/>
      <c r="X63" s="69"/>
      <c r="Y63" s="69"/>
      <c r="Z63" s="69"/>
      <c r="AA63" s="69"/>
      <c r="AB63" s="69"/>
      <c r="AC63" s="69"/>
      <c r="AD63" s="69"/>
      <c r="AE63" s="69"/>
      <c r="AF63" s="69"/>
      <c r="AG63" s="69"/>
      <c r="AH63" s="69"/>
      <c r="AI63" s="69"/>
      <c r="AJ63" s="69"/>
      <c r="AK63" s="69"/>
      <c r="AL63" s="69"/>
      <c r="AM63" s="69"/>
      <c r="AN63" s="69"/>
      <c r="AZ63" s="69"/>
      <c r="BA63" s="69"/>
      <c r="BB63" s="69"/>
      <c r="BC63" s="69"/>
      <c r="BD63" s="69"/>
      <c r="BE63" s="69"/>
      <c r="BF63" s="69"/>
      <c r="BG63" s="69"/>
      <c r="BH63" s="69"/>
      <c r="BI63" s="69"/>
      <c r="BJ63" s="69"/>
      <c r="BK63" s="69"/>
      <c r="BL63" s="69"/>
      <c r="BM63" s="69"/>
      <c r="BN63" s="69"/>
      <c r="BO63" s="69"/>
      <c r="BP63" s="69"/>
      <c r="BQ63" s="69"/>
      <c r="BR63" s="69"/>
      <c r="BS63" s="69"/>
      <c r="BT63" s="69"/>
      <c r="BU63" s="69"/>
      <c r="BV63" s="69"/>
      <c r="BW63" s="69"/>
      <c r="BX63" s="69"/>
      <c r="BY63" s="69"/>
      <c r="BZ63" s="69"/>
      <c r="CA63" s="69"/>
      <c r="CB63" s="69"/>
      <c r="CC63" s="69"/>
      <c r="CD63" s="69"/>
      <c r="CE63" s="69"/>
      <c r="CF63" s="69"/>
      <c r="CG63" s="69"/>
      <c r="CH63" s="69"/>
      <c r="CI63" s="69"/>
      <c r="CJ63" s="69"/>
      <c r="CK63" s="69"/>
      <c r="CL63" s="69"/>
      <c r="CM63" s="69"/>
      <c r="CN63" s="69"/>
      <c r="CO63" s="69"/>
      <c r="CP63" s="69"/>
      <c r="CQ63" s="69"/>
      <c r="CR63" s="69"/>
      <c r="CS63" s="69"/>
      <c r="CT63" s="69"/>
      <c r="CU63" s="69"/>
      <c r="CV63" s="69"/>
      <c r="CW63" s="69"/>
      <c r="CX63" s="69"/>
      <c r="CY63" s="69"/>
      <c r="CZ63" s="69"/>
      <c r="DA63" s="69"/>
      <c r="DB63" s="69"/>
      <c r="DC63" s="69"/>
      <c r="DD63" s="69"/>
      <c r="DE63" s="69"/>
    </row>
    <row r="64" spans="1:109">
      <c r="A64" s="69"/>
      <c r="B64" s="69"/>
      <c r="C64" s="224"/>
      <c r="D64" s="69"/>
      <c r="E64" s="69"/>
      <c r="F64" s="69"/>
      <c r="G64" s="69"/>
      <c r="H64" s="69"/>
      <c r="I64" s="69"/>
      <c r="J64" s="69"/>
      <c r="K64" s="69"/>
      <c r="L64" s="69"/>
      <c r="M64" s="69"/>
      <c r="N64" s="69"/>
      <c r="O64" s="69"/>
      <c r="P64" s="69"/>
      <c r="Q64" s="69"/>
      <c r="R64" s="69"/>
      <c r="S64" s="69"/>
      <c r="T64" s="69"/>
      <c r="U64" s="69"/>
      <c r="V64" s="69"/>
      <c r="W64" s="69"/>
      <c r="X64" s="69"/>
      <c r="Y64" s="69"/>
      <c r="Z64" s="69"/>
      <c r="AA64" s="69"/>
      <c r="AB64" s="69"/>
      <c r="AC64" s="69"/>
      <c r="AD64" s="69"/>
      <c r="AE64" s="69"/>
      <c r="AF64" s="69"/>
      <c r="AG64" s="69"/>
      <c r="AH64" s="69"/>
      <c r="AI64" s="69"/>
      <c r="AJ64" s="69"/>
      <c r="AK64" s="69"/>
      <c r="AL64" s="69"/>
      <c r="AM64" s="69"/>
      <c r="AN64" s="69"/>
      <c r="AZ64" s="69"/>
      <c r="BA64" s="69"/>
      <c r="BB64" s="69"/>
      <c r="BC64" s="69"/>
      <c r="BD64" s="69"/>
      <c r="BE64" s="69"/>
      <c r="BF64" s="69"/>
      <c r="BG64" s="69"/>
      <c r="BH64" s="69"/>
      <c r="BI64" s="69"/>
      <c r="BJ64" s="69"/>
      <c r="BK64" s="69"/>
      <c r="BL64" s="69"/>
      <c r="BM64" s="69"/>
      <c r="BN64" s="69"/>
      <c r="BO64" s="69"/>
      <c r="BP64" s="69"/>
      <c r="BQ64" s="69"/>
      <c r="BR64" s="69"/>
      <c r="BS64" s="69"/>
      <c r="BT64" s="69"/>
      <c r="BU64" s="69"/>
      <c r="BV64" s="69"/>
      <c r="BW64" s="69"/>
      <c r="BX64" s="69"/>
      <c r="BY64" s="69"/>
      <c r="BZ64" s="69"/>
      <c r="CA64" s="69"/>
      <c r="CB64" s="69"/>
      <c r="CC64" s="69"/>
      <c r="CD64" s="69"/>
      <c r="CE64" s="69"/>
      <c r="CF64" s="69"/>
      <c r="CG64" s="69"/>
      <c r="CH64" s="69"/>
      <c r="CI64" s="69"/>
      <c r="CJ64" s="69"/>
      <c r="CK64" s="69"/>
      <c r="CL64" s="69"/>
      <c r="CM64" s="69"/>
      <c r="CN64" s="69"/>
      <c r="CO64" s="69"/>
      <c r="CP64" s="69"/>
      <c r="CQ64" s="69"/>
      <c r="CR64" s="69"/>
      <c r="CS64" s="69"/>
      <c r="CT64" s="69"/>
      <c r="CU64" s="69"/>
      <c r="CV64" s="69"/>
      <c r="CW64" s="69"/>
      <c r="CX64" s="69"/>
      <c r="CY64" s="69"/>
      <c r="CZ64" s="69"/>
      <c r="DA64" s="69"/>
      <c r="DB64" s="69"/>
      <c r="DC64" s="69"/>
      <c r="DD64" s="69"/>
      <c r="DE64" s="69"/>
    </row>
    <row r="65" spans="1:116">
      <c r="A65" s="69"/>
      <c r="B65" s="69"/>
      <c r="C65" s="224"/>
      <c r="D65" s="69"/>
      <c r="E65" s="69"/>
      <c r="F65" s="69"/>
      <c r="G65" s="69"/>
      <c r="H65" s="69"/>
      <c r="I65" s="69"/>
      <c r="J65" s="69"/>
      <c r="K65" s="69"/>
      <c r="L65" s="69"/>
      <c r="M65" s="69"/>
      <c r="N65" s="69"/>
      <c r="O65" s="69"/>
      <c r="P65" s="69"/>
      <c r="Q65" s="69"/>
      <c r="R65" s="69"/>
      <c r="S65" s="69"/>
      <c r="T65" s="69"/>
      <c r="U65" s="69"/>
      <c r="V65" s="69"/>
      <c r="W65" s="69"/>
      <c r="X65" s="69"/>
      <c r="Y65" s="69"/>
      <c r="Z65" s="69"/>
      <c r="AA65" s="69"/>
      <c r="AB65" s="69"/>
      <c r="AC65" s="69"/>
      <c r="AD65" s="69"/>
      <c r="AE65" s="69"/>
      <c r="AF65" s="69"/>
      <c r="AG65" s="69"/>
      <c r="AH65" s="69"/>
      <c r="AI65" s="69"/>
      <c r="AJ65" s="69"/>
      <c r="AK65" s="69"/>
      <c r="AL65" s="69"/>
      <c r="AM65" s="69"/>
      <c r="AN65" s="69"/>
      <c r="AZ65" s="69"/>
      <c r="BA65" s="69"/>
      <c r="BB65" s="69"/>
      <c r="BC65" s="69"/>
      <c r="BD65" s="69"/>
      <c r="BE65" s="69"/>
      <c r="BF65" s="69"/>
      <c r="BG65" s="69"/>
      <c r="BH65" s="69"/>
      <c r="BI65" s="69"/>
      <c r="BJ65" s="69"/>
      <c r="BK65" s="69"/>
      <c r="BL65" s="69"/>
      <c r="BM65" s="69"/>
      <c r="BN65" s="69"/>
      <c r="BO65" s="69"/>
      <c r="BP65" s="69"/>
      <c r="BQ65" s="69"/>
      <c r="BR65" s="69"/>
      <c r="BS65" s="69"/>
      <c r="BT65" s="69"/>
      <c r="BU65" s="69"/>
      <c r="BV65" s="69"/>
      <c r="BW65" s="69"/>
      <c r="BX65" s="69"/>
      <c r="BY65" s="69"/>
      <c r="BZ65" s="69"/>
      <c r="CA65" s="69"/>
      <c r="CB65" s="69"/>
      <c r="CC65" s="69"/>
      <c r="CD65" s="69"/>
      <c r="CE65" s="69"/>
      <c r="CF65" s="69"/>
      <c r="CG65" s="69"/>
      <c r="CH65" s="69"/>
      <c r="CI65" s="69"/>
      <c r="CJ65" s="69"/>
      <c r="CK65" s="69"/>
      <c r="CL65" s="69"/>
      <c r="CM65" s="69"/>
      <c r="CN65" s="69"/>
      <c r="CO65" s="69"/>
      <c r="CP65" s="69"/>
      <c r="CQ65" s="69"/>
      <c r="CR65" s="69"/>
      <c r="CS65" s="69"/>
      <c r="CT65" s="69"/>
      <c r="CU65" s="69"/>
      <c r="CV65" s="69"/>
      <c r="CW65" s="69"/>
      <c r="CX65" s="69"/>
      <c r="CY65" s="69"/>
      <c r="CZ65" s="69"/>
      <c r="DA65" s="69"/>
      <c r="DB65" s="69"/>
      <c r="DC65" s="69"/>
      <c r="DD65" s="69"/>
      <c r="DE65" s="69"/>
    </row>
    <row r="66" spans="1:116" ht="13.5" thickBot="1">
      <c r="C66" s="189"/>
    </row>
    <row r="67" spans="1:116" ht="24" customHeight="1" thickTop="1">
      <c r="C67" s="189"/>
      <c r="AN67" s="104" t="s">
        <v>13</v>
      </c>
      <c r="AO67" s="105">
        <v>58</v>
      </c>
      <c r="AP67" s="106" t="s">
        <v>13</v>
      </c>
      <c r="AQ67" s="107">
        <v>79</v>
      </c>
      <c r="AR67" s="105"/>
      <c r="AS67" s="105"/>
      <c r="AT67" s="106" t="s">
        <v>13</v>
      </c>
      <c r="AU67" s="107">
        <v>99</v>
      </c>
      <c r="AV67" s="108" t="s">
        <v>13</v>
      </c>
      <c r="AW67" s="109">
        <v>109</v>
      </c>
      <c r="AX67" s="110"/>
      <c r="AY67" s="110"/>
    </row>
    <row r="68" spans="1:116" ht="24" customHeight="1">
      <c r="AN68" s="93" t="s">
        <v>28</v>
      </c>
      <c r="AO68" s="110">
        <v>59</v>
      </c>
      <c r="AP68" s="111" t="s">
        <v>33</v>
      </c>
      <c r="AQ68" s="112">
        <v>80</v>
      </c>
      <c r="AR68" s="110"/>
      <c r="AS68" s="110"/>
      <c r="AT68" s="111" t="s">
        <v>25</v>
      </c>
      <c r="AU68" s="112">
        <v>100</v>
      </c>
      <c r="AV68" s="113" t="s">
        <v>5</v>
      </c>
      <c r="AW68" s="114">
        <v>120</v>
      </c>
      <c r="AX68" s="110"/>
      <c r="AY68" s="110"/>
    </row>
    <row r="69" spans="1:116" ht="24" customHeight="1">
      <c r="AN69" s="115" t="s">
        <v>13</v>
      </c>
      <c r="AO69" s="110">
        <v>60</v>
      </c>
      <c r="AP69" s="116" t="s">
        <v>13</v>
      </c>
      <c r="AQ69" s="112">
        <v>81</v>
      </c>
      <c r="AR69" s="110"/>
      <c r="AS69" s="110"/>
      <c r="AT69" s="116" t="s">
        <v>13</v>
      </c>
      <c r="AU69" s="112">
        <v>101</v>
      </c>
      <c r="AV69" s="117" t="s">
        <v>13</v>
      </c>
      <c r="AW69" s="114">
        <v>121</v>
      </c>
      <c r="AX69" s="110"/>
      <c r="AY69" s="110"/>
    </row>
    <row r="70" spans="1:116" ht="24" customHeight="1">
      <c r="AN70" s="93" t="s">
        <v>458</v>
      </c>
      <c r="AO70" s="110">
        <v>61</v>
      </c>
      <c r="AP70" s="111" t="s">
        <v>20</v>
      </c>
      <c r="AQ70" s="112">
        <v>82</v>
      </c>
      <c r="AR70" s="110"/>
      <c r="AS70" s="110"/>
      <c r="AT70" s="111" t="s">
        <v>36</v>
      </c>
      <c r="AU70" s="112">
        <v>102</v>
      </c>
      <c r="AV70" s="113" t="s">
        <v>7</v>
      </c>
      <c r="AW70" s="114">
        <v>122</v>
      </c>
      <c r="AX70" s="110"/>
      <c r="AY70" s="110"/>
    </row>
    <row r="71" spans="1:116" ht="24" customHeight="1">
      <c r="AN71" s="93" t="s">
        <v>37</v>
      </c>
      <c r="AO71" s="110">
        <v>62</v>
      </c>
      <c r="AP71" s="116" t="s">
        <v>13</v>
      </c>
      <c r="AQ71" s="112">
        <v>83</v>
      </c>
      <c r="AR71" s="110"/>
      <c r="AS71" s="110"/>
      <c r="AT71" s="116" t="s">
        <v>13</v>
      </c>
      <c r="AU71" s="112">
        <v>103</v>
      </c>
      <c r="AV71" s="117" t="s">
        <v>13</v>
      </c>
      <c r="AW71" s="114">
        <v>123</v>
      </c>
      <c r="AX71" s="110"/>
      <c r="AY71" s="110"/>
    </row>
    <row r="72" spans="1:116" ht="24" customHeight="1">
      <c r="AN72" s="93" t="s">
        <v>37</v>
      </c>
      <c r="AO72" s="110">
        <v>62</v>
      </c>
      <c r="AP72" s="116" t="s">
        <v>13</v>
      </c>
      <c r="AQ72" s="112">
        <v>83</v>
      </c>
      <c r="AR72" s="110"/>
      <c r="AS72" s="110"/>
      <c r="AT72" s="116" t="s">
        <v>13</v>
      </c>
      <c r="AU72" s="112">
        <v>103</v>
      </c>
      <c r="AV72" s="117" t="s">
        <v>13</v>
      </c>
      <c r="AW72" s="114">
        <v>123</v>
      </c>
      <c r="AX72" s="110"/>
      <c r="AY72" s="110"/>
    </row>
    <row r="73" spans="1:116" s="88" customFormat="1" ht="24" customHeight="1">
      <c r="AN73" s="93" t="s">
        <v>112</v>
      </c>
      <c r="AO73" s="110">
        <v>64</v>
      </c>
      <c r="AP73" s="116" t="s">
        <v>13</v>
      </c>
      <c r="AQ73" s="112">
        <v>85</v>
      </c>
      <c r="AR73" s="110"/>
      <c r="AS73" s="110"/>
      <c r="AT73" s="116" t="s">
        <v>13</v>
      </c>
      <c r="AU73" s="112">
        <v>105</v>
      </c>
      <c r="AV73" s="117" t="s">
        <v>13</v>
      </c>
      <c r="AW73" s="114">
        <v>125</v>
      </c>
      <c r="AX73" s="110"/>
      <c r="AY73" s="110"/>
      <c r="DF73" s="69"/>
      <c r="DG73" s="69"/>
      <c r="DH73" s="69"/>
      <c r="DI73" s="69"/>
      <c r="DJ73" s="69"/>
      <c r="DK73" s="69"/>
      <c r="DL73" s="69"/>
    </row>
    <row r="74" spans="1:116" s="88" customFormat="1" ht="24" customHeight="1">
      <c r="AN74" s="115" t="s">
        <v>13</v>
      </c>
      <c r="AO74" s="110">
        <v>65</v>
      </c>
      <c r="AP74" s="111" t="s">
        <v>31</v>
      </c>
      <c r="AQ74" s="112">
        <v>86</v>
      </c>
      <c r="AR74" s="110"/>
      <c r="AS74" s="110"/>
      <c r="AT74" s="111" t="s">
        <v>49</v>
      </c>
      <c r="AU74" s="112">
        <v>106</v>
      </c>
      <c r="AV74" s="113" t="s">
        <v>6</v>
      </c>
      <c r="AW74" s="114">
        <v>126</v>
      </c>
      <c r="AX74" s="110"/>
      <c r="AY74" s="110"/>
      <c r="DF74" s="69"/>
      <c r="DG74" s="69"/>
      <c r="DH74" s="69"/>
      <c r="DI74" s="69"/>
      <c r="DJ74" s="69"/>
      <c r="DK74" s="69"/>
      <c r="DL74" s="69"/>
    </row>
    <row r="75" spans="1:116" s="88" customFormat="1" ht="24" customHeight="1">
      <c r="AN75" s="93" t="s">
        <v>29</v>
      </c>
      <c r="AO75" s="110">
        <v>66</v>
      </c>
      <c r="AP75" s="116" t="s">
        <v>13</v>
      </c>
      <c r="AQ75" s="112">
        <v>87</v>
      </c>
      <c r="AR75" s="110"/>
      <c r="AS75" s="110"/>
      <c r="AT75" s="116" t="s">
        <v>13</v>
      </c>
      <c r="AU75" s="112">
        <v>107</v>
      </c>
      <c r="AV75" s="117" t="s">
        <v>13</v>
      </c>
      <c r="AW75" s="114">
        <v>127</v>
      </c>
      <c r="AX75" s="110"/>
      <c r="AY75" s="110"/>
      <c r="DF75" s="69"/>
      <c r="DG75" s="69"/>
      <c r="DH75" s="69"/>
      <c r="DI75" s="69"/>
      <c r="DJ75" s="69"/>
      <c r="DK75" s="69"/>
      <c r="DL75" s="69"/>
    </row>
    <row r="76" spans="1:116" s="88" customFormat="1" ht="24" customHeight="1">
      <c r="AN76" s="93" t="s">
        <v>42</v>
      </c>
      <c r="AO76" s="110">
        <v>67</v>
      </c>
      <c r="AP76" s="111" t="s">
        <v>26</v>
      </c>
      <c r="AQ76" s="112">
        <v>88</v>
      </c>
      <c r="AR76" s="110"/>
      <c r="AS76" s="110"/>
      <c r="AT76" s="111" t="s">
        <v>27</v>
      </c>
      <c r="AU76" s="112">
        <v>108</v>
      </c>
      <c r="AV76" s="113" t="s">
        <v>17</v>
      </c>
      <c r="AW76" s="114">
        <v>128</v>
      </c>
      <c r="AX76" s="110"/>
      <c r="AY76" s="110"/>
      <c r="DF76" s="69"/>
      <c r="DG76" s="69"/>
      <c r="DH76" s="69"/>
      <c r="DI76" s="69"/>
      <c r="DJ76" s="69"/>
      <c r="DK76" s="69"/>
      <c r="DL76" s="69"/>
    </row>
    <row r="77" spans="1:116" s="88" customFormat="1" ht="24" customHeight="1">
      <c r="AN77" s="115" t="s">
        <v>13</v>
      </c>
      <c r="AO77" s="110">
        <v>68</v>
      </c>
      <c r="AP77" s="116" t="s">
        <v>13</v>
      </c>
      <c r="AQ77" s="112">
        <v>89</v>
      </c>
      <c r="AR77" s="110"/>
      <c r="AS77" s="110"/>
      <c r="AT77" s="116" t="s">
        <v>13</v>
      </c>
      <c r="AU77" s="112">
        <v>109</v>
      </c>
      <c r="AV77" s="117" t="s">
        <v>13</v>
      </c>
      <c r="AW77" s="114">
        <v>129</v>
      </c>
      <c r="AX77" s="110"/>
      <c r="AY77" s="110"/>
      <c r="DF77" s="69"/>
      <c r="DG77" s="69"/>
      <c r="DH77" s="69"/>
      <c r="DI77" s="69"/>
      <c r="DJ77" s="69"/>
      <c r="DK77" s="69"/>
      <c r="DL77" s="69"/>
    </row>
    <row r="78" spans="1:116" s="88" customFormat="1" ht="24" customHeight="1">
      <c r="AN78" s="93" t="s">
        <v>19</v>
      </c>
      <c r="AO78" s="110">
        <v>69</v>
      </c>
      <c r="AP78" s="111" t="s">
        <v>122</v>
      </c>
      <c r="AQ78" s="112">
        <v>90</v>
      </c>
      <c r="AR78" s="110"/>
      <c r="AS78" s="110"/>
      <c r="AT78" s="111" t="s">
        <v>40</v>
      </c>
      <c r="AU78" s="112">
        <v>100</v>
      </c>
      <c r="AV78" s="113" t="s">
        <v>42</v>
      </c>
      <c r="AW78" s="114">
        <v>130</v>
      </c>
      <c r="AX78" s="110"/>
      <c r="AY78" s="110"/>
      <c r="DF78" s="69"/>
      <c r="DG78" s="69"/>
      <c r="DH78" s="69"/>
      <c r="DI78" s="69"/>
      <c r="DJ78" s="69"/>
      <c r="DK78" s="69"/>
      <c r="DL78" s="69"/>
    </row>
    <row r="79" spans="1:116" s="88" customFormat="1" ht="24" customHeight="1">
      <c r="AN79" s="115" t="s">
        <v>13</v>
      </c>
      <c r="AO79" s="110">
        <v>70</v>
      </c>
      <c r="AP79" s="116" t="s">
        <v>13</v>
      </c>
      <c r="AQ79" s="112">
        <v>91</v>
      </c>
      <c r="AR79" s="110"/>
      <c r="AS79" s="110"/>
      <c r="AT79" s="116" t="s">
        <v>13</v>
      </c>
      <c r="AU79" s="112">
        <v>101</v>
      </c>
      <c r="AV79" s="117" t="s">
        <v>13</v>
      </c>
      <c r="AW79" s="114">
        <v>131</v>
      </c>
      <c r="AX79" s="110"/>
      <c r="AY79" s="110"/>
      <c r="DF79" s="69"/>
      <c r="DG79" s="69"/>
      <c r="DH79" s="69"/>
      <c r="DI79" s="69"/>
      <c r="DJ79" s="69"/>
      <c r="DK79" s="69"/>
      <c r="DL79" s="69"/>
    </row>
    <row r="80" spans="1:116" s="88" customFormat="1" ht="24" customHeight="1">
      <c r="AN80" s="93" t="s">
        <v>35</v>
      </c>
      <c r="AO80" s="110">
        <v>71</v>
      </c>
      <c r="AP80" s="111" t="s">
        <v>9</v>
      </c>
      <c r="AQ80" s="112">
        <v>92</v>
      </c>
      <c r="AR80" s="110"/>
      <c r="AS80" s="110"/>
      <c r="AT80" s="111" t="s">
        <v>2</v>
      </c>
      <c r="AU80" s="112">
        <v>102</v>
      </c>
      <c r="AV80" s="113" t="s">
        <v>48</v>
      </c>
      <c r="AW80" s="114">
        <v>132</v>
      </c>
      <c r="AX80" s="110"/>
      <c r="AY80" s="110"/>
      <c r="DF80" s="69"/>
      <c r="DG80" s="69"/>
      <c r="DH80" s="69"/>
      <c r="DI80" s="69"/>
      <c r="DJ80" s="69"/>
      <c r="DK80" s="69"/>
      <c r="DL80" s="69"/>
    </row>
    <row r="81" spans="40:116" s="88" customFormat="1" ht="24" customHeight="1">
      <c r="AN81" s="115" t="s">
        <v>13</v>
      </c>
      <c r="AO81" s="110">
        <v>74</v>
      </c>
      <c r="AP81" s="116" t="s">
        <v>13</v>
      </c>
      <c r="AQ81" s="112">
        <v>95</v>
      </c>
      <c r="AR81" s="110"/>
      <c r="AS81" s="110"/>
      <c r="AT81" s="116" t="s">
        <v>13</v>
      </c>
      <c r="AU81" s="112">
        <v>105</v>
      </c>
      <c r="AV81" s="113"/>
      <c r="AW81" s="114"/>
      <c r="AX81" s="110"/>
      <c r="AY81" s="110"/>
      <c r="DF81" s="69"/>
      <c r="DG81" s="69"/>
      <c r="DH81" s="69"/>
      <c r="DI81" s="69"/>
      <c r="DJ81" s="69"/>
      <c r="DK81" s="69"/>
      <c r="DL81" s="69"/>
    </row>
    <row r="82" spans="40:116" s="88" customFormat="1" ht="24" customHeight="1">
      <c r="AN82" s="93" t="s">
        <v>38</v>
      </c>
      <c r="AO82" s="110">
        <v>75</v>
      </c>
      <c r="AP82" s="111" t="s">
        <v>22</v>
      </c>
      <c r="AQ82" s="112">
        <v>96</v>
      </c>
      <c r="AR82" s="110"/>
      <c r="AS82" s="110"/>
      <c r="AT82" s="111" t="s">
        <v>1</v>
      </c>
      <c r="AU82" s="112">
        <v>106</v>
      </c>
      <c r="AV82" s="113"/>
      <c r="AW82" s="114"/>
      <c r="AX82" s="110"/>
      <c r="AY82" s="110"/>
      <c r="DF82" s="69"/>
      <c r="DG82" s="69"/>
      <c r="DH82" s="69"/>
      <c r="DI82" s="69"/>
      <c r="DJ82" s="69"/>
      <c r="DK82" s="69"/>
      <c r="DL82" s="69"/>
    </row>
    <row r="83" spans="40:116" s="88" customFormat="1" ht="24" customHeight="1">
      <c r="AN83" s="115" t="s">
        <v>13</v>
      </c>
      <c r="AO83" s="110">
        <v>76</v>
      </c>
      <c r="AP83" s="116" t="s">
        <v>13</v>
      </c>
      <c r="AQ83" s="112">
        <v>97</v>
      </c>
      <c r="AR83" s="110"/>
      <c r="AS83" s="110"/>
      <c r="AT83" s="116" t="s">
        <v>13</v>
      </c>
      <c r="AU83" s="112">
        <v>107</v>
      </c>
      <c r="AV83" s="113"/>
      <c r="AW83" s="114"/>
      <c r="AX83" s="110"/>
      <c r="AY83" s="110"/>
      <c r="DF83" s="69"/>
      <c r="DG83" s="69"/>
      <c r="DH83" s="69"/>
      <c r="DI83" s="69"/>
      <c r="DJ83" s="69"/>
      <c r="DK83" s="69"/>
      <c r="DL83" s="69"/>
    </row>
    <row r="84" spans="40:116" s="88" customFormat="1" ht="24" customHeight="1">
      <c r="AN84" s="93" t="s">
        <v>116</v>
      </c>
      <c r="AO84" s="110">
        <v>77</v>
      </c>
      <c r="AP84" s="111" t="s">
        <v>113</v>
      </c>
      <c r="AQ84" s="112">
        <v>98</v>
      </c>
      <c r="AR84" s="110"/>
      <c r="AS84" s="110"/>
      <c r="AT84" s="111" t="s">
        <v>24</v>
      </c>
      <c r="AU84" s="112">
        <v>108</v>
      </c>
      <c r="AV84" s="113"/>
      <c r="AW84" s="114"/>
      <c r="AX84" s="110"/>
      <c r="AY84" s="110"/>
      <c r="DF84" s="69"/>
      <c r="DG84" s="69"/>
      <c r="DH84" s="69"/>
      <c r="DI84" s="69"/>
      <c r="DJ84" s="69"/>
      <c r="DK84" s="69"/>
      <c r="DL84" s="69"/>
    </row>
    <row r="85" spans="40:116" s="88" customFormat="1" ht="24" customHeight="1">
      <c r="AN85" s="93"/>
      <c r="AO85" s="110"/>
      <c r="AP85" s="111"/>
      <c r="AQ85" s="112"/>
      <c r="AR85" s="110"/>
      <c r="AS85" s="110"/>
      <c r="AT85" s="111"/>
      <c r="AU85" s="112"/>
      <c r="AV85" s="113"/>
      <c r="AW85" s="114"/>
      <c r="AX85" s="110"/>
      <c r="AY85" s="110"/>
      <c r="DF85" s="69"/>
      <c r="DG85" s="69"/>
      <c r="DH85" s="69"/>
      <c r="DI85" s="69"/>
      <c r="DJ85" s="69"/>
      <c r="DK85" s="69"/>
      <c r="DL85" s="69"/>
    </row>
    <row r="86" spans="40:116" s="88" customFormat="1" ht="24" customHeight="1">
      <c r="AN86" s="93" t="s">
        <v>41</v>
      </c>
      <c r="AO86" s="110">
        <v>78</v>
      </c>
      <c r="AP86" s="111"/>
      <c r="AQ86" s="112"/>
      <c r="AR86" s="110"/>
      <c r="AS86" s="110"/>
      <c r="AT86" s="111"/>
      <c r="AU86" s="112"/>
      <c r="AV86" s="113"/>
      <c r="AW86" s="114"/>
      <c r="AX86" s="110"/>
      <c r="AY86" s="110"/>
      <c r="DF86" s="69"/>
      <c r="DG86" s="69"/>
      <c r="DH86" s="69"/>
      <c r="DI86" s="69"/>
      <c r="DJ86" s="69"/>
      <c r="DK86" s="69"/>
      <c r="DL86" s="69"/>
    </row>
    <row r="87" spans="40:116" s="88" customFormat="1" ht="13.5" thickBot="1">
      <c r="AN87" s="118"/>
      <c r="AO87" s="119"/>
      <c r="AP87" s="120"/>
      <c r="AQ87" s="121"/>
      <c r="AR87" s="119"/>
      <c r="AS87" s="119"/>
      <c r="AT87" s="120"/>
      <c r="AU87" s="121"/>
      <c r="AV87" s="122"/>
      <c r="AW87" s="123"/>
      <c r="AX87" s="110"/>
      <c r="AY87" s="110"/>
      <c r="DF87" s="69"/>
      <c r="DG87" s="69"/>
      <c r="DH87" s="69"/>
      <c r="DI87" s="69"/>
      <c r="DJ87" s="69"/>
      <c r="DK87" s="69"/>
      <c r="DL87" s="69"/>
    </row>
    <row r="88" spans="40:116" s="88" customFormat="1" ht="13.5" thickTop="1">
      <c r="AO88" s="102"/>
      <c r="AP88" s="101"/>
      <c r="AQ88" s="102"/>
      <c r="AR88" s="102"/>
      <c r="AS88" s="102"/>
      <c r="AT88" s="101"/>
      <c r="AU88" s="102"/>
      <c r="AV88" s="101"/>
      <c r="AW88" s="102"/>
      <c r="AX88" s="102"/>
      <c r="AY88" s="102"/>
      <c r="DF88" s="69"/>
      <c r="DG88" s="69"/>
      <c r="DH88" s="69"/>
      <c r="DI88" s="69"/>
      <c r="DJ88" s="69"/>
      <c r="DK88" s="69"/>
      <c r="DL88" s="69"/>
    </row>
  </sheetData>
  <sortState ref="A10:DL20">
    <sortCondition descending="1" ref="C10:C20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BZ6:CE6"/>
    <mergeCell ref="CF6:CK6"/>
    <mergeCell ref="CL6:CQ6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N7:O7"/>
    <mergeCell ref="P7:Q7"/>
    <mergeCell ref="R7:S7"/>
    <mergeCell ref="T7:U7"/>
    <mergeCell ref="V7:W7"/>
    <mergeCell ref="X7:Y7"/>
    <mergeCell ref="B7:C7"/>
    <mergeCell ref="D7:E7"/>
    <mergeCell ref="F7:G7"/>
    <mergeCell ref="H7:I7"/>
    <mergeCell ref="J7:K7"/>
    <mergeCell ref="L7:M7"/>
    <mergeCell ref="AL7:AM7"/>
    <mergeCell ref="AN7:AO7"/>
    <mergeCell ref="AP7:AQ7"/>
    <mergeCell ref="AR7:AS7"/>
    <mergeCell ref="AT7:AU7"/>
    <mergeCell ref="AV7:AW7"/>
    <mergeCell ref="Z7:AA7"/>
    <mergeCell ref="AB7:AC7"/>
    <mergeCell ref="AD7:AE7"/>
    <mergeCell ref="AF7:AG7"/>
    <mergeCell ref="AH7:AI7"/>
    <mergeCell ref="AJ7:AK7"/>
    <mergeCell ref="BJ7:BK7"/>
    <mergeCell ref="BL7:BM7"/>
    <mergeCell ref="BN7:BO7"/>
    <mergeCell ref="BP7:BQ7"/>
    <mergeCell ref="BR7:BS7"/>
    <mergeCell ref="BT7:BU7"/>
    <mergeCell ref="AX7:AY7"/>
    <mergeCell ref="AZ7:BA7"/>
    <mergeCell ref="BB7:BC7"/>
    <mergeCell ref="BD7:BE7"/>
    <mergeCell ref="BF7:BG7"/>
    <mergeCell ref="BH7:BI7"/>
    <mergeCell ref="DD7:DE7"/>
    <mergeCell ref="CH7:CI7"/>
    <mergeCell ref="CJ7:CK7"/>
    <mergeCell ref="CL7:CM7"/>
    <mergeCell ref="CN7:CO7"/>
    <mergeCell ref="CP7:CQ7"/>
    <mergeCell ref="CR7:CS7"/>
    <mergeCell ref="CD7:CE7"/>
    <mergeCell ref="CF7:CG7"/>
    <mergeCell ref="CT7:CU7"/>
    <mergeCell ref="CV7:CW7"/>
    <mergeCell ref="CX7:CY7"/>
    <mergeCell ref="CZ7:DA7"/>
    <mergeCell ref="BV7:BW7"/>
    <mergeCell ref="BX7:BY7"/>
    <mergeCell ref="BZ7:CA7"/>
    <mergeCell ref="CB7:CC7"/>
    <mergeCell ref="DB7:D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CH8:CH9"/>
    <mergeCell ref="CI8:CI9"/>
    <mergeCell ref="BP8:BP9"/>
    <mergeCell ref="BQ8:BQ9"/>
    <mergeCell ref="AL8:AL9"/>
    <mergeCell ref="AM8:AM9"/>
    <mergeCell ref="AR8:AR9"/>
    <mergeCell ref="AS8:AS9"/>
    <mergeCell ref="AX8:AX9"/>
    <mergeCell ref="AY8:AY9"/>
    <mergeCell ref="AZ9:BA9"/>
    <mergeCell ref="BB9:BC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D8:BD9"/>
    <mergeCell ref="BE8:BE9"/>
    <mergeCell ref="BJ8:BJ9"/>
    <mergeCell ref="BK8:BK9"/>
    <mergeCell ref="AH9:AI9"/>
    <mergeCell ref="AJ9:AK9"/>
    <mergeCell ref="AN9:AO9"/>
    <mergeCell ref="AP9:AQ9"/>
    <mergeCell ref="AT9:AU9"/>
    <mergeCell ref="AV9:AW9"/>
    <mergeCell ref="BR9:BS9"/>
    <mergeCell ref="BT9:BU9"/>
    <mergeCell ref="BX9:BY9"/>
    <mergeCell ref="BZ9:CA9"/>
    <mergeCell ref="CD9:CE9"/>
    <mergeCell ref="CF9:CG9"/>
    <mergeCell ref="BF9:BG9"/>
    <mergeCell ref="BH9:BI9"/>
    <mergeCell ref="BL9:BM9"/>
    <mergeCell ref="BN9:BO9"/>
    <mergeCell ref="BV8:BV9"/>
    <mergeCell ref="BW8:BW9"/>
    <mergeCell ref="CB8:CB9"/>
    <mergeCell ref="CC8:CC9"/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CT8:CT9"/>
    <mergeCell ref="CU8:CU9"/>
    <mergeCell ref="CZ8:CZ9"/>
    <mergeCell ref="DA8:DA9"/>
  </mergeCells>
  <conditionalFormatting sqref="DF23:DG24 AN17:AN20 AO17:AO21 AM10:AO16 AM17:AM21 DA10:DE13 I10:K21 O10:Q21 U10:W21 AS10:AU21 AY10:BA21 E10:E21 BW10:BY21 CC10:CE21 CI10:CK21 CO10:CQ21 CU10:CW21 AA10:AI21 BE10:BS21 DA14:DG21">
    <cfRule type="cellIs" dxfId="269" priority="3" stopIfTrue="1" operator="greaterThan">
      <formula>E$21</formula>
    </cfRule>
  </conditionalFormatting>
  <conditionalFormatting sqref="BQ19:BQ20 BQ10:BQ16 BK10:BK16 BK19:BK20">
    <cfRule type="cellIs" dxfId="268" priority="239" stopIfTrue="1" operator="lessThan">
      <formula>$E$23</formula>
    </cfRule>
  </conditionalFormatting>
  <conditionalFormatting sqref="I10:I20 O10:O20 U10:U20 AA10:AA20 AM10:AM20 AS10:AS20 AY10:AY20 BE10:BE20 BW10:BW20 CC10:CC20 CI10:CI20 CO10:CO20 CU10:CU20 DA10:DA20 E10:E20 AG10:AG20">
    <cfRule type="cellIs" dxfId="267" priority="243" stopIfTrue="1" operator="lessThan">
      <formula>$E$28</formula>
    </cfRule>
  </conditionalFormatting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79998168889431442"/>
  </sheetPr>
  <dimension ref="A1:DL79"/>
  <sheetViews>
    <sheetView showGridLines="0" showZeros="0" zoomScale="80" zoomScaleNormal="75" zoomScaleSheetLayoutView="75" workbookViewId="0">
      <pane xSplit="1" ySplit="9" topLeftCell="B10" activePane="bottomRight" state="frozen"/>
      <selection activeCell="B12" sqref="B12"/>
      <selection pane="topRight" activeCell="B12" sqref="B12"/>
      <selection pane="bottomLeft" activeCell="B12" sqref="B12"/>
      <selection pane="bottomRight" activeCell="O25" sqref="O25"/>
    </sheetView>
  </sheetViews>
  <sheetFormatPr baseColWidth="10" defaultRowHeight="12.75"/>
  <cols>
    <col min="1" max="1" width="24" style="88" customWidth="1"/>
    <col min="2" max="3" width="12.140625" style="88" customWidth="1"/>
    <col min="4" max="4" width="8" style="88" bestFit="1" customWidth="1"/>
    <col min="5" max="5" width="9.85546875" style="88" bestFit="1" customWidth="1"/>
    <col min="6" max="7" width="9.28515625" style="88" bestFit="1" customWidth="1"/>
    <col min="8" max="8" width="8" style="88" bestFit="1" customWidth="1"/>
    <col min="9" max="9" width="9.85546875" style="88" bestFit="1" customWidth="1"/>
    <col min="10" max="11" width="8.5703125" style="88" customWidth="1"/>
    <col min="12" max="13" width="11.5703125" style="88" customWidth="1"/>
    <col min="14" max="15" width="10.140625" style="88" customWidth="1"/>
    <col min="16" max="16" width="9.140625" style="88" bestFit="1" customWidth="1"/>
    <col min="17" max="17" width="10.42578125" style="88" customWidth="1"/>
    <col min="18" max="18" width="12" style="88" customWidth="1"/>
    <col min="19" max="19" width="11.7109375" style="88" bestFit="1" customWidth="1"/>
    <col min="20" max="20" width="8" style="88" bestFit="1" customWidth="1"/>
    <col min="21" max="21" width="7.140625" style="88" bestFit="1" customWidth="1"/>
    <col min="22" max="22" width="8.140625" style="88" bestFit="1" customWidth="1"/>
    <col min="23" max="23" width="8.140625" style="88" customWidth="1"/>
    <col min="24" max="27" width="9" style="88" customWidth="1"/>
    <col min="28" max="29" width="8.140625" style="88" customWidth="1"/>
    <col min="30" max="31" width="11.7109375" style="88" customWidth="1"/>
    <col min="32" max="32" width="9.28515625" style="88" bestFit="1" customWidth="1"/>
    <col min="33" max="33" width="9.42578125" style="88" customWidth="1"/>
    <col min="34" max="35" width="8.140625" style="88" customWidth="1"/>
    <col min="36" max="36" width="10" style="88" bestFit="1" customWidth="1"/>
    <col min="37" max="37" width="11.7109375" style="88" bestFit="1" customWidth="1"/>
    <col min="38" max="38" width="10" style="88" customWidth="1"/>
    <col min="39" max="39" width="9.85546875" style="88" customWidth="1"/>
    <col min="40" max="40" width="9" style="88" customWidth="1"/>
    <col min="41" max="41" width="9" style="102" customWidth="1"/>
    <col min="42" max="42" width="11" style="101" customWidth="1"/>
    <col min="43" max="43" width="10" style="102" bestFit="1" customWidth="1"/>
    <col min="44" max="44" width="10" style="102" customWidth="1"/>
    <col min="45" max="45" width="6.7109375" style="102" bestFit="1" customWidth="1"/>
    <col min="46" max="46" width="8.140625" style="101" customWidth="1"/>
    <col min="47" max="47" width="8.5703125" style="102" customWidth="1"/>
    <col min="48" max="48" width="9.7109375" style="101" customWidth="1"/>
    <col min="49" max="49" width="8.7109375" style="102" bestFit="1" customWidth="1"/>
    <col min="50" max="50" width="8.7109375" style="102" customWidth="1"/>
    <col min="51" max="51" width="7.85546875" style="102" customWidth="1"/>
    <col min="52" max="52" width="8.140625" style="88" bestFit="1" customWidth="1"/>
    <col min="53" max="53" width="10.140625" style="88" customWidth="1"/>
    <col min="54" max="54" width="10" style="88" customWidth="1"/>
    <col min="55" max="55" width="11.7109375" style="88" bestFit="1" customWidth="1"/>
    <col min="56" max="57" width="10" style="88" customWidth="1"/>
    <col min="58" max="58" width="8.85546875" style="88" customWidth="1"/>
    <col min="59" max="59" width="8.7109375" style="88" customWidth="1"/>
    <col min="60" max="61" width="10" style="88" customWidth="1"/>
    <col min="62" max="65" width="8.7109375" style="88" customWidth="1"/>
    <col min="66" max="66" width="9.85546875" style="88" customWidth="1"/>
    <col min="67" max="67" width="11.7109375" style="88" bestFit="1" customWidth="1"/>
    <col min="68" max="68" width="9.5703125" style="88" customWidth="1"/>
    <col min="69" max="69" width="8.7109375" style="88" customWidth="1"/>
    <col min="70" max="71" width="8.85546875" style="88" customWidth="1"/>
    <col min="72" max="73" width="10" style="88" bestFit="1" customWidth="1"/>
    <col min="74" max="74" width="10" style="88" customWidth="1"/>
    <col min="75" max="75" width="10.28515625" style="88" customWidth="1"/>
    <col min="76" max="77" width="8" style="88" customWidth="1"/>
    <col min="78" max="79" width="10" style="88" bestFit="1" customWidth="1"/>
    <col min="80" max="80" width="10" style="88" customWidth="1"/>
    <col min="81" max="81" width="10.7109375" style="88" customWidth="1"/>
    <col min="82" max="82" width="9.140625" style="88" bestFit="1" customWidth="1"/>
    <col min="83" max="83" width="8.7109375" style="88" bestFit="1" customWidth="1"/>
    <col min="84" max="85" width="11.7109375" style="88" bestFit="1" customWidth="1"/>
    <col min="86" max="86" width="10" style="88" customWidth="1"/>
    <col min="87" max="87" width="10.85546875" style="88" customWidth="1"/>
    <col min="88" max="88" width="8.42578125" style="88" bestFit="1" customWidth="1"/>
    <col min="89" max="89" width="8.7109375" style="88" bestFit="1" customWidth="1"/>
    <col min="90" max="93" width="10.140625" style="88" customWidth="1"/>
    <col min="94" max="96" width="9.85546875" style="88" customWidth="1"/>
    <col min="97" max="97" width="8.7109375" style="88" bestFit="1" customWidth="1"/>
    <col min="98" max="99" width="8.7109375" style="88" customWidth="1"/>
    <col min="100" max="101" width="9.85546875" style="88" customWidth="1"/>
    <col min="102" max="103" width="11.140625" style="88" customWidth="1"/>
    <col min="104" max="105" width="9.42578125" style="88" customWidth="1"/>
    <col min="106" max="106" width="9.140625" style="88" bestFit="1" customWidth="1"/>
    <col min="107" max="107" width="8.7109375" style="88" bestFit="1" customWidth="1"/>
    <col min="108" max="108" width="11.42578125" style="88"/>
    <col min="109" max="109" width="9.42578125" style="88" customWidth="1"/>
    <col min="110" max="16384" width="11.42578125" style="69"/>
  </cols>
  <sheetData>
    <row r="1" spans="1:116" s="217" customFormat="1" ht="24" customHeight="1">
      <c r="A1" s="84"/>
      <c r="B1" s="1274" t="s">
        <v>535</v>
      </c>
      <c r="C1" s="1274"/>
      <c r="D1" s="1274"/>
      <c r="E1" s="1274"/>
      <c r="F1" s="1274"/>
      <c r="G1" s="1274"/>
      <c r="H1" s="1274"/>
      <c r="I1" s="1274"/>
      <c r="J1" s="1274"/>
      <c r="K1" s="1274"/>
      <c r="L1" s="1274"/>
      <c r="M1" s="1274"/>
      <c r="N1" s="1274"/>
      <c r="O1" s="1274"/>
      <c r="P1" s="1274"/>
      <c r="Q1" s="1274"/>
      <c r="R1" s="1274"/>
      <c r="S1" s="1274"/>
      <c r="T1" s="1274"/>
      <c r="U1" s="1274"/>
      <c r="V1" s="1274"/>
      <c r="W1" s="1274"/>
      <c r="X1" s="1274" t="s">
        <v>535</v>
      </c>
      <c r="Y1" s="1274"/>
      <c r="Z1" s="1274"/>
      <c r="AA1" s="1274"/>
      <c r="AB1" s="1274"/>
      <c r="AC1" s="1274"/>
      <c r="AD1" s="1274"/>
      <c r="AE1" s="1274"/>
      <c r="AF1" s="1274"/>
      <c r="AG1" s="1274"/>
      <c r="AH1" s="1274"/>
      <c r="AI1" s="1274"/>
      <c r="AJ1" s="1274"/>
      <c r="AK1" s="1274"/>
      <c r="AL1" s="1274"/>
      <c r="AM1" s="1274"/>
      <c r="AN1" s="1274"/>
      <c r="AO1" s="1274"/>
      <c r="AP1" s="1274"/>
      <c r="AQ1" s="1274"/>
      <c r="AR1" s="1274"/>
      <c r="AS1" s="1274"/>
      <c r="AT1" s="1274"/>
      <c r="AU1" s="1274"/>
      <c r="AV1" s="1274"/>
      <c r="AW1" s="1274"/>
      <c r="AX1" s="1274"/>
      <c r="AY1" s="1274"/>
      <c r="AZ1" s="1274"/>
      <c r="BA1" s="1274"/>
      <c r="BB1" s="1274" t="s">
        <v>535</v>
      </c>
      <c r="BC1" s="1274"/>
      <c r="BD1" s="1274"/>
      <c r="BE1" s="1274"/>
      <c r="BF1" s="1274"/>
      <c r="BG1" s="1274"/>
      <c r="BH1" s="1274"/>
      <c r="BI1" s="1274"/>
      <c r="BJ1" s="1274"/>
      <c r="BK1" s="1274"/>
      <c r="BL1" s="1274"/>
      <c r="BM1" s="1274"/>
      <c r="BN1" s="1274"/>
      <c r="BO1" s="1274"/>
      <c r="BP1" s="1274"/>
      <c r="BQ1" s="1274"/>
      <c r="BR1" s="1274"/>
      <c r="BS1" s="1274"/>
      <c r="BT1" s="1274"/>
      <c r="BU1" s="1274"/>
      <c r="BV1" s="1274"/>
      <c r="BW1" s="1274"/>
      <c r="BX1" s="1274"/>
      <c r="BY1" s="1274"/>
      <c r="BZ1" s="1274"/>
      <c r="CA1" s="1274"/>
      <c r="CB1" s="1274"/>
      <c r="CC1" s="1274"/>
      <c r="CD1" s="1274"/>
      <c r="CE1" s="1274"/>
      <c r="CF1" s="1274"/>
      <c r="CG1" s="1274"/>
      <c r="CH1" s="1274"/>
      <c r="CI1" s="1274"/>
      <c r="CJ1" s="1274"/>
      <c r="CK1" s="1274"/>
      <c r="CL1" s="1274" t="s">
        <v>535</v>
      </c>
      <c r="CM1" s="1274"/>
      <c r="CN1" s="1274"/>
      <c r="CO1" s="1274"/>
      <c r="CP1" s="1274"/>
      <c r="CQ1" s="1274"/>
      <c r="CR1" s="1274"/>
      <c r="CS1" s="1274"/>
      <c r="CT1" s="1274"/>
      <c r="CU1" s="1274"/>
      <c r="CV1" s="1274"/>
      <c r="CW1" s="1274"/>
      <c r="CX1" s="1274"/>
      <c r="CY1" s="1274"/>
      <c r="CZ1" s="1274"/>
      <c r="DA1" s="1274"/>
      <c r="DB1" s="1274"/>
      <c r="DC1" s="1274"/>
      <c r="DD1" s="1274"/>
      <c r="DE1" s="1274"/>
      <c r="DF1" s="216"/>
      <c r="DG1" s="216"/>
      <c r="DH1" s="216"/>
      <c r="DI1" s="216"/>
    </row>
    <row r="2" spans="1:116" s="219" customFormat="1" ht="23.25">
      <c r="A2" s="86"/>
      <c r="B2" s="1275" t="s">
        <v>466</v>
      </c>
      <c r="C2" s="1275"/>
      <c r="D2" s="1275"/>
      <c r="E2" s="1275"/>
      <c r="F2" s="1275"/>
      <c r="G2" s="1275"/>
      <c r="H2" s="1275"/>
      <c r="I2" s="1275"/>
      <c r="J2" s="1275"/>
      <c r="K2" s="1275"/>
      <c r="L2" s="1275"/>
      <c r="M2" s="1275"/>
      <c r="N2" s="1275"/>
      <c r="O2" s="1275"/>
      <c r="P2" s="1275"/>
      <c r="Q2" s="1275"/>
      <c r="R2" s="1275"/>
      <c r="S2" s="1275"/>
      <c r="T2" s="1275"/>
      <c r="U2" s="1275"/>
      <c r="V2" s="1275"/>
      <c r="W2" s="1275"/>
      <c r="X2" s="1275" t="s">
        <v>466</v>
      </c>
      <c r="Y2" s="1275"/>
      <c r="Z2" s="1275"/>
      <c r="AA2" s="1275"/>
      <c r="AB2" s="1275"/>
      <c r="AC2" s="1275"/>
      <c r="AD2" s="1275"/>
      <c r="AE2" s="1275"/>
      <c r="AF2" s="1275"/>
      <c r="AG2" s="1275"/>
      <c r="AH2" s="1275"/>
      <c r="AI2" s="1275"/>
      <c r="AJ2" s="1275"/>
      <c r="AK2" s="1275"/>
      <c r="AL2" s="1275"/>
      <c r="AM2" s="1275"/>
      <c r="AN2" s="1275"/>
      <c r="AO2" s="1275"/>
      <c r="AP2" s="1275"/>
      <c r="AQ2" s="1275"/>
      <c r="AR2" s="1275"/>
      <c r="AS2" s="1275"/>
      <c r="AT2" s="1275"/>
      <c r="AU2" s="1275"/>
      <c r="AV2" s="1275"/>
      <c r="AW2" s="1275"/>
      <c r="AX2" s="1275"/>
      <c r="AY2" s="1275"/>
      <c r="AZ2" s="1275"/>
      <c r="BA2" s="1275"/>
      <c r="BB2" s="1275" t="s">
        <v>466</v>
      </c>
      <c r="BC2" s="1275"/>
      <c r="BD2" s="1275"/>
      <c r="BE2" s="1275"/>
      <c r="BF2" s="1275"/>
      <c r="BG2" s="1275"/>
      <c r="BH2" s="1275"/>
      <c r="BI2" s="1275"/>
      <c r="BJ2" s="1275"/>
      <c r="BK2" s="1275"/>
      <c r="BL2" s="1275"/>
      <c r="BM2" s="1275"/>
      <c r="BN2" s="1275"/>
      <c r="BO2" s="1275"/>
      <c r="BP2" s="1275"/>
      <c r="BQ2" s="1275"/>
      <c r="BR2" s="1275"/>
      <c r="BS2" s="1275"/>
      <c r="BT2" s="1275"/>
      <c r="BU2" s="1275"/>
      <c r="BV2" s="1275"/>
      <c r="BW2" s="1275"/>
      <c r="BX2" s="1275"/>
      <c r="BY2" s="1275"/>
      <c r="BZ2" s="1275"/>
      <c r="CA2" s="1275"/>
      <c r="CB2" s="1275"/>
      <c r="CC2" s="1275"/>
      <c r="CD2" s="1275"/>
      <c r="CE2" s="1275"/>
      <c r="CF2" s="1275"/>
      <c r="CG2" s="1275"/>
      <c r="CH2" s="1275"/>
      <c r="CI2" s="1275"/>
      <c r="CJ2" s="1275"/>
      <c r="CK2" s="1275"/>
      <c r="CL2" s="1275" t="s">
        <v>466</v>
      </c>
      <c r="CM2" s="1275"/>
      <c r="CN2" s="1275"/>
      <c r="CO2" s="1275"/>
      <c r="CP2" s="1275"/>
      <c r="CQ2" s="1275"/>
      <c r="CR2" s="1275"/>
      <c r="CS2" s="1275"/>
      <c r="CT2" s="1275"/>
      <c r="CU2" s="1275"/>
      <c r="CV2" s="1275"/>
      <c r="CW2" s="1275"/>
      <c r="CX2" s="1275"/>
      <c r="CY2" s="1275"/>
      <c r="CZ2" s="1275"/>
      <c r="DA2" s="1275"/>
      <c r="DB2" s="1275"/>
      <c r="DC2" s="1275"/>
      <c r="DD2" s="1275"/>
      <c r="DE2" s="1275"/>
      <c r="DF2" s="218"/>
      <c r="DG2" s="218"/>
      <c r="DH2" s="218"/>
      <c r="DI2" s="218"/>
    </row>
    <row r="3" spans="1:116" s="249" customFormat="1" ht="15.75">
      <c r="A3" s="191"/>
      <c r="B3" s="1255" t="s">
        <v>554</v>
      </c>
      <c r="C3" s="1255"/>
      <c r="D3" s="1255"/>
      <c r="E3" s="1255"/>
      <c r="F3" s="1255"/>
      <c r="G3" s="1255"/>
      <c r="H3" s="1255"/>
      <c r="I3" s="1255"/>
      <c r="J3" s="1255"/>
      <c r="K3" s="1255"/>
      <c r="L3" s="1255"/>
      <c r="M3" s="1255"/>
      <c r="N3" s="1255"/>
      <c r="O3" s="1255"/>
      <c r="P3" s="1255"/>
      <c r="Q3" s="1255"/>
      <c r="R3" s="1255"/>
      <c r="S3" s="1255"/>
      <c r="T3" s="1255"/>
      <c r="U3" s="1255"/>
      <c r="V3" s="1255"/>
      <c r="W3" s="1255"/>
      <c r="X3" s="999" t="s">
        <v>554</v>
      </c>
      <c r="Y3" s="999"/>
      <c r="Z3" s="999"/>
      <c r="AA3" s="999"/>
      <c r="AB3" s="999"/>
      <c r="AC3" s="999"/>
      <c r="AD3" s="999"/>
      <c r="AE3" s="999"/>
      <c r="AF3" s="999"/>
      <c r="AG3" s="999"/>
      <c r="AH3" s="999"/>
      <c r="AI3" s="999"/>
      <c r="AJ3" s="999"/>
      <c r="AK3" s="999"/>
      <c r="AL3" s="999"/>
      <c r="AM3" s="999"/>
      <c r="AN3" s="999"/>
      <c r="AO3" s="999"/>
      <c r="AP3" s="999"/>
      <c r="AQ3" s="999"/>
      <c r="AR3" s="999"/>
      <c r="AS3" s="999"/>
      <c r="AT3" s="999"/>
      <c r="AU3" s="999"/>
      <c r="AV3" s="999"/>
      <c r="AW3" s="999"/>
      <c r="AX3" s="999"/>
      <c r="AY3" s="999"/>
      <c r="AZ3" s="999"/>
      <c r="BA3" s="999"/>
      <c r="BB3" s="999" t="s">
        <v>554</v>
      </c>
      <c r="BC3" s="999"/>
      <c r="BD3" s="999"/>
      <c r="BE3" s="999"/>
      <c r="BF3" s="999"/>
      <c r="BG3" s="999"/>
      <c r="BH3" s="999"/>
      <c r="BI3" s="999"/>
      <c r="BJ3" s="999"/>
      <c r="BK3" s="999"/>
      <c r="BL3" s="999"/>
      <c r="BM3" s="999"/>
      <c r="BN3" s="999"/>
      <c r="BO3" s="999"/>
      <c r="BP3" s="999"/>
      <c r="BQ3" s="999"/>
      <c r="BR3" s="999"/>
      <c r="BS3" s="999"/>
      <c r="BT3" s="999"/>
      <c r="BU3" s="999"/>
      <c r="BV3" s="999"/>
      <c r="BW3" s="999"/>
      <c r="BX3" s="999"/>
      <c r="BY3" s="999"/>
      <c r="BZ3" s="999"/>
      <c r="CA3" s="999"/>
      <c r="CB3" s="999"/>
      <c r="CC3" s="999"/>
      <c r="CD3" s="999"/>
      <c r="CE3" s="999"/>
      <c r="CF3" s="999"/>
      <c r="CG3" s="999"/>
      <c r="CH3" s="999"/>
      <c r="CI3" s="999"/>
      <c r="CJ3" s="999"/>
      <c r="CK3" s="999"/>
      <c r="CL3" s="999" t="s">
        <v>554</v>
      </c>
      <c r="CM3" s="999"/>
      <c r="CN3" s="999"/>
      <c r="CO3" s="999"/>
      <c r="CP3" s="999"/>
      <c r="CQ3" s="999"/>
      <c r="CR3" s="999"/>
      <c r="CS3" s="999"/>
      <c r="CT3" s="999"/>
      <c r="CU3" s="999"/>
      <c r="CV3" s="999"/>
      <c r="CW3" s="999"/>
      <c r="CX3" s="999"/>
      <c r="CY3" s="999"/>
      <c r="CZ3" s="999"/>
      <c r="DA3" s="999"/>
      <c r="DB3" s="999"/>
      <c r="DC3" s="999"/>
      <c r="DD3" s="999"/>
      <c r="DE3" s="999"/>
      <c r="DF3" s="220"/>
      <c r="DG3" s="220"/>
      <c r="DH3" s="220"/>
      <c r="DI3" s="220"/>
    </row>
    <row r="4" spans="1:116">
      <c r="A4" s="89"/>
      <c r="B4" s="1276" t="s">
        <v>16</v>
      </c>
      <c r="C4" s="1276"/>
      <c r="D4" s="1276"/>
      <c r="E4" s="1276"/>
      <c r="F4" s="1276"/>
      <c r="G4" s="1276"/>
      <c r="H4" s="1276"/>
      <c r="I4" s="1276"/>
      <c r="J4" s="1276"/>
      <c r="K4" s="1276"/>
      <c r="L4" s="1276"/>
      <c r="M4" s="1276"/>
      <c r="N4" s="1276"/>
      <c r="O4" s="1276"/>
      <c r="P4" s="1276"/>
      <c r="Q4" s="1276"/>
      <c r="R4" s="1276"/>
      <c r="S4" s="1276"/>
      <c r="T4" s="1276"/>
      <c r="U4" s="1276"/>
      <c r="V4" s="1276"/>
      <c r="W4" s="1276"/>
      <c r="X4" s="1015" t="s">
        <v>16</v>
      </c>
      <c r="Y4" s="1015"/>
      <c r="Z4" s="1015"/>
      <c r="AA4" s="1015"/>
      <c r="AB4" s="1015"/>
      <c r="AC4" s="1015"/>
      <c r="AD4" s="1015"/>
      <c r="AE4" s="1015"/>
      <c r="AF4" s="1015"/>
      <c r="AG4" s="1015"/>
      <c r="AH4" s="1015"/>
      <c r="AI4" s="1015"/>
      <c r="AJ4" s="1015"/>
      <c r="AK4" s="1015"/>
      <c r="AL4" s="1015"/>
      <c r="AM4" s="1015"/>
      <c r="AN4" s="1015"/>
      <c r="AO4" s="1015"/>
      <c r="AP4" s="1015"/>
      <c r="AQ4" s="1015"/>
      <c r="AR4" s="1015"/>
      <c r="AS4" s="1015"/>
      <c r="AT4" s="1015"/>
      <c r="AU4" s="1015"/>
      <c r="AV4" s="1015"/>
      <c r="AW4" s="1015"/>
      <c r="AX4" s="1015"/>
      <c r="AY4" s="1015"/>
      <c r="AZ4" s="1015"/>
      <c r="BA4" s="1015"/>
      <c r="BB4" s="1276" t="s">
        <v>16</v>
      </c>
      <c r="BC4" s="1276"/>
      <c r="BD4" s="1276"/>
      <c r="BE4" s="1276"/>
      <c r="BF4" s="1276"/>
      <c r="BG4" s="1276"/>
      <c r="BH4" s="1276"/>
      <c r="BI4" s="1276"/>
      <c r="BJ4" s="1276"/>
      <c r="BK4" s="1276"/>
      <c r="BL4" s="1276"/>
      <c r="BM4" s="1276"/>
      <c r="BN4" s="1276"/>
      <c r="BO4" s="1276"/>
      <c r="BP4" s="1276"/>
      <c r="BQ4" s="1276"/>
      <c r="BR4" s="1276"/>
      <c r="BS4" s="1276"/>
      <c r="BT4" s="1276"/>
      <c r="BU4" s="1276"/>
      <c r="BV4" s="1276"/>
      <c r="BW4" s="1276"/>
      <c r="BX4" s="1276"/>
      <c r="BY4" s="1276"/>
      <c r="BZ4" s="1276"/>
      <c r="CA4" s="1276"/>
      <c r="CB4" s="1276"/>
      <c r="CC4" s="1276"/>
      <c r="CD4" s="1276"/>
      <c r="CE4" s="1276"/>
      <c r="CF4" s="1276"/>
      <c r="CG4" s="1276"/>
      <c r="CH4" s="1276"/>
      <c r="CI4" s="1276"/>
      <c r="CJ4" s="1276"/>
      <c r="CK4" s="1276"/>
      <c r="CL4" s="1276" t="s">
        <v>16</v>
      </c>
      <c r="CM4" s="1276"/>
      <c r="CN4" s="1276"/>
      <c r="CO4" s="1276"/>
      <c r="CP4" s="1276"/>
      <c r="CQ4" s="1276"/>
      <c r="CR4" s="1276"/>
      <c r="CS4" s="1276"/>
      <c r="CT4" s="1276"/>
      <c r="CU4" s="1276"/>
      <c r="CV4" s="1276"/>
      <c r="CW4" s="1276"/>
      <c r="CX4" s="1276"/>
      <c r="CY4" s="1276"/>
      <c r="CZ4" s="1276"/>
      <c r="DA4" s="1276"/>
      <c r="DB4" s="1276"/>
      <c r="DC4" s="1276"/>
      <c r="DD4" s="1276"/>
      <c r="DE4" s="1276"/>
      <c r="DF4" s="221"/>
      <c r="DG4" s="221"/>
      <c r="DH4" s="221"/>
      <c r="DI4" s="221"/>
    </row>
    <row r="5" spans="1:116" ht="3" customHeight="1" thickBot="1">
      <c r="A5" s="90"/>
      <c r="B5" s="1050"/>
      <c r="C5" s="1050"/>
      <c r="D5" s="1050"/>
      <c r="E5" s="1050"/>
      <c r="F5" s="1050"/>
      <c r="G5" s="1050"/>
      <c r="H5" s="90"/>
      <c r="I5" s="90"/>
      <c r="J5" s="1050"/>
      <c r="K5" s="1050"/>
      <c r="L5" s="1050"/>
      <c r="M5" s="1050"/>
      <c r="N5" s="90"/>
      <c r="O5" s="90"/>
      <c r="P5" s="1050"/>
      <c r="Q5" s="1050"/>
      <c r="R5" s="1050"/>
      <c r="S5" s="1050"/>
      <c r="T5" s="90"/>
      <c r="U5" s="90"/>
      <c r="V5" s="1050"/>
      <c r="W5" s="1050"/>
      <c r="X5" s="1050"/>
      <c r="Y5" s="1050"/>
      <c r="Z5" s="90"/>
      <c r="AA5" s="90"/>
      <c r="AB5" s="1050"/>
      <c r="AC5" s="1050"/>
      <c r="AD5" s="90"/>
      <c r="AE5" s="90"/>
      <c r="AF5" s="90"/>
      <c r="AG5" s="90"/>
      <c r="AH5" s="90"/>
      <c r="AI5" s="90"/>
      <c r="AJ5" s="1050"/>
      <c r="AK5" s="1050"/>
      <c r="AL5" s="90"/>
      <c r="AM5" s="90"/>
      <c r="AN5" s="1050"/>
      <c r="AO5" s="1050"/>
      <c r="AP5" s="1050"/>
      <c r="AQ5" s="1050"/>
      <c r="AR5" s="90"/>
      <c r="AS5" s="90"/>
      <c r="AT5" s="1050"/>
      <c r="AU5" s="1050"/>
      <c r="AV5" s="1050"/>
      <c r="AW5" s="1050"/>
      <c r="AX5" s="90"/>
      <c r="AY5" s="90"/>
      <c r="AZ5" s="1050"/>
      <c r="BA5" s="1050"/>
      <c r="BB5" s="1050"/>
      <c r="BC5" s="1050"/>
      <c r="BD5" s="90"/>
      <c r="BE5" s="90"/>
      <c r="BF5" s="1050"/>
      <c r="BG5" s="1050"/>
      <c r="BH5" s="90"/>
      <c r="BI5" s="90"/>
      <c r="BJ5" s="90"/>
      <c r="BK5" s="90"/>
      <c r="BL5" s="90"/>
      <c r="BM5" s="90"/>
      <c r="BN5" s="90"/>
      <c r="BO5" s="90"/>
      <c r="BP5" s="90"/>
      <c r="BQ5" s="90"/>
      <c r="BR5" s="90"/>
      <c r="BS5" s="90"/>
      <c r="BT5" s="1050"/>
      <c r="BU5" s="1050"/>
      <c r="BV5" s="90"/>
      <c r="BW5" s="90"/>
      <c r="BX5" s="1050"/>
      <c r="BY5" s="1050"/>
      <c r="BZ5" s="1050"/>
      <c r="CA5" s="1050"/>
      <c r="CB5" s="90"/>
      <c r="CC5" s="90"/>
      <c r="CD5" s="1050"/>
      <c r="CE5" s="1050"/>
      <c r="CF5" s="1050"/>
      <c r="CG5" s="1050"/>
      <c r="CH5" s="90"/>
      <c r="CI5" s="90"/>
      <c r="CJ5" s="1050"/>
      <c r="CK5" s="1050"/>
      <c r="CL5" s="1050"/>
      <c r="CM5" s="1050"/>
      <c r="CN5" s="90"/>
      <c r="CO5" s="90"/>
      <c r="CP5" s="1050" t="s">
        <v>98</v>
      </c>
      <c r="CQ5" s="1050"/>
      <c r="CR5" s="90"/>
      <c r="CS5" s="90"/>
      <c r="CT5" s="90"/>
      <c r="CU5" s="90"/>
      <c r="CV5" s="90"/>
      <c r="CW5" s="90"/>
    </row>
    <row r="6" spans="1:116" s="222" customFormat="1" ht="30.75" customHeight="1" thickTop="1">
      <c r="A6" s="1271" t="s">
        <v>13</v>
      </c>
      <c r="B6" s="992" t="s">
        <v>11</v>
      </c>
      <c r="C6" s="993"/>
      <c r="D6" s="993"/>
      <c r="E6" s="1006"/>
      <c r="F6" s="992" t="s">
        <v>45</v>
      </c>
      <c r="G6" s="993"/>
      <c r="H6" s="993"/>
      <c r="I6" s="993"/>
      <c r="J6" s="993"/>
      <c r="K6" s="994"/>
      <c r="L6" s="1005" t="s">
        <v>46</v>
      </c>
      <c r="M6" s="993"/>
      <c r="N6" s="993"/>
      <c r="O6" s="993"/>
      <c r="P6" s="993"/>
      <c r="Q6" s="1006"/>
      <c r="R6" s="992" t="s">
        <v>43</v>
      </c>
      <c r="S6" s="993"/>
      <c r="T6" s="993"/>
      <c r="U6" s="993"/>
      <c r="V6" s="993"/>
      <c r="W6" s="994"/>
      <c r="X6" s="992" t="s">
        <v>78</v>
      </c>
      <c r="Y6" s="993"/>
      <c r="Z6" s="993"/>
      <c r="AA6" s="993"/>
      <c r="AB6" s="993"/>
      <c r="AC6" s="994"/>
      <c r="AD6" s="992" t="s">
        <v>134</v>
      </c>
      <c r="AE6" s="993"/>
      <c r="AF6" s="993"/>
      <c r="AG6" s="993"/>
      <c r="AH6" s="993"/>
      <c r="AI6" s="994"/>
      <c r="AJ6" s="984" t="s">
        <v>12</v>
      </c>
      <c r="AK6" s="985"/>
      <c r="AL6" s="985"/>
      <c r="AM6" s="985"/>
      <c r="AN6" s="985"/>
      <c r="AO6" s="986"/>
      <c r="AP6" s="992" t="s">
        <v>63</v>
      </c>
      <c r="AQ6" s="993"/>
      <c r="AR6" s="993"/>
      <c r="AS6" s="993"/>
      <c r="AT6" s="993"/>
      <c r="AU6" s="994"/>
      <c r="AV6" s="992" t="s">
        <v>46</v>
      </c>
      <c r="AW6" s="993"/>
      <c r="AX6" s="993"/>
      <c r="AY6" s="993"/>
      <c r="AZ6" s="993"/>
      <c r="BA6" s="994"/>
      <c r="BB6" s="1005" t="s">
        <v>44</v>
      </c>
      <c r="BC6" s="993"/>
      <c r="BD6" s="993"/>
      <c r="BE6" s="993"/>
      <c r="BF6" s="993"/>
      <c r="BG6" s="1006"/>
      <c r="BH6" s="992" t="s">
        <v>132</v>
      </c>
      <c r="BI6" s="993"/>
      <c r="BJ6" s="993"/>
      <c r="BK6" s="993"/>
      <c r="BL6" s="993"/>
      <c r="BM6" s="994"/>
      <c r="BN6" s="992" t="s">
        <v>79</v>
      </c>
      <c r="BO6" s="993"/>
      <c r="BP6" s="993"/>
      <c r="BQ6" s="993"/>
      <c r="BR6" s="993"/>
      <c r="BS6" s="994"/>
      <c r="BT6" s="992" t="s">
        <v>85</v>
      </c>
      <c r="BU6" s="993"/>
      <c r="BV6" s="993"/>
      <c r="BW6" s="993"/>
      <c r="BX6" s="993"/>
      <c r="BY6" s="994"/>
      <c r="BZ6" s="992" t="s">
        <v>201</v>
      </c>
      <c r="CA6" s="993"/>
      <c r="CB6" s="993"/>
      <c r="CC6" s="993"/>
      <c r="CD6" s="993"/>
      <c r="CE6" s="994"/>
      <c r="CF6" s="992" t="s">
        <v>52</v>
      </c>
      <c r="CG6" s="993"/>
      <c r="CH6" s="993"/>
      <c r="CI6" s="993"/>
      <c r="CJ6" s="993"/>
      <c r="CK6" s="994"/>
      <c r="CL6" s="1005" t="s">
        <v>47</v>
      </c>
      <c r="CM6" s="993"/>
      <c r="CN6" s="993"/>
      <c r="CO6" s="993"/>
      <c r="CP6" s="993"/>
      <c r="CQ6" s="1006"/>
      <c r="CR6" s="992" t="s">
        <v>115</v>
      </c>
      <c r="CS6" s="993"/>
      <c r="CT6" s="993"/>
      <c r="CU6" s="993"/>
      <c r="CV6" s="993"/>
      <c r="CW6" s="994"/>
      <c r="CX6" s="992" t="s">
        <v>544</v>
      </c>
      <c r="CY6" s="993"/>
      <c r="CZ6" s="993"/>
      <c r="DA6" s="993"/>
      <c r="DB6" s="993"/>
      <c r="DC6" s="994"/>
      <c r="DD6" s="992" t="s">
        <v>545</v>
      </c>
      <c r="DE6" s="994"/>
    </row>
    <row r="7" spans="1:116" s="222" customFormat="1" ht="31.5" customHeight="1">
      <c r="A7" s="1272"/>
      <c r="B7" s="1140" t="s">
        <v>54</v>
      </c>
      <c r="C7" s="1141"/>
      <c r="D7" s="1149" t="s">
        <v>130</v>
      </c>
      <c r="E7" s="1141"/>
      <c r="F7" s="1140" t="s">
        <v>54</v>
      </c>
      <c r="G7" s="1149"/>
      <c r="H7" s="1149" t="s">
        <v>130</v>
      </c>
      <c r="I7" s="1149"/>
      <c r="J7" s="1148" t="s">
        <v>152</v>
      </c>
      <c r="K7" s="1142"/>
      <c r="L7" s="1148" t="s">
        <v>54</v>
      </c>
      <c r="M7" s="1141"/>
      <c r="N7" s="1149" t="s">
        <v>130</v>
      </c>
      <c r="O7" s="1149"/>
      <c r="P7" s="1148" t="s">
        <v>153</v>
      </c>
      <c r="Q7" s="1142"/>
      <c r="R7" s="1140" t="s">
        <v>54</v>
      </c>
      <c r="S7" s="1149"/>
      <c r="T7" s="1149" t="s">
        <v>130</v>
      </c>
      <c r="U7" s="1149"/>
      <c r="V7" s="1148" t="s">
        <v>153</v>
      </c>
      <c r="W7" s="1142"/>
      <c r="X7" s="1140" t="s">
        <v>54</v>
      </c>
      <c r="Y7" s="1141"/>
      <c r="Z7" s="1149" t="s">
        <v>130</v>
      </c>
      <c r="AA7" s="1149"/>
      <c r="AB7" s="1148" t="s">
        <v>153</v>
      </c>
      <c r="AC7" s="1142"/>
      <c r="AD7" s="1140" t="s">
        <v>54</v>
      </c>
      <c r="AE7" s="1141"/>
      <c r="AF7" s="1149" t="s">
        <v>130</v>
      </c>
      <c r="AG7" s="1149"/>
      <c r="AH7" s="1148" t="s">
        <v>153</v>
      </c>
      <c r="AI7" s="1142"/>
      <c r="AJ7" s="1158" t="s">
        <v>54</v>
      </c>
      <c r="AK7" s="1148"/>
      <c r="AL7" s="1149" t="s">
        <v>130</v>
      </c>
      <c r="AM7" s="1149"/>
      <c r="AN7" s="1148" t="s">
        <v>154</v>
      </c>
      <c r="AO7" s="1142"/>
      <c r="AP7" s="1140" t="s">
        <v>54</v>
      </c>
      <c r="AQ7" s="1141"/>
      <c r="AR7" s="1149" t="s">
        <v>130</v>
      </c>
      <c r="AS7" s="1149"/>
      <c r="AT7" s="1148" t="s">
        <v>155</v>
      </c>
      <c r="AU7" s="1142"/>
      <c r="AV7" s="1140" t="s">
        <v>54</v>
      </c>
      <c r="AW7" s="1149"/>
      <c r="AX7" s="1149" t="s">
        <v>130</v>
      </c>
      <c r="AY7" s="1149"/>
      <c r="AZ7" s="1148" t="s">
        <v>156</v>
      </c>
      <c r="BA7" s="1142"/>
      <c r="BB7" s="1148" t="s">
        <v>54</v>
      </c>
      <c r="BC7" s="1141"/>
      <c r="BD7" s="1149" t="s">
        <v>130</v>
      </c>
      <c r="BE7" s="1149"/>
      <c r="BF7" s="1148" t="s">
        <v>158</v>
      </c>
      <c r="BG7" s="1142"/>
      <c r="BH7" s="1148" t="s">
        <v>54</v>
      </c>
      <c r="BI7" s="1141"/>
      <c r="BJ7" s="1149" t="s">
        <v>130</v>
      </c>
      <c r="BK7" s="1149"/>
      <c r="BL7" s="1148" t="s">
        <v>159</v>
      </c>
      <c r="BM7" s="1142"/>
      <c r="BN7" s="1140" t="s">
        <v>54</v>
      </c>
      <c r="BO7" s="1149"/>
      <c r="BP7" s="1149" t="s">
        <v>130</v>
      </c>
      <c r="BQ7" s="1149"/>
      <c r="BR7" s="1148" t="s">
        <v>160</v>
      </c>
      <c r="BS7" s="1142"/>
      <c r="BT7" s="1140" t="s">
        <v>54</v>
      </c>
      <c r="BU7" s="1141"/>
      <c r="BV7" s="1149" t="s">
        <v>130</v>
      </c>
      <c r="BW7" s="1149"/>
      <c r="BX7" s="1148" t="s">
        <v>161</v>
      </c>
      <c r="BY7" s="1142"/>
      <c r="BZ7" s="1140" t="s">
        <v>54</v>
      </c>
      <c r="CA7" s="1141"/>
      <c r="CB7" s="1149" t="s">
        <v>130</v>
      </c>
      <c r="CC7" s="1149"/>
      <c r="CD7" s="1148" t="s">
        <v>165</v>
      </c>
      <c r="CE7" s="1142"/>
      <c r="CF7" s="1140" t="s">
        <v>54</v>
      </c>
      <c r="CG7" s="1149"/>
      <c r="CH7" s="1149" t="s">
        <v>130</v>
      </c>
      <c r="CI7" s="1149"/>
      <c r="CJ7" s="1148" t="s">
        <v>165</v>
      </c>
      <c r="CK7" s="1142"/>
      <c r="CL7" s="1148" t="s">
        <v>54</v>
      </c>
      <c r="CM7" s="1141"/>
      <c r="CN7" s="1149" t="s">
        <v>130</v>
      </c>
      <c r="CO7" s="1149"/>
      <c r="CP7" s="1148" t="s">
        <v>165</v>
      </c>
      <c r="CQ7" s="1142"/>
      <c r="CR7" s="1140" t="s">
        <v>54</v>
      </c>
      <c r="CS7" s="1149"/>
      <c r="CT7" s="1149" t="s">
        <v>130</v>
      </c>
      <c r="CU7" s="1149"/>
      <c r="CV7" s="1148" t="s">
        <v>165</v>
      </c>
      <c r="CW7" s="1142"/>
      <c r="CX7" s="1140" t="s">
        <v>54</v>
      </c>
      <c r="CY7" s="1149"/>
      <c r="CZ7" s="1149" t="s">
        <v>130</v>
      </c>
      <c r="DA7" s="1149"/>
      <c r="DB7" s="1148" t="s">
        <v>213</v>
      </c>
      <c r="DC7" s="1142"/>
      <c r="DD7" s="1158" t="s">
        <v>55</v>
      </c>
      <c r="DE7" s="1157"/>
      <c r="DF7" s="618"/>
      <c r="DG7" s="618"/>
      <c r="DH7" s="618"/>
      <c r="DI7" s="618"/>
      <c r="DJ7" s="618"/>
      <c r="DK7" s="618"/>
      <c r="DL7" s="618"/>
    </row>
    <row r="8" spans="1:116" s="68" customFormat="1" ht="15" customHeight="1">
      <c r="A8" s="1272"/>
      <c r="B8" s="75">
        <v>41639</v>
      </c>
      <c r="C8" s="83">
        <v>42004</v>
      </c>
      <c r="D8" s="1269" t="s">
        <v>54</v>
      </c>
      <c r="E8" s="1269" t="s">
        <v>55</v>
      </c>
      <c r="F8" s="75">
        <v>41639</v>
      </c>
      <c r="G8" s="76">
        <v>42004</v>
      </c>
      <c r="H8" s="1269" t="s">
        <v>54</v>
      </c>
      <c r="I8" s="1256" t="s">
        <v>55</v>
      </c>
      <c r="J8" s="82">
        <v>41639</v>
      </c>
      <c r="K8" s="77">
        <v>42004</v>
      </c>
      <c r="L8" s="75">
        <v>41639</v>
      </c>
      <c r="M8" s="83">
        <v>42004</v>
      </c>
      <c r="N8" s="1269" t="s">
        <v>54</v>
      </c>
      <c r="O8" s="1269" t="s">
        <v>55</v>
      </c>
      <c r="P8" s="76">
        <v>41639</v>
      </c>
      <c r="Q8" s="77">
        <v>42004</v>
      </c>
      <c r="R8" s="75">
        <v>41639</v>
      </c>
      <c r="S8" s="76">
        <v>42004</v>
      </c>
      <c r="T8" s="1269" t="s">
        <v>54</v>
      </c>
      <c r="U8" s="1269" t="s">
        <v>55</v>
      </c>
      <c r="V8" s="82">
        <v>41639</v>
      </c>
      <c r="W8" s="77">
        <v>42004</v>
      </c>
      <c r="X8" s="75">
        <v>41639</v>
      </c>
      <c r="Y8" s="83">
        <v>42004</v>
      </c>
      <c r="Z8" s="1256" t="s">
        <v>54</v>
      </c>
      <c r="AA8" s="1256" t="s">
        <v>55</v>
      </c>
      <c r="AB8" s="76">
        <v>41639</v>
      </c>
      <c r="AC8" s="77">
        <v>42004</v>
      </c>
      <c r="AD8" s="75">
        <v>41639</v>
      </c>
      <c r="AE8" s="83">
        <v>42004</v>
      </c>
      <c r="AF8" s="1256" t="s">
        <v>54</v>
      </c>
      <c r="AG8" s="1256" t="s">
        <v>55</v>
      </c>
      <c r="AH8" s="76">
        <v>41639</v>
      </c>
      <c r="AI8" s="77">
        <v>42004</v>
      </c>
      <c r="AJ8" s="75">
        <v>41639</v>
      </c>
      <c r="AK8" s="76">
        <v>42004</v>
      </c>
      <c r="AL8" s="1256" t="s">
        <v>54</v>
      </c>
      <c r="AM8" s="1256" t="s">
        <v>55</v>
      </c>
      <c r="AN8" s="76">
        <v>41639</v>
      </c>
      <c r="AO8" s="77">
        <v>42004</v>
      </c>
      <c r="AP8" s="75">
        <v>41639</v>
      </c>
      <c r="AQ8" s="83">
        <v>42004</v>
      </c>
      <c r="AR8" s="1256" t="s">
        <v>54</v>
      </c>
      <c r="AS8" s="1256" t="s">
        <v>55</v>
      </c>
      <c r="AT8" s="76">
        <v>41639</v>
      </c>
      <c r="AU8" s="77">
        <v>42004</v>
      </c>
      <c r="AV8" s="75">
        <v>41639</v>
      </c>
      <c r="AW8" s="76">
        <v>42004</v>
      </c>
      <c r="AX8" s="1256" t="s">
        <v>54</v>
      </c>
      <c r="AY8" s="1256" t="s">
        <v>55</v>
      </c>
      <c r="AZ8" s="82">
        <v>41639</v>
      </c>
      <c r="BA8" s="77">
        <v>42004</v>
      </c>
      <c r="BB8" s="75">
        <v>41639</v>
      </c>
      <c r="BC8" s="83">
        <v>42004</v>
      </c>
      <c r="BD8" s="1256" t="s">
        <v>54</v>
      </c>
      <c r="BE8" s="1256" t="s">
        <v>55</v>
      </c>
      <c r="BF8" s="76">
        <v>41639</v>
      </c>
      <c r="BG8" s="77">
        <v>42004</v>
      </c>
      <c r="BH8" s="75">
        <v>41639</v>
      </c>
      <c r="BI8" s="83">
        <v>42004</v>
      </c>
      <c r="BJ8" s="1256" t="s">
        <v>54</v>
      </c>
      <c r="BK8" s="1256" t="s">
        <v>55</v>
      </c>
      <c r="BL8" s="76">
        <v>41639</v>
      </c>
      <c r="BM8" s="77">
        <v>42004</v>
      </c>
      <c r="BN8" s="75">
        <v>41639</v>
      </c>
      <c r="BO8" s="76">
        <v>42004</v>
      </c>
      <c r="BP8" s="1256" t="s">
        <v>54</v>
      </c>
      <c r="BQ8" s="1256" t="s">
        <v>55</v>
      </c>
      <c r="BR8" s="82">
        <v>41639</v>
      </c>
      <c r="BS8" s="77">
        <v>42004</v>
      </c>
      <c r="BT8" s="75">
        <v>41639</v>
      </c>
      <c r="BU8" s="83">
        <v>42004</v>
      </c>
      <c r="BV8" s="1256" t="s">
        <v>54</v>
      </c>
      <c r="BW8" s="1256" t="s">
        <v>55</v>
      </c>
      <c r="BX8" s="76">
        <v>41639</v>
      </c>
      <c r="BY8" s="77">
        <v>42004</v>
      </c>
      <c r="BZ8" s="75">
        <v>41639</v>
      </c>
      <c r="CA8" s="83">
        <v>42004</v>
      </c>
      <c r="CB8" s="1256" t="s">
        <v>54</v>
      </c>
      <c r="CC8" s="1256" t="s">
        <v>55</v>
      </c>
      <c r="CD8" s="76">
        <v>41639</v>
      </c>
      <c r="CE8" s="77">
        <v>42004</v>
      </c>
      <c r="CF8" s="75">
        <v>41639</v>
      </c>
      <c r="CG8" s="76">
        <v>42004</v>
      </c>
      <c r="CH8" s="1256" t="s">
        <v>54</v>
      </c>
      <c r="CI8" s="1256" t="s">
        <v>55</v>
      </c>
      <c r="CJ8" s="82">
        <v>41639</v>
      </c>
      <c r="CK8" s="77">
        <v>42004</v>
      </c>
      <c r="CL8" s="75">
        <v>41639</v>
      </c>
      <c r="CM8" s="83">
        <v>42004</v>
      </c>
      <c r="CN8" s="1256" t="s">
        <v>54</v>
      </c>
      <c r="CO8" s="1256" t="s">
        <v>55</v>
      </c>
      <c r="CP8" s="76">
        <v>41639</v>
      </c>
      <c r="CQ8" s="83">
        <v>42004</v>
      </c>
      <c r="CR8" s="75">
        <v>41639</v>
      </c>
      <c r="CS8" s="76">
        <v>42004</v>
      </c>
      <c r="CT8" s="1256" t="s">
        <v>54</v>
      </c>
      <c r="CU8" s="1256" t="s">
        <v>55</v>
      </c>
      <c r="CV8" s="82">
        <v>41639</v>
      </c>
      <c r="CW8" s="77">
        <v>42004</v>
      </c>
      <c r="CX8" s="75">
        <v>41639</v>
      </c>
      <c r="CY8" s="76">
        <v>42004</v>
      </c>
      <c r="CZ8" s="1256" t="s">
        <v>54</v>
      </c>
      <c r="DA8" s="1256" t="s">
        <v>55</v>
      </c>
      <c r="DB8" s="82">
        <v>41639</v>
      </c>
      <c r="DC8" s="77">
        <v>42004</v>
      </c>
      <c r="DD8" s="76">
        <v>41639</v>
      </c>
      <c r="DE8" s="77">
        <v>42004</v>
      </c>
    </row>
    <row r="9" spans="1:116" s="223" customFormat="1" ht="15.75" customHeight="1" thickBot="1">
      <c r="A9" s="1273"/>
      <c r="B9" s="1260">
        <v>1</v>
      </c>
      <c r="C9" s="1261"/>
      <c r="D9" s="1270"/>
      <c r="E9" s="1270"/>
      <c r="F9" s="1260">
        <v>2</v>
      </c>
      <c r="G9" s="1263"/>
      <c r="H9" s="1270"/>
      <c r="I9" s="1257"/>
      <c r="J9" s="1258" t="s">
        <v>56</v>
      </c>
      <c r="K9" s="1259"/>
      <c r="L9" s="1268">
        <v>3</v>
      </c>
      <c r="M9" s="1261"/>
      <c r="N9" s="1270"/>
      <c r="O9" s="1270"/>
      <c r="P9" s="1262" t="s">
        <v>61</v>
      </c>
      <c r="Q9" s="1264"/>
      <c r="R9" s="1260">
        <v>4</v>
      </c>
      <c r="S9" s="1263"/>
      <c r="T9" s="1270"/>
      <c r="U9" s="1270"/>
      <c r="V9" s="1258" t="s">
        <v>62</v>
      </c>
      <c r="W9" s="1259"/>
      <c r="X9" s="1260">
        <v>5</v>
      </c>
      <c r="Y9" s="1261"/>
      <c r="Z9" s="1257"/>
      <c r="AA9" s="1257"/>
      <c r="AB9" s="1262" t="s">
        <v>81</v>
      </c>
      <c r="AC9" s="1259"/>
      <c r="AD9" s="1260">
        <v>6</v>
      </c>
      <c r="AE9" s="1261"/>
      <c r="AF9" s="1257"/>
      <c r="AG9" s="1257"/>
      <c r="AH9" s="1262" t="s">
        <v>135</v>
      </c>
      <c r="AI9" s="1259"/>
      <c r="AJ9" s="1266">
        <v>7</v>
      </c>
      <c r="AK9" s="1268"/>
      <c r="AL9" s="1257"/>
      <c r="AM9" s="1257"/>
      <c r="AN9" s="1262" t="s">
        <v>136</v>
      </c>
      <c r="AO9" s="1259"/>
      <c r="AP9" s="1260">
        <v>8</v>
      </c>
      <c r="AQ9" s="1261"/>
      <c r="AR9" s="1257"/>
      <c r="AS9" s="1257"/>
      <c r="AT9" s="1262" t="s">
        <v>137</v>
      </c>
      <c r="AU9" s="1259"/>
      <c r="AV9" s="1260">
        <v>9</v>
      </c>
      <c r="AW9" s="1263"/>
      <c r="AX9" s="1257"/>
      <c r="AY9" s="1257"/>
      <c r="AZ9" s="1258" t="s">
        <v>138</v>
      </c>
      <c r="BA9" s="1259"/>
      <c r="BB9" s="1268">
        <v>10</v>
      </c>
      <c r="BC9" s="1261"/>
      <c r="BD9" s="1257"/>
      <c r="BE9" s="1257"/>
      <c r="BF9" s="1262" t="s">
        <v>139</v>
      </c>
      <c r="BG9" s="1264"/>
      <c r="BH9" s="1260">
        <v>11</v>
      </c>
      <c r="BI9" s="1263"/>
      <c r="BJ9" s="1257"/>
      <c r="BK9" s="1257"/>
      <c r="BL9" s="1262" t="s">
        <v>202</v>
      </c>
      <c r="BM9" s="1264"/>
      <c r="BN9" s="1260">
        <v>12</v>
      </c>
      <c r="BO9" s="1263"/>
      <c r="BP9" s="1257"/>
      <c r="BQ9" s="1257"/>
      <c r="BR9" s="1258" t="s">
        <v>203</v>
      </c>
      <c r="BS9" s="1259"/>
      <c r="BT9" s="1260">
        <v>13</v>
      </c>
      <c r="BU9" s="1261"/>
      <c r="BV9" s="1257"/>
      <c r="BW9" s="1257"/>
      <c r="BX9" s="1262" t="s">
        <v>204</v>
      </c>
      <c r="BY9" s="1259"/>
      <c r="BZ9" s="1260">
        <v>14</v>
      </c>
      <c r="CA9" s="1261"/>
      <c r="CB9" s="1257"/>
      <c r="CC9" s="1257"/>
      <c r="CD9" s="1262" t="s">
        <v>162</v>
      </c>
      <c r="CE9" s="1259"/>
      <c r="CF9" s="1260">
        <v>15</v>
      </c>
      <c r="CG9" s="1263"/>
      <c r="CH9" s="1257"/>
      <c r="CI9" s="1257"/>
      <c r="CJ9" s="1258" t="s">
        <v>163</v>
      </c>
      <c r="CK9" s="1259"/>
      <c r="CL9" s="1268">
        <v>16</v>
      </c>
      <c r="CM9" s="1261"/>
      <c r="CN9" s="1257"/>
      <c r="CO9" s="1257"/>
      <c r="CP9" s="1262" t="s">
        <v>164</v>
      </c>
      <c r="CQ9" s="1264"/>
      <c r="CR9" s="1260">
        <v>17</v>
      </c>
      <c r="CS9" s="1263"/>
      <c r="CT9" s="1257"/>
      <c r="CU9" s="1257"/>
      <c r="CV9" s="1258" t="s">
        <v>166</v>
      </c>
      <c r="CW9" s="1259"/>
      <c r="CX9" s="1260">
        <v>18</v>
      </c>
      <c r="CY9" s="1263"/>
      <c r="CZ9" s="1257"/>
      <c r="DA9" s="1257"/>
      <c r="DB9" s="1258" t="s">
        <v>205</v>
      </c>
      <c r="DC9" s="1259"/>
      <c r="DD9" s="1266">
        <v>19</v>
      </c>
      <c r="DE9" s="1267"/>
    </row>
    <row r="10" spans="1:116" ht="19.5" customHeight="1">
      <c r="A10" s="93" t="s">
        <v>31</v>
      </c>
      <c r="B10" s="94">
        <v>18.05</v>
      </c>
      <c r="C10" s="95">
        <v>11.73</v>
      </c>
      <c r="D10" s="201">
        <v>-6.32</v>
      </c>
      <c r="E10" s="619">
        <v>-0.35013850415512465</v>
      </c>
      <c r="F10" s="94">
        <v>18.05</v>
      </c>
      <c r="G10" s="131">
        <v>11.73</v>
      </c>
      <c r="H10" s="201">
        <v>-6.32</v>
      </c>
      <c r="I10" s="625">
        <v>-0.35013850415512465</v>
      </c>
      <c r="J10" s="626">
        <v>1</v>
      </c>
      <c r="K10" s="622">
        <v>1</v>
      </c>
      <c r="L10" s="94">
        <v>-12.76</v>
      </c>
      <c r="M10" s="95">
        <v>-1.46</v>
      </c>
      <c r="N10" s="201">
        <v>11.3</v>
      </c>
      <c r="O10" s="625">
        <v>0.88557993730407536</v>
      </c>
      <c r="P10" s="626">
        <v>-0.70692520775623269</v>
      </c>
      <c r="Q10" s="622">
        <v>-0.12446717817561806</v>
      </c>
      <c r="R10" s="94">
        <v>30.81</v>
      </c>
      <c r="S10" s="131">
        <v>13.18</v>
      </c>
      <c r="T10" s="201">
        <v>-17.63</v>
      </c>
      <c r="U10" s="625">
        <v>-0.57221681272314184</v>
      </c>
      <c r="V10" s="626">
        <v>1.7069252077562325</v>
      </c>
      <c r="W10" s="622">
        <v>1.1236146632566069</v>
      </c>
      <c r="X10" s="94">
        <v>0</v>
      </c>
      <c r="Y10" s="95">
        <v>0</v>
      </c>
      <c r="Z10" s="201">
        <v>0</v>
      </c>
      <c r="AA10" s="625">
        <v>0</v>
      </c>
      <c r="AB10" s="627">
        <v>0</v>
      </c>
      <c r="AC10" s="622">
        <v>0</v>
      </c>
      <c r="AD10" s="94">
        <v>30.81</v>
      </c>
      <c r="AE10" s="95">
        <v>13.18</v>
      </c>
      <c r="AF10" s="201">
        <v>-17.63</v>
      </c>
      <c r="AG10" s="625">
        <v>-0.57221681272314184</v>
      </c>
      <c r="AH10" s="627">
        <v>1.7069252077562325</v>
      </c>
      <c r="AI10" s="622">
        <v>1.1236146632566069</v>
      </c>
      <c r="AJ10" s="94">
        <v>60.43</v>
      </c>
      <c r="AK10" s="131">
        <v>6.24</v>
      </c>
      <c r="AL10" s="201">
        <v>-54.19</v>
      </c>
      <c r="AM10" s="625">
        <v>-0.89674002978652989</v>
      </c>
      <c r="AN10" s="627">
        <v>3.3479224376731302</v>
      </c>
      <c r="AO10" s="622">
        <v>0.53196930946291565</v>
      </c>
      <c r="AP10" s="94">
        <v>60.43</v>
      </c>
      <c r="AQ10" s="95">
        <v>6.24</v>
      </c>
      <c r="AR10" s="201">
        <v>-54.19</v>
      </c>
      <c r="AS10" s="625">
        <v>-0.89674002978652989</v>
      </c>
      <c r="AT10" s="627">
        <v>3.3479224376731302</v>
      </c>
      <c r="AU10" s="622">
        <v>0.53196930946291565</v>
      </c>
      <c r="AV10" s="94">
        <v>-0.32</v>
      </c>
      <c r="AW10" s="131">
        <v>10.16</v>
      </c>
      <c r="AX10" s="201">
        <v>10.48</v>
      </c>
      <c r="AY10" s="625">
        <v>32.75</v>
      </c>
      <c r="AZ10" s="627">
        <v>-5.295383087870263E-3</v>
      </c>
      <c r="BA10" s="622">
        <v>1.6282051282051282</v>
      </c>
      <c r="BB10" s="94">
        <v>60.12</v>
      </c>
      <c r="BC10" s="95">
        <v>16.399999999999999</v>
      </c>
      <c r="BD10" s="201">
        <v>-43.72</v>
      </c>
      <c r="BE10" s="625">
        <v>-0.72721224218230207</v>
      </c>
      <c r="BF10" s="627">
        <v>1.9513145082765335</v>
      </c>
      <c r="BG10" s="622">
        <v>1.2443095599393019</v>
      </c>
      <c r="BH10" s="94">
        <v>60.12</v>
      </c>
      <c r="BI10" s="95">
        <v>16.399999999999999</v>
      </c>
      <c r="BJ10" s="201">
        <v>-43.72</v>
      </c>
      <c r="BK10" s="625">
        <v>-0.72721224218230207</v>
      </c>
      <c r="BL10" s="627">
        <v>1.9513145082765335</v>
      </c>
      <c r="BM10" s="622">
        <v>1.2443095599393019</v>
      </c>
      <c r="BN10" s="94">
        <v>6.67</v>
      </c>
      <c r="BO10" s="95">
        <v>2.37</v>
      </c>
      <c r="BP10" s="201">
        <v>-4.3</v>
      </c>
      <c r="BQ10" s="625">
        <v>-0.64467766116941527</v>
      </c>
      <c r="BR10" s="627">
        <v>0.36952908587257616</v>
      </c>
      <c r="BS10" s="622">
        <v>0.20204603580562661</v>
      </c>
      <c r="BT10" s="94">
        <v>6.67</v>
      </c>
      <c r="BU10" s="131">
        <v>2.37</v>
      </c>
      <c r="BV10" s="201">
        <v>-4.3</v>
      </c>
      <c r="BW10" s="625">
        <v>-0.64467766116941527</v>
      </c>
      <c r="BX10" s="627">
        <v>0.21648815319701395</v>
      </c>
      <c r="BY10" s="622">
        <v>0.17981790591805769</v>
      </c>
      <c r="BZ10" s="94">
        <v>-4.12</v>
      </c>
      <c r="CA10" s="95">
        <v>-0.17</v>
      </c>
      <c r="CB10" s="201">
        <v>3.95</v>
      </c>
      <c r="CC10" s="625">
        <v>0.95873786407766992</v>
      </c>
      <c r="CD10" s="627">
        <v>-0.13372281726712107</v>
      </c>
      <c r="CE10" s="622">
        <v>-1.2898330804248863E-2</v>
      </c>
      <c r="CF10" s="94">
        <v>0</v>
      </c>
      <c r="CG10" s="131">
        <v>0</v>
      </c>
      <c r="CH10" s="201">
        <v>0</v>
      </c>
      <c r="CI10" s="625">
        <v>0</v>
      </c>
      <c r="CJ10" s="627">
        <v>0</v>
      </c>
      <c r="CK10" s="622">
        <v>0</v>
      </c>
      <c r="CL10" s="94">
        <v>1.85</v>
      </c>
      <c r="CM10" s="95">
        <v>0.66</v>
      </c>
      <c r="CN10" s="201">
        <v>-1.19</v>
      </c>
      <c r="CO10" s="625">
        <v>-0.64324324324324322</v>
      </c>
      <c r="CP10" s="627">
        <v>6.0045439792275238E-2</v>
      </c>
      <c r="CQ10" s="622">
        <v>5.0075872534142647E-2</v>
      </c>
      <c r="CR10" s="94">
        <v>0</v>
      </c>
      <c r="CS10" s="131">
        <v>0.37</v>
      </c>
      <c r="CT10" s="201">
        <v>0.37</v>
      </c>
      <c r="CU10" s="625" t="s">
        <v>555</v>
      </c>
      <c r="CV10" s="627">
        <v>0</v>
      </c>
      <c r="CW10" s="622">
        <v>2.8072837632776935E-2</v>
      </c>
      <c r="CX10" s="94">
        <v>-33.71</v>
      </c>
      <c r="CY10" s="131">
        <v>-6.45</v>
      </c>
      <c r="CZ10" s="201">
        <v>27.26</v>
      </c>
      <c r="DA10" s="625">
        <v>0.80866211806585586</v>
      </c>
      <c r="DB10" s="627">
        <v>-1.867590027700831</v>
      </c>
      <c r="DC10" s="622">
        <v>-0.54987212276214836</v>
      </c>
      <c r="DD10" s="627">
        <v>2.0941252839987015</v>
      </c>
      <c r="DE10" s="622">
        <v>1.4893778452200304</v>
      </c>
      <c r="DF10" s="628"/>
      <c r="DG10" s="629"/>
      <c r="DH10" s="224"/>
    </row>
    <row r="11" spans="1:116" ht="19.5" customHeight="1" thickBot="1">
      <c r="A11" s="93" t="s">
        <v>32</v>
      </c>
      <c r="B11" s="94">
        <v>5.62</v>
      </c>
      <c r="C11" s="95">
        <v>0</v>
      </c>
      <c r="D11" s="201">
        <v>-5.62</v>
      </c>
      <c r="E11" s="619">
        <v>-1</v>
      </c>
      <c r="F11" s="94">
        <v>5.62</v>
      </c>
      <c r="G11" s="131">
        <v>0</v>
      </c>
      <c r="H11" s="201">
        <v>-5.62</v>
      </c>
      <c r="I11" s="625">
        <v>-1</v>
      </c>
      <c r="J11" s="626">
        <v>1</v>
      </c>
      <c r="K11" s="622" t="s">
        <v>181</v>
      </c>
      <c r="L11" s="94">
        <v>0</v>
      </c>
      <c r="M11" s="95">
        <v>0</v>
      </c>
      <c r="N11" s="201">
        <v>0</v>
      </c>
      <c r="O11" s="625">
        <v>0</v>
      </c>
      <c r="P11" s="626">
        <v>0</v>
      </c>
      <c r="Q11" s="622" t="s">
        <v>181</v>
      </c>
      <c r="R11" s="94">
        <v>5.62</v>
      </c>
      <c r="S11" s="131">
        <v>0</v>
      </c>
      <c r="T11" s="201">
        <v>-5.62</v>
      </c>
      <c r="U11" s="625">
        <v>-1</v>
      </c>
      <c r="V11" s="626">
        <v>1</v>
      </c>
      <c r="W11" s="622" t="s">
        <v>181</v>
      </c>
      <c r="X11" s="94">
        <v>0</v>
      </c>
      <c r="Y11" s="95">
        <v>0</v>
      </c>
      <c r="Z11" s="201">
        <v>0</v>
      </c>
      <c r="AA11" s="625">
        <v>0</v>
      </c>
      <c r="AB11" s="627">
        <v>0</v>
      </c>
      <c r="AC11" s="622" t="s">
        <v>181</v>
      </c>
      <c r="AD11" s="94">
        <v>5.62</v>
      </c>
      <c r="AE11" s="95">
        <v>0</v>
      </c>
      <c r="AF11" s="201">
        <v>-5.62</v>
      </c>
      <c r="AG11" s="625">
        <v>-1</v>
      </c>
      <c r="AH11" s="627">
        <v>1</v>
      </c>
      <c r="AI11" s="622" t="s">
        <v>181</v>
      </c>
      <c r="AJ11" s="94">
        <v>0</v>
      </c>
      <c r="AK11" s="131">
        <v>0</v>
      </c>
      <c r="AL11" s="201">
        <v>0</v>
      </c>
      <c r="AM11" s="625">
        <v>0</v>
      </c>
      <c r="AN11" s="627">
        <v>0</v>
      </c>
      <c r="AO11" s="622" t="s">
        <v>181</v>
      </c>
      <c r="AP11" s="94">
        <v>0</v>
      </c>
      <c r="AQ11" s="95">
        <v>0</v>
      </c>
      <c r="AR11" s="201">
        <v>0</v>
      </c>
      <c r="AS11" s="625">
        <v>0</v>
      </c>
      <c r="AT11" s="627">
        <v>0</v>
      </c>
      <c r="AU11" s="622" t="s">
        <v>181</v>
      </c>
      <c r="AV11" s="94">
        <v>0</v>
      </c>
      <c r="AW11" s="131">
        <v>0</v>
      </c>
      <c r="AX11" s="201">
        <v>0</v>
      </c>
      <c r="AY11" s="625">
        <v>0</v>
      </c>
      <c r="AZ11" s="627" t="s">
        <v>181</v>
      </c>
      <c r="BA11" s="622" t="s">
        <v>181</v>
      </c>
      <c r="BB11" s="94">
        <v>0</v>
      </c>
      <c r="BC11" s="95">
        <v>0</v>
      </c>
      <c r="BD11" s="201">
        <v>0</v>
      </c>
      <c r="BE11" s="625">
        <v>0</v>
      </c>
      <c r="BF11" s="627">
        <v>0</v>
      </c>
      <c r="BG11" s="622" t="s">
        <v>181</v>
      </c>
      <c r="BH11" s="94">
        <v>0</v>
      </c>
      <c r="BI11" s="95">
        <v>0</v>
      </c>
      <c r="BJ11" s="201">
        <v>0</v>
      </c>
      <c r="BK11" s="625">
        <v>0</v>
      </c>
      <c r="BL11" s="627">
        <v>0</v>
      </c>
      <c r="BM11" s="622" t="s">
        <v>181</v>
      </c>
      <c r="BN11" s="94">
        <v>0.64</v>
      </c>
      <c r="BO11" s="95">
        <v>0</v>
      </c>
      <c r="BP11" s="201">
        <v>-0.64</v>
      </c>
      <c r="BQ11" s="625">
        <v>-1</v>
      </c>
      <c r="BR11" s="627">
        <v>0.11387900355871886</v>
      </c>
      <c r="BS11" s="622" t="s">
        <v>181</v>
      </c>
      <c r="BT11" s="94">
        <v>0.64</v>
      </c>
      <c r="BU11" s="131">
        <v>0</v>
      </c>
      <c r="BV11" s="201">
        <v>-0.64</v>
      </c>
      <c r="BW11" s="625">
        <v>-1</v>
      </c>
      <c r="BX11" s="627">
        <v>0.11387900355871886</v>
      </c>
      <c r="BY11" s="622" t="s">
        <v>181</v>
      </c>
      <c r="BZ11" s="94">
        <v>-1.69</v>
      </c>
      <c r="CA11" s="95">
        <v>0</v>
      </c>
      <c r="CB11" s="201">
        <v>1.69</v>
      </c>
      <c r="CC11" s="625">
        <v>1</v>
      </c>
      <c r="CD11" s="627">
        <v>-0.30071174377224197</v>
      </c>
      <c r="CE11" s="622" t="s">
        <v>181</v>
      </c>
      <c r="CF11" s="94">
        <v>0.47</v>
      </c>
      <c r="CG11" s="131">
        <v>0</v>
      </c>
      <c r="CH11" s="201">
        <v>-0.47</v>
      </c>
      <c r="CI11" s="625">
        <v>-1</v>
      </c>
      <c r="CJ11" s="627">
        <v>8.3629893238434158E-2</v>
      </c>
      <c r="CK11" s="622" t="s">
        <v>181</v>
      </c>
      <c r="CL11" s="94">
        <v>1.1100000000000001</v>
      </c>
      <c r="CM11" s="95">
        <v>0</v>
      </c>
      <c r="CN11" s="201">
        <v>-1.1100000000000001</v>
      </c>
      <c r="CO11" s="625">
        <v>-1</v>
      </c>
      <c r="CP11" s="627">
        <v>0.19750889679715303</v>
      </c>
      <c r="CQ11" s="622" t="s">
        <v>181</v>
      </c>
      <c r="CR11" s="94">
        <v>1.69</v>
      </c>
      <c r="CS11" s="131">
        <v>0</v>
      </c>
      <c r="CT11" s="201">
        <v>-1.69</v>
      </c>
      <c r="CU11" s="625">
        <v>-1</v>
      </c>
      <c r="CV11" s="627">
        <v>0.30071174377224197</v>
      </c>
      <c r="CW11" s="622" t="s">
        <v>181</v>
      </c>
      <c r="CX11" s="94">
        <v>3.4</v>
      </c>
      <c r="CY11" s="131">
        <v>0</v>
      </c>
      <c r="CZ11" s="201">
        <v>-3.4</v>
      </c>
      <c r="DA11" s="625">
        <v>-1</v>
      </c>
      <c r="DB11" s="627">
        <v>0.60498220640569389</v>
      </c>
      <c r="DC11" s="622" t="s">
        <v>181</v>
      </c>
      <c r="DD11" s="627">
        <v>0.39679715302491103</v>
      </c>
      <c r="DE11" s="622">
        <v>0</v>
      </c>
      <c r="DF11" s="628"/>
      <c r="DG11" s="629"/>
      <c r="DH11" s="224"/>
    </row>
    <row r="12" spans="1:116" s="226" customFormat="1" ht="24" customHeight="1" thickTop="1" thickBot="1">
      <c r="A12" s="72" t="s">
        <v>10</v>
      </c>
      <c r="B12" s="73">
        <v>23.67</v>
      </c>
      <c r="C12" s="74">
        <v>11.73</v>
      </c>
      <c r="D12" s="132">
        <v>-11.940000000000001</v>
      </c>
      <c r="E12" s="565">
        <v>-0.50443599493029156</v>
      </c>
      <c r="F12" s="73">
        <v>23.67</v>
      </c>
      <c r="G12" s="81">
        <v>11.73</v>
      </c>
      <c r="H12" s="132">
        <v>-11.940000000000001</v>
      </c>
      <c r="I12" s="632">
        <v>-0.50443599493029156</v>
      </c>
      <c r="J12" s="361">
        <v>1</v>
      </c>
      <c r="K12" s="565">
        <v>1</v>
      </c>
      <c r="L12" s="73">
        <v>-12.76</v>
      </c>
      <c r="M12" s="74">
        <v>-1.46</v>
      </c>
      <c r="N12" s="132">
        <v>11.3</v>
      </c>
      <c r="O12" s="633">
        <v>0.88557993730407536</v>
      </c>
      <c r="P12" s="361">
        <v>-0.53907900295732991</v>
      </c>
      <c r="Q12" s="635">
        <v>-0.12446717817561806</v>
      </c>
      <c r="R12" s="126">
        <v>36.43</v>
      </c>
      <c r="S12" s="135">
        <v>13.18</v>
      </c>
      <c r="T12" s="132">
        <v>-23.25</v>
      </c>
      <c r="U12" s="633">
        <v>-0.63821026626406807</v>
      </c>
      <c r="V12" s="639">
        <v>1.5390790029573298</v>
      </c>
      <c r="W12" s="635">
        <v>1.1236146632566069</v>
      </c>
      <c r="X12" s="126">
        <v>0</v>
      </c>
      <c r="Y12" s="127">
        <v>0</v>
      </c>
      <c r="Z12" s="132">
        <v>0</v>
      </c>
      <c r="AA12" s="632">
        <v>0</v>
      </c>
      <c r="AB12" s="356">
        <v>0</v>
      </c>
      <c r="AC12" s="352">
        <v>0</v>
      </c>
      <c r="AD12" s="126">
        <v>36.43</v>
      </c>
      <c r="AE12" s="127">
        <v>13.18</v>
      </c>
      <c r="AF12" s="132">
        <v>-23.25</v>
      </c>
      <c r="AG12" s="632">
        <v>-0.63821026626406807</v>
      </c>
      <c r="AH12" s="356">
        <v>1.5390790029573298</v>
      </c>
      <c r="AI12" s="352">
        <v>1.1236146632566069</v>
      </c>
      <c r="AJ12" s="126">
        <v>60.43</v>
      </c>
      <c r="AK12" s="135">
        <v>6.24</v>
      </c>
      <c r="AL12" s="132">
        <v>-54.19</v>
      </c>
      <c r="AM12" s="632">
        <v>-0.89674002978652989</v>
      </c>
      <c r="AN12" s="357">
        <v>2.5530207013096744</v>
      </c>
      <c r="AO12" s="352">
        <v>0.53196930946291565</v>
      </c>
      <c r="AP12" s="126">
        <v>60.43</v>
      </c>
      <c r="AQ12" s="127">
        <v>6.24</v>
      </c>
      <c r="AR12" s="132">
        <v>-54.19</v>
      </c>
      <c r="AS12" s="633">
        <v>-0.89674002978652989</v>
      </c>
      <c r="AT12" s="356">
        <v>2.5530207013096744</v>
      </c>
      <c r="AU12" s="352">
        <v>0.53196930946291565</v>
      </c>
      <c r="AV12" s="126">
        <v>-0.32</v>
      </c>
      <c r="AW12" s="135">
        <v>10.16</v>
      </c>
      <c r="AX12" s="132">
        <v>10.48</v>
      </c>
      <c r="AY12" s="633">
        <v>32.75</v>
      </c>
      <c r="AZ12" s="356">
        <v>-5.295383087870263E-3</v>
      </c>
      <c r="BA12" s="352">
        <v>1.6282051282051282</v>
      </c>
      <c r="BB12" s="126">
        <v>60.12</v>
      </c>
      <c r="BC12" s="127">
        <v>16.399999999999999</v>
      </c>
      <c r="BD12" s="132">
        <v>-43.72</v>
      </c>
      <c r="BE12" s="632">
        <v>-0.72721224218230207</v>
      </c>
      <c r="BF12" s="356">
        <v>1.650288223991216</v>
      </c>
      <c r="BG12" s="352">
        <v>1.2443095599393019</v>
      </c>
      <c r="BH12" s="126">
        <v>60.12</v>
      </c>
      <c r="BI12" s="127">
        <v>16.399999999999999</v>
      </c>
      <c r="BJ12" s="132">
        <v>-43.72</v>
      </c>
      <c r="BK12" s="632">
        <v>-0.72721224218230207</v>
      </c>
      <c r="BL12" s="356">
        <v>1.650288223991216</v>
      </c>
      <c r="BM12" s="352">
        <v>1.2443095599393019</v>
      </c>
      <c r="BN12" s="126">
        <v>7.31</v>
      </c>
      <c r="BO12" s="127">
        <v>2.37</v>
      </c>
      <c r="BP12" s="132">
        <v>-4.9399999999999995</v>
      </c>
      <c r="BQ12" s="632">
        <v>-0.67578659370725036</v>
      </c>
      <c r="BR12" s="356">
        <v>0.3088297422898183</v>
      </c>
      <c r="BS12" s="352">
        <v>0.20204603580562661</v>
      </c>
      <c r="BT12" s="126">
        <v>7.31</v>
      </c>
      <c r="BU12" s="135">
        <v>2.37</v>
      </c>
      <c r="BV12" s="132">
        <v>-4.9399999999999995</v>
      </c>
      <c r="BW12" s="633">
        <v>-0.67578659370725036</v>
      </c>
      <c r="BX12" s="356">
        <v>0.20065879769420805</v>
      </c>
      <c r="BY12" s="352">
        <v>0.17981790591805769</v>
      </c>
      <c r="BZ12" s="126">
        <v>-5.8100000000000005</v>
      </c>
      <c r="CA12" s="127">
        <v>-0.17</v>
      </c>
      <c r="CB12" s="132">
        <v>5.6400000000000006</v>
      </c>
      <c r="CC12" s="632">
        <v>0.97074010327022375</v>
      </c>
      <c r="CD12" s="356">
        <v>-0.15948394180620371</v>
      </c>
      <c r="CE12" s="352">
        <v>-1.2898330804248863E-2</v>
      </c>
      <c r="CF12" s="126">
        <v>0.47</v>
      </c>
      <c r="CG12" s="135">
        <v>0</v>
      </c>
      <c r="CH12" s="132">
        <v>-0.47</v>
      </c>
      <c r="CI12" s="632">
        <v>-1</v>
      </c>
      <c r="CJ12" s="356">
        <v>1.2901454844908043E-2</v>
      </c>
      <c r="CK12" s="352">
        <v>0</v>
      </c>
      <c r="CL12" s="126">
        <v>2.96</v>
      </c>
      <c r="CM12" s="127">
        <v>0.66</v>
      </c>
      <c r="CN12" s="132">
        <v>-2.2999999999999998</v>
      </c>
      <c r="CO12" s="632">
        <v>-0.77702702702702697</v>
      </c>
      <c r="CP12" s="634">
        <v>8.1251715618995329E-2</v>
      </c>
      <c r="CQ12" s="635">
        <v>5.0075872534142647E-2</v>
      </c>
      <c r="CR12" s="126">
        <v>1.69</v>
      </c>
      <c r="CS12" s="135">
        <v>0.37</v>
      </c>
      <c r="CT12" s="132">
        <v>-1.3199999999999998</v>
      </c>
      <c r="CU12" s="632">
        <v>-0.78106508875739633</v>
      </c>
      <c r="CV12" s="356">
        <v>4.6390337633818279E-2</v>
      </c>
      <c r="CW12" s="352">
        <v>2.8072837632776935E-2</v>
      </c>
      <c r="CX12" s="126">
        <v>-30.310000000000002</v>
      </c>
      <c r="CY12" s="135">
        <v>-6.45</v>
      </c>
      <c r="CZ12" s="132">
        <v>23.860000000000003</v>
      </c>
      <c r="DA12" s="632">
        <v>0.78719894424282422</v>
      </c>
      <c r="DB12" s="356">
        <v>-1.2805238698774821</v>
      </c>
      <c r="DC12" s="352">
        <v>-0.54987212276214836</v>
      </c>
      <c r="DD12" s="356">
        <v>1.8322810870161954</v>
      </c>
      <c r="DE12" s="352">
        <v>1.4893778452200304</v>
      </c>
      <c r="DF12" s="628"/>
      <c r="DG12" s="629"/>
      <c r="DH12" s="225"/>
    </row>
    <row r="13" spans="1:116" ht="13.5" thickTop="1">
      <c r="A13" s="10"/>
      <c r="B13" s="9" t="s">
        <v>557</v>
      </c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38"/>
      <c r="Y13" s="10"/>
      <c r="Z13" s="10"/>
      <c r="AA13" s="10"/>
      <c r="AB13" s="10"/>
      <c r="AC13" s="10"/>
      <c r="AD13" s="38"/>
      <c r="AE13" s="10"/>
      <c r="AF13" s="10"/>
      <c r="AG13" s="10"/>
      <c r="AH13" s="10"/>
      <c r="AI13" s="10"/>
      <c r="AJ13" s="19"/>
      <c r="AK13" s="18"/>
      <c r="AL13" s="18"/>
      <c r="AM13" s="18"/>
      <c r="AN13" s="19"/>
      <c r="AO13" s="18"/>
      <c r="AP13" s="19"/>
      <c r="AQ13" s="18"/>
      <c r="AR13" s="18"/>
      <c r="AS13" s="18"/>
      <c r="AT13" s="10"/>
      <c r="AU13" s="10"/>
      <c r="AV13" s="10"/>
      <c r="AW13" s="10"/>
      <c r="AX13" s="10"/>
      <c r="AY13" s="10"/>
      <c r="AZ13" s="10"/>
      <c r="BA13" s="10"/>
      <c r="BB13" s="38"/>
      <c r="BC13" s="10"/>
      <c r="BD13" s="10"/>
      <c r="BE13" s="10"/>
      <c r="BF13" s="10"/>
      <c r="BG13" s="10"/>
      <c r="BU13" s="10"/>
      <c r="BV13" s="10"/>
      <c r="BW13" s="10"/>
      <c r="BX13" s="10"/>
      <c r="BY13" s="10"/>
      <c r="BZ13" s="10"/>
      <c r="CA13" s="10"/>
      <c r="CB13" s="10"/>
      <c r="CC13" s="10"/>
      <c r="CD13" s="10"/>
      <c r="CE13" s="10"/>
      <c r="CF13" s="10"/>
      <c r="CG13" s="10"/>
      <c r="CH13" s="10"/>
      <c r="CI13" s="10"/>
      <c r="CJ13" s="10"/>
      <c r="CK13" s="10"/>
      <c r="CL13" s="38"/>
      <c r="CM13" s="10"/>
      <c r="CN13" s="10"/>
      <c r="CO13" s="10"/>
      <c r="CP13" s="10"/>
      <c r="CQ13" s="10"/>
      <c r="CR13" s="10"/>
      <c r="CS13" s="10"/>
      <c r="CT13" s="10"/>
      <c r="CU13" s="10"/>
      <c r="CV13" s="10"/>
      <c r="CW13" s="10"/>
      <c r="CX13" s="10"/>
      <c r="CY13" s="10"/>
      <c r="CZ13" s="10"/>
      <c r="DA13" s="10"/>
      <c r="DB13" s="10"/>
      <c r="DC13" s="10"/>
      <c r="DD13" s="10"/>
      <c r="DE13" s="10"/>
    </row>
    <row r="14" spans="1:116" ht="15">
      <c r="AJ14" s="101"/>
      <c r="AK14" s="102"/>
      <c r="AL14" s="102"/>
      <c r="AM14" s="102"/>
      <c r="AN14" s="101"/>
      <c r="AT14" s="88"/>
      <c r="AU14" s="88"/>
      <c r="AV14" s="88"/>
      <c r="AW14" s="88"/>
      <c r="AX14" s="88"/>
      <c r="AY14" s="88"/>
      <c r="DE14" s="189"/>
      <c r="DF14" s="636"/>
      <c r="DG14" s="636"/>
      <c r="DH14" s="224"/>
    </row>
    <row r="15" spans="1:116" ht="15">
      <c r="AJ15" s="101"/>
      <c r="AK15" s="102"/>
      <c r="AL15" s="102"/>
      <c r="AM15" s="102"/>
      <c r="AN15" s="101"/>
      <c r="AT15" s="88"/>
      <c r="AU15" s="88"/>
      <c r="AV15" s="88"/>
      <c r="AW15" s="88"/>
      <c r="AX15" s="88"/>
      <c r="AY15" s="88"/>
      <c r="DE15" s="189"/>
      <c r="DF15" s="636"/>
      <c r="DG15" s="636"/>
      <c r="DH15" s="224"/>
    </row>
    <row r="16" spans="1:116">
      <c r="B16" s="88" t="s">
        <v>67</v>
      </c>
      <c r="X16" s="88" t="s">
        <v>68</v>
      </c>
      <c r="AJ16" s="102"/>
      <c r="AK16" s="101"/>
      <c r="AL16" s="101"/>
      <c r="AM16" s="101"/>
      <c r="AN16" s="102"/>
      <c r="AO16" s="101"/>
      <c r="AP16" s="102"/>
      <c r="AQ16" s="88"/>
      <c r="AR16" s="88"/>
      <c r="AS16" s="88"/>
      <c r="AT16" s="88"/>
      <c r="AU16" s="88"/>
      <c r="AV16" s="88"/>
      <c r="AW16" s="88"/>
      <c r="AX16" s="88"/>
      <c r="AY16" s="88"/>
      <c r="BB16" s="88" t="s">
        <v>80</v>
      </c>
      <c r="CL16" s="88" t="s">
        <v>90</v>
      </c>
      <c r="DE16" s="189"/>
    </row>
    <row r="17" spans="2:109">
      <c r="B17" s="88" t="s">
        <v>69</v>
      </c>
      <c r="X17" s="88" t="s">
        <v>70</v>
      </c>
      <c r="AJ17" s="102"/>
      <c r="AK17" s="101"/>
      <c r="AL17" s="101"/>
      <c r="AM17" s="101"/>
      <c r="AN17" s="102"/>
      <c r="AO17" s="101"/>
      <c r="AP17" s="102"/>
      <c r="AQ17" s="88"/>
      <c r="AR17" s="88"/>
      <c r="AS17" s="88"/>
      <c r="AT17" s="88"/>
      <c r="AU17" s="88"/>
      <c r="AV17" s="88"/>
      <c r="AW17" s="88"/>
      <c r="AX17" s="88"/>
      <c r="AY17" s="88"/>
      <c r="DE17" s="189"/>
    </row>
    <row r="18" spans="2:109">
      <c r="B18" s="88" t="s">
        <v>71</v>
      </c>
      <c r="X18" s="88" t="s">
        <v>72</v>
      </c>
      <c r="AJ18" s="102"/>
      <c r="AK18" s="101"/>
      <c r="AL18" s="101"/>
      <c r="AM18" s="101"/>
      <c r="AN18" s="102"/>
      <c r="AO18" s="101"/>
      <c r="AP18" s="102"/>
      <c r="AQ18" s="88"/>
      <c r="AR18" s="88"/>
      <c r="AS18" s="88"/>
      <c r="AT18" s="88"/>
      <c r="AU18" s="88"/>
      <c r="AV18" s="88"/>
      <c r="AW18" s="88"/>
      <c r="AX18" s="88"/>
      <c r="AY18" s="88"/>
    </row>
    <row r="19" spans="2:109">
      <c r="X19" s="88" t="s">
        <v>73</v>
      </c>
      <c r="AJ19" s="102"/>
      <c r="AK19" s="101"/>
      <c r="AL19" s="101"/>
      <c r="AM19" s="101"/>
      <c r="AN19" s="102"/>
      <c r="AO19" s="101"/>
      <c r="AP19" s="102"/>
      <c r="AQ19" s="88"/>
      <c r="AR19" s="88"/>
      <c r="AS19" s="88"/>
      <c r="AT19" s="88"/>
      <c r="AU19" s="88"/>
      <c r="AV19" s="88"/>
      <c r="AW19" s="88"/>
      <c r="AX19" s="88"/>
      <c r="AY19" s="88"/>
    </row>
    <row r="23" spans="2:109">
      <c r="C23" s="251"/>
      <c r="D23" s="249"/>
      <c r="E23" s="249"/>
      <c r="F23" s="249"/>
      <c r="G23" s="250"/>
      <c r="H23" s="249"/>
      <c r="I23" s="249"/>
      <c r="J23" s="249"/>
      <c r="K23" s="249"/>
    </row>
    <row r="24" spans="2:109">
      <c r="C24" s="251"/>
      <c r="D24" s="249"/>
      <c r="E24" s="249"/>
      <c r="F24" s="249"/>
      <c r="G24" s="250"/>
      <c r="H24" s="249"/>
      <c r="I24" s="249"/>
      <c r="J24" s="249"/>
      <c r="K24" s="249"/>
    </row>
    <row r="25" spans="2:109">
      <c r="C25" s="251"/>
      <c r="D25" s="249"/>
      <c r="E25" s="249"/>
      <c r="F25" s="249"/>
      <c r="G25" s="250"/>
      <c r="H25" s="249"/>
      <c r="I25" s="249"/>
      <c r="J25" s="249"/>
      <c r="K25" s="249"/>
    </row>
    <row r="26" spans="2:109">
      <c r="C26" s="251"/>
      <c r="D26" s="249"/>
      <c r="E26" s="249"/>
      <c r="F26" s="249"/>
      <c r="G26" s="250"/>
      <c r="H26" s="249"/>
      <c r="I26" s="249"/>
      <c r="J26" s="249"/>
      <c r="K26" s="249"/>
    </row>
    <row r="27" spans="2:109">
      <c r="C27" s="251"/>
      <c r="D27" s="249"/>
      <c r="E27" s="249"/>
      <c r="F27" s="249"/>
      <c r="G27" s="250"/>
      <c r="H27" s="249"/>
      <c r="I27" s="249"/>
      <c r="J27" s="249"/>
      <c r="K27" s="249"/>
    </row>
    <row r="28" spans="2:109">
      <c r="C28" s="251"/>
      <c r="D28" s="249"/>
      <c r="E28" s="249"/>
      <c r="F28" s="249"/>
      <c r="G28" s="250"/>
      <c r="H28" s="249"/>
      <c r="I28" s="249"/>
      <c r="J28" s="249"/>
      <c r="K28" s="249"/>
    </row>
    <row r="29" spans="2:109">
      <c r="C29" s="251"/>
      <c r="D29" s="249"/>
      <c r="E29" s="249"/>
      <c r="F29" s="249"/>
      <c r="G29" s="250"/>
      <c r="H29" s="249"/>
      <c r="I29" s="249"/>
      <c r="J29" s="249"/>
      <c r="K29" s="249"/>
    </row>
    <row r="30" spans="2:109">
      <c r="C30" s="251"/>
      <c r="D30" s="249"/>
      <c r="E30" s="249"/>
      <c r="F30" s="249"/>
      <c r="G30" s="250"/>
      <c r="H30" s="249"/>
      <c r="I30" s="249"/>
      <c r="J30" s="249"/>
      <c r="K30" s="249"/>
    </row>
    <row r="31" spans="2:109">
      <c r="C31" s="251"/>
      <c r="D31" s="249"/>
      <c r="E31" s="249"/>
      <c r="F31" s="249"/>
      <c r="G31" s="250"/>
      <c r="H31" s="249"/>
      <c r="I31" s="249"/>
      <c r="J31" s="249"/>
      <c r="K31" s="249"/>
    </row>
    <row r="32" spans="2:109">
      <c r="C32" s="251"/>
      <c r="D32" s="249"/>
      <c r="E32" s="249"/>
      <c r="F32" s="249"/>
      <c r="G32" s="250"/>
      <c r="H32" s="249"/>
      <c r="I32" s="249"/>
      <c r="J32" s="249"/>
      <c r="K32" s="249"/>
    </row>
    <row r="33" spans="2:109">
      <c r="C33" s="251"/>
      <c r="D33" s="249"/>
      <c r="E33" s="249"/>
      <c r="F33" s="249"/>
      <c r="G33" s="250"/>
      <c r="H33" s="249"/>
      <c r="I33" s="249"/>
      <c r="J33" s="249"/>
      <c r="K33" s="249"/>
    </row>
    <row r="34" spans="2:109">
      <c r="C34" s="251"/>
      <c r="D34" s="249"/>
      <c r="E34" s="249"/>
      <c r="F34" s="249"/>
      <c r="G34" s="250"/>
      <c r="H34" s="249"/>
      <c r="I34" s="249"/>
      <c r="J34" s="249"/>
      <c r="K34" s="249"/>
    </row>
    <row r="35" spans="2:109">
      <c r="C35" s="251"/>
      <c r="D35" s="249"/>
      <c r="E35" s="249"/>
      <c r="F35" s="249"/>
      <c r="G35" s="250"/>
      <c r="H35" s="249"/>
      <c r="I35" s="249"/>
      <c r="J35" s="249"/>
      <c r="K35" s="249"/>
    </row>
    <row r="36" spans="2:109">
      <c r="C36" s="251"/>
      <c r="D36" s="249"/>
      <c r="E36" s="249"/>
      <c r="F36" s="249"/>
      <c r="G36" s="250"/>
      <c r="H36" s="249"/>
      <c r="I36" s="249"/>
      <c r="J36" s="249"/>
      <c r="K36" s="249"/>
    </row>
    <row r="37" spans="2:109">
      <c r="C37" s="251"/>
      <c r="D37" s="249"/>
      <c r="E37" s="249"/>
      <c r="F37" s="249"/>
      <c r="G37" s="250"/>
      <c r="H37" s="249"/>
      <c r="I37" s="249"/>
      <c r="J37" s="249"/>
      <c r="K37" s="249"/>
    </row>
    <row r="38" spans="2:109">
      <c r="C38" s="251"/>
      <c r="D38" s="249"/>
      <c r="E38" s="249"/>
      <c r="F38" s="249"/>
      <c r="G38" s="250"/>
      <c r="H38" s="249"/>
      <c r="I38" s="249"/>
      <c r="J38" s="249"/>
      <c r="K38" s="249"/>
    </row>
    <row r="39" spans="2:109">
      <c r="C39" s="251"/>
      <c r="D39" s="249"/>
      <c r="E39" s="249"/>
      <c r="F39" s="249"/>
      <c r="G39" s="250"/>
      <c r="H39" s="249"/>
      <c r="I39" s="249"/>
      <c r="J39" s="249"/>
      <c r="K39" s="249"/>
    </row>
    <row r="40" spans="2:109">
      <c r="C40" s="251"/>
      <c r="D40" s="249"/>
      <c r="E40" s="249"/>
      <c r="F40" s="249"/>
      <c r="G40" s="250"/>
      <c r="H40" s="249"/>
      <c r="I40" s="249"/>
      <c r="J40" s="249"/>
      <c r="K40" s="249"/>
    </row>
    <row r="41" spans="2:109">
      <c r="B41" s="69"/>
      <c r="C41" s="251"/>
      <c r="D41" s="249"/>
      <c r="E41" s="249"/>
      <c r="F41" s="249"/>
      <c r="G41" s="250"/>
      <c r="H41" s="249"/>
      <c r="I41" s="249"/>
      <c r="J41" s="249"/>
      <c r="K41" s="249"/>
      <c r="L41" s="69"/>
      <c r="M41" s="69"/>
      <c r="N41" s="69"/>
      <c r="O41" s="69"/>
      <c r="P41" s="69"/>
      <c r="Q41" s="69"/>
      <c r="R41" s="69"/>
      <c r="S41" s="69"/>
      <c r="T41" s="69"/>
      <c r="U41" s="69"/>
      <c r="V41" s="69"/>
      <c r="W41" s="69"/>
      <c r="X41" s="69"/>
      <c r="Y41" s="69"/>
      <c r="Z41" s="69"/>
      <c r="AA41" s="69"/>
      <c r="AB41" s="69"/>
      <c r="AC41" s="69"/>
      <c r="AD41" s="69"/>
      <c r="AE41" s="69"/>
      <c r="AF41" s="69"/>
      <c r="AG41" s="69"/>
      <c r="AH41" s="69"/>
      <c r="AI41" s="69"/>
      <c r="AJ41" s="69"/>
      <c r="AK41" s="69"/>
      <c r="AL41" s="69"/>
      <c r="AM41" s="69"/>
      <c r="AN41" s="69"/>
      <c r="AZ41" s="69"/>
      <c r="BA41" s="69"/>
      <c r="BB41" s="69"/>
      <c r="BC41" s="69"/>
      <c r="BD41" s="69"/>
      <c r="BE41" s="69"/>
      <c r="BF41" s="69"/>
      <c r="BG41" s="69"/>
      <c r="BH41" s="69"/>
      <c r="BI41" s="69"/>
      <c r="BJ41" s="69"/>
      <c r="BK41" s="69"/>
      <c r="BL41" s="69"/>
      <c r="BM41" s="69"/>
      <c r="BN41" s="69"/>
      <c r="BO41" s="69"/>
      <c r="BP41" s="69"/>
      <c r="BQ41" s="69"/>
      <c r="BR41" s="69"/>
      <c r="BS41" s="69"/>
      <c r="BT41" s="69"/>
      <c r="BU41" s="69"/>
      <c r="BV41" s="69"/>
      <c r="BW41" s="69"/>
      <c r="BX41" s="69"/>
      <c r="BY41" s="69"/>
      <c r="BZ41" s="69"/>
      <c r="CA41" s="69"/>
      <c r="CB41" s="69"/>
      <c r="CC41" s="69"/>
      <c r="CD41" s="69"/>
      <c r="CE41" s="69"/>
      <c r="CF41" s="69"/>
      <c r="CG41" s="69"/>
      <c r="CH41" s="69"/>
      <c r="CI41" s="69"/>
      <c r="CJ41" s="69"/>
      <c r="CK41" s="69"/>
      <c r="CL41" s="69"/>
      <c r="CM41" s="69"/>
      <c r="CN41" s="69"/>
      <c r="CO41" s="69"/>
      <c r="CP41" s="69"/>
      <c r="CQ41" s="69"/>
      <c r="CR41" s="69"/>
      <c r="CS41" s="69"/>
      <c r="CT41" s="69"/>
      <c r="CU41" s="69"/>
      <c r="CV41" s="69"/>
      <c r="CW41" s="69"/>
      <c r="CX41" s="69"/>
      <c r="CY41" s="69"/>
      <c r="CZ41" s="69"/>
      <c r="DA41" s="69"/>
      <c r="DB41" s="69"/>
      <c r="DC41" s="69"/>
      <c r="DD41" s="69"/>
      <c r="DE41" s="69"/>
    </row>
    <row r="42" spans="2:109">
      <c r="B42" s="69"/>
      <c r="C42" s="251"/>
      <c r="D42" s="249"/>
      <c r="E42" s="249"/>
      <c r="F42" s="249"/>
      <c r="G42" s="250"/>
      <c r="H42" s="249"/>
      <c r="I42" s="249"/>
      <c r="J42" s="249"/>
      <c r="K42" s="249"/>
      <c r="L42" s="69"/>
      <c r="M42" s="69"/>
      <c r="N42" s="69"/>
      <c r="O42" s="69"/>
      <c r="P42" s="69"/>
      <c r="Q42" s="69"/>
      <c r="R42" s="69"/>
      <c r="S42" s="69"/>
      <c r="T42" s="69"/>
      <c r="U42" s="69"/>
      <c r="V42" s="69"/>
      <c r="W42" s="69"/>
      <c r="X42" s="69"/>
      <c r="Y42" s="69"/>
      <c r="Z42" s="69"/>
      <c r="AA42" s="69"/>
      <c r="AB42" s="69"/>
      <c r="AC42" s="69"/>
      <c r="AD42" s="69"/>
      <c r="AE42" s="69"/>
      <c r="AF42" s="69"/>
      <c r="AG42" s="69"/>
      <c r="AH42" s="69"/>
      <c r="AI42" s="69"/>
      <c r="AJ42" s="69"/>
      <c r="AK42" s="69"/>
      <c r="AL42" s="69"/>
      <c r="AM42" s="69"/>
      <c r="AN42" s="69"/>
      <c r="AZ42" s="69"/>
      <c r="BA42" s="69"/>
      <c r="BB42" s="69"/>
      <c r="BC42" s="69"/>
      <c r="BD42" s="69"/>
      <c r="BE42" s="69"/>
      <c r="BF42" s="69"/>
      <c r="BG42" s="69"/>
      <c r="BH42" s="69"/>
      <c r="BI42" s="69"/>
      <c r="BJ42" s="69"/>
      <c r="BK42" s="69"/>
      <c r="BL42" s="69"/>
      <c r="BM42" s="69"/>
      <c r="BN42" s="69"/>
      <c r="BO42" s="69"/>
      <c r="BP42" s="69"/>
      <c r="BQ42" s="69"/>
      <c r="BR42" s="69"/>
      <c r="BS42" s="69"/>
      <c r="BT42" s="69"/>
      <c r="BU42" s="69"/>
      <c r="BV42" s="69"/>
      <c r="BW42" s="69"/>
      <c r="BX42" s="69"/>
      <c r="BY42" s="69"/>
      <c r="BZ42" s="69"/>
      <c r="CA42" s="69"/>
      <c r="CB42" s="69"/>
      <c r="CC42" s="69"/>
      <c r="CD42" s="69"/>
      <c r="CE42" s="69"/>
      <c r="CF42" s="69"/>
      <c r="CG42" s="69"/>
      <c r="CH42" s="69"/>
      <c r="CI42" s="69"/>
      <c r="CJ42" s="69"/>
      <c r="CK42" s="69"/>
      <c r="CL42" s="69"/>
      <c r="CM42" s="69"/>
      <c r="CN42" s="69"/>
      <c r="CO42" s="69"/>
      <c r="CP42" s="69"/>
      <c r="CQ42" s="69"/>
      <c r="CR42" s="69"/>
      <c r="CS42" s="69"/>
      <c r="CT42" s="69"/>
      <c r="CU42" s="69"/>
      <c r="CV42" s="69"/>
      <c r="CW42" s="69"/>
      <c r="CX42" s="69"/>
      <c r="CY42" s="69"/>
      <c r="CZ42" s="69"/>
      <c r="DA42" s="69"/>
      <c r="DB42" s="69"/>
      <c r="DC42" s="69"/>
      <c r="DD42" s="69"/>
      <c r="DE42" s="69"/>
    </row>
    <row r="43" spans="2:109">
      <c r="B43" s="69"/>
      <c r="C43" s="251"/>
      <c r="D43" s="249"/>
      <c r="E43" s="249"/>
      <c r="F43" s="249"/>
      <c r="G43" s="250"/>
      <c r="H43" s="249"/>
      <c r="I43" s="249"/>
      <c r="J43" s="249"/>
      <c r="K43" s="249"/>
      <c r="L43" s="69"/>
      <c r="M43" s="69"/>
      <c r="N43" s="69"/>
      <c r="O43" s="69"/>
      <c r="P43" s="69"/>
      <c r="Q43" s="69"/>
      <c r="R43" s="69"/>
      <c r="S43" s="69"/>
      <c r="T43" s="69"/>
      <c r="U43" s="69"/>
      <c r="V43" s="69"/>
      <c r="W43" s="69"/>
      <c r="X43" s="69"/>
      <c r="Y43" s="69"/>
      <c r="Z43" s="69"/>
      <c r="AA43" s="69"/>
      <c r="AB43" s="69"/>
      <c r="AC43" s="69"/>
      <c r="AD43" s="69"/>
      <c r="AE43" s="69"/>
      <c r="AF43" s="69"/>
      <c r="AG43" s="69"/>
      <c r="AH43" s="69"/>
      <c r="AI43" s="69"/>
      <c r="AJ43" s="69"/>
      <c r="AK43" s="69"/>
      <c r="AL43" s="69"/>
      <c r="AM43" s="69"/>
      <c r="AN43" s="69"/>
      <c r="AZ43" s="69"/>
      <c r="BA43" s="69"/>
      <c r="BB43" s="69"/>
      <c r="BC43" s="69"/>
      <c r="BD43" s="69"/>
      <c r="BE43" s="69"/>
      <c r="BF43" s="69"/>
      <c r="BG43" s="69"/>
      <c r="BH43" s="69"/>
      <c r="BI43" s="69"/>
      <c r="BJ43" s="69"/>
      <c r="BK43" s="69"/>
      <c r="BL43" s="69"/>
      <c r="BM43" s="69"/>
      <c r="BN43" s="69"/>
      <c r="BO43" s="69"/>
      <c r="BP43" s="69"/>
      <c r="BQ43" s="69"/>
      <c r="BR43" s="69"/>
      <c r="BS43" s="69"/>
      <c r="BT43" s="69"/>
      <c r="BU43" s="69"/>
      <c r="BV43" s="69"/>
      <c r="BW43" s="69"/>
      <c r="BX43" s="69"/>
      <c r="BY43" s="69"/>
      <c r="BZ43" s="69"/>
      <c r="CA43" s="69"/>
      <c r="CB43" s="69"/>
      <c r="CC43" s="69"/>
      <c r="CD43" s="69"/>
      <c r="CE43" s="69"/>
      <c r="CF43" s="69"/>
      <c r="CG43" s="69"/>
      <c r="CH43" s="69"/>
      <c r="CI43" s="69"/>
      <c r="CJ43" s="69"/>
      <c r="CK43" s="69"/>
      <c r="CL43" s="69"/>
      <c r="CM43" s="69"/>
      <c r="CN43" s="69"/>
      <c r="CO43" s="69"/>
      <c r="CP43" s="69"/>
      <c r="CQ43" s="69"/>
      <c r="CR43" s="69"/>
      <c r="CS43" s="69"/>
      <c r="CT43" s="69"/>
      <c r="CU43" s="69"/>
      <c r="CV43" s="69"/>
      <c r="CW43" s="69"/>
      <c r="CX43" s="69"/>
      <c r="CY43" s="69"/>
      <c r="CZ43" s="69"/>
      <c r="DA43" s="69"/>
      <c r="DB43" s="69"/>
      <c r="DC43" s="69"/>
      <c r="DD43" s="69"/>
      <c r="DE43" s="69"/>
    </row>
    <row r="44" spans="2:109">
      <c r="B44" s="69"/>
      <c r="C44" s="251"/>
      <c r="D44" s="249"/>
      <c r="E44" s="249"/>
      <c r="F44" s="249"/>
      <c r="G44" s="250"/>
      <c r="H44" s="249"/>
      <c r="I44" s="249"/>
      <c r="J44" s="249"/>
      <c r="K44" s="249"/>
      <c r="L44" s="69"/>
      <c r="M44" s="69"/>
      <c r="N44" s="69"/>
      <c r="O44" s="69"/>
      <c r="P44" s="69"/>
      <c r="Q44" s="69"/>
      <c r="R44" s="69"/>
      <c r="S44" s="69"/>
      <c r="T44" s="69"/>
      <c r="U44" s="69"/>
      <c r="V44" s="69"/>
      <c r="W44" s="69"/>
      <c r="X44" s="69"/>
      <c r="Y44" s="69"/>
      <c r="Z44" s="69"/>
      <c r="AA44" s="69"/>
      <c r="AB44" s="69"/>
      <c r="AC44" s="69"/>
      <c r="AD44" s="69"/>
      <c r="AE44" s="69"/>
      <c r="AF44" s="69"/>
      <c r="AG44" s="69"/>
      <c r="AH44" s="69"/>
      <c r="AI44" s="69"/>
      <c r="AJ44" s="69"/>
      <c r="AK44" s="69"/>
      <c r="AL44" s="69"/>
      <c r="AM44" s="69"/>
      <c r="AN44" s="69"/>
      <c r="AZ44" s="69"/>
      <c r="BA44" s="69"/>
      <c r="BB44" s="69"/>
      <c r="BC44" s="69"/>
      <c r="BD44" s="69"/>
      <c r="BE44" s="69"/>
      <c r="BF44" s="69"/>
      <c r="BG44" s="69"/>
      <c r="BH44" s="69"/>
      <c r="BI44" s="69"/>
      <c r="BJ44" s="69"/>
      <c r="BK44" s="69"/>
      <c r="BL44" s="69"/>
      <c r="BM44" s="69"/>
      <c r="BN44" s="69"/>
      <c r="BO44" s="69"/>
      <c r="BP44" s="69"/>
      <c r="BQ44" s="69"/>
      <c r="BR44" s="69"/>
      <c r="BS44" s="69"/>
      <c r="BT44" s="69"/>
      <c r="BU44" s="69"/>
      <c r="BV44" s="69"/>
      <c r="BW44" s="69"/>
      <c r="BX44" s="69"/>
      <c r="BY44" s="69"/>
      <c r="BZ44" s="69"/>
      <c r="CA44" s="69"/>
      <c r="CB44" s="69"/>
      <c r="CC44" s="69"/>
      <c r="CD44" s="69"/>
      <c r="CE44" s="69"/>
      <c r="CF44" s="69"/>
      <c r="CG44" s="69"/>
      <c r="CH44" s="69"/>
      <c r="CI44" s="69"/>
      <c r="CJ44" s="69"/>
      <c r="CK44" s="69"/>
      <c r="CL44" s="69"/>
      <c r="CM44" s="69"/>
      <c r="CN44" s="69"/>
      <c r="CO44" s="69"/>
      <c r="CP44" s="69"/>
      <c r="CQ44" s="69"/>
      <c r="CR44" s="69"/>
      <c r="CS44" s="69"/>
      <c r="CT44" s="69"/>
      <c r="CU44" s="69"/>
      <c r="CV44" s="69"/>
      <c r="CW44" s="69"/>
      <c r="CX44" s="69"/>
      <c r="CY44" s="69"/>
      <c r="CZ44" s="69"/>
      <c r="DA44" s="69"/>
      <c r="DB44" s="69"/>
      <c r="DC44" s="69"/>
      <c r="DD44" s="69"/>
      <c r="DE44" s="69"/>
    </row>
    <row r="45" spans="2:109">
      <c r="B45" s="69"/>
      <c r="C45" s="251"/>
      <c r="D45" s="249"/>
      <c r="E45" s="249"/>
      <c r="F45" s="249"/>
      <c r="G45" s="250"/>
      <c r="H45" s="249"/>
      <c r="I45" s="249"/>
      <c r="J45" s="249"/>
      <c r="K45" s="249"/>
      <c r="L45" s="69"/>
      <c r="M45" s="69"/>
      <c r="N45" s="69"/>
      <c r="O45" s="69"/>
      <c r="P45" s="69"/>
      <c r="Q45" s="69"/>
      <c r="R45" s="69"/>
      <c r="S45" s="69"/>
      <c r="T45" s="69"/>
      <c r="U45" s="69"/>
      <c r="V45" s="69"/>
      <c r="W45" s="69"/>
      <c r="X45" s="69"/>
      <c r="Y45" s="69"/>
      <c r="Z45" s="69"/>
      <c r="AA45" s="69"/>
      <c r="AB45" s="69"/>
      <c r="AC45" s="69"/>
      <c r="AD45" s="69"/>
      <c r="AE45" s="69"/>
      <c r="AF45" s="69"/>
      <c r="AG45" s="69"/>
      <c r="AH45" s="69"/>
      <c r="AI45" s="69"/>
      <c r="AJ45" s="69"/>
      <c r="AK45" s="69"/>
      <c r="AL45" s="69"/>
      <c r="AM45" s="69"/>
      <c r="AN45" s="69"/>
      <c r="AZ45" s="69"/>
      <c r="BA45" s="69"/>
      <c r="BB45" s="69"/>
      <c r="BC45" s="69"/>
      <c r="BD45" s="69"/>
      <c r="BE45" s="69"/>
      <c r="BF45" s="69"/>
      <c r="BG45" s="69"/>
      <c r="BH45" s="69"/>
      <c r="BI45" s="69"/>
      <c r="BJ45" s="69"/>
      <c r="BK45" s="69"/>
      <c r="BL45" s="69"/>
      <c r="BM45" s="69"/>
      <c r="BN45" s="69"/>
      <c r="BO45" s="69"/>
      <c r="BP45" s="69"/>
      <c r="BQ45" s="69"/>
      <c r="BR45" s="69"/>
      <c r="BS45" s="69"/>
      <c r="BT45" s="69"/>
      <c r="BU45" s="69"/>
      <c r="BV45" s="69"/>
      <c r="BW45" s="69"/>
      <c r="BX45" s="69"/>
      <c r="BY45" s="69"/>
      <c r="BZ45" s="69"/>
      <c r="CA45" s="69"/>
      <c r="CB45" s="69"/>
      <c r="CC45" s="69"/>
      <c r="CD45" s="69"/>
      <c r="CE45" s="69"/>
      <c r="CF45" s="69"/>
      <c r="CG45" s="69"/>
      <c r="CH45" s="69"/>
      <c r="CI45" s="69"/>
      <c r="CJ45" s="69"/>
      <c r="CK45" s="69"/>
      <c r="CL45" s="69"/>
      <c r="CM45" s="69"/>
      <c r="CN45" s="69"/>
      <c r="CO45" s="69"/>
      <c r="CP45" s="69"/>
      <c r="CQ45" s="69"/>
      <c r="CR45" s="69"/>
      <c r="CS45" s="69"/>
      <c r="CT45" s="69"/>
      <c r="CU45" s="69"/>
      <c r="CV45" s="69"/>
      <c r="CW45" s="69"/>
      <c r="CX45" s="69"/>
      <c r="CY45" s="69"/>
      <c r="CZ45" s="69"/>
      <c r="DA45" s="69"/>
      <c r="DB45" s="69"/>
      <c r="DC45" s="69"/>
      <c r="DD45" s="69"/>
      <c r="DE45" s="69"/>
    </row>
    <row r="46" spans="2:109">
      <c r="B46" s="69"/>
      <c r="C46" s="251"/>
      <c r="D46" s="249"/>
      <c r="E46" s="249"/>
      <c r="F46" s="249"/>
      <c r="G46" s="250"/>
      <c r="H46" s="249"/>
      <c r="I46" s="249"/>
      <c r="J46" s="249"/>
      <c r="K46" s="249"/>
      <c r="L46" s="69"/>
      <c r="M46" s="69"/>
      <c r="N46" s="69"/>
      <c r="O46" s="69"/>
      <c r="P46" s="69"/>
      <c r="Q46" s="69"/>
      <c r="R46" s="69"/>
      <c r="S46" s="69"/>
      <c r="T46" s="69"/>
      <c r="U46" s="69"/>
      <c r="V46" s="69"/>
      <c r="W46" s="69"/>
      <c r="X46" s="69"/>
      <c r="Y46" s="69"/>
      <c r="Z46" s="69"/>
      <c r="AA46" s="69"/>
      <c r="AB46" s="69"/>
      <c r="AC46" s="69"/>
      <c r="AD46" s="69"/>
      <c r="AE46" s="69"/>
      <c r="AF46" s="69"/>
      <c r="AG46" s="69"/>
      <c r="AH46" s="69"/>
      <c r="AI46" s="69"/>
      <c r="AJ46" s="69"/>
      <c r="AK46" s="69"/>
      <c r="AL46" s="69"/>
      <c r="AM46" s="69"/>
      <c r="AN46" s="69"/>
      <c r="AZ46" s="69"/>
      <c r="BA46" s="69"/>
      <c r="BB46" s="69"/>
      <c r="BC46" s="69"/>
      <c r="BD46" s="69"/>
      <c r="BE46" s="69"/>
      <c r="BF46" s="69"/>
      <c r="BG46" s="69"/>
      <c r="BH46" s="69"/>
      <c r="BI46" s="69"/>
      <c r="BJ46" s="69"/>
      <c r="BK46" s="69"/>
      <c r="BL46" s="69"/>
      <c r="BM46" s="69"/>
      <c r="BN46" s="69"/>
      <c r="BO46" s="69"/>
      <c r="BP46" s="69"/>
      <c r="BQ46" s="69"/>
      <c r="BR46" s="69"/>
      <c r="BS46" s="69"/>
      <c r="BT46" s="69"/>
      <c r="BU46" s="69"/>
      <c r="BV46" s="69"/>
      <c r="BW46" s="69"/>
      <c r="BX46" s="69"/>
      <c r="BY46" s="69"/>
      <c r="BZ46" s="69"/>
      <c r="CA46" s="69"/>
      <c r="CB46" s="69"/>
      <c r="CC46" s="69"/>
      <c r="CD46" s="69"/>
      <c r="CE46" s="69"/>
      <c r="CF46" s="69"/>
      <c r="CG46" s="69"/>
      <c r="CH46" s="69"/>
      <c r="CI46" s="69"/>
      <c r="CJ46" s="69"/>
      <c r="CK46" s="69"/>
      <c r="CL46" s="69"/>
      <c r="CM46" s="69"/>
      <c r="CN46" s="69"/>
      <c r="CO46" s="69"/>
      <c r="CP46" s="69"/>
      <c r="CQ46" s="69"/>
      <c r="CR46" s="69"/>
      <c r="CS46" s="69"/>
      <c r="CT46" s="69"/>
      <c r="CU46" s="69"/>
      <c r="CV46" s="69"/>
      <c r="CW46" s="69"/>
      <c r="CX46" s="69"/>
      <c r="CY46" s="69"/>
      <c r="CZ46" s="69"/>
      <c r="DA46" s="69"/>
      <c r="DB46" s="69"/>
      <c r="DC46" s="69"/>
      <c r="DD46" s="69"/>
      <c r="DE46" s="69"/>
    </row>
    <row r="47" spans="2:109">
      <c r="B47" s="69"/>
      <c r="C47" s="251"/>
      <c r="D47" s="249"/>
      <c r="E47" s="249"/>
      <c r="F47" s="249"/>
      <c r="G47" s="249"/>
      <c r="H47" s="249"/>
      <c r="I47" s="249"/>
      <c r="J47" s="249"/>
      <c r="K47" s="249"/>
      <c r="L47" s="69"/>
      <c r="M47" s="69"/>
      <c r="N47" s="69"/>
      <c r="O47" s="69"/>
      <c r="P47" s="69"/>
      <c r="Q47" s="69"/>
      <c r="R47" s="69"/>
      <c r="S47" s="69"/>
      <c r="T47" s="69"/>
      <c r="U47" s="69"/>
      <c r="V47" s="69"/>
      <c r="W47" s="69"/>
      <c r="X47" s="69"/>
      <c r="Y47" s="69"/>
      <c r="Z47" s="69"/>
      <c r="AA47" s="69"/>
      <c r="AB47" s="69"/>
      <c r="AC47" s="69"/>
      <c r="AD47" s="69"/>
      <c r="AE47" s="69"/>
      <c r="AF47" s="69"/>
      <c r="AG47" s="69"/>
      <c r="AH47" s="69"/>
      <c r="AI47" s="69"/>
      <c r="AJ47" s="69"/>
      <c r="AK47" s="69"/>
      <c r="AL47" s="69"/>
      <c r="AM47" s="69"/>
      <c r="AN47" s="69"/>
      <c r="AZ47" s="69"/>
      <c r="BA47" s="69"/>
      <c r="BB47" s="69"/>
      <c r="BC47" s="69"/>
      <c r="BD47" s="69"/>
      <c r="BE47" s="69"/>
      <c r="BF47" s="69"/>
      <c r="BG47" s="69"/>
      <c r="BH47" s="69"/>
      <c r="BI47" s="69"/>
      <c r="BJ47" s="69"/>
      <c r="BK47" s="69"/>
      <c r="BL47" s="69"/>
      <c r="BM47" s="69"/>
      <c r="BN47" s="69"/>
      <c r="BO47" s="69"/>
      <c r="BP47" s="69"/>
      <c r="BQ47" s="69"/>
      <c r="BR47" s="69"/>
      <c r="BS47" s="69"/>
      <c r="BT47" s="69"/>
      <c r="BU47" s="69"/>
      <c r="BV47" s="69"/>
      <c r="BW47" s="69"/>
      <c r="BX47" s="69"/>
      <c r="BY47" s="69"/>
      <c r="BZ47" s="69"/>
      <c r="CA47" s="69"/>
      <c r="CB47" s="69"/>
      <c r="CC47" s="69"/>
      <c r="CD47" s="69"/>
      <c r="CE47" s="69"/>
      <c r="CF47" s="69"/>
      <c r="CG47" s="69"/>
      <c r="CH47" s="69"/>
      <c r="CI47" s="69"/>
      <c r="CJ47" s="69"/>
      <c r="CK47" s="69"/>
      <c r="CL47" s="69"/>
      <c r="CM47" s="69"/>
      <c r="CN47" s="69"/>
      <c r="CO47" s="69"/>
      <c r="CP47" s="69"/>
      <c r="CQ47" s="69"/>
      <c r="CR47" s="69"/>
      <c r="CS47" s="69"/>
      <c r="CT47" s="69"/>
      <c r="CU47" s="69"/>
      <c r="CV47" s="69"/>
      <c r="CW47" s="69"/>
      <c r="CX47" s="69"/>
      <c r="CY47" s="69"/>
      <c r="CZ47" s="69"/>
      <c r="DA47" s="69"/>
      <c r="DB47" s="69"/>
      <c r="DC47" s="69"/>
      <c r="DD47" s="69"/>
      <c r="DE47" s="69"/>
    </row>
    <row r="48" spans="2:109">
      <c r="B48" s="69"/>
      <c r="C48" s="224"/>
      <c r="D48" s="69"/>
      <c r="E48" s="69"/>
      <c r="F48" s="69"/>
      <c r="G48" s="69"/>
      <c r="H48" s="69"/>
      <c r="I48" s="69"/>
      <c r="J48" s="69"/>
      <c r="K48" s="69"/>
      <c r="L48" s="69"/>
      <c r="M48" s="69"/>
      <c r="N48" s="69"/>
      <c r="O48" s="69"/>
      <c r="P48" s="69"/>
      <c r="Q48" s="69"/>
      <c r="R48" s="69"/>
      <c r="S48" s="69"/>
      <c r="T48" s="69"/>
      <c r="U48" s="69"/>
      <c r="V48" s="69"/>
      <c r="W48" s="69"/>
      <c r="X48" s="69"/>
      <c r="Y48" s="69"/>
      <c r="Z48" s="69"/>
      <c r="AA48" s="69"/>
      <c r="AB48" s="69"/>
      <c r="AC48" s="69"/>
      <c r="AD48" s="69"/>
      <c r="AE48" s="69"/>
      <c r="AF48" s="69"/>
      <c r="AG48" s="69"/>
      <c r="AH48" s="69"/>
      <c r="AI48" s="69"/>
      <c r="AJ48" s="69"/>
      <c r="AK48" s="69"/>
      <c r="AL48" s="69"/>
      <c r="AM48" s="69"/>
      <c r="AN48" s="69"/>
      <c r="AZ48" s="69"/>
      <c r="BA48" s="69"/>
      <c r="BB48" s="69"/>
      <c r="BC48" s="69"/>
      <c r="BD48" s="69"/>
      <c r="BE48" s="69"/>
      <c r="BF48" s="69"/>
      <c r="BG48" s="69"/>
      <c r="BH48" s="69"/>
      <c r="BI48" s="69"/>
      <c r="BJ48" s="69"/>
      <c r="BK48" s="69"/>
      <c r="BL48" s="69"/>
      <c r="BM48" s="69"/>
      <c r="BN48" s="69"/>
      <c r="BO48" s="69"/>
      <c r="BP48" s="69"/>
      <c r="BQ48" s="69"/>
      <c r="BR48" s="69"/>
      <c r="BS48" s="69"/>
      <c r="BT48" s="69"/>
      <c r="BU48" s="69"/>
      <c r="BV48" s="69"/>
      <c r="BW48" s="69"/>
      <c r="BX48" s="69"/>
      <c r="BY48" s="69"/>
      <c r="BZ48" s="69"/>
      <c r="CA48" s="69"/>
      <c r="CB48" s="69"/>
      <c r="CC48" s="69"/>
      <c r="CD48" s="69"/>
      <c r="CE48" s="69"/>
      <c r="CF48" s="69"/>
      <c r="CG48" s="69"/>
      <c r="CH48" s="69"/>
      <c r="CI48" s="69"/>
      <c r="CJ48" s="69"/>
      <c r="CK48" s="69"/>
      <c r="CL48" s="69"/>
      <c r="CM48" s="69"/>
      <c r="CN48" s="69"/>
      <c r="CO48" s="69"/>
      <c r="CP48" s="69"/>
      <c r="CQ48" s="69"/>
      <c r="CR48" s="69"/>
      <c r="CS48" s="69"/>
      <c r="CT48" s="69"/>
      <c r="CU48" s="69"/>
      <c r="CV48" s="69"/>
      <c r="CW48" s="69"/>
      <c r="CX48" s="69"/>
      <c r="CY48" s="69"/>
      <c r="CZ48" s="69"/>
      <c r="DA48" s="69"/>
      <c r="DB48" s="69"/>
      <c r="DC48" s="69"/>
      <c r="DD48" s="69"/>
      <c r="DE48" s="69"/>
    </row>
    <row r="49" spans="1:116">
      <c r="B49" s="69"/>
      <c r="C49" s="224"/>
      <c r="D49" s="69"/>
      <c r="E49" s="69"/>
      <c r="F49" s="69"/>
      <c r="G49" s="69"/>
      <c r="H49" s="69"/>
      <c r="I49" s="69"/>
      <c r="J49" s="69"/>
      <c r="K49" s="69"/>
      <c r="L49" s="69"/>
      <c r="M49" s="69"/>
      <c r="N49" s="69"/>
      <c r="O49" s="69"/>
      <c r="P49" s="69"/>
      <c r="Q49" s="69"/>
      <c r="R49" s="69"/>
      <c r="S49" s="69"/>
      <c r="T49" s="69"/>
      <c r="U49" s="69"/>
      <c r="V49" s="69"/>
      <c r="W49" s="69"/>
      <c r="X49" s="69"/>
      <c r="Y49" s="69"/>
      <c r="Z49" s="69"/>
      <c r="AA49" s="69"/>
      <c r="AB49" s="69"/>
      <c r="AC49" s="69"/>
      <c r="AD49" s="69"/>
      <c r="AE49" s="69"/>
      <c r="AF49" s="69"/>
      <c r="AG49" s="69"/>
      <c r="AH49" s="69"/>
      <c r="AI49" s="69"/>
      <c r="AJ49" s="69"/>
      <c r="AK49" s="69"/>
      <c r="AL49" s="69"/>
      <c r="AM49" s="69"/>
      <c r="AN49" s="69"/>
      <c r="AZ49" s="69"/>
      <c r="BA49" s="69"/>
      <c r="BB49" s="69"/>
      <c r="BC49" s="69"/>
      <c r="BD49" s="69"/>
      <c r="BE49" s="69"/>
      <c r="BF49" s="69"/>
      <c r="BG49" s="69"/>
      <c r="BH49" s="69"/>
      <c r="BI49" s="69"/>
      <c r="BJ49" s="69"/>
      <c r="BK49" s="69"/>
      <c r="BL49" s="69"/>
      <c r="BM49" s="69"/>
      <c r="BN49" s="69"/>
      <c r="BO49" s="69"/>
      <c r="BP49" s="69"/>
      <c r="BQ49" s="69"/>
      <c r="BR49" s="69"/>
      <c r="BS49" s="69"/>
      <c r="BT49" s="69"/>
      <c r="BU49" s="69"/>
      <c r="BV49" s="69"/>
      <c r="BW49" s="69"/>
      <c r="BX49" s="69"/>
      <c r="BY49" s="69"/>
      <c r="BZ49" s="69"/>
      <c r="CA49" s="69"/>
      <c r="CB49" s="69"/>
      <c r="CC49" s="69"/>
      <c r="CD49" s="69"/>
      <c r="CE49" s="69"/>
      <c r="CF49" s="69"/>
      <c r="CG49" s="69"/>
      <c r="CH49" s="69"/>
      <c r="CI49" s="69"/>
      <c r="CJ49" s="69"/>
      <c r="CK49" s="69"/>
      <c r="CL49" s="69"/>
      <c r="CM49" s="69"/>
      <c r="CN49" s="69"/>
      <c r="CO49" s="69"/>
      <c r="CP49" s="69"/>
      <c r="CQ49" s="69"/>
      <c r="CR49" s="69"/>
      <c r="CS49" s="69"/>
      <c r="CT49" s="69"/>
      <c r="CU49" s="69"/>
      <c r="CV49" s="69"/>
      <c r="CW49" s="69"/>
      <c r="CX49" s="69"/>
      <c r="CY49" s="69"/>
      <c r="CZ49" s="69"/>
      <c r="DA49" s="69"/>
      <c r="DB49" s="69"/>
      <c r="DC49" s="69"/>
      <c r="DD49" s="69"/>
      <c r="DE49" s="69"/>
    </row>
    <row r="50" spans="1:116">
      <c r="B50" s="69"/>
      <c r="C50" s="224"/>
      <c r="D50" s="69"/>
      <c r="E50" s="69"/>
      <c r="F50" s="69"/>
      <c r="G50" s="69"/>
      <c r="H50" s="69"/>
      <c r="I50" s="69"/>
      <c r="J50" s="69"/>
      <c r="K50" s="69"/>
      <c r="L50" s="69"/>
      <c r="M50" s="69"/>
      <c r="N50" s="69"/>
      <c r="O50" s="69"/>
      <c r="P50" s="69"/>
      <c r="Q50" s="69"/>
      <c r="R50" s="69"/>
      <c r="S50" s="69"/>
      <c r="T50" s="69"/>
      <c r="U50" s="69"/>
      <c r="V50" s="69"/>
      <c r="W50" s="69"/>
      <c r="X50" s="69"/>
      <c r="Y50" s="69"/>
      <c r="Z50" s="69"/>
      <c r="AA50" s="69"/>
      <c r="AB50" s="69"/>
      <c r="AC50" s="69"/>
      <c r="AD50" s="69"/>
      <c r="AE50" s="69"/>
      <c r="AF50" s="69"/>
      <c r="AG50" s="69"/>
      <c r="AH50" s="69"/>
      <c r="AI50" s="69"/>
      <c r="AJ50" s="69"/>
      <c r="AK50" s="69"/>
      <c r="AL50" s="69"/>
      <c r="AM50" s="69"/>
      <c r="AN50" s="69"/>
      <c r="AZ50" s="69"/>
      <c r="BA50" s="69"/>
      <c r="BB50" s="69"/>
      <c r="BC50" s="69"/>
      <c r="BD50" s="69"/>
      <c r="BE50" s="69"/>
      <c r="BF50" s="69"/>
      <c r="BG50" s="69"/>
      <c r="BH50" s="69"/>
      <c r="BI50" s="69"/>
      <c r="BJ50" s="69"/>
      <c r="BK50" s="69"/>
      <c r="BL50" s="69"/>
      <c r="BM50" s="69"/>
      <c r="BN50" s="69"/>
      <c r="BO50" s="69"/>
      <c r="BP50" s="69"/>
      <c r="BQ50" s="69"/>
      <c r="BR50" s="69"/>
      <c r="BS50" s="69"/>
      <c r="BT50" s="69"/>
      <c r="BU50" s="69"/>
      <c r="BV50" s="69"/>
      <c r="BW50" s="69"/>
      <c r="BX50" s="69"/>
      <c r="BY50" s="69"/>
      <c r="BZ50" s="69"/>
      <c r="CA50" s="69"/>
      <c r="CB50" s="69"/>
      <c r="CC50" s="69"/>
      <c r="CD50" s="69"/>
      <c r="CE50" s="69"/>
      <c r="CF50" s="69"/>
      <c r="CG50" s="69"/>
      <c r="CH50" s="69"/>
      <c r="CI50" s="69"/>
      <c r="CJ50" s="69"/>
      <c r="CK50" s="69"/>
      <c r="CL50" s="69"/>
      <c r="CM50" s="69"/>
      <c r="CN50" s="69"/>
      <c r="CO50" s="69"/>
      <c r="CP50" s="69"/>
      <c r="CQ50" s="69"/>
      <c r="CR50" s="69"/>
      <c r="CS50" s="69"/>
      <c r="CT50" s="69"/>
      <c r="CU50" s="69"/>
      <c r="CV50" s="69"/>
      <c r="CW50" s="69"/>
      <c r="CX50" s="69"/>
      <c r="CY50" s="69"/>
      <c r="CZ50" s="69"/>
      <c r="DA50" s="69"/>
      <c r="DB50" s="69"/>
      <c r="DC50" s="69"/>
      <c r="DD50" s="69"/>
      <c r="DE50" s="69"/>
    </row>
    <row r="51" spans="1:116">
      <c r="A51" s="69"/>
      <c r="B51" s="69"/>
      <c r="C51" s="224"/>
      <c r="D51" s="69"/>
      <c r="E51" s="69"/>
      <c r="F51" s="69"/>
      <c r="G51" s="69"/>
      <c r="H51" s="69"/>
      <c r="I51" s="69"/>
      <c r="J51" s="69"/>
      <c r="K51" s="69"/>
      <c r="L51" s="69"/>
      <c r="M51" s="69"/>
      <c r="N51" s="69"/>
      <c r="O51" s="69"/>
      <c r="P51" s="69"/>
      <c r="Q51" s="69"/>
      <c r="R51" s="69"/>
      <c r="S51" s="69"/>
      <c r="T51" s="69"/>
      <c r="U51" s="69"/>
      <c r="V51" s="69"/>
      <c r="W51" s="69"/>
      <c r="X51" s="69"/>
      <c r="Y51" s="69"/>
      <c r="Z51" s="69"/>
      <c r="AA51" s="69"/>
      <c r="AB51" s="69"/>
      <c r="AC51" s="69"/>
      <c r="AD51" s="69"/>
      <c r="AE51" s="69"/>
      <c r="AF51" s="69"/>
      <c r="AG51" s="69"/>
      <c r="AH51" s="69"/>
      <c r="AI51" s="69"/>
      <c r="AJ51" s="69"/>
      <c r="AK51" s="69"/>
      <c r="AL51" s="69"/>
      <c r="AM51" s="69"/>
      <c r="AN51" s="69"/>
      <c r="AZ51" s="69"/>
      <c r="BA51" s="69"/>
      <c r="BB51" s="69"/>
      <c r="BC51" s="69"/>
      <c r="BD51" s="69"/>
      <c r="BE51" s="69"/>
      <c r="BF51" s="69"/>
      <c r="BG51" s="69"/>
      <c r="BH51" s="69"/>
      <c r="BI51" s="69"/>
      <c r="BJ51" s="69"/>
      <c r="BK51" s="69"/>
      <c r="BL51" s="69"/>
      <c r="BM51" s="69"/>
      <c r="BN51" s="69"/>
      <c r="BO51" s="69"/>
      <c r="BP51" s="69"/>
      <c r="BQ51" s="69"/>
      <c r="BR51" s="69"/>
      <c r="BS51" s="69"/>
      <c r="BT51" s="69"/>
      <c r="BU51" s="69"/>
      <c r="BV51" s="69"/>
      <c r="BW51" s="69"/>
      <c r="BX51" s="69"/>
      <c r="BY51" s="69"/>
      <c r="BZ51" s="69"/>
      <c r="CA51" s="69"/>
      <c r="CB51" s="69"/>
      <c r="CC51" s="69"/>
      <c r="CD51" s="69"/>
      <c r="CE51" s="69"/>
      <c r="CF51" s="69"/>
      <c r="CG51" s="69"/>
      <c r="CH51" s="69"/>
      <c r="CI51" s="69"/>
      <c r="CJ51" s="69"/>
      <c r="CK51" s="69"/>
      <c r="CL51" s="69"/>
      <c r="CM51" s="69"/>
      <c r="CN51" s="69"/>
      <c r="CO51" s="69"/>
      <c r="CP51" s="69"/>
      <c r="CQ51" s="69"/>
      <c r="CR51" s="69"/>
      <c r="CS51" s="69"/>
      <c r="CT51" s="69"/>
      <c r="CU51" s="69"/>
      <c r="CV51" s="69"/>
      <c r="CW51" s="69"/>
      <c r="CX51" s="69"/>
      <c r="CY51" s="69"/>
      <c r="CZ51" s="69"/>
      <c r="DA51" s="69"/>
      <c r="DB51" s="69"/>
      <c r="DC51" s="69"/>
      <c r="DD51" s="69"/>
      <c r="DE51" s="69"/>
    </row>
    <row r="52" spans="1:116">
      <c r="A52" s="69"/>
      <c r="B52" s="69"/>
      <c r="C52" s="224"/>
      <c r="D52" s="69"/>
      <c r="E52" s="69"/>
      <c r="F52" s="69"/>
      <c r="G52" s="69"/>
      <c r="H52" s="69"/>
      <c r="I52" s="69"/>
      <c r="J52" s="69"/>
      <c r="K52" s="69"/>
      <c r="L52" s="69"/>
      <c r="M52" s="69"/>
      <c r="N52" s="69"/>
      <c r="O52" s="69"/>
      <c r="P52" s="69"/>
      <c r="Q52" s="69"/>
      <c r="R52" s="69"/>
      <c r="S52" s="69"/>
      <c r="T52" s="69"/>
      <c r="U52" s="69"/>
      <c r="V52" s="69"/>
      <c r="W52" s="69"/>
      <c r="X52" s="69"/>
      <c r="Y52" s="69"/>
      <c r="Z52" s="69"/>
      <c r="AA52" s="69"/>
      <c r="AB52" s="69"/>
      <c r="AC52" s="69"/>
      <c r="AD52" s="69"/>
      <c r="AE52" s="69"/>
      <c r="AF52" s="69"/>
      <c r="AG52" s="69"/>
      <c r="AH52" s="69"/>
      <c r="AI52" s="69"/>
      <c r="AJ52" s="69"/>
      <c r="AK52" s="69"/>
      <c r="AL52" s="69"/>
      <c r="AM52" s="69"/>
      <c r="AN52" s="69"/>
      <c r="AZ52" s="69"/>
      <c r="BA52" s="69"/>
      <c r="BB52" s="69"/>
      <c r="BC52" s="69"/>
      <c r="BD52" s="69"/>
      <c r="BE52" s="69"/>
      <c r="BF52" s="69"/>
      <c r="BG52" s="69"/>
      <c r="BH52" s="69"/>
      <c r="BI52" s="69"/>
      <c r="BJ52" s="69"/>
      <c r="BK52" s="69"/>
      <c r="BL52" s="69"/>
      <c r="BM52" s="69"/>
      <c r="BN52" s="69"/>
      <c r="BO52" s="69"/>
      <c r="BP52" s="69"/>
      <c r="BQ52" s="69"/>
      <c r="BR52" s="69"/>
      <c r="BS52" s="69"/>
      <c r="BT52" s="69"/>
      <c r="BU52" s="69"/>
      <c r="BV52" s="69"/>
      <c r="BW52" s="69"/>
      <c r="BX52" s="69"/>
      <c r="BY52" s="69"/>
      <c r="BZ52" s="69"/>
      <c r="CA52" s="69"/>
      <c r="CB52" s="69"/>
      <c r="CC52" s="69"/>
      <c r="CD52" s="69"/>
      <c r="CE52" s="69"/>
      <c r="CF52" s="69"/>
      <c r="CG52" s="69"/>
      <c r="CH52" s="69"/>
      <c r="CI52" s="69"/>
      <c r="CJ52" s="69"/>
      <c r="CK52" s="69"/>
      <c r="CL52" s="69"/>
      <c r="CM52" s="69"/>
      <c r="CN52" s="69"/>
      <c r="CO52" s="69"/>
      <c r="CP52" s="69"/>
      <c r="CQ52" s="69"/>
      <c r="CR52" s="69"/>
      <c r="CS52" s="69"/>
      <c r="CT52" s="69"/>
      <c r="CU52" s="69"/>
      <c r="CV52" s="69"/>
      <c r="CW52" s="69"/>
      <c r="CX52" s="69"/>
      <c r="CY52" s="69"/>
      <c r="CZ52" s="69"/>
      <c r="DA52" s="69"/>
      <c r="DB52" s="69"/>
      <c r="DC52" s="69"/>
      <c r="DD52" s="69"/>
      <c r="DE52" s="69"/>
    </row>
    <row r="53" spans="1:116">
      <c r="A53" s="69"/>
      <c r="B53" s="69"/>
      <c r="C53" s="224"/>
      <c r="D53" s="69"/>
      <c r="E53" s="69"/>
      <c r="F53" s="69"/>
      <c r="G53" s="69"/>
      <c r="H53" s="69"/>
      <c r="I53" s="69"/>
      <c r="J53" s="69"/>
      <c r="K53" s="69"/>
      <c r="L53" s="69"/>
      <c r="M53" s="69"/>
      <c r="N53" s="69"/>
      <c r="O53" s="69"/>
      <c r="P53" s="69"/>
      <c r="Q53" s="69"/>
      <c r="R53" s="69"/>
      <c r="S53" s="69"/>
      <c r="T53" s="69"/>
      <c r="U53" s="69"/>
      <c r="V53" s="69"/>
      <c r="W53" s="69"/>
      <c r="X53" s="69"/>
      <c r="Y53" s="69"/>
      <c r="Z53" s="69"/>
      <c r="AA53" s="69"/>
      <c r="AB53" s="69"/>
      <c r="AC53" s="69"/>
      <c r="AD53" s="69"/>
      <c r="AE53" s="69"/>
      <c r="AF53" s="69"/>
      <c r="AG53" s="69"/>
      <c r="AH53" s="69"/>
      <c r="AI53" s="69"/>
      <c r="AJ53" s="69"/>
      <c r="AK53" s="69"/>
      <c r="AL53" s="69"/>
      <c r="AM53" s="69"/>
      <c r="AN53" s="69"/>
      <c r="AZ53" s="69"/>
      <c r="BA53" s="69"/>
      <c r="BB53" s="69"/>
      <c r="BC53" s="69"/>
      <c r="BD53" s="69"/>
      <c r="BE53" s="69"/>
      <c r="BF53" s="69"/>
      <c r="BG53" s="69"/>
      <c r="BH53" s="69"/>
      <c r="BI53" s="69"/>
      <c r="BJ53" s="69"/>
      <c r="BK53" s="69"/>
      <c r="BL53" s="69"/>
      <c r="BM53" s="69"/>
      <c r="BN53" s="69"/>
      <c r="BO53" s="69"/>
      <c r="BP53" s="69"/>
      <c r="BQ53" s="69"/>
      <c r="BR53" s="69"/>
      <c r="BS53" s="69"/>
      <c r="BT53" s="69"/>
      <c r="BU53" s="69"/>
      <c r="BV53" s="69"/>
      <c r="BW53" s="69"/>
      <c r="BX53" s="69"/>
      <c r="BY53" s="69"/>
      <c r="BZ53" s="69"/>
      <c r="CA53" s="69"/>
      <c r="CB53" s="69"/>
      <c r="CC53" s="69"/>
      <c r="CD53" s="69"/>
      <c r="CE53" s="69"/>
      <c r="CF53" s="69"/>
      <c r="CG53" s="69"/>
      <c r="CH53" s="69"/>
      <c r="CI53" s="69"/>
      <c r="CJ53" s="69"/>
      <c r="CK53" s="69"/>
      <c r="CL53" s="69"/>
      <c r="CM53" s="69"/>
      <c r="CN53" s="69"/>
      <c r="CO53" s="69"/>
      <c r="CP53" s="69"/>
      <c r="CQ53" s="69"/>
      <c r="CR53" s="69"/>
      <c r="CS53" s="69"/>
      <c r="CT53" s="69"/>
      <c r="CU53" s="69"/>
      <c r="CV53" s="69"/>
      <c r="CW53" s="69"/>
      <c r="CX53" s="69"/>
      <c r="CY53" s="69"/>
      <c r="CZ53" s="69"/>
      <c r="DA53" s="69"/>
      <c r="DB53" s="69"/>
      <c r="DC53" s="69"/>
      <c r="DD53" s="69"/>
      <c r="DE53" s="69"/>
    </row>
    <row r="54" spans="1:116">
      <c r="A54" s="69"/>
      <c r="B54" s="69"/>
      <c r="C54" s="224"/>
      <c r="D54" s="69"/>
      <c r="E54" s="69"/>
      <c r="F54" s="69"/>
      <c r="G54" s="69"/>
      <c r="H54" s="69"/>
      <c r="I54" s="69"/>
      <c r="J54" s="69"/>
      <c r="K54" s="69"/>
      <c r="L54" s="69"/>
      <c r="M54" s="69"/>
      <c r="N54" s="69"/>
      <c r="O54" s="69"/>
      <c r="P54" s="69"/>
      <c r="Q54" s="69"/>
      <c r="R54" s="69"/>
      <c r="S54" s="69"/>
      <c r="T54" s="69"/>
      <c r="U54" s="69"/>
      <c r="V54" s="69"/>
      <c r="W54" s="69"/>
      <c r="X54" s="69"/>
      <c r="Y54" s="69"/>
      <c r="Z54" s="69"/>
      <c r="AA54" s="69"/>
      <c r="AB54" s="69"/>
      <c r="AC54" s="69"/>
      <c r="AD54" s="69"/>
      <c r="AE54" s="69"/>
      <c r="AF54" s="69"/>
      <c r="AG54" s="69"/>
      <c r="AH54" s="69"/>
      <c r="AI54" s="69"/>
      <c r="AJ54" s="69"/>
      <c r="AK54" s="69"/>
      <c r="AL54" s="69"/>
      <c r="AM54" s="69"/>
      <c r="AN54" s="69"/>
      <c r="AZ54" s="69"/>
      <c r="BA54" s="69"/>
      <c r="BB54" s="69"/>
      <c r="BC54" s="69"/>
      <c r="BD54" s="69"/>
      <c r="BE54" s="69"/>
      <c r="BF54" s="69"/>
      <c r="BG54" s="69"/>
      <c r="BH54" s="69"/>
      <c r="BI54" s="69"/>
      <c r="BJ54" s="69"/>
      <c r="BK54" s="69"/>
      <c r="BL54" s="69"/>
      <c r="BM54" s="69"/>
      <c r="BN54" s="69"/>
      <c r="BO54" s="69"/>
      <c r="BP54" s="69"/>
      <c r="BQ54" s="69"/>
      <c r="BR54" s="69"/>
      <c r="BS54" s="69"/>
      <c r="BT54" s="69"/>
      <c r="BU54" s="69"/>
      <c r="BV54" s="69"/>
      <c r="BW54" s="69"/>
      <c r="BX54" s="69"/>
      <c r="BY54" s="69"/>
      <c r="BZ54" s="69"/>
      <c r="CA54" s="69"/>
      <c r="CB54" s="69"/>
      <c r="CC54" s="69"/>
      <c r="CD54" s="69"/>
      <c r="CE54" s="69"/>
      <c r="CF54" s="69"/>
      <c r="CG54" s="69"/>
      <c r="CH54" s="69"/>
      <c r="CI54" s="69"/>
      <c r="CJ54" s="69"/>
      <c r="CK54" s="69"/>
      <c r="CL54" s="69"/>
      <c r="CM54" s="69"/>
      <c r="CN54" s="69"/>
      <c r="CO54" s="69"/>
      <c r="CP54" s="69"/>
      <c r="CQ54" s="69"/>
      <c r="CR54" s="69"/>
      <c r="CS54" s="69"/>
      <c r="CT54" s="69"/>
      <c r="CU54" s="69"/>
      <c r="CV54" s="69"/>
      <c r="CW54" s="69"/>
      <c r="CX54" s="69"/>
      <c r="CY54" s="69"/>
      <c r="CZ54" s="69"/>
      <c r="DA54" s="69"/>
      <c r="DB54" s="69"/>
      <c r="DC54" s="69"/>
      <c r="DD54" s="69"/>
      <c r="DE54" s="69"/>
    </row>
    <row r="55" spans="1:116">
      <c r="A55" s="69"/>
      <c r="B55" s="69"/>
      <c r="C55" s="224"/>
      <c r="D55" s="69"/>
      <c r="E55" s="69"/>
      <c r="F55" s="69"/>
      <c r="G55" s="69"/>
      <c r="H55" s="69"/>
      <c r="I55" s="69"/>
      <c r="J55" s="69"/>
      <c r="K55" s="69"/>
      <c r="L55" s="69"/>
      <c r="M55" s="69"/>
      <c r="N55" s="69"/>
      <c r="O55" s="69"/>
      <c r="P55" s="69"/>
      <c r="Q55" s="69"/>
      <c r="R55" s="69"/>
      <c r="S55" s="69"/>
      <c r="T55" s="69"/>
      <c r="U55" s="69"/>
      <c r="V55" s="69"/>
      <c r="W55" s="69"/>
      <c r="X55" s="69"/>
      <c r="Y55" s="69"/>
      <c r="Z55" s="69"/>
      <c r="AA55" s="69"/>
      <c r="AB55" s="69"/>
      <c r="AC55" s="69"/>
      <c r="AD55" s="69"/>
      <c r="AE55" s="69"/>
      <c r="AF55" s="69"/>
      <c r="AG55" s="69"/>
      <c r="AH55" s="69"/>
      <c r="AI55" s="69"/>
      <c r="AJ55" s="69"/>
      <c r="AK55" s="69"/>
      <c r="AL55" s="69"/>
      <c r="AM55" s="69"/>
      <c r="AN55" s="69"/>
      <c r="AZ55" s="69"/>
      <c r="BA55" s="69"/>
      <c r="BB55" s="69"/>
      <c r="BC55" s="69"/>
      <c r="BD55" s="69"/>
      <c r="BE55" s="69"/>
      <c r="BF55" s="69"/>
      <c r="BG55" s="69"/>
      <c r="BH55" s="69"/>
      <c r="BI55" s="69"/>
      <c r="BJ55" s="69"/>
      <c r="BK55" s="69"/>
      <c r="BL55" s="69"/>
      <c r="BM55" s="69"/>
      <c r="BN55" s="69"/>
      <c r="BO55" s="69"/>
      <c r="BP55" s="69"/>
      <c r="BQ55" s="69"/>
      <c r="BR55" s="69"/>
      <c r="BS55" s="69"/>
      <c r="BT55" s="69"/>
      <c r="BU55" s="69"/>
      <c r="BV55" s="69"/>
      <c r="BW55" s="69"/>
      <c r="BX55" s="69"/>
      <c r="BY55" s="69"/>
      <c r="BZ55" s="69"/>
      <c r="CA55" s="69"/>
      <c r="CB55" s="69"/>
      <c r="CC55" s="69"/>
      <c r="CD55" s="69"/>
      <c r="CE55" s="69"/>
      <c r="CF55" s="69"/>
      <c r="CG55" s="69"/>
      <c r="CH55" s="69"/>
      <c r="CI55" s="69"/>
      <c r="CJ55" s="69"/>
      <c r="CK55" s="69"/>
      <c r="CL55" s="69"/>
      <c r="CM55" s="69"/>
      <c r="CN55" s="69"/>
      <c r="CO55" s="69"/>
      <c r="CP55" s="69"/>
      <c r="CQ55" s="69"/>
      <c r="CR55" s="69"/>
      <c r="CS55" s="69"/>
      <c r="CT55" s="69"/>
      <c r="CU55" s="69"/>
      <c r="CV55" s="69"/>
      <c r="CW55" s="69"/>
      <c r="CX55" s="69"/>
      <c r="CY55" s="69"/>
      <c r="CZ55" s="69"/>
      <c r="DA55" s="69"/>
      <c r="DB55" s="69"/>
      <c r="DC55" s="69"/>
      <c r="DD55" s="69"/>
      <c r="DE55" s="69"/>
    </row>
    <row r="56" spans="1:116">
      <c r="A56" s="69"/>
      <c r="B56" s="69"/>
      <c r="C56" s="224"/>
      <c r="D56" s="69"/>
      <c r="E56" s="69"/>
      <c r="F56" s="69"/>
      <c r="G56" s="69"/>
      <c r="H56" s="69"/>
      <c r="I56" s="69"/>
      <c r="J56" s="69"/>
      <c r="K56" s="69"/>
      <c r="L56" s="69"/>
      <c r="M56" s="69"/>
      <c r="N56" s="69"/>
      <c r="O56" s="69"/>
      <c r="P56" s="69"/>
      <c r="Q56" s="69"/>
      <c r="R56" s="69"/>
      <c r="S56" s="69"/>
      <c r="T56" s="69"/>
      <c r="U56" s="69"/>
      <c r="V56" s="69"/>
      <c r="W56" s="69"/>
      <c r="X56" s="69"/>
      <c r="Y56" s="69"/>
      <c r="Z56" s="69"/>
      <c r="AA56" s="69"/>
      <c r="AB56" s="69"/>
      <c r="AC56" s="69"/>
      <c r="AD56" s="69"/>
      <c r="AE56" s="69"/>
      <c r="AF56" s="69"/>
      <c r="AG56" s="69"/>
      <c r="AH56" s="69"/>
      <c r="AI56" s="69"/>
      <c r="AJ56" s="69"/>
      <c r="AK56" s="69"/>
      <c r="AL56" s="69"/>
      <c r="AM56" s="69"/>
      <c r="AN56" s="69"/>
      <c r="AZ56" s="69"/>
      <c r="BA56" s="69"/>
      <c r="BB56" s="69"/>
      <c r="BC56" s="69"/>
      <c r="BD56" s="69"/>
      <c r="BE56" s="69"/>
      <c r="BF56" s="69"/>
      <c r="BG56" s="69"/>
      <c r="BH56" s="69"/>
      <c r="BI56" s="69"/>
      <c r="BJ56" s="69"/>
      <c r="BK56" s="69"/>
      <c r="BL56" s="69"/>
      <c r="BM56" s="69"/>
      <c r="BN56" s="69"/>
      <c r="BO56" s="69"/>
      <c r="BP56" s="69"/>
      <c r="BQ56" s="69"/>
      <c r="BR56" s="69"/>
      <c r="BS56" s="69"/>
      <c r="BT56" s="69"/>
      <c r="BU56" s="69"/>
      <c r="BV56" s="69"/>
      <c r="BW56" s="69"/>
      <c r="BX56" s="69"/>
      <c r="BY56" s="69"/>
      <c r="BZ56" s="69"/>
      <c r="CA56" s="69"/>
      <c r="CB56" s="69"/>
      <c r="CC56" s="69"/>
      <c r="CD56" s="69"/>
      <c r="CE56" s="69"/>
      <c r="CF56" s="69"/>
      <c r="CG56" s="69"/>
      <c r="CH56" s="69"/>
      <c r="CI56" s="69"/>
      <c r="CJ56" s="69"/>
      <c r="CK56" s="69"/>
      <c r="CL56" s="69"/>
      <c r="CM56" s="69"/>
      <c r="CN56" s="69"/>
      <c r="CO56" s="69"/>
      <c r="CP56" s="69"/>
      <c r="CQ56" s="69"/>
      <c r="CR56" s="69"/>
      <c r="CS56" s="69"/>
      <c r="CT56" s="69"/>
      <c r="CU56" s="69"/>
      <c r="CV56" s="69"/>
      <c r="CW56" s="69"/>
      <c r="CX56" s="69"/>
      <c r="CY56" s="69"/>
      <c r="CZ56" s="69"/>
      <c r="DA56" s="69"/>
      <c r="DB56" s="69"/>
      <c r="DC56" s="69"/>
      <c r="DD56" s="69"/>
      <c r="DE56" s="69"/>
    </row>
    <row r="57" spans="1:116" ht="13.5" thickBot="1">
      <c r="C57" s="189"/>
    </row>
    <row r="58" spans="1:116" ht="24" customHeight="1" thickTop="1">
      <c r="C58" s="189"/>
      <c r="AN58" s="104" t="s">
        <v>13</v>
      </c>
      <c r="AO58" s="105">
        <v>58</v>
      </c>
      <c r="AP58" s="106" t="s">
        <v>13</v>
      </c>
      <c r="AQ58" s="107">
        <v>79</v>
      </c>
      <c r="AR58" s="105"/>
      <c r="AS58" s="105"/>
      <c r="AT58" s="106" t="s">
        <v>13</v>
      </c>
      <c r="AU58" s="107">
        <v>99</v>
      </c>
      <c r="AV58" s="108" t="s">
        <v>13</v>
      </c>
      <c r="AW58" s="109">
        <v>109</v>
      </c>
      <c r="AX58" s="110"/>
      <c r="AY58" s="110"/>
    </row>
    <row r="59" spans="1:116" ht="24" customHeight="1">
      <c r="AN59" s="93" t="s">
        <v>28</v>
      </c>
      <c r="AO59" s="110">
        <v>59</v>
      </c>
      <c r="AP59" s="111" t="s">
        <v>33</v>
      </c>
      <c r="AQ59" s="112">
        <v>80</v>
      </c>
      <c r="AR59" s="110"/>
      <c r="AS59" s="110"/>
      <c r="AT59" s="111" t="s">
        <v>25</v>
      </c>
      <c r="AU59" s="112">
        <v>100</v>
      </c>
      <c r="AV59" s="113" t="s">
        <v>5</v>
      </c>
      <c r="AW59" s="114">
        <v>120</v>
      </c>
      <c r="AX59" s="110"/>
      <c r="AY59" s="110"/>
    </row>
    <row r="60" spans="1:116" ht="24" customHeight="1">
      <c r="AN60" s="115" t="s">
        <v>13</v>
      </c>
      <c r="AO60" s="110">
        <v>60</v>
      </c>
      <c r="AP60" s="116" t="s">
        <v>13</v>
      </c>
      <c r="AQ60" s="112">
        <v>81</v>
      </c>
      <c r="AR60" s="110"/>
      <c r="AS60" s="110"/>
      <c r="AT60" s="116" t="s">
        <v>13</v>
      </c>
      <c r="AU60" s="112">
        <v>101</v>
      </c>
      <c r="AV60" s="117" t="s">
        <v>13</v>
      </c>
      <c r="AW60" s="114">
        <v>121</v>
      </c>
      <c r="AX60" s="110"/>
      <c r="AY60" s="110"/>
    </row>
    <row r="61" spans="1:116" ht="24" customHeight="1">
      <c r="AN61" s="93" t="s">
        <v>458</v>
      </c>
      <c r="AO61" s="110">
        <v>61</v>
      </c>
      <c r="AP61" s="111" t="s">
        <v>20</v>
      </c>
      <c r="AQ61" s="112">
        <v>82</v>
      </c>
      <c r="AR61" s="110"/>
      <c r="AS61" s="110"/>
      <c r="AT61" s="111" t="s">
        <v>36</v>
      </c>
      <c r="AU61" s="112">
        <v>102</v>
      </c>
      <c r="AV61" s="113" t="s">
        <v>7</v>
      </c>
      <c r="AW61" s="114">
        <v>122</v>
      </c>
      <c r="AX61" s="110"/>
      <c r="AY61" s="110"/>
    </row>
    <row r="62" spans="1:116" ht="24" customHeight="1">
      <c r="AN62" s="93" t="s">
        <v>37</v>
      </c>
      <c r="AO62" s="110">
        <v>62</v>
      </c>
      <c r="AP62" s="116" t="s">
        <v>13</v>
      </c>
      <c r="AQ62" s="112">
        <v>83</v>
      </c>
      <c r="AR62" s="110"/>
      <c r="AS62" s="110"/>
      <c r="AT62" s="116" t="s">
        <v>13</v>
      </c>
      <c r="AU62" s="112">
        <v>103</v>
      </c>
      <c r="AV62" s="117" t="s">
        <v>13</v>
      </c>
      <c r="AW62" s="114">
        <v>123</v>
      </c>
      <c r="AX62" s="110"/>
      <c r="AY62" s="110"/>
    </row>
    <row r="63" spans="1:116" ht="24" customHeight="1">
      <c r="AN63" s="93" t="s">
        <v>37</v>
      </c>
      <c r="AO63" s="110">
        <v>62</v>
      </c>
      <c r="AP63" s="116" t="s">
        <v>13</v>
      </c>
      <c r="AQ63" s="112">
        <v>83</v>
      </c>
      <c r="AR63" s="110"/>
      <c r="AS63" s="110"/>
      <c r="AT63" s="116" t="s">
        <v>13</v>
      </c>
      <c r="AU63" s="112">
        <v>103</v>
      </c>
      <c r="AV63" s="117" t="s">
        <v>13</v>
      </c>
      <c r="AW63" s="114">
        <v>123</v>
      </c>
      <c r="AX63" s="110"/>
      <c r="AY63" s="110"/>
    </row>
    <row r="64" spans="1:116" s="88" customFormat="1" ht="24" customHeight="1">
      <c r="AN64" s="93" t="s">
        <v>112</v>
      </c>
      <c r="AO64" s="110">
        <v>64</v>
      </c>
      <c r="AP64" s="116" t="s">
        <v>13</v>
      </c>
      <c r="AQ64" s="112">
        <v>85</v>
      </c>
      <c r="AR64" s="110"/>
      <c r="AS64" s="110"/>
      <c r="AT64" s="116" t="s">
        <v>13</v>
      </c>
      <c r="AU64" s="112">
        <v>105</v>
      </c>
      <c r="AV64" s="117" t="s">
        <v>13</v>
      </c>
      <c r="AW64" s="114">
        <v>125</v>
      </c>
      <c r="AX64" s="110"/>
      <c r="AY64" s="110"/>
      <c r="DF64" s="69"/>
      <c r="DG64" s="69"/>
      <c r="DH64" s="69"/>
      <c r="DI64" s="69"/>
      <c r="DJ64" s="69"/>
      <c r="DK64" s="69"/>
      <c r="DL64" s="69"/>
    </row>
    <row r="65" spans="40:116" s="88" customFormat="1" ht="24" customHeight="1">
      <c r="AN65" s="115" t="s">
        <v>13</v>
      </c>
      <c r="AO65" s="110">
        <v>65</v>
      </c>
      <c r="AP65" s="111" t="s">
        <v>31</v>
      </c>
      <c r="AQ65" s="112">
        <v>86</v>
      </c>
      <c r="AR65" s="110"/>
      <c r="AS65" s="110"/>
      <c r="AT65" s="111" t="s">
        <v>49</v>
      </c>
      <c r="AU65" s="112">
        <v>106</v>
      </c>
      <c r="AV65" s="113" t="s">
        <v>6</v>
      </c>
      <c r="AW65" s="114">
        <v>126</v>
      </c>
      <c r="AX65" s="110"/>
      <c r="AY65" s="110"/>
      <c r="DF65" s="69"/>
      <c r="DG65" s="69"/>
      <c r="DH65" s="69"/>
      <c r="DI65" s="69"/>
      <c r="DJ65" s="69"/>
      <c r="DK65" s="69"/>
      <c r="DL65" s="69"/>
    </row>
    <row r="66" spans="40:116" s="88" customFormat="1" ht="24" customHeight="1">
      <c r="AN66" s="93" t="s">
        <v>29</v>
      </c>
      <c r="AO66" s="110">
        <v>66</v>
      </c>
      <c r="AP66" s="116" t="s">
        <v>13</v>
      </c>
      <c r="AQ66" s="112">
        <v>87</v>
      </c>
      <c r="AR66" s="110"/>
      <c r="AS66" s="110"/>
      <c r="AT66" s="116" t="s">
        <v>13</v>
      </c>
      <c r="AU66" s="112">
        <v>107</v>
      </c>
      <c r="AV66" s="117" t="s">
        <v>13</v>
      </c>
      <c r="AW66" s="114">
        <v>127</v>
      </c>
      <c r="AX66" s="110"/>
      <c r="AY66" s="110"/>
      <c r="DF66" s="69"/>
      <c r="DG66" s="69"/>
      <c r="DH66" s="69"/>
      <c r="DI66" s="69"/>
      <c r="DJ66" s="69"/>
      <c r="DK66" s="69"/>
      <c r="DL66" s="69"/>
    </row>
    <row r="67" spans="40:116" s="88" customFormat="1" ht="24" customHeight="1">
      <c r="AN67" s="93" t="s">
        <v>42</v>
      </c>
      <c r="AO67" s="110">
        <v>67</v>
      </c>
      <c r="AP67" s="111" t="s">
        <v>26</v>
      </c>
      <c r="AQ67" s="112">
        <v>88</v>
      </c>
      <c r="AR67" s="110"/>
      <c r="AS67" s="110"/>
      <c r="AT67" s="111" t="s">
        <v>27</v>
      </c>
      <c r="AU67" s="112">
        <v>108</v>
      </c>
      <c r="AV67" s="113" t="s">
        <v>17</v>
      </c>
      <c r="AW67" s="114">
        <v>128</v>
      </c>
      <c r="AX67" s="110"/>
      <c r="AY67" s="110"/>
      <c r="DF67" s="69"/>
      <c r="DG67" s="69"/>
      <c r="DH67" s="69"/>
      <c r="DI67" s="69"/>
      <c r="DJ67" s="69"/>
      <c r="DK67" s="69"/>
      <c r="DL67" s="69"/>
    </row>
    <row r="68" spans="40:116" s="88" customFormat="1" ht="24" customHeight="1">
      <c r="AN68" s="115" t="s">
        <v>13</v>
      </c>
      <c r="AO68" s="110">
        <v>68</v>
      </c>
      <c r="AP68" s="116" t="s">
        <v>13</v>
      </c>
      <c r="AQ68" s="112">
        <v>89</v>
      </c>
      <c r="AR68" s="110"/>
      <c r="AS68" s="110"/>
      <c r="AT68" s="116" t="s">
        <v>13</v>
      </c>
      <c r="AU68" s="112">
        <v>109</v>
      </c>
      <c r="AV68" s="117" t="s">
        <v>13</v>
      </c>
      <c r="AW68" s="114">
        <v>129</v>
      </c>
      <c r="AX68" s="110"/>
      <c r="AY68" s="110"/>
      <c r="DF68" s="69"/>
      <c r="DG68" s="69"/>
      <c r="DH68" s="69"/>
      <c r="DI68" s="69"/>
      <c r="DJ68" s="69"/>
      <c r="DK68" s="69"/>
      <c r="DL68" s="69"/>
    </row>
    <row r="69" spans="40:116" s="88" customFormat="1" ht="24" customHeight="1">
      <c r="AN69" s="93" t="s">
        <v>19</v>
      </c>
      <c r="AO69" s="110">
        <v>69</v>
      </c>
      <c r="AP69" s="111" t="s">
        <v>122</v>
      </c>
      <c r="AQ69" s="112">
        <v>90</v>
      </c>
      <c r="AR69" s="110"/>
      <c r="AS69" s="110"/>
      <c r="AT69" s="111" t="s">
        <v>40</v>
      </c>
      <c r="AU69" s="112">
        <v>100</v>
      </c>
      <c r="AV69" s="113" t="s">
        <v>42</v>
      </c>
      <c r="AW69" s="114">
        <v>130</v>
      </c>
      <c r="AX69" s="110"/>
      <c r="AY69" s="110"/>
      <c r="DF69" s="69"/>
      <c r="DG69" s="69"/>
      <c r="DH69" s="69"/>
      <c r="DI69" s="69"/>
      <c r="DJ69" s="69"/>
      <c r="DK69" s="69"/>
      <c r="DL69" s="69"/>
    </row>
    <row r="70" spans="40:116" s="88" customFormat="1" ht="24" customHeight="1">
      <c r="AN70" s="115" t="s">
        <v>13</v>
      </c>
      <c r="AO70" s="110">
        <v>70</v>
      </c>
      <c r="AP70" s="116" t="s">
        <v>13</v>
      </c>
      <c r="AQ70" s="112">
        <v>91</v>
      </c>
      <c r="AR70" s="110"/>
      <c r="AS70" s="110"/>
      <c r="AT70" s="116" t="s">
        <v>13</v>
      </c>
      <c r="AU70" s="112">
        <v>101</v>
      </c>
      <c r="AV70" s="117" t="s">
        <v>13</v>
      </c>
      <c r="AW70" s="114">
        <v>131</v>
      </c>
      <c r="AX70" s="110"/>
      <c r="AY70" s="110"/>
      <c r="DF70" s="69"/>
      <c r="DG70" s="69"/>
      <c r="DH70" s="69"/>
      <c r="DI70" s="69"/>
      <c r="DJ70" s="69"/>
      <c r="DK70" s="69"/>
      <c r="DL70" s="69"/>
    </row>
    <row r="71" spans="40:116" s="88" customFormat="1" ht="24" customHeight="1">
      <c r="AN71" s="93" t="s">
        <v>35</v>
      </c>
      <c r="AO71" s="110">
        <v>71</v>
      </c>
      <c r="AP71" s="111" t="s">
        <v>9</v>
      </c>
      <c r="AQ71" s="112">
        <v>92</v>
      </c>
      <c r="AR71" s="110"/>
      <c r="AS71" s="110"/>
      <c r="AT71" s="111" t="s">
        <v>2</v>
      </c>
      <c r="AU71" s="112">
        <v>102</v>
      </c>
      <c r="AV71" s="113" t="s">
        <v>48</v>
      </c>
      <c r="AW71" s="114">
        <v>132</v>
      </c>
      <c r="AX71" s="110"/>
      <c r="AY71" s="110"/>
      <c r="DF71" s="69"/>
      <c r="DG71" s="69"/>
      <c r="DH71" s="69"/>
      <c r="DI71" s="69"/>
      <c r="DJ71" s="69"/>
      <c r="DK71" s="69"/>
      <c r="DL71" s="69"/>
    </row>
    <row r="72" spans="40:116" s="88" customFormat="1" ht="24" customHeight="1">
      <c r="AN72" s="115" t="s">
        <v>13</v>
      </c>
      <c r="AO72" s="110">
        <v>74</v>
      </c>
      <c r="AP72" s="116" t="s">
        <v>13</v>
      </c>
      <c r="AQ72" s="112">
        <v>95</v>
      </c>
      <c r="AR72" s="110"/>
      <c r="AS72" s="110"/>
      <c r="AT72" s="116" t="s">
        <v>13</v>
      </c>
      <c r="AU72" s="112">
        <v>105</v>
      </c>
      <c r="AV72" s="113"/>
      <c r="AW72" s="114"/>
      <c r="AX72" s="110"/>
      <c r="AY72" s="110"/>
      <c r="DF72" s="69"/>
      <c r="DG72" s="69"/>
      <c r="DH72" s="69"/>
      <c r="DI72" s="69"/>
      <c r="DJ72" s="69"/>
      <c r="DK72" s="69"/>
      <c r="DL72" s="69"/>
    </row>
    <row r="73" spans="40:116" s="88" customFormat="1" ht="24" customHeight="1">
      <c r="AN73" s="93" t="s">
        <v>38</v>
      </c>
      <c r="AO73" s="110">
        <v>75</v>
      </c>
      <c r="AP73" s="111" t="s">
        <v>22</v>
      </c>
      <c r="AQ73" s="112">
        <v>96</v>
      </c>
      <c r="AR73" s="110"/>
      <c r="AS73" s="110"/>
      <c r="AT73" s="111" t="s">
        <v>1</v>
      </c>
      <c r="AU73" s="112">
        <v>106</v>
      </c>
      <c r="AV73" s="113"/>
      <c r="AW73" s="114"/>
      <c r="AX73" s="110"/>
      <c r="AY73" s="110"/>
      <c r="DF73" s="69"/>
      <c r="DG73" s="69"/>
      <c r="DH73" s="69"/>
      <c r="DI73" s="69"/>
      <c r="DJ73" s="69"/>
      <c r="DK73" s="69"/>
      <c r="DL73" s="69"/>
    </row>
    <row r="74" spans="40:116" s="88" customFormat="1" ht="24" customHeight="1">
      <c r="AN74" s="115" t="s">
        <v>13</v>
      </c>
      <c r="AO74" s="110">
        <v>76</v>
      </c>
      <c r="AP74" s="116" t="s">
        <v>13</v>
      </c>
      <c r="AQ74" s="112">
        <v>97</v>
      </c>
      <c r="AR74" s="110"/>
      <c r="AS74" s="110"/>
      <c r="AT74" s="116" t="s">
        <v>13</v>
      </c>
      <c r="AU74" s="112">
        <v>107</v>
      </c>
      <c r="AV74" s="113"/>
      <c r="AW74" s="114"/>
      <c r="AX74" s="110"/>
      <c r="AY74" s="110"/>
      <c r="DF74" s="69"/>
      <c r="DG74" s="69"/>
      <c r="DH74" s="69"/>
      <c r="DI74" s="69"/>
      <c r="DJ74" s="69"/>
      <c r="DK74" s="69"/>
      <c r="DL74" s="69"/>
    </row>
    <row r="75" spans="40:116" s="88" customFormat="1" ht="24" customHeight="1">
      <c r="AN75" s="93" t="s">
        <v>116</v>
      </c>
      <c r="AO75" s="110">
        <v>77</v>
      </c>
      <c r="AP75" s="111" t="s">
        <v>113</v>
      </c>
      <c r="AQ75" s="112">
        <v>98</v>
      </c>
      <c r="AR75" s="110"/>
      <c r="AS75" s="110"/>
      <c r="AT75" s="111" t="s">
        <v>24</v>
      </c>
      <c r="AU75" s="112">
        <v>108</v>
      </c>
      <c r="AV75" s="113"/>
      <c r="AW75" s="114"/>
      <c r="AX75" s="110"/>
      <c r="AY75" s="110"/>
      <c r="DF75" s="69"/>
      <c r="DG75" s="69"/>
      <c r="DH75" s="69"/>
      <c r="DI75" s="69"/>
      <c r="DJ75" s="69"/>
      <c r="DK75" s="69"/>
      <c r="DL75" s="69"/>
    </row>
    <row r="76" spans="40:116" s="88" customFormat="1" ht="24" customHeight="1">
      <c r="AN76" s="93"/>
      <c r="AO76" s="110"/>
      <c r="AP76" s="111"/>
      <c r="AQ76" s="112"/>
      <c r="AR76" s="110"/>
      <c r="AS76" s="110"/>
      <c r="AT76" s="111"/>
      <c r="AU76" s="112"/>
      <c r="AV76" s="113"/>
      <c r="AW76" s="114"/>
      <c r="AX76" s="110"/>
      <c r="AY76" s="110"/>
      <c r="DF76" s="69"/>
      <c r="DG76" s="69"/>
      <c r="DH76" s="69"/>
      <c r="DI76" s="69"/>
      <c r="DJ76" s="69"/>
      <c r="DK76" s="69"/>
      <c r="DL76" s="69"/>
    </row>
    <row r="77" spans="40:116" s="88" customFormat="1" ht="24" customHeight="1">
      <c r="AN77" s="93" t="s">
        <v>41</v>
      </c>
      <c r="AO77" s="110">
        <v>78</v>
      </c>
      <c r="AP77" s="111"/>
      <c r="AQ77" s="112"/>
      <c r="AR77" s="110"/>
      <c r="AS77" s="110"/>
      <c r="AT77" s="111"/>
      <c r="AU77" s="112"/>
      <c r="AV77" s="113"/>
      <c r="AW77" s="114"/>
      <c r="AX77" s="110"/>
      <c r="AY77" s="110"/>
      <c r="DF77" s="69"/>
      <c r="DG77" s="69"/>
      <c r="DH77" s="69"/>
      <c r="DI77" s="69"/>
      <c r="DJ77" s="69"/>
      <c r="DK77" s="69"/>
      <c r="DL77" s="69"/>
    </row>
    <row r="78" spans="40:116" s="88" customFormat="1" ht="13.5" thickBot="1">
      <c r="AN78" s="118"/>
      <c r="AO78" s="119"/>
      <c r="AP78" s="120"/>
      <c r="AQ78" s="121"/>
      <c r="AR78" s="119"/>
      <c r="AS78" s="119"/>
      <c r="AT78" s="120"/>
      <c r="AU78" s="121"/>
      <c r="AV78" s="122"/>
      <c r="AW78" s="123"/>
      <c r="AX78" s="110"/>
      <c r="AY78" s="110"/>
      <c r="DF78" s="69"/>
      <c r="DG78" s="69"/>
      <c r="DH78" s="69"/>
      <c r="DI78" s="69"/>
      <c r="DJ78" s="69"/>
      <c r="DK78" s="69"/>
      <c r="DL78" s="69"/>
    </row>
    <row r="79" spans="40:116" s="88" customFormat="1" ht="13.5" thickTop="1">
      <c r="AO79" s="102"/>
      <c r="AP79" s="101"/>
      <c r="AQ79" s="102"/>
      <c r="AR79" s="102"/>
      <c r="AS79" s="102"/>
      <c r="AT79" s="101"/>
      <c r="AU79" s="102"/>
      <c r="AV79" s="101"/>
      <c r="AW79" s="102"/>
      <c r="AX79" s="102"/>
      <c r="AY79" s="102"/>
      <c r="DF79" s="69"/>
      <c r="DG79" s="69"/>
      <c r="DH79" s="69"/>
      <c r="DI79" s="69"/>
      <c r="DJ79" s="69"/>
      <c r="DK79" s="69"/>
      <c r="DL79" s="69"/>
    </row>
  </sheetData>
  <sortState ref="A10:DL11">
    <sortCondition descending="1" ref="C10:C11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BZ6:CE6"/>
    <mergeCell ref="CF6:CK6"/>
    <mergeCell ref="CL6:CQ6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N7:O7"/>
    <mergeCell ref="P7:Q7"/>
    <mergeCell ref="R7:S7"/>
    <mergeCell ref="T7:U7"/>
    <mergeCell ref="V7:W7"/>
    <mergeCell ref="X7:Y7"/>
    <mergeCell ref="B7:C7"/>
    <mergeCell ref="D7:E7"/>
    <mergeCell ref="F7:G7"/>
    <mergeCell ref="H7:I7"/>
    <mergeCell ref="J7:K7"/>
    <mergeCell ref="L7:M7"/>
    <mergeCell ref="AL7:AM7"/>
    <mergeCell ref="AN7:AO7"/>
    <mergeCell ref="AP7:AQ7"/>
    <mergeCell ref="AR7:AS7"/>
    <mergeCell ref="AT7:AU7"/>
    <mergeCell ref="AV7:AW7"/>
    <mergeCell ref="Z7:AA7"/>
    <mergeCell ref="AB7:AC7"/>
    <mergeCell ref="AD7:AE7"/>
    <mergeCell ref="AF7:AG7"/>
    <mergeCell ref="AH7:AI7"/>
    <mergeCell ref="AJ7:AK7"/>
    <mergeCell ref="BJ7:BK7"/>
    <mergeCell ref="BL7:BM7"/>
    <mergeCell ref="BN7:BO7"/>
    <mergeCell ref="BP7:BQ7"/>
    <mergeCell ref="BR7:BS7"/>
    <mergeCell ref="BT7:BU7"/>
    <mergeCell ref="AX7:AY7"/>
    <mergeCell ref="AZ7:BA7"/>
    <mergeCell ref="BB7:BC7"/>
    <mergeCell ref="BD7:BE7"/>
    <mergeCell ref="BF7:BG7"/>
    <mergeCell ref="BH7:BI7"/>
    <mergeCell ref="DD7:DE7"/>
    <mergeCell ref="CH7:CI7"/>
    <mergeCell ref="CJ7:CK7"/>
    <mergeCell ref="CL7:CM7"/>
    <mergeCell ref="CN7:CO7"/>
    <mergeCell ref="CP7:CQ7"/>
    <mergeCell ref="CR7:CS7"/>
    <mergeCell ref="CD7:CE7"/>
    <mergeCell ref="CF7:CG7"/>
    <mergeCell ref="CT7:CU7"/>
    <mergeCell ref="CV7:CW7"/>
    <mergeCell ref="CX7:CY7"/>
    <mergeCell ref="CZ7:DA7"/>
    <mergeCell ref="BV7:BW7"/>
    <mergeCell ref="BX7:BY7"/>
    <mergeCell ref="BZ7:CA7"/>
    <mergeCell ref="CB7:CC7"/>
    <mergeCell ref="DB7:D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CH8:CH9"/>
    <mergeCell ref="CI8:CI9"/>
    <mergeCell ref="BP8:BP9"/>
    <mergeCell ref="BQ8:BQ9"/>
    <mergeCell ref="AL8:AL9"/>
    <mergeCell ref="AM8:AM9"/>
    <mergeCell ref="AR8:AR9"/>
    <mergeCell ref="AS8:AS9"/>
    <mergeCell ref="AX8:AX9"/>
    <mergeCell ref="AY8:AY9"/>
    <mergeCell ref="AZ9:BA9"/>
    <mergeCell ref="BB9:BC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D8:BD9"/>
    <mergeCell ref="BE8:BE9"/>
    <mergeCell ref="BJ8:BJ9"/>
    <mergeCell ref="BK8:BK9"/>
    <mergeCell ref="AH9:AI9"/>
    <mergeCell ref="AJ9:AK9"/>
    <mergeCell ref="AN9:AO9"/>
    <mergeCell ref="AP9:AQ9"/>
    <mergeCell ref="AT9:AU9"/>
    <mergeCell ref="AV9:AW9"/>
    <mergeCell ref="BR9:BS9"/>
    <mergeCell ref="BT9:BU9"/>
    <mergeCell ref="BX9:BY9"/>
    <mergeCell ref="BZ9:CA9"/>
    <mergeCell ref="CD9:CE9"/>
    <mergeCell ref="CF9:CG9"/>
    <mergeCell ref="BF9:BG9"/>
    <mergeCell ref="BH9:BI9"/>
    <mergeCell ref="BL9:BM9"/>
    <mergeCell ref="BN9:BO9"/>
    <mergeCell ref="BV8:BV9"/>
    <mergeCell ref="BW8:BW9"/>
    <mergeCell ref="CB8:CB9"/>
    <mergeCell ref="CC8:CC9"/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CT8:CT9"/>
    <mergeCell ref="CU8:CU9"/>
    <mergeCell ref="CZ8:CZ9"/>
    <mergeCell ref="DA8:DA9"/>
  </mergeCells>
  <conditionalFormatting sqref="DF14:DG15 AO12 AM10:AO11 AM12 I10:K12 O10:Q12 U10:W12 AS10:AU12 AY10:BA12 E10:E12 BW10:BY12 CC10:CE12 CI10:CK12 CO10:CQ12 CU10:CW12 AA10:AI12 BE10:BS12 DA10:DG12">
    <cfRule type="cellIs" dxfId="266" priority="3" stopIfTrue="1" operator="greaterThan">
      <formula>E$12</formula>
    </cfRule>
  </conditionalFormatting>
  <conditionalFormatting sqref="BQ10:BQ11 BK10:BK11">
    <cfRule type="cellIs" dxfId="265" priority="56" stopIfTrue="1" operator="lessThan">
      <formula>$E$14</formula>
    </cfRule>
  </conditionalFormatting>
  <conditionalFormatting sqref="I10:I11 O10:O11 U10:U11 AA10:AA11 AM10:AM11 AS10:AS11 AY10:AY11 BE10:BE11 BW10:BW11 CC10:CC11 CI10:CI11 CO10:CO11 CU10:CU11 DA10:DA11 E10:E11 AG10:AG11">
    <cfRule type="cellIs" dxfId="264" priority="58" stopIfTrue="1" operator="lessThan">
      <formula>$E$19</formula>
    </cfRule>
  </conditionalFormatting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L110"/>
  <sheetViews>
    <sheetView showGridLines="0" showZeros="0" zoomScale="80" zoomScaleNormal="75" zoomScaleSheetLayoutView="75" workbookViewId="0">
      <pane xSplit="1" ySplit="9" topLeftCell="B10" activePane="bottomRight" state="frozen"/>
      <selection activeCell="B12" sqref="B12"/>
      <selection pane="topRight" activeCell="B12" sqref="B12"/>
      <selection pane="bottomLeft" activeCell="B12" sqref="B12"/>
      <selection pane="bottomRight" activeCell="G16" sqref="G16"/>
    </sheetView>
  </sheetViews>
  <sheetFormatPr baseColWidth="10" defaultRowHeight="12.75"/>
  <cols>
    <col min="1" max="1" width="24" style="88" customWidth="1"/>
    <col min="2" max="3" width="12.7109375" style="88" customWidth="1"/>
    <col min="4" max="4" width="9.28515625" style="88" bestFit="1" customWidth="1"/>
    <col min="5" max="5" width="8.28515625" style="88" customWidth="1"/>
    <col min="6" max="7" width="11.28515625" style="88" customWidth="1"/>
    <col min="8" max="8" width="9.28515625" style="88" bestFit="1" customWidth="1"/>
    <col min="9" max="9" width="6.85546875" style="88" customWidth="1"/>
    <col min="10" max="11" width="8.5703125" style="88" customWidth="1"/>
    <col min="12" max="12" width="9.42578125" style="88" customWidth="1"/>
    <col min="13" max="15" width="10.140625" style="88" customWidth="1"/>
    <col min="16" max="16" width="7.28515625" style="88" bestFit="1" customWidth="1"/>
    <col min="17" max="17" width="8.42578125" style="88" customWidth="1"/>
    <col min="18" max="18" width="12" style="88" customWidth="1"/>
    <col min="19" max="19" width="11.7109375" style="88" bestFit="1" customWidth="1"/>
    <col min="20" max="20" width="9.28515625" style="88" bestFit="1" customWidth="1"/>
    <col min="21" max="21" width="7.140625" style="88" bestFit="1" customWidth="1"/>
    <col min="22" max="22" width="8.140625" style="88" bestFit="1" customWidth="1"/>
    <col min="23" max="23" width="8.140625" style="88" customWidth="1"/>
    <col min="24" max="25" width="10.5703125" style="88" customWidth="1"/>
    <col min="26" max="27" width="9" style="88" customWidth="1"/>
    <col min="28" max="29" width="8.140625" style="88" customWidth="1"/>
    <col min="30" max="31" width="11.7109375" style="88" customWidth="1"/>
    <col min="32" max="32" width="9" style="88" customWidth="1"/>
    <col min="33" max="35" width="8.140625" style="88" customWidth="1"/>
    <col min="36" max="37" width="12.140625" style="88" customWidth="1"/>
    <col min="38" max="38" width="10" style="88" customWidth="1"/>
    <col min="39" max="39" width="9.140625" style="88" customWidth="1"/>
    <col min="40" max="40" width="8.42578125" style="88" customWidth="1"/>
    <col min="41" max="41" width="7.7109375" style="102" customWidth="1"/>
    <col min="42" max="42" width="13.28515625" style="101" customWidth="1"/>
    <col min="43" max="43" width="13.28515625" style="102" customWidth="1"/>
    <col min="44" max="44" width="10" style="102" customWidth="1"/>
    <col min="45" max="45" width="8.42578125" style="102" customWidth="1"/>
    <col min="46" max="46" width="8.140625" style="101" customWidth="1"/>
    <col min="47" max="47" width="8.5703125" style="102" customWidth="1"/>
    <col min="48" max="48" width="11.42578125" style="101"/>
    <col min="49" max="49" width="11.42578125" style="102"/>
    <col min="50" max="50" width="10.5703125" style="102" customWidth="1"/>
    <col min="51" max="51" width="9" style="102" customWidth="1"/>
    <col min="52" max="52" width="8.140625" style="88" bestFit="1" customWidth="1"/>
    <col min="53" max="53" width="8.85546875" style="88" customWidth="1"/>
    <col min="54" max="54" width="11.5703125" style="88" customWidth="1"/>
    <col min="55" max="55" width="11.7109375" style="88" bestFit="1" customWidth="1"/>
    <col min="56" max="56" width="10" style="88" customWidth="1"/>
    <col min="57" max="57" width="9" style="88" customWidth="1"/>
    <col min="58" max="58" width="8.85546875" style="88" customWidth="1"/>
    <col min="59" max="59" width="8.7109375" style="88" customWidth="1"/>
    <col min="60" max="60" width="13.5703125" style="88" customWidth="1"/>
    <col min="61" max="61" width="13.28515625" style="88" customWidth="1"/>
    <col min="62" max="62" width="11.7109375" style="88" customWidth="1"/>
    <col min="63" max="63" width="9.28515625" style="455" customWidth="1"/>
    <col min="64" max="65" width="8.7109375" style="88" customWidth="1"/>
    <col min="66" max="67" width="10" style="88" customWidth="1"/>
    <col min="68" max="68" width="9.28515625" style="88" bestFit="1" customWidth="1"/>
    <col min="69" max="69" width="8.7109375" style="88" customWidth="1"/>
    <col min="70" max="70" width="7.140625" style="88" bestFit="1" customWidth="1"/>
    <col min="71" max="71" width="8.5703125" style="88" customWidth="1"/>
    <col min="72" max="73" width="10" style="88" bestFit="1" customWidth="1"/>
    <col min="74" max="74" width="10" style="88" customWidth="1"/>
    <col min="75" max="75" width="9" style="88" customWidth="1"/>
    <col min="76" max="76" width="8" style="88" customWidth="1"/>
    <col min="77" max="77" width="11.140625" style="88" customWidth="1"/>
    <col min="78" max="79" width="11.5703125" style="88" customWidth="1"/>
    <col min="80" max="80" width="10" style="88" customWidth="1"/>
    <col min="81" max="81" width="9.140625" style="88" bestFit="1" customWidth="1"/>
    <col min="82" max="82" width="8" style="88" customWidth="1"/>
    <col min="83" max="83" width="7.7109375" style="88" bestFit="1" customWidth="1"/>
    <col min="84" max="85" width="10" style="88" bestFit="1" customWidth="1"/>
    <col min="86" max="86" width="10" style="88" customWidth="1"/>
    <col min="87" max="87" width="8.5703125" style="88" customWidth="1"/>
    <col min="88" max="88" width="7.28515625" style="88" bestFit="1" customWidth="1"/>
    <col min="89" max="89" width="7.7109375" style="88" customWidth="1"/>
    <col min="90" max="90" width="11.7109375" style="88" customWidth="1"/>
    <col min="91" max="91" width="12.42578125" style="88" customWidth="1"/>
    <col min="92" max="92" width="10.140625" style="88" customWidth="1"/>
    <col min="93" max="93" width="7.140625" style="88" bestFit="1" customWidth="1"/>
    <col min="94" max="94" width="8.140625" style="88" customWidth="1"/>
    <col min="95" max="95" width="9.28515625" style="88" customWidth="1"/>
    <col min="96" max="96" width="9.85546875" style="88" customWidth="1"/>
    <col min="97" max="97" width="9.42578125" style="88" bestFit="1" customWidth="1"/>
    <col min="98" max="98" width="8.7109375" style="88" customWidth="1"/>
    <col min="99" max="99" width="9.85546875" style="455" bestFit="1" customWidth="1"/>
    <col min="100" max="101" width="9.85546875" style="88" customWidth="1"/>
    <col min="102" max="102" width="10.7109375" style="88" bestFit="1" customWidth="1"/>
    <col min="103" max="103" width="10.28515625" style="88" customWidth="1"/>
    <col min="104" max="104" width="10.5703125" style="88" customWidth="1"/>
    <col min="105" max="105" width="9.85546875" style="455" bestFit="1" customWidth="1"/>
    <col min="106" max="106" width="8.140625" style="88" bestFit="1" customWidth="1"/>
    <col min="107" max="107" width="7.7109375" style="88" bestFit="1" customWidth="1"/>
    <col min="108" max="108" width="11.28515625" style="88" customWidth="1"/>
    <col min="109" max="109" width="11" style="88" customWidth="1"/>
    <col min="110" max="16384" width="11.42578125" style="69"/>
  </cols>
  <sheetData>
    <row r="1" spans="1:116" s="217" customFormat="1" ht="24" customHeight="1">
      <c r="A1" s="84"/>
      <c r="B1" s="1274" t="s">
        <v>535</v>
      </c>
      <c r="C1" s="1274"/>
      <c r="D1" s="1274"/>
      <c r="E1" s="1274"/>
      <c r="F1" s="1274"/>
      <c r="G1" s="1274"/>
      <c r="H1" s="1274"/>
      <c r="I1" s="1274"/>
      <c r="J1" s="1274"/>
      <c r="K1" s="1274"/>
      <c r="L1" s="1274"/>
      <c r="M1" s="1274"/>
      <c r="N1" s="1274"/>
      <c r="O1" s="1274"/>
      <c r="P1" s="1274"/>
      <c r="Q1" s="1274"/>
      <c r="R1" s="1274"/>
      <c r="S1" s="1274"/>
      <c r="T1" s="1274"/>
      <c r="U1" s="1274"/>
      <c r="V1" s="1274"/>
      <c r="W1" s="1274"/>
      <c r="X1" s="1274" t="s">
        <v>535</v>
      </c>
      <c r="Y1" s="1274"/>
      <c r="Z1" s="1274"/>
      <c r="AA1" s="1274"/>
      <c r="AB1" s="1274"/>
      <c r="AC1" s="1274"/>
      <c r="AD1" s="1274"/>
      <c r="AE1" s="1274"/>
      <c r="AF1" s="1274"/>
      <c r="AG1" s="1274"/>
      <c r="AH1" s="1274"/>
      <c r="AI1" s="1274"/>
      <c r="AJ1" s="1274"/>
      <c r="AK1" s="1274"/>
      <c r="AL1" s="1274"/>
      <c r="AM1" s="1274"/>
      <c r="AN1" s="1274"/>
      <c r="AO1" s="1274"/>
      <c r="AP1" s="1274"/>
      <c r="AQ1" s="1274"/>
      <c r="AR1" s="1274"/>
      <c r="AS1" s="1274"/>
      <c r="AT1" s="1274"/>
      <c r="AU1" s="1274"/>
      <c r="AV1" s="1274"/>
      <c r="AW1" s="1274"/>
      <c r="AX1" s="1274"/>
      <c r="AY1" s="1274"/>
      <c r="AZ1" s="1274"/>
      <c r="BA1" s="1274"/>
      <c r="BB1" s="1274" t="s">
        <v>535</v>
      </c>
      <c r="BC1" s="1274"/>
      <c r="BD1" s="1274"/>
      <c r="BE1" s="1274"/>
      <c r="BF1" s="1274"/>
      <c r="BG1" s="1274"/>
      <c r="BH1" s="1274"/>
      <c r="BI1" s="1274"/>
      <c r="BJ1" s="1274"/>
      <c r="BK1" s="1274"/>
      <c r="BL1" s="1274"/>
      <c r="BM1" s="1274"/>
      <c r="BN1" s="1274"/>
      <c r="BO1" s="1274"/>
      <c r="BP1" s="1274"/>
      <c r="BQ1" s="1274"/>
      <c r="BR1" s="1274"/>
      <c r="BS1" s="1274"/>
      <c r="BT1" s="1274"/>
      <c r="BU1" s="1274"/>
      <c r="BV1" s="1274"/>
      <c r="BW1" s="1274"/>
      <c r="BX1" s="1274"/>
      <c r="BY1" s="1274"/>
      <c r="BZ1" s="1274"/>
      <c r="CA1" s="1274"/>
      <c r="CB1" s="1274"/>
      <c r="CC1" s="1274"/>
      <c r="CD1" s="1274"/>
      <c r="CE1" s="1274"/>
      <c r="CF1" s="1274"/>
      <c r="CG1" s="1274"/>
      <c r="CH1" s="1274"/>
      <c r="CI1" s="1274"/>
      <c r="CJ1" s="1274"/>
      <c r="CK1" s="1274"/>
      <c r="CL1" s="1274" t="s">
        <v>535</v>
      </c>
      <c r="CM1" s="1274"/>
      <c r="CN1" s="1274"/>
      <c r="CO1" s="1274"/>
      <c r="CP1" s="1274"/>
      <c r="CQ1" s="1274"/>
      <c r="CR1" s="1274"/>
      <c r="CS1" s="1274"/>
      <c r="CT1" s="1274"/>
      <c r="CU1" s="1274"/>
      <c r="CV1" s="1274"/>
      <c r="CW1" s="1274"/>
      <c r="CX1" s="1274"/>
      <c r="CY1" s="1274"/>
      <c r="CZ1" s="1274"/>
      <c r="DA1" s="1274"/>
      <c r="DB1" s="1274"/>
      <c r="DC1" s="1274"/>
      <c r="DD1" s="1274"/>
      <c r="DE1" s="1274"/>
      <c r="DF1" s="216"/>
      <c r="DG1" s="216"/>
      <c r="DH1" s="216"/>
      <c r="DI1" s="216"/>
    </row>
    <row r="2" spans="1:116" s="219" customFormat="1" ht="23.25">
      <c r="A2" s="86"/>
      <c r="B2" s="1275" t="s">
        <v>552</v>
      </c>
      <c r="C2" s="1275"/>
      <c r="D2" s="1275"/>
      <c r="E2" s="1275"/>
      <c r="F2" s="1275"/>
      <c r="G2" s="1275"/>
      <c r="H2" s="1275"/>
      <c r="I2" s="1275"/>
      <c r="J2" s="1275"/>
      <c r="K2" s="1275"/>
      <c r="L2" s="1275"/>
      <c r="M2" s="1275"/>
      <c r="N2" s="1275"/>
      <c r="O2" s="1275"/>
      <c r="P2" s="1275"/>
      <c r="Q2" s="1275"/>
      <c r="R2" s="1275"/>
      <c r="S2" s="1275"/>
      <c r="T2" s="1275"/>
      <c r="U2" s="1275"/>
      <c r="V2" s="1275"/>
      <c r="W2" s="1275"/>
      <c r="X2" s="1275" t="s">
        <v>551</v>
      </c>
      <c r="Y2" s="1275"/>
      <c r="Z2" s="1275"/>
      <c r="AA2" s="1275"/>
      <c r="AB2" s="1275"/>
      <c r="AC2" s="1275"/>
      <c r="AD2" s="1275"/>
      <c r="AE2" s="1275"/>
      <c r="AF2" s="1275"/>
      <c r="AG2" s="1275"/>
      <c r="AH2" s="1275"/>
      <c r="AI2" s="1275"/>
      <c r="AJ2" s="1275"/>
      <c r="AK2" s="1275"/>
      <c r="AL2" s="1275"/>
      <c r="AM2" s="1275"/>
      <c r="AN2" s="1275"/>
      <c r="AO2" s="1275"/>
      <c r="AP2" s="1275"/>
      <c r="AQ2" s="1275"/>
      <c r="AR2" s="1275"/>
      <c r="AS2" s="1275"/>
      <c r="AT2" s="1275"/>
      <c r="AU2" s="1275"/>
      <c r="AV2" s="1275"/>
      <c r="AW2" s="1275"/>
      <c r="AX2" s="1275"/>
      <c r="AY2" s="1275"/>
      <c r="AZ2" s="1275"/>
      <c r="BA2" s="1275"/>
      <c r="BB2" s="1275" t="s">
        <v>551</v>
      </c>
      <c r="BC2" s="1275"/>
      <c r="BD2" s="1275"/>
      <c r="BE2" s="1275"/>
      <c r="BF2" s="1275"/>
      <c r="BG2" s="1275"/>
      <c r="BH2" s="1275"/>
      <c r="BI2" s="1275"/>
      <c r="BJ2" s="1275"/>
      <c r="BK2" s="1275"/>
      <c r="BL2" s="1275"/>
      <c r="BM2" s="1275"/>
      <c r="BN2" s="1275"/>
      <c r="BO2" s="1275"/>
      <c r="BP2" s="1275"/>
      <c r="BQ2" s="1275"/>
      <c r="BR2" s="1275"/>
      <c r="BS2" s="1275"/>
      <c r="BT2" s="1275"/>
      <c r="BU2" s="1275"/>
      <c r="BV2" s="1275"/>
      <c r="BW2" s="1275"/>
      <c r="BX2" s="1275"/>
      <c r="BY2" s="1275"/>
      <c r="BZ2" s="1275"/>
      <c r="CA2" s="1275"/>
      <c r="CB2" s="1275"/>
      <c r="CC2" s="1275"/>
      <c r="CD2" s="1275"/>
      <c r="CE2" s="1275"/>
      <c r="CF2" s="1275"/>
      <c r="CG2" s="1275"/>
      <c r="CH2" s="1275"/>
      <c r="CI2" s="1275"/>
      <c r="CJ2" s="1275"/>
      <c r="CK2" s="1275"/>
      <c r="CL2" s="1275" t="s">
        <v>551</v>
      </c>
      <c r="CM2" s="1275"/>
      <c r="CN2" s="1275"/>
      <c r="CO2" s="1275"/>
      <c r="CP2" s="1275"/>
      <c r="CQ2" s="1275"/>
      <c r="CR2" s="1275"/>
      <c r="CS2" s="1275"/>
      <c r="CT2" s="1275"/>
      <c r="CU2" s="1275"/>
      <c r="CV2" s="1275"/>
      <c r="CW2" s="1275"/>
      <c r="CX2" s="1275"/>
      <c r="CY2" s="1275"/>
      <c r="CZ2" s="1275"/>
      <c r="DA2" s="1275"/>
      <c r="DB2" s="1275"/>
      <c r="DC2" s="1275"/>
      <c r="DD2" s="1275"/>
      <c r="DE2" s="1275"/>
      <c r="DF2" s="218"/>
      <c r="DG2" s="218"/>
      <c r="DH2" s="218"/>
      <c r="DI2" s="218"/>
    </row>
    <row r="3" spans="1:116" s="249" customFormat="1" ht="15.75">
      <c r="A3" s="191"/>
      <c r="B3" s="1255" t="s">
        <v>554</v>
      </c>
      <c r="C3" s="1255"/>
      <c r="D3" s="1255"/>
      <c r="E3" s="1255"/>
      <c r="F3" s="1255"/>
      <c r="G3" s="1255"/>
      <c r="H3" s="1255"/>
      <c r="I3" s="1255"/>
      <c r="J3" s="1255"/>
      <c r="K3" s="1255"/>
      <c r="L3" s="1255"/>
      <c r="M3" s="1255"/>
      <c r="N3" s="1255"/>
      <c r="O3" s="1255"/>
      <c r="P3" s="1255"/>
      <c r="Q3" s="1255"/>
      <c r="R3" s="1255"/>
      <c r="S3" s="1255"/>
      <c r="T3" s="1255"/>
      <c r="U3" s="1255"/>
      <c r="V3" s="1255"/>
      <c r="W3" s="1255"/>
      <c r="X3" s="999" t="s">
        <v>554</v>
      </c>
      <c r="Y3" s="999"/>
      <c r="Z3" s="999"/>
      <c r="AA3" s="999"/>
      <c r="AB3" s="999"/>
      <c r="AC3" s="999"/>
      <c r="AD3" s="999"/>
      <c r="AE3" s="999"/>
      <c r="AF3" s="999"/>
      <c r="AG3" s="999"/>
      <c r="AH3" s="999"/>
      <c r="AI3" s="999"/>
      <c r="AJ3" s="999"/>
      <c r="AK3" s="999"/>
      <c r="AL3" s="999"/>
      <c r="AM3" s="999"/>
      <c r="AN3" s="999"/>
      <c r="AO3" s="999"/>
      <c r="AP3" s="999"/>
      <c r="AQ3" s="999"/>
      <c r="AR3" s="999"/>
      <c r="AS3" s="999"/>
      <c r="AT3" s="999"/>
      <c r="AU3" s="999"/>
      <c r="AV3" s="999"/>
      <c r="AW3" s="999"/>
      <c r="AX3" s="999"/>
      <c r="AY3" s="999"/>
      <c r="AZ3" s="999"/>
      <c r="BA3" s="999"/>
      <c r="BB3" s="999" t="s">
        <v>554</v>
      </c>
      <c r="BC3" s="999"/>
      <c r="BD3" s="999"/>
      <c r="BE3" s="999"/>
      <c r="BF3" s="999"/>
      <c r="BG3" s="999"/>
      <c r="BH3" s="999"/>
      <c r="BI3" s="999"/>
      <c r="BJ3" s="999"/>
      <c r="BK3" s="999"/>
      <c r="BL3" s="999"/>
      <c r="BM3" s="999"/>
      <c r="BN3" s="999"/>
      <c r="BO3" s="999"/>
      <c r="BP3" s="999"/>
      <c r="BQ3" s="999"/>
      <c r="BR3" s="999"/>
      <c r="BS3" s="999"/>
      <c r="BT3" s="999"/>
      <c r="BU3" s="999"/>
      <c r="BV3" s="999"/>
      <c r="BW3" s="999"/>
      <c r="BX3" s="999"/>
      <c r="BY3" s="999"/>
      <c r="BZ3" s="999"/>
      <c r="CA3" s="999"/>
      <c r="CB3" s="999"/>
      <c r="CC3" s="999"/>
      <c r="CD3" s="999"/>
      <c r="CE3" s="999"/>
      <c r="CF3" s="999"/>
      <c r="CG3" s="999"/>
      <c r="CH3" s="999"/>
      <c r="CI3" s="999"/>
      <c r="CJ3" s="999"/>
      <c r="CK3" s="999"/>
      <c r="CL3" s="999" t="s">
        <v>554</v>
      </c>
      <c r="CM3" s="999"/>
      <c r="CN3" s="999"/>
      <c r="CO3" s="999"/>
      <c r="CP3" s="999"/>
      <c r="CQ3" s="999"/>
      <c r="CR3" s="999"/>
      <c r="CS3" s="999"/>
      <c r="CT3" s="999"/>
      <c r="CU3" s="999"/>
      <c r="CV3" s="999"/>
      <c r="CW3" s="999"/>
      <c r="CX3" s="999"/>
      <c r="CY3" s="999"/>
      <c r="CZ3" s="999"/>
      <c r="DA3" s="999"/>
      <c r="DB3" s="999"/>
      <c r="DC3" s="999"/>
      <c r="DD3" s="999"/>
      <c r="DE3" s="999"/>
      <c r="DF3" s="220"/>
      <c r="DG3" s="220"/>
      <c r="DH3" s="220"/>
      <c r="DI3" s="220"/>
    </row>
    <row r="4" spans="1:116">
      <c r="A4" s="89"/>
      <c r="B4" s="1276" t="s">
        <v>16</v>
      </c>
      <c r="C4" s="1276"/>
      <c r="D4" s="1276"/>
      <c r="E4" s="1276"/>
      <c r="F4" s="1276"/>
      <c r="G4" s="1276"/>
      <c r="H4" s="1276"/>
      <c r="I4" s="1276"/>
      <c r="J4" s="1276"/>
      <c r="K4" s="1276"/>
      <c r="L4" s="1276"/>
      <c r="M4" s="1276"/>
      <c r="N4" s="1276"/>
      <c r="O4" s="1276"/>
      <c r="P4" s="1276"/>
      <c r="Q4" s="1276"/>
      <c r="R4" s="1276"/>
      <c r="S4" s="1276"/>
      <c r="T4" s="1276"/>
      <c r="U4" s="1276"/>
      <c r="V4" s="1276"/>
      <c r="W4" s="1276"/>
      <c r="X4" s="1015" t="s">
        <v>16</v>
      </c>
      <c r="Y4" s="1015"/>
      <c r="Z4" s="1015"/>
      <c r="AA4" s="1015"/>
      <c r="AB4" s="1015"/>
      <c r="AC4" s="1015"/>
      <c r="AD4" s="1015"/>
      <c r="AE4" s="1015"/>
      <c r="AF4" s="1015"/>
      <c r="AG4" s="1015"/>
      <c r="AH4" s="1015"/>
      <c r="AI4" s="1015"/>
      <c r="AJ4" s="1015"/>
      <c r="AK4" s="1015"/>
      <c r="AL4" s="1015"/>
      <c r="AM4" s="1015"/>
      <c r="AN4" s="1015"/>
      <c r="AO4" s="1015"/>
      <c r="AP4" s="1015"/>
      <c r="AQ4" s="1015"/>
      <c r="AR4" s="1015"/>
      <c r="AS4" s="1015"/>
      <c r="AT4" s="1015"/>
      <c r="AU4" s="1015"/>
      <c r="AV4" s="1015"/>
      <c r="AW4" s="1015"/>
      <c r="AX4" s="1015"/>
      <c r="AY4" s="1015"/>
      <c r="AZ4" s="1015"/>
      <c r="BA4" s="1015"/>
      <c r="BB4" s="1276" t="s">
        <v>16</v>
      </c>
      <c r="BC4" s="1276"/>
      <c r="BD4" s="1276"/>
      <c r="BE4" s="1276"/>
      <c r="BF4" s="1276"/>
      <c r="BG4" s="1276"/>
      <c r="BH4" s="1276"/>
      <c r="BI4" s="1276"/>
      <c r="BJ4" s="1276"/>
      <c r="BK4" s="1276"/>
      <c r="BL4" s="1276"/>
      <c r="BM4" s="1276"/>
      <c r="BN4" s="1276"/>
      <c r="BO4" s="1276"/>
      <c r="BP4" s="1276"/>
      <c r="BQ4" s="1276"/>
      <c r="BR4" s="1276"/>
      <c r="BS4" s="1276"/>
      <c r="BT4" s="1276"/>
      <c r="BU4" s="1276"/>
      <c r="BV4" s="1276"/>
      <c r="BW4" s="1276"/>
      <c r="BX4" s="1276"/>
      <c r="BY4" s="1276"/>
      <c r="BZ4" s="1276"/>
      <c r="CA4" s="1276"/>
      <c r="CB4" s="1276"/>
      <c r="CC4" s="1276"/>
      <c r="CD4" s="1276"/>
      <c r="CE4" s="1276"/>
      <c r="CF4" s="1276"/>
      <c r="CG4" s="1276"/>
      <c r="CH4" s="1276"/>
      <c r="CI4" s="1276"/>
      <c r="CJ4" s="1276"/>
      <c r="CK4" s="1276"/>
      <c r="CL4" s="1276" t="s">
        <v>16</v>
      </c>
      <c r="CM4" s="1276"/>
      <c r="CN4" s="1276"/>
      <c r="CO4" s="1276"/>
      <c r="CP4" s="1276"/>
      <c r="CQ4" s="1276"/>
      <c r="CR4" s="1276"/>
      <c r="CS4" s="1276"/>
      <c r="CT4" s="1276"/>
      <c r="CU4" s="1276"/>
      <c r="CV4" s="1276"/>
      <c r="CW4" s="1276"/>
      <c r="CX4" s="1276"/>
      <c r="CY4" s="1276"/>
      <c r="CZ4" s="1276"/>
      <c r="DA4" s="1276"/>
      <c r="DB4" s="1276"/>
      <c r="DC4" s="1276"/>
      <c r="DD4" s="1276"/>
      <c r="DE4" s="1276"/>
      <c r="DF4" s="221"/>
      <c r="DG4" s="221"/>
      <c r="DH4" s="221"/>
      <c r="DI4" s="221"/>
    </row>
    <row r="5" spans="1:116" ht="3" customHeight="1" thickBot="1">
      <c r="A5" s="90"/>
      <c r="B5" s="1050"/>
      <c r="C5" s="1050"/>
      <c r="D5" s="1050"/>
      <c r="E5" s="1050"/>
      <c r="F5" s="1050"/>
      <c r="G5" s="1050"/>
      <c r="H5" s="90"/>
      <c r="I5" s="90"/>
      <c r="J5" s="1050"/>
      <c r="K5" s="1050"/>
      <c r="L5" s="1050"/>
      <c r="M5" s="1050"/>
      <c r="N5" s="90"/>
      <c r="O5" s="90"/>
      <c r="P5" s="1050"/>
      <c r="Q5" s="1050"/>
      <c r="R5" s="1050"/>
      <c r="S5" s="1050"/>
      <c r="T5" s="90"/>
      <c r="U5" s="90"/>
      <c r="V5" s="1050"/>
      <c r="W5" s="1050"/>
      <c r="X5" s="1050"/>
      <c r="Y5" s="1050"/>
      <c r="Z5" s="90"/>
      <c r="AA5" s="90"/>
      <c r="AB5" s="1050"/>
      <c r="AC5" s="1050"/>
      <c r="AD5" s="90"/>
      <c r="AE5" s="90"/>
      <c r="AF5" s="90"/>
      <c r="AG5" s="90"/>
      <c r="AH5" s="90"/>
      <c r="AI5" s="90"/>
      <c r="AJ5" s="1050"/>
      <c r="AK5" s="1050"/>
      <c r="AL5" s="90"/>
      <c r="AM5" s="90"/>
      <c r="AN5" s="1050"/>
      <c r="AO5" s="1050"/>
      <c r="AP5" s="1050"/>
      <c r="AQ5" s="1050"/>
      <c r="AR5" s="90"/>
      <c r="AS5" s="90"/>
      <c r="AT5" s="1050"/>
      <c r="AU5" s="1050"/>
      <c r="AV5" s="1050"/>
      <c r="AW5" s="1050"/>
      <c r="AX5" s="90"/>
      <c r="AY5" s="90"/>
      <c r="AZ5" s="1050"/>
      <c r="BA5" s="1050"/>
      <c r="BB5" s="1050"/>
      <c r="BC5" s="1050"/>
      <c r="BD5" s="90"/>
      <c r="BE5" s="90"/>
      <c r="BF5" s="1050"/>
      <c r="BG5" s="1050"/>
      <c r="BH5" s="90"/>
      <c r="BI5" s="90"/>
      <c r="BJ5" s="90"/>
      <c r="BK5" s="644"/>
      <c r="BL5" s="90"/>
      <c r="BM5" s="90"/>
      <c r="BN5" s="90"/>
      <c r="BO5" s="90"/>
      <c r="BP5" s="90"/>
      <c r="BQ5" s="90"/>
      <c r="BR5" s="90"/>
      <c r="BS5" s="90"/>
      <c r="BT5" s="1050"/>
      <c r="BU5" s="1050"/>
      <c r="BV5" s="90"/>
      <c r="BW5" s="90"/>
      <c r="BX5" s="1050"/>
      <c r="BY5" s="1050"/>
      <c r="BZ5" s="1050"/>
      <c r="CA5" s="1050"/>
      <c r="CB5" s="90"/>
      <c r="CC5" s="90"/>
      <c r="CD5" s="1050"/>
      <c r="CE5" s="1050"/>
      <c r="CF5" s="1050"/>
      <c r="CG5" s="1050"/>
      <c r="CH5" s="90"/>
      <c r="CI5" s="90"/>
      <c r="CJ5" s="1050"/>
      <c r="CK5" s="1050"/>
      <c r="CL5" s="1050"/>
      <c r="CM5" s="1050"/>
      <c r="CN5" s="90"/>
      <c r="CO5" s="90"/>
      <c r="CP5" s="1050" t="s">
        <v>98</v>
      </c>
      <c r="CQ5" s="1050"/>
      <c r="CR5" s="90"/>
      <c r="CS5" s="90"/>
      <c r="CT5" s="90"/>
      <c r="CU5" s="644"/>
      <c r="CV5" s="90"/>
      <c r="CW5" s="90"/>
    </row>
    <row r="6" spans="1:116" s="222" customFormat="1" ht="30.75" customHeight="1" thickTop="1">
      <c r="A6" s="1271" t="s">
        <v>13</v>
      </c>
      <c r="B6" s="992" t="s">
        <v>11</v>
      </c>
      <c r="C6" s="993"/>
      <c r="D6" s="993"/>
      <c r="E6" s="1006"/>
      <c r="F6" s="992" t="s">
        <v>45</v>
      </c>
      <c r="G6" s="993"/>
      <c r="H6" s="993"/>
      <c r="I6" s="993"/>
      <c r="J6" s="993"/>
      <c r="K6" s="994"/>
      <c r="L6" s="1005" t="s">
        <v>46</v>
      </c>
      <c r="M6" s="993"/>
      <c r="N6" s="993"/>
      <c r="O6" s="993"/>
      <c r="P6" s="993"/>
      <c r="Q6" s="1006"/>
      <c r="R6" s="992" t="s">
        <v>43</v>
      </c>
      <c r="S6" s="993"/>
      <c r="T6" s="993"/>
      <c r="U6" s="993"/>
      <c r="V6" s="993"/>
      <c r="W6" s="994"/>
      <c r="X6" s="992" t="s">
        <v>78</v>
      </c>
      <c r="Y6" s="993"/>
      <c r="Z6" s="993"/>
      <c r="AA6" s="993"/>
      <c r="AB6" s="993"/>
      <c r="AC6" s="994"/>
      <c r="AD6" s="992" t="s">
        <v>134</v>
      </c>
      <c r="AE6" s="993"/>
      <c r="AF6" s="993"/>
      <c r="AG6" s="993"/>
      <c r="AH6" s="993"/>
      <c r="AI6" s="994"/>
      <c r="AJ6" s="984" t="s">
        <v>12</v>
      </c>
      <c r="AK6" s="985"/>
      <c r="AL6" s="985"/>
      <c r="AM6" s="985"/>
      <c r="AN6" s="985"/>
      <c r="AO6" s="986"/>
      <c r="AP6" s="992" t="s">
        <v>63</v>
      </c>
      <c r="AQ6" s="993"/>
      <c r="AR6" s="993"/>
      <c r="AS6" s="993"/>
      <c r="AT6" s="993"/>
      <c r="AU6" s="994"/>
      <c r="AV6" s="992" t="s">
        <v>46</v>
      </c>
      <c r="AW6" s="993"/>
      <c r="AX6" s="993"/>
      <c r="AY6" s="993"/>
      <c r="AZ6" s="993"/>
      <c r="BA6" s="994"/>
      <c r="BB6" s="1005" t="s">
        <v>44</v>
      </c>
      <c r="BC6" s="993"/>
      <c r="BD6" s="993"/>
      <c r="BE6" s="993"/>
      <c r="BF6" s="993"/>
      <c r="BG6" s="1006"/>
      <c r="BH6" s="992" t="s">
        <v>132</v>
      </c>
      <c r="BI6" s="993"/>
      <c r="BJ6" s="993"/>
      <c r="BK6" s="993"/>
      <c r="BL6" s="993"/>
      <c r="BM6" s="994"/>
      <c r="BN6" s="992" t="s">
        <v>79</v>
      </c>
      <c r="BO6" s="993"/>
      <c r="BP6" s="993"/>
      <c r="BQ6" s="993"/>
      <c r="BR6" s="993"/>
      <c r="BS6" s="994"/>
      <c r="BT6" s="992" t="s">
        <v>85</v>
      </c>
      <c r="BU6" s="993"/>
      <c r="BV6" s="993"/>
      <c r="BW6" s="993"/>
      <c r="BX6" s="993"/>
      <c r="BY6" s="994"/>
      <c r="BZ6" s="992" t="s">
        <v>201</v>
      </c>
      <c r="CA6" s="993"/>
      <c r="CB6" s="993"/>
      <c r="CC6" s="993"/>
      <c r="CD6" s="993"/>
      <c r="CE6" s="994"/>
      <c r="CF6" s="992" t="s">
        <v>52</v>
      </c>
      <c r="CG6" s="993"/>
      <c r="CH6" s="993"/>
      <c r="CI6" s="993"/>
      <c r="CJ6" s="993"/>
      <c r="CK6" s="994"/>
      <c r="CL6" s="1005" t="s">
        <v>47</v>
      </c>
      <c r="CM6" s="993"/>
      <c r="CN6" s="993"/>
      <c r="CO6" s="993"/>
      <c r="CP6" s="993"/>
      <c r="CQ6" s="1006"/>
      <c r="CR6" s="992" t="s">
        <v>115</v>
      </c>
      <c r="CS6" s="993"/>
      <c r="CT6" s="993"/>
      <c r="CU6" s="993"/>
      <c r="CV6" s="993"/>
      <c r="CW6" s="994"/>
      <c r="CX6" s="992" t="s">
        <v>544</v>
      </c>
      <c r="CY6" s="993"/>
      <c r="CZ6" s="993"/>
      <c r="DA6" s="993"/>
      <c r="DB6" s="993"/>
      <c r="DC6" s="994"/>
      <c r="DD6" s="992" t="s">
        <v>545</v>
      </c>
      <c r="DE6" s="994"/>
    </row>
    <row r="7" spans="1:116" s="222" customFormat="1" ht="31.5" customHeight="1">
      <c r="A7" s="1272"/>
      <c r="B7" s="1140" t="s">
        <v>54</v>
      </c>
      <c r="C7" s="1141"/>
      <c r="D7" s="1149" t="s">
        <v>130</v>
      </c>
      <c r="E7" s="1141"/>
      <c r="F7" s="1140" t="s">
        <v>54</v>
      </c>
      <c r="G7" s="1149"/>
      <c r="H7" s="1149" t="s">
        <v>130</v>
      </c>
      <c r="I7" s="1149"/>
      <c r="J7" s="1148" t="s">
        <v>152</v>
      </c>
      <c r="K7" s="1142"/>
      <c r="L7" s="1148" t="s">
        <v>54</v>
      </c>
      <c r="M7" s="1141"/>
      <c r="N7" s="1149" t="s">
        <v>130</v>
      </c>
      <c r="O7" s="1149"/>
      <c r="P7" s="1148" t="s">
        <v>153</v>
      </c>
      <c r="Q7" s="1142"/>
      <c r="R7" s="1140" t="s">
        <v>54</v>
      </c>
      <c r="S7" s="1149"/>
      <c r="T7" s="1149" t="s">
        <v>130</v>
      </c>
      <c r="U7" s="1149"/>
      <c r="V7" s="1148" t="s">
        <v>153</v>
      </c>
      <c r="W7" s="1142"/>
      <c r="X7" s="1140" t="s">
        <v>54</v>
      </c>
      <c r="Y7" s="1141"/>
      <c r="Z7" s="1149" t="s">
        <v>130</v>
      </c>
      <c r="AA7" s="1149"/>
      <c r="AB7" s="1148" t="s">
        <v>153</v>
      </c>
      <c r="AC7" s="1142"/>
      <c r="AD7" s="1140" t="s">
        <v>54</v>
      </c>
      <c r="AE7" s="1141"/>
      <c r="AF7" s="1149" t="s">
        <v>130</v>
      </c>
      <c r="AG7" s="1149"/>
      <c r="AH7" s="1148" t="s">
        <v>153</v>
      </c>
      <c r="AI7" s="1142"/>
      <c r="AJ7" s="1158" t="s">
        <v>54</v>
      </c>
      <c r="AK7" s="1148"/>
      <c r="AL7" s="1149" t="s">
        <v>130</v>
      </c>
      <c r="AM7" s="1149"/>
      <c r="AN7" s="1148" t="s">
        <v>154</v>
      </c>
      <c r="AO7" s="1142"/>
      <c r="AP7" s="1140" t="s">
        <v>54</v>
      </c>
      <c r="AQ7" s="1141"/>
      <c r="AR7" s="1149" t="s">
        <v>130</v>
      </c>
      <c r="AS7" s="1149"/>
      <c r="AT7" s="1148" t="s">
        <v>155</v>
      </c>
      <c r="AU7" s="1142"/>
      <c r="AV7" s="1140" t="s">
        <v>54</v>
      </c>
      <c r="AW7" s="1149"/>
      <c r="AX7" s="1149" t="s">
        <v>130</v>
      </c>
      <c r="AY7" s="1149"/>
      <c r="AZ7" s="1148" t="s">
        <v>156</v>
      </c>
      <c r="BA7" s="1142"/>
      <c r="BB7" s="1148" t="s">
        <v>54</v>
      </c>
      <c r="BC7" s="1141"/>
      <c r="BD7" s="1149" t="s">
        <v>130</v>
      </c>
      <c r="BE7" s="1149"/>
      <c r="BF7" s="1148" t="s">
        <v>158</v>
      </c>
      <c r="BG7" s="1142"/>
      <c r="BH7" s="1148" t="s">
        <v>54</v>
      </c>
      <c r="BI7" s="1141"/>
      <c r="BJ7" s="1149" t="s">
        <v>130</v>
      </c>
      <c r="BK7" s="1149"/>
      <c r="BL7" s="1148" t="s">
        <v>159</v>
      </c>
      <c r="BM7" s="1142"/>
      <c r="BN7" s="1140" t="s">
        <v>54</v>
      </c>
      <c r="BO7" s="1149"/>
      <c r="BP7" s="1149" t="s">
        <v>130</v>
      </c>
      <c r="BQ7" s="1149"/>
      <c r="BR7" s="1148" t="s">
        <v>160</v>
      </c>
      <c r="BS7" s="1142"/>
      <c r="BT7" s="1140" t="s">
        <v>54</v>
      </c>
      <c r="BU7" s="1141"/>
      <c r="BV7" s="1149" t="s">
        <v>130</v>
      </c>
      <c r="BW7" s="1149"/>
      <c r="BX7" s="1148" t="s">
        <v>161</v>
      </c>
      <c r="BY7" s="1142"/>
      <c r="BZ7" s="1140" t="s">
        <v>54</v>
      </c>
      <c r="CA7" s="1141"/>
      <c r="CB7" s="1149" t="s">
        <v>130</v>
      </c>
      <c r="CC7" s="1149"/>
      <c r="CD7" s="1148" t="s">
        <v>165</v>
      </c>
      <c r="CE7" s="1142"/>
      <c r="CF7" s="1140" t="s">
        <v>54</v>
      </c>
      <c r="CG7" s="1149"/>
      <c r="CH7" s="1149" t="s">
        <v>130</v>
      </c>
      <c r="CI7" s="1149"/>
      <c r="CJ7" s="1148" t="s">
        <v>165</v>
      </c>
      <c r="CK7" s="1142"/>
      <c r="CL7" s="1148" t="s">
        <v>54</v>
      </c>
      <c r="CM7" s="1141"/>
      <c r="CN7" s="1149" t="s">
        <v>130</v>
      </c>
      <c r="CO7" s="1149"/>
      <c r="CP7" s="1148" t="s">
        <v>165</v>
      </c>
      <c r="CQ7" s="1142"/>
      <c r="CR7" s="1140" t="s">
        <v>54</v>
      </c>
      <c r="CS7" s="1149"/>
      <c r="CT7" s="1149" t="s">
        <v>130</v>
      </c>
      <c r="CU7" s="1149"/>
      <c r="CV7" s="1148" t="s">
        <v>165</v>
      </c>
      <c r="CW7" s="1142"/>
      <c r="CX7" s="1140" t="s">
        <v>54</v>
      </c>
      <c r="CY7" s="1149"/>
      <c r="CZ7" s="1149" t="s">
        <v>130</v>
      </c>
      <c r="DA7" s="1149"/>
      <c r="DB7" s="1148" t="s">
        <v>213</v>
      </c>
      <c r="DC7" s="1142"/>
      <c r="DD7" s="1158" t="s">
        <v>55</v>
      </c>
      <c r="DE7" s="1157"/>
      <c r="DF7" s="618"/>
      <c r="DG7" s="618"/>
      <c r="DH7" s="618"/>
      <c r="DI7" s="618"/>
      <c r="DJ7" s="618"/>
      <c r="DK7" s="618"/>
      <c r="DL7" s="618"/>
    </row>
    <row r="8" spans="1:116" s="267" customFormat="1" ht="15" customHeight="1">
      <c r="A8" s="1272"/>
      <c r="B8" s="262">
        <v>41639</v>
      </c>
      <c r="C8" s="263">
        <v>42004</v>
      </c>
      <c r="D8" s="1269" t="s">
        <v>54</v>
      </c>
      <c r="E8" s="1269" t="s">
        <v>55</v>
      </c>
      <c r="F8" s="262">
        <v>41639</v>
      </c>
      <c r="G8" s="264">
        <v>42004</v>
      </c>
      <c r="H8" s="1269" t="s">
        <v>54</v>
      </c>
      <c r="I8" s="1256" t="s">
        <v>55</v>
      </c>
      <c r="J8" s="265">
        <v>41639</v>
      </c>
      <c r="K8" s="266">
        <v>42004</v>
      </c>
      <c r="L8" s="262">
        <v>41639</v>
      </c>
      <c r="M8" s="263">
        <v>42004</v>
      </c>
      <c r="N8" s="1269" t="s">
        <v>54</v>
      </c>
      <c r="O8" s="1269" t="s">
        <v>55</v>
      </c>
      <c r="P8" s="264">
        <v>41639</v>
      </c>
      <c r="Q8" s="266">
        <v>42004</v>
      </c>
      <c r="R8" s="262">
        <v>41639</v>
      </c>
      <c r="S8" s="264">
        <v>42004</v>
      </c>
      <c r="T8" s="1269" t="s">
        <v>54</v>
      </c>
      <c r="U8" s="1269" t="s">
        <v>55</v>
      </c>
      <c r="V8" s="265">
        <v>41639</v>
      </c>
      <c r="W8" s="266">
        <v>42004</v>
      </c>
      <c r="X8" s="262">
        <v>41639</v>
      </c>
      <c r="Y8" s="263">
        <v>42004</v>
      </c>
      <c r="Z8" s="1256" t="s">
        <v>54</v>
      </c>
      <c r="AA8" s="1256" t="s">
        <v>55</v>
      </c>
      <c r="AB8" s="264">
        <v>41639</v>
      </c>
      <c r="AC8" s="266">
        <v>42004</v>
      </c>
      <c r="AD8" s="262">
        <v>41639</v>
      </c>
      <c r="AE8" s="263">
        <v>42004</v>
      </c>
      <c r="AF8" s="1256" t="s">
        <v>54</v>
      </c>
      <c r="AG8" s="1256" t="s">
        <v>55</v>
      </c>
      <c r="AH8" s="264">
        <v>41639</v>
      </c>
      <c r="AI8" s="266">
        <v>42004</v>
      </c>
      <c r="AJ8" s="262">
        <v>41639</v>
      </c>
      <c r="AK8" s="264">
        <v>42004</v>
      </c>
      <c r="AL8" s="1256" t="s">
        <v>54</v>
      </c>
      <c r="AM8" s="1256" t="s">
        <v>55</v>
      </c>
      <c r="AN8" s="264">
        <v>41639</v>
      </c>
      <c r="AO8" s="266">
        <v>42004</v>
      </c>
      <c r="AP8" s="262">
        <v>41639</v>
      </c>
      <c r="AQ8" s="263">
        <v>42004</v>
      </c>
      <c r="AR8" s="1256" t="s">
        <v>54</v>
      </c>
      <c r="AS8" s="1256" t="s">
        <v>55</v>
      </c>
      <c r="AT8" s="264">
        <v>41639</v>
      </c>
      <c r="AU8" s="266">
        <v>42004</v>
      </c>
      <c r="AV8" s="262">
        <v>41639</v>
      </c>
      <c r="AW8" s="264">
        <v>42004</v>
      </c>
      <c r="AX8" s="1256" t="s">
        <v>54</v>
      </c>
      <c r="AY8" s="1256" t="s">
        <v>55</v>
      </c>
      <c r="AZ8" s="265">
        <v>41639</v>
      </c>
      <c r="BA8" s="266">
        <v>42004</v>
      </c>
      <c r="BB8" s="262">
        <v>41639</v>
      </c>
      <c r="BC8" s="263">
        <v>42004</v>
      </c>
      <c r="BD8" s="1256" t="s">
        <v>54</v>
      </c>
      <c r="BE8" s="1256" t="s">
        <v>55</v>
      </c>
      <c r="BF8" s="264">
        <v>41639</v>
      </c>
      <c r="BG8" s="266">
        <v>42004</v>
      </c>
      <c r="BH8" s="262">
        <v>41639</v>
      </c>
      <c r="BI8" s="263">
        <v>42004</v>
      </c>
      <c r="BJ8" s="1256" t="s">
        <v>54</v>
      </c>
      <c r="BK8" s="1256" t="s">
        <v>55</v>
      </c>
      <c r="BL8" s="264">
        <v>41639</v>
      </c>
      <c r="BM8" s="266">
        <v>42004</v>
      </c>
      <c r="BN8" s="262">
        <v>41639</v>
      </c>
      <c r="BO8" s="264">
        <v>42004</v>
      </c>
      <c r="BP8" s="1256" t="s">
        <v>54</v>
      </c>
      <c r="BQ8" s="1256" t="s">
        <v>55</v>
      </c>
      <c r="BR8" s="265">
        <v>41639</v>
      </c>
      <c r="BS8" s="266">
        <v>42004</v>
      </c>
      <c r="BT8" s="262">
        <v>41639</v>
      </c>
      <c r="BU8" s="263">
        <v>42004</v>
      </c>
      <c r="BV8" s="1256" t="s">
        <v>54</v>
      </c>
      <c r="BW8" s="1256" t="s">
        <v>55</v>
      </c>
      <c r="BX8" s="264">
        <v>41639</v>
      </c>
      <c r="BY8" s="266">
        <v>42004</v>
      </c>
      <c r="BZ8" s="262">
        <v>41639</v>
      </c>
      <c r="CA8" s="263">
        <v>42004</v>
      </c>
      <c r="CB8" s="1256" t="s">
        <v>54</v>
      </c>
      <c r="CC8" s="1256" t="s">
        <v>55</v>
      </c>
      <c r="CD8" s="264">
        <v>41639</v>
      </c>
      <c r="CE8" s="266">
        <v>42004</v>
      </c>
      <c r="CF8" s="262">
        <v>41639</v>
      </c>
      <c r="CG8" s="264">
        <v>42004</v>
      </c>
      <c r="CH8" s="1256" t="s">
        <v>54</v>
      </c>
      <c r="CI8" s="1256" t="s">
        <v>55</v>
      </c>
      <c r="CJ8" s="265">
        <v>41639</v>
      </c>
      <c r="CK8" s="266">
        <v>42004</v>
      </c>
      <c r="CL8" s="262">
        <v>41639</v>
      </c>
      <c r="CM8" s="263">
        <v>42004</v>
      </c>
      <c r="CN8" s="1256" t="s">
        <v>54</v>
      </c>
      <c r="CO8" s="1256" t="s">
        <v>55</v>
      </c>
      <c r="CP8" s="264">
        <v>41639</v>
      </c>
      <c r="CQ8" s="263">
        <v>42004</v>
      </c>
      <c r="CR8" s="262">
        <v>41639</v>
      </c>
      <c r="CS8" s="264">
        <v>42004</v>
      </c>
      <c r="CT8" s="1256" t="s">
        <v>54</v>
      </c>
      <c r="CU8" s="1256" t="s">
        <v>55</v>
      </c>
      <c r="CV8" s="265">
        <v>41639</v>
      </c>
      <c r="CW8" s="266">
        <v>42004</v>
      </c>
      <c r="CX8" s="262">
        <v>41639</v>
      </c>
      <c r="CY8" s="264">
        <v>42004</v>
      </c>
      <c r="CZ8" s="1256" t="s">
        <v>54</v>
      </c>
      <c r="DA8" s="1256" t="s">
        <v>55</v>
      </c>
      <c r="DB8" s="265">
        <v>41639</v>
      </c>
      <c r="DC8" s="266">
        <v>42004</v>
      </c>
      <c r="DD8" s="264">
        <v>41639</v>
      </c>
      <c r="DE8" s="266">
        <v>42004</v>
      </c>
    </row>
    <row r="9" spans="1:116" s="223" customFormat="1" ht="15.75" customHeight="1" thickBot="1">
      <c r="A9" s="1273"/>
      <c r="B9" s="1260">
        <v>1</v>
      </c>
      <c r="C9" s="1261"/>
      <c r="D9" s="1270"/>
      <c r="E9" s="1270"/>
      <c r="F9" s="1260">
        <v>2</v>
      </c>
      <c r="G9" s="1263"/>
      <c r="H9" s="1270"/>
      <c r="I9" s="1257"/>
      <c r="J9" s="1258" t="s">
        <v>56</v>
      </c>
      <c r="K9" s="1259"/>
      <c r="L9" s="1268">
        <v>3</v>
      </c>
      <c r="M9" s="1261"/>
      <c r="N9" s="1270"/>
      <c r="O9" s="1270"/>
      <c r="P9" s="1262" t="s">
        <v>61</v>
      </c>
      <c r="Q9" s="1264"/>
      <c r="R9" s="1260">
        <v>4</v>
      </c>
      <c r="S9" s="1263"/>
      <c r="T9" s="1270"/>
      <c r="U9" s="1270"/>
      <c r="V9" s="1258" t="s">
        <v>62</v>
      </c>
      <c r="W9" s="1259"/>
      <c r="X9" s="1260">
        <v>5</v>
      </c>
      <c r="Y9" s="1261"/>
      <c r="Z9" s="1257"/>
      <c r="AA9" s="1257"/>
      <c r="AB9" s="1262" t="s">
        <v>81</v>
      </c>
      <c r="AC9" s="1259"/>
      <c r="AD9" s="1260">
        <v>6</v>
      </c>
      <c r="AE9" s="1261"/>
      <c r="AF9" s="1257"/>
      <c r="AG9" s="1257"/>
      <c r="AH9" s="1262" t="s">
        <v>135</v>
      </c>
      <c r="AI9" s="1259"/>
      <c r="AJ9" s="1266">
        <v>7</v>
      </c>
      <c r="AK9" s="1268"/>
      <c r="AL9" s="1257"/>
      <c r="AM9" s="1257"/>
      <c r="AN9" s="1262" t="s">
        <v>136</v>
      </c>
      <c r="AO9" s="1259"/>
      <c r="AP9" s="1260">
        <v>8</v>
      </c>
      <c r="AQ9" s="1261"/>
      <c r="AR9" s="1257"/>
      <c r="AS9" s="1257"/>
      <c r="AT9" s="1262" t="s">
        <v>137</v>
      </c>
      <c r="AU9" s="1259"/>
      <c r="AV9" s="1260">
        <v>9</v>
      </c>
      <c r="AW9" s="1263"/>
      <c r="AX9" s="1257"/>
      <c r="AY9" s="1257"/>
      <c r="AZ9" s="1258" t="s">
        <v>138</v>
      </c>
      <c r="BA9" s="1259"/>
      <c r="BB9" s="1268">
        <v>10</v>
      </c>
      <c r="BC9" s="1261"/>
      <c r="BD9" s="1257"/>
      <c r="BE9" s="1257"/>
      <c r="BF9" s="1262" t="s">
        <v>139</v>
      </c>
      <c r="BG9" s="1264"/>
      <c r="BH9" s="1260">
        <v>11</v>
      </c>
      <c r="BI9" s="1263"/>
      <c r="BJ9" s="1257"/>
      <c r="BK9" s="1257"/>
      <c r="BL9" s="1262" t="s">
        <v>202</v>
      </c>
      <c r="BM9" s="1264"/>
      <c r="BN9" s="1260">
        <v>12</v>
      </c>
      <c r="BO9" s="1263"/>
      <c r="BP9" s="1257"/>
      <c r="BQ9" s="1257"/>
      <c r="BR9" s="1258" t="s">
        <v>203</v>
      </c>
      <c r="BS9" s="1259"/>
      <c r="BT9" s="1260">
        <v>13</v>
      </c>
      <c r="BU9" s="1261"/>
      <c r="BV9" s="1257"/>
      <c r="BW9" s="1257"/>
      <c r="BX9" s="1262" t="s">
        <v>204</v>
      </c>
      <c r="BY9" s="1259"/>
      <c r="BZ9" s="1260">
        <v>14</v>
      </c>
      <c r="CA9" s="1261"/>
      <c r="CB9" s="1257"/>
      <c r="CC9" s="1257"/>
      <c r="CD9" s="1262" t="s">
        <v>162</v>
      </c>
      <c r="CE9" s="1259"/>
      <c r="CF9" s="1260">
        <v>15</v>
      </c>
      <c r="CG9" s="1263"/>
      <c r="CH9" s="1257"/>
      <c r="CI9" s="1257"/>
      <c r="CJ9" s="1258" t="s">
        <v>163</v>
      </c>
      <c r="CK9" s="1259"/>
      <c r="CL9" s="1268">
        <v>16</v>
      </c>
      <c r="CM9" s="1261"/>
      <c r="CN9" s="1257"/>
      <c r="CO9" s="1257"/>
      <c r="CP9" s="1262" t="s">
        <v>164</v>
      </c>
      <c r="CQ9" s="1264"/>
      <c r="CR9" s="1260">
        <v>17</v>
      </c>
      <c r="CS9" s="1263"/>
      <c r="CT9" s="1257"/>
      <c r="CU9" s="1257"/>
      <c r="CV9" s="1258" t="s">
        <v>166</v>
      </c>
      <c r="CW9" s="1259"/>
      <c r="CX9" s="1260">
        <v>18</v>
      </c>
      <c r="CY9" s="1263"/>
      <c r="CZ9" s="1257"/>
      <c r="DA9" s="1257"/>
      <c r="DB9" s="1258" t="s">
        <v>205</v>
      </c>
      <c r="DC9" s="1259"/>
      <c r="DD9" s="1266">
        <v>19</v>
      </c>
      <c r="DE9" s="1267"/>
    </row>
    <row r="10" spans="1:116" s="224" customFormat="1" ht="19.5" customHeight="1">
      <c r="A10" s="93" t="s">
        <v>28</v>
      </c>
      <c r="B10" s="94">
        <v>1174244.44</v>
      </c>
      <c r="C10" s="95">
        <v>1262597.49</v>
      </c>
      <c r="D10" s="200">
        <v>88353.050000000047</v>
      </c>
      <c r="E10" s="619">
        <v>7.5242468254735823E-2</v>
      </c>
      <c r="F10" s="94">
        <v>755957.5</v>
      </c>
      <c r="G10" s="131">
        <v>820897.54</v>
      </c>
      <c r="H10" s="200">
        <v>64940.040000000037</v>
      </c>
      <c r="I10" s="620">
        <v>8.5904353088632673E-2</v>
      </c>
      <c r="J10" s="621">
        <v>0.64378205614497097</v>
      </c>
      <c r="K10" s="622">
        <v>0.65016566760322014</v>
      </c>
      <c r="L10" s="94">
        <v>14118.43</v>
      </c>
      <c r="M10" s="95">
        <v>20215.62</v>
      </c>
      <c r="N10" s="200">
        <v>6097.1899999999987</v>
      </c>
      <c r="O10" s="620">
        <v>0.43186034141189911</v>
      </c>
      <c r="P10" s="621">
        <v>1.8676221877552641E-2</v>
      </c>
      <c r="Q10" s="622">
        <v>2.4626240200451812E-2</v>
      </c>
      <c r="R10" s="94">
        <v>741839.07</v>
      </c>
      <c r="S10" s="131">
        <v>800681.91999999993</v>
      </c>
      <c r="T10" s="200">
        <v>58842.849999999977</v>
      </c>
      <c r="U10" s="620">
        <v>7.9320235856544977E-2</v>
      </c>
      <c r="V10" s="621">
        <v>0.98132377812244731</v>
      </c>
      <c r="W10" s="622">
        <v>0.9753737597995481</v>
      </c>
      <c r="X10" s="94">
        <v>34626.26</v>
      </c>
      <c r="Y10" s="95">
        <v>44894.61</v>
      </c>
      <c r="Z10" s="200">
        <v>10268.349999999999</v>
      </c>
      <c r="AA10" s="620">
        <v>0.29654805341379631</v>
      </c>
      <c r="AB10" s="623">
        <v>4.580450620570601E-2</v>
      </c>
      <c r="AC10" s="622">
        <v>5.4689663219115017E-2</v>
      </c>
      <c r="AD10" s="94">
        <v>707212.80999999994</v>
      </c>
      <c r="AE10" s="95">
        <v>755787.30999999994</v>
      </c>
      <c r="AF10" s="200">
        <v>48574.5</v>
      </c>
      <c r="AG10" s="620">
        <v>6.8684417636609277E-2</v>
      </c>
      <c r="AH10" s="623">
        <v>0.93551927191674122</v>
      </c>
      <c r="AI10" s="622">
        <v>0.92068409658043304</v>
      </c>
      <c r="AJ10" s="94">
        <v>581116.52</v>
      </c>
      <c r="AK10" s="131">
        <v>573773.92000000004</v>
      </c>
      <c r="AL10" s="200">
        <v>-7342.5999999999767</v>
      </c>
      <c r="AM10" s="620">
        <v>-1.2635331723145604E-2</v>
      </c>
      <c r="AN10" s="623">
        <v>0.49488547716691766</v>
      </c>
      <c r="AO10" s="622">
        <v>0.45443930036642166</v>
      </c>
      <c r="AP10" s="94">
        <v>387073.31</v>
      </c>
      <c r="AQ10" s="95">
        <v>407138.67</v>
      </c>
      <c r="AR10" s="200">
        <v>20065.359999999986</v>
      </c>
      <c r="AS10" s="620">
        <v>5.1838655576639955E-2</v>
      </c>
      <c r="AT10" s="623">
        <v>0.51203051758862106</v>
      </c>
      <c r="AU10" s="622">
        <v>0.49596770627428116</v>
      </c>
      <c r="AV10" s="94">
        <v>23161.77</v>
      </c>
      <c r="AW10" s="131">
        <v>37437.879999999997</v>
      </c>
      <c r="AX10" s="200">
        <v>14276.109999999997</v>
      </c>
      <c r="AY10" s="620">
        <v>0.61636524324349984</v>
      </c>
      <c r="AZ10" s="623">
        <v>5.9838199642336491E-2</v>
      </c>
      <c r="BA10" s="622">
        <v>9.1953633389822681E-2</v>
      </c>
      <c r="BB10" s="94">
        <v>410235.08</v>
      </c>
      <c r="BC10" s="95">
        <v>444576.55</v>
      </c>
      <c r="BD10" s="200">
        <v>34341.469999999972</v>
      </c>
      <c r="BE10" s="620">
        <v>8.3711685504808536E-2</v>
      </c>
      <c r="BF10" s="623">
        <v>0.55299740414049647</v>
      </c>
      <c r="BG10" s="622">
        <v>0.55524739462082529</v>
      </c>
      <c r="BH10" s="94">
        <v>409705.56</v>
      </c>
      <c r="BI10" s="95">
        <v>441926.38</v>
      </c>
      <c r="BJ10" s="200">
        <v>32220.820000000007</v>
      </c>
      <c r="BK10" s="645">
        <v>7.8643843642248856E-2</v>
      </c>
      <c r="BL10" s="623">
        <v>0.57932429136853447</v>
      </c>
      <c r="BM10" s="622">
        <v>0.58472320737960004</v>
      </c>
      <c r="BN10" s="94">
        <v>118770.2</v>
      </c>
      <c r="BO10" s="95">
        <v>127233.61</v>
      </c>
      <c r="BP10" s="200">
        <v>8463.4100000000035</v>
      </c>
      <c r="BQ10" s="620">
        <v>7.1258699572788492E-2</v>
      </c>
      <c r="BR10" s="623">
        <v>0.10114606120681313</v>
      </c>
      <c r="BS10" s="624">
        <v>0.10077131548867566</v>
      </c>
      <c r="BT10" s="94">
        <v>18996.900000000001</v>
      </c>
      <c r="BU10" s="131">
        <v>15453.390000000001</v>
      </c>
      <c r="BV10" s="200">
        <v>-3543.51</v>
      </c>
      <c r="BW10" s="620">
        <v>-0.18653096031457764</v>
      </c>
      <c r="BX10" s="623">
        <v>2.6861645789476019E-2</v>
      </c>
      <c r="BY10" s="622">
        <v>2.0446744468361082E-2</v>
      </c>
      <c r="BZ10" s="94">
        <v>-13982.26</v>
      </c>
      <c r="CA10" s="95">
        <v>-7729.66</v>
      </c>
      <c r="CB10" s="200">
        <v>6252.6</v>
      </c>
      <c r="CC10" s="620">
        <v>0.44718092783283964</v>
      </c>
      <c r="CD10" s="623">
        <v>-1.9770937124286538E-2</v>
      </c>
      <c r="CE10" s="622">
        <v>-1.0227295295550809E-2</v>
      </c>
      <c r="CF10" s="94">
        <v>72212.850000000006</v>
      </c>
      <c r="CG10" s="131">
        <v>61482.23</v>
      </c>
      <c r="CH10" s="200">
        <v>-10730.620000000003</v>
      </c>
      <c r="CI10" s="620">
        <v>-0.14859709871581031</v>
      </c>
      <c r="CJ10" s="623">
        <v>0.10210908085785382</v>
      </c>
      <c r="CK10" s="622">
        <v>8.1348587342648035E-2</v>
      </c>
      <c r="CL10" s="94">
        <v>227138</v>
      </c>
      <c r="CM10" s="95">
        <v>259862.33000000002</v>
      </c>
      <c r="CN10" s="200">
        <v>32724.330000000016</v>
      </c>
      <c r="CO10" s="620">
        <v>0.14407245815319328</v>
      </c>
      <c r="CP10" s="623">
        <v>0.32117348100637488</v>
      </c>
      <c r="CQ10" s="622">
        <v>0.34382997248260233</v>
      </c>
      <c r="CR10" s="94">
        <v>11391.41</v>
      </c>
      <c r="CS10" s="131">
        <v>9900.31</v>
      </c>
      <c r="CT10" s="200">
        <v>-1491.1000000000004</v>
      </c>
      <c r="CU10" s="645">
        <v>-0.13089687755949442</v>
      </c>
      <c r="CV10" s="623">
        <v>1.6107471243344704E-2</v>
      </c>
      <c r="CW10" s="622">
        <v>1.3099333461949764E-2</v>
      </c>
      <c r="CX10" s="94">
        <v>-18249.669999999998</v>
      </c>
      <c r="CY10" s="131">
        <v>-25107.68</v>
      </c>
      <c r="CZ10" s="200">
        <v>-6858.010000000002</v>
      </c>
      <c r="DA10" s="645">
        <v>-0.37578816493668121</v>
      </c>
      <c r="DB10" s="623">
        <v>-1.5541627772152788E-2</v>
      </c>
      <c r="DC10" s="622">
        <v>-1.9885735714554605E-2</v>
      </c>
      <c r="DD10" s="623">
        <v>1.0258050472813127</v>
      </c>
      <c r="DE10" s="622">
        <v>1.0332205498396103</v>
      </c>
    </row>
    <row r="11" spans="1:116" ht="19.5" customHeight="1">
      <c r="A11" s="93" t="s">
        <v>458</v>
      </c>
      <c r="B11" s="94">
        <v>676166.89</v>
      </c>
      <c r="C11" s="95">
        <v>730617.87</v>
      </c>
      <c r="D11" s="201">
        <v>54450.979999999981</v>
      </c>
      <c r="E11" s="619">
        <v>8.0528906110738402E-2</v>
      </c>
      <c r="F11" s="94">
        <v>506462.14</v>
      </c>
      <c r="G11" s="131">
        <v>608790.74</v>
      </c>
      <c r="H11" s="201">
        <v>102328.59999999998</v>
      </c>
      <c r="I11" s="625">
        <v>0.20204590218727894</v>
      </c>
      <c r="J11" s="626">
        <v>0.74901943217006672</v>
      </c>
      <c r="K11" s="622">
        <v>0.83325465335251103</v>
      </c>
      <c r="L11" s="94">
        <v>15455.62</v>
      </c>
      <c r="M11" s="95">
        <v>-5111.41</v>
      </c>
      <c r="N11" s="201">
        <v>-20567.03</v>
      </c>
      <c r="O11" s="625">
        <v>-1.3307152996773988</v>
      </c>
      <c r="P11" s="626">
        <v>3.0516831919558687E-2</v>
      </c>
      <c r="Q11" s="622">
        <v>-8.3960048406780952E-3</v>
      </c>
      <c r="R11" s="94">
        <v>491006.52</v>
      </c>
      <c r="S11" s="131">
        <v>613902.15</v>
      </c>
      <c r="T11" s="201">
        <v>122895.63</v>
      </c>
      <c r="U11" s="625">
        <v>0.25029327512799626</v>
      </c>
      <c r="V11" s="626">
        <v>0.96948316808044133</v>
      </c>
      <c r="W11" s="622">
        <v>1.0083960048406782</v>
      </c>
      <c r="X11" s="94">
        <v>38424.68</v>
      </c>
      <c r="Y11" s="95">
        <v>37437.65</v>
      </c>
      <c r="Z11" s="201">
        <v>-987.02999999999884</v>
      </c>
      <c r="AA11" s="625">
        <v>-2.5687396746049643E-2</v>
      </c>
      <c r="AB11" s="627">
        <v>7.5868810253023056E-2</v>
      </c>
      <c r="AC11" s="622">
        <v>6.1495104212656061E-2</v>
      </c>
      <c r="AD11" s="94">
        <v>452581.85</v>
      </c>
      <c r="AE11" s="95">
        <v>576464.51</v>
      </c>
      <c r="AF11" s="201">
        <v>123882.66000000003</v>
      </c>
      <c r="AG11" s="625">
        <v>0.27372432190994855</v>
      </c>
      <c r="AH11" s="627">
        <v>0.89361437757223072</v>
      </c>
      <c r="AI11" s="622">
        <v>0.94690091705402746</v>
      </c>
      <c r="AJ11" s="94">
        <v>352303.6</v>
      </c>
      <c r="AK11" s="131">
        <v>431512.72</v>
      </c>
      <c r="AL11" s="201">
        <v>79209.119999999995</v>
      </c>
      <c r="AM11" s="625">
        <v>0.22483199149824185</v>
      </c>
      <c r="AN11" s="627">
        <v>0.52103054025611928</v>
      </c>
      <c r="AO11" s="622">
        <v>0.59061342148666574</v>
      </c>
      <c r="AP11" s="94">
        <v>298826.92</v>
      </c>
      <c r="AQ11" s="95">
        <v>367476.43</v>
      </c>
      <c r="AR11" s="201">
        <v>68649.510000000009</v>
      </c>
      <c r="AS11" s="625">
        <v>0.22973000558316503</v>
      </c>
      <c r="AT11" s="627">
        <v>0.59002815096899441</v>
      </c>
      <c r="AU11" s="622">
        <v>0.60361698339892622</v>
      </c>
      <c r="AV11" s="94">
        <v>-33442.53</v>
      </c>
      <c r="AW11" s="131">
        <v>49627.59</v>
      </c>
      <c r="AX11" s="201">
        <v>83070.12</v>
      </c>
      <c r="AY11" s="625">
        <v>2.4839663745535998</v>
      </c>
      <c r="AZ11" s="627">
        <v>-0.11191270853375593</v>
      </c>
      <c r="BA11" s="622">
        <v>0.13504972278085969</v>
      </c>
      <c r="BB11" s="94">
        <v>265384.39</v>
      </c>
      <c r="BC11" s="95">
        <v>417104.02</v>
      </c>
      <c r="BD11" s="201">
        <v>151719.63</v>
      </c>
      <c r="BE11" s="625">
        <v>0.57169764205046125</v>
      </c>
      <c r="BF11" s="627">
        <v>0.54049056212125246</v>
      </c>
      <c r="BG11" s="622">
        <v>0.67943078550873293</v>
      </c>
      <c r="BH11" s="94">
        <v>260212.12</v>
      </c>
      <c r="BI11" s="95">
        <v>410352.92</v>
      </c>
      <c r="BJ11" s="201">
        <v>150140.79999999999</v>
      </c>
      <c r="BK11" s="646">
        <v>0.5769938771491504</v>
      </c>
      <c r="BL11" s="627">
        <v>0.57495040952260901</v>
      </c>
      <c r="BM11" s="622">
        <v>0.71184420355730138</v>
      </c>
      <c r="BN11" s="94">
        <v>75217.36</v>
      </c>
      <c r="BO11" s="95">
        <v>123038.1</v>
      </c>
      <c r="BP11" s="201">
        <v>47820.740000000005</v>
      </c>
      <c r="BQ11" s="625">
        <v>0.6357673281806222</v>
      </c>
      <c r="BR11" s="627">
        <v>0.11124082103458216</v>
      </c>
      <c r="BS11" s="622">
        <v>0.16840280679146269</v>
      </c>
      <c r="BT11" s="94">
        <v>50778.94</v>
      </c>
      <c r="BU11" s="131">
        <v>91005.18</v>
      </c>
      <c r="BV11" s="201">
        <v>40226.239999999991</v>
      </c>
      <c r="BW11" s="625">
        <v>0.7921835312040777</v>
      </c>
      <c r="BX11" s="627">
        <v>0.11219835704856482</v>
      </c>
      <c r="BY11" s="622">
        <v>0.15786779311010837</v>
      </c>
      <c r="BZ11" s="94">
        <v>-4286.1899999999996</v>
      </c>
      <c r="CA11" s="95">
        <v>-9548.48</v>
      </c>
      <c r="CB11" s="201">
        <v>-5262.29</v>
      </c>
      <c r="CC11" s="625">
        <v>-1.2277313884825451</v>
      </c>
      <c r="CD11" s="627">
        <v>-9.4705300267785807E-3</v>
      </c>
      <c r="CE11" s="622">
        <v>-1.6563864443276829E-2</v>
      </c>
      <c r="CF11" s="94">
        <v>41154.839999999997</v>
      </c>
      <c r="CG11" s="131">
        <v>44445.85</v>
      </c>
      <c r="CH11" s="201">
        <v>3291.010000000002</v>
      </c>
      <c r="CI11" s="625">
        <v>7.996653613523956E-2</v>
      </c>
      <c r="CJ11" s="627">
        <v>9.093347424338824E-2</v>
      </c>
      <c r="CK11" s="622">
        <v>7.7100756818490004E-2</v>
      </c>
      <c r="CL11" s="94">
        <v>104493.75</v>
      </c>
      <c r="CM11" s="95">
        <v>104163.71</v>
      </c>
      <c r="CN11" s="201">
        <v>-330.0399999999936</v>
      </c>
      <c r="CO11" s="625">
        <v>-3.1584664154554088E-3</v>
      </c>
      <c r="CP11" s="627">
        <v>0.23088365121137758</v>
      </c>
      <c r="CQ11" s="622">
        <v>0.18069405521599241</v>
      </c>
      <c r="CR11" s="94">
        <v>5041.82</v>
      </c>
      <c r="CS11" s="131">
        <v>9398.85</v>
      </c>
      <c r="CT11" s="201">
        <v>4357.0300000000007</v>
      </c>
      <c r="CU11" s="646">
        <v>0.86417801508185554</v>
      </c>
      <c r="CV11" s="627">
        <v>1.1140128575637755E-2</v>
      </c>
      <c r="CW11" s="622">
        <v>1.6304299461557488E-2</v>
      </c>
      <c r="CX11" s="94">
        <v>-4813.43</v>
      </c>
      <c r="CY11" s="131">
        <v>-73353.53</v>
      </c>
      <c r="CZ11" s="201">
        <v>-68540.100000000006</v>
      </c>
      <c r="DA11" s="646">
        <v>-14.23934699372381</v>
      </c>
      <c r="DB11" s="627">
        <v>-7.1187011242150591E-3</v>
      </c>
      <c r="DC11" s="622">
        <v>-0.10039930997034058</v>
      </c>
      <c r="DD11" s="627">
        <v>1.010635490574799</v>
      </c>
      <c r="DE11" s="622">
        <v>1.1272472437201728</v>
      </c>
      <c r="DF11" s="224"/>
      <c r="DG11" s="224"/>
      <c r="DH11" s="224"/>
      <c r="DI11" s="224"/>
      <c r="DJ11" s="224"/>
      <c r="DK11" s="224"/>
      <c r="DL11" s="224"/>
    </row>
    <row r="12" spans="1:116" ht="19.5" customHeight="1">
      <c r="A12" s="93" t="s">
        <v>31</v>
      </c>
      <c r="B12" s="94">
        <v>621573.96</v>
      </c>
      <c r="C12" s="95">
        <v>611152.26</v>
      </c>
      <c r="D12" s="201">
        <v>-10421.699999999953</v>
      </c>
      <c r="E12" s="619">
        <v>-1.6766629026737145E-2</v>
      </c>
      <c r="F12" s="94">
        <v>264575.48</v>
      </c>
      <c r="G12" s="131">
        <v>306019.11</v>
      </c>
      <c r="H12" s="201">
        <v>41443.630000000005</v>
      </c>
      <c r="I12" s="625">
        <v>0.15664199116259755</v>
      </c>
      <c r="J12" s="626">
        <v>0.42565406054011656</v>
      </c>
      <c r="K12" s="622">
        <v>0.5007248275577022</v>
      </c>
      <c r="L12" s="94">
        <v>3827.54</v>
      </c>
      <c r="M12" s="95">
        <v>16892.82</v>
      </c>
      <c r="N12" s="201">
        <v>13065.279999999999</v>
      </c>
      <c r="O12" s="625">
        <v>3.4134927394618995</v>
      </c>
      <c r="P12" s="626">
        <v>1.4466722313042767E-2</v>
      </c>
      <c r="Q12" s="622">
        <v>5.5201846708200678E-2</v>
      </c>
      <c r="R12" s="94">
        <v>260747.94</v>
      </c>
      <c r="S12" s="131">
        <v>289126.28999999998</v>
      </c>
      <c r="T12" s="201">
        <v>28378.349999999977</v>
      </c>
      <c r="U12" s="625">
        <v>0.10883441687017729</v>
      </c>
      <c r="V12" s="626">
        <v>0.98553327768695731</v>
      </c>
      <c r="W12" s="622">
        <v>0.94479815329179928</v>
      </c>
      <c r="X12" s="94">
        <v>44773.65</v>
      </c>
      <c r="Y12" s="95">
        <v>43442.95</v>
      </c>
      <c r="Z12" s="201">
        <v>-1330.7000000000044</v>
      </c>
      <c r="AA12" s="625">
        <v>-2.9720605758074323E-2</v>
      </c>
      <c r="AB12" s="627">
        <v>0.16922826710925745</v>
      </c>
      <c r="AC12" s="622">
        <v>0.1419615591980514</v>
      </c>
      <c r="AD12" s="94">
        <v>215974.29</v>
      </c>
      <c r="AE12" s="95">
        <v>245683.35</v>
      </c>
      <c r="AF12" s="201">
        <v>29709.059999999998</v>
      </c>
      <c r="AG12" s="625">
        <v>0.13755831770531574</v>
      </c>
      <c r="AH12" s="627">
        <v>0.81630501057769989</v>
      </c>
      <c r="AI12" s="622">
        <v>0.80283662677144585</v>
      </c>
      <c r="AJ12" s="94">
        <v>207869.78</v>
      </c>
      <c r="AK12" s="131">
        <v>252439.55</v>
      </c>
      <c r="AL12" s="201">
        <v>44569.76999999999</v>
      </c>
      <c r="AM12" s="625">
        <v>0.21441197465066827</v>
      </c>
      <c r="AN12" s="627">
        <v>0.33442485267561728</v>
      </c>
      <c r="AO12" s="622">
        <v>0.41305508712346084</v>
      </c>
      <c r="AP12" s="94">
        <v>110846.33</v>
      </c>
      <c r="AQ12" s="95">
        <v>116490.01</v>
      </c>
      <c r="AR12" s="201">
        <v>5643.679999999993</v>
      </c>
      <c r="AS12" s="625">
        <v>5.0914450663364252E-2</v>
      </c>
      <c r="AT12" s="627">
        <v>0.41895919455574648</v>
      </c>
      <c r="AU12" s="622">
        <v>0.38066253444106807</v>
      </c>
      <c r="AV12" s="94">
        <v>25829.360000000001</v>
      </c>
      <c r="AW12" s="131">
        <v>21476.79</v>
      </c>
      <c r="AX12" s="201">
        <v>-4352.57</v>
      </c>
      <c r="AY12" s="625">
        <v>-0.16851249895467793</v>
      </c>
      <c r="AZ12" s="627">
        <v>0.23301953253662075</v>
      </c>
      <c r="BA12" s="622">
        <v>0.18436593833239437</v>
      </c>
      <c r="BB12" s="94">
        <v>136675.69</v>
      </c>
      <c r="BC12" s="95">
        <v>137966.81</v>
      </c>
      <c r="BD12" s="201">
        <v>1291.1199999999953</v>
      </c>
      <c r="BE12" s="625">
        <v>9.4465958064670844E-3</v>
      </c>
      <c r="BF12" s="627">
        <v>0.52416786111522107</v>
      </c>
      <c r="BG12" s="622">
        <v>0.47718528121396364</v>
      </c>
      <c r="BH12" s="94">
        <v>134785.32999999999</v>
      </c>
      <c r="BI12" s="95">
        <v>137966.81</v>
      </c>
      <c r="BJ12" s="201">
        <v>3181.4800000000105</v>
      </c>
      <c r="BK12" s="646">
        <v>2.3604052458824791E-2</v>
      </c>
      <c r="BL12" s="627">
        <v>0.62408044031537269</v>
      </c>
      <c r="BM12" s="622">
        <v>0.56156353289712146</v>
      </c>
      <c r="BN12" s="94">
        <v>56109.71</v>
      </c>
      <c r="BO12" s="95">
        <v>65150.58</v>
      </c>
      <c r="BP12" s="201">
        <v>9040.8700000000026</v>
      </c>
      <c r="BQ12" s="625">
        <v>0.16112843926657264</v>
      </c>
      <c r="BR12" s="627">
        <v>9.0270367825576223E-2</v>
      </c>
      <c r="BS12" s="622">
        <v>0.1066028619447468</v>
      </c>
      <c r="BT12" s="94">
        <v>20308.689999999999</v>
      </c>
      <c r="BU12" s="131">
        <v>26382.89</v>
      </c>
      <c r="BV12" s="201">
        <v>6074.2000000000007</v>
      </c>
      <c r="BW12" s="625">
        <v>0.29909363922537602</v>
      </c>
      <c r="BX12" s="627">
        <v>9.4032905490741503E-2</v>
      </c>
      <c r="BY12" s="622">
        <v>0.10738574673456706</v>
      </c>
      <c r="BZ12" s="94">
        <v>-2867.25</v>
      </c>
      <c r="CA12" s="95">
        <v>-3104.55</v>
      </c>
      <c r="CB12" s="201">
        <v>-237.30000000000018</v>
      </c>
      <c r="CC12" s="625">
        <v>-8.2762228616270014E-2</v>
      </c>
      <c r="CD12" s="627">
        <v>-1.3275885754734974E-2</v>
      </c>
      <c r="CE12" s="622">
        <v>-1.2636387447501021E-2</v>
      </c>
      <c r="CF12" s="94">
        <v>28439.21</v>
      </c>
      <c r="CG12" s="131">
        <v>38579.58</v>
      </c>
      <c r="CH12" s="201">
        <v>10140.370000000003</v>
      </c>
      <c r="CI12" s="625">
        <v>0.35656299876121744</v>
      </c>
      <c r="CJ12" s="627">
        <v>0.13167868268023938</v>
      </c>
      <c r="CK12" s="622">
        <v>0.1570296888250669</v>
      </c>
      <c r="CL12" s="94">
        <v>38674.75</v>
      </c>
      <c r="CM12" s="95">
        <v>45581.97</v>
      </c>
      <c r="CN12" s="201">
        <v>6907.2200000000012</v>
      </c>
      <c r="CO12" s="625">
        <v>0.17859766385044509</v>
      </c>
      <c r="CP12" s="627">
        <v>0.1790710829515865</v>
      </c>
      <c r="CQ12" s="622">
        <v>0.18553137605784031</v>
      </c>
      <c r="CR12" s="94">
        <v>3165.84</v>
      </c>
      <c r="CS12" s="131">
        <v>2492.79</v>
      </c>
      <c r="CT12" s="201">
        <v>-673.05000000000018</v>
      </c>
      <c r="CU12" s="646">
        <v>-0.21259760442726106</v>
      </c>
      <c r="CV12" s="627">
        <v>1.4658411424804313E-2</v>
      </c>
      <c r="CW12" s="622">
        <v>1.014635301903853E-2</v>
      </c>
      <c r="CX12" s="94">
        <v>-6532.27</v>
      </c>
      <c r="CY12" s="131">
        <v>-2216.13</v>
      </c>
      <c r="CZ12" s="201">
        <v>4316.1400000000003</v>
      </c>
      <c r="DA12" s="646">
        <v>0.66074121247284634</v>
      </c>
      <c r="DB12" s="627">
        <v>-1.0509240123250982E-2</v>
      </c>
      <c r="DC12" s="622">
        <v>-3.6261503802669406E-3</v>
      </c>
      <c r="DD12" s="627">
        <v>1.0302456371080095</v>
      </c>
      <c r="DE12" s="622">
        <v>1.0090202286805352</v>
      </c>
    </row>
    <row r="13" spans="1:116" s="224" customFormat="1" ht="19.5" customHeight="1">
      <c r="A13" s="93" t="s">
        <v>495</v>
      </c>
      <c r="B13" s="94">
        <v>562787.05000000005</v>
      </c>
      <c r="C13" s="95">
        <v>548951.79</v>
      </c>
      <c r="D13" s="201">
        <v>-13835.260000000009</v>
      </c>
      <c r="E13" s="619">
        <v>-2.4583472558581454E-2</v>
      </c>
      <c r="F13" s="94">
        <v>281874.65999999997</v>
      </c>
      <c r="G13" s="131">
        <v>294888.95</v>
      </c>
      <c r="H13" s="201">
        <v>13014.290000000037</v>
      </c>
      <c r="I13" s="625">
        <v>4.6170485846439825E-2</v>
      </c>
      <c r="J13" s="626">
        <v>0.50085491483856981</v>
      </c>
      <c r="K13" s="622">
        <v>0.53718551496115896</v>
      </c>
      <c r="L13" s="94">
        <v>2664.96</v>
      </c>
      <c r="M13" s="95">
        <v>3156.3</v>
      </c>
      <c r="N13" s="201">
        <v>491.34000000000015</v>
      </c>
      <c r="O13" s="625">
        <v>0.18437049711815567</v>
      </c>
      <c r="P13" s="626">
        <v>9.4544149516668161E-3</v>
      </c>
      <c r="Q13" s="622">
        <v>1.0703351210684565E-2</v>
      </c>
      <c r="R13" s="94">
        <v>279209.7</v>
      </c>
      <c r="S13" s="131">
        <v>291732.65000000002</v>
      </c>
      <c r="T13" s="201">
        <v>12522.950000000012</v>
      </c>
      <c r="U13" s="625">
        <v>4.4851414546127913E-2</v>
      </c>
      <c r="V13" s="626">
        <v>0.99054558504833334</v>
      </c>
      <c r="W13" s="622">
        <v>0.98929664878931545</v>
      </c>
      <c r="X13" s="94">
        <v>73456.45</v>
      </c>
      <c r="Y13" s="95">
        <v>79053.210000000006</v>
      </c>
      <c r="Z13" s="201">
        <v>5596.7600000000093</v>
      </c>
      <c r="AA13" s="625">
        <v>7.6191539340657075E-2</v>
      </c>
      <c r="AB13" s="627">
        <v>0.26059969349497397</v>
      </c>
      <c r="AC13" s="622">
        <v>0.26807789847669777</v>
      </c>
      <c r="AD13" s="94">
        <v>205753.24</v>
      </c>
      <c r="AE13" s="95">
        <v>212679.44</v>
      </c>
      <c r="AF13" s="201">
        <v>6926.2000000000116</v>
      </c>
      <c r="AG13" s="625">
        <v>3.3662653380330788E-2</v>
      </c>
      <c r="AH13" s="627">
        <v>0.72994585607659801</v>
      </c>
      <c r="AI13" s="622">
        <v>0.72121875031261762</v>
      </c>
      <c r="AJ13" s="94">
        <v>174332.58</v>
      </c>
      <c r="AK13" s="131">
        <v>131710.35</v>
      </c>
      <c r="AL13" s="201">
        <v>-42622.229999999981</v>
      </c>
      <c r="AM13" s="625">
        <v>-0.24448803545499059</v>
      </c>
      <c r="AN13" s="627">
        <v>0.30976650937508243</v>
      </c>
      <c r="AO13" s="622">
        <v>0.23993063215988419</v>
      </c>
      <c r="AP13" s="94">
        <v>103546.27</v>
      </c>
      <c r="AQ13" s="95">
        <v>93749.119999999995</v>
      </c>
      <c r="AR13" s="201">
        <v>-9797.1500000000087</v>
      </c>
      <c r="AS13" s="625">
        <v>-9.4616155656790032E-2</v>
      </c>
      <c r="AT13" s="627">
        <v>0.36734862935178358</v>
      </c>
      <c r="AU13" s="622">
        <v>0.31791330261781592</v>
      </c>
      <c r="AV13" s="94">
        <v>19014.03</v>
      </c>
      <c r="AW13" s="131">
        <v>29385.19</v>
      </c>
      <c r="AX13" s="201">
        <v>10371.16</v>
      </c>
      <c r="AY13" s="625">
        <v>0.54544775620949371</v>
      </c>
      <c r="AZ13" s="627">
        <v>0.18362834315519042</v>
      </c>
      <c r="BA13" s="622">
        <v>0.31344496887010781</v>
      </c>
      <c r="BB13" s="94">
        <v>122560.29</v>
      </c>
      <c r="BC13" s="95">
        <v>123134.31</v>
      </c>
      <c r="BD13" s="201">
        <v>574.02000000000407</v>
      </c>
      <c r="BE13" s="625">
        <v>4.6835724687009483E-3</v>
      </c>
      <c r="BF13" s="627">
        <v>0.43895426985523778</v>
      </c>
      <c r="BG13" s="622">
        <v>0.42207929074788164</v>
      </c>
      <c r="BH13" s="94">
        <v>120099.9</v>
      </c>
      <c r="BI13" s="95">
        <v>118807.18</v>
      </c>
      <c r="BJ13" s="201">
        <v>-1292.7200000000012</v>
      </c>
      <c r="BK13" s="646">
        <v>-1.0763705881520312E-2</v>
      </c>
      <c r="BL13" s="627">
        <v>0.58370842665709666</v>
      </c>
      <c r="BM13" s="622">
        <v>0.55862089913345636</v>
      </c>
      <c r="BN13" s="94">
        <v>37413.22</v>
      </c>
      <c r="BO13" s="95">
        <v>39298</v>
      </c>
      <c r="BP13" s="201">
        <v>1884.7799999999988</v>
      </c>
      <c r="BQ13" s="625">
        <v>5.0377379974244366E-2</v>
      </c>
      <c r="BR13" s="627">
        <v>6.6478466411051915E-2</v>
      </c>
      <c r="BS13" s="622">
        <v>7.1587342852092714E-2</v>
      </c>
      <c r="BT13" s="94">
        <v>11593.49</v>
      </c>
      <c r="BU13" s="131">
        <v>10189.27</v>
      </c>
      <c r="BV13" s="201">
        <v>-1404.2199999999993</v>
      </c>
      <c r="BW13" s="625">
        <v>-0.12112142245346305</v>
      </c>
      <c r="BX13" s="627">
        <v>5.6346573205845997E-2</v>
      </c>
      <c r="BY13" s="622">
        <v>4.7909050352963126E-2</v>
      </c>
      <c r="BZ13" s="94">
        <v>-14624.44</v>
      </c>
      <c r="CA13" s="95">
        <v>-15304.39</v>
      </c>
      <c r="CB13" s="201">
        <v>-679.94999999999891</v>
      </c>
      <c r="CC13" s="625">
        <v>-4.6494087978753297E-2</v>
      </c>
      <c r="CD13" s="627">
        <v>-7.1077568450440928E-2</v>
      </c>
      <c r="CE13" s="622">
        <v>-7.195989419569658E-2</v>
      </c>
      <c r="CF13" s="94">
        <v>22909.13</v>
      </c>
      <c r="CG13" s="131">
        <v>24745.87</v>
      </c>
      <c r="CH13" s="201">
        <v>1836.739999999998</v>
      </c>
      <c r="CI13" s="625">
        <v>8.0175021923573606E-2</v>
      </c>
      <c r="CJ13" s="627">
        <v>0.11134274240347322</v>
      </c>
      <c r="CK13" s="622">
        <v>0.11635290181317008</v>
      </c>
      <c r="CL13" s="94">
        <v>83451.789999999994</v>
      </c>
      <c r="CM13" s="95">
        <v>91337.86</v>
      </c>
      <c r="CN13" s="201">
        <v>7886.070000000007</v>
      </c>
      <c r="CO13" s="625">
        <v>9.4498512254800132E-2</v>
      </c>
      <c r="CP13" s="627">
        <v>0.40559162033122781</v>
      </c>
      <c r="CQ13" s="622">
        <v>0.42946257522588926</v>
      </c>
      <c r="CR13" s="94">
        <v>670.65</v>
      </c>
      <c r="CS13" s="131">
        <v>271.37</v>
      </c>
      <c r="CT13" s="201">
        <v>-399.28</v>
      </c>
      <c r="CU13" s="646">
        <v>-0.59536270782077083</v>
      </c>
      <c r="CV13" s="627">
        <v>3.2594869465968068E-3</v>
      </c>
      <c r="CW13" s="622">
        <v>1.2759578452905462E-3</v>
      </c>
      <c r="CX13" s="94">
        <v>-18347.28</v>
      </c>
      <c r="CY13" s="131">
        <v>-17367.71</v>
      </c>
      <c r="CZ13" s="201">
        <v>979.56999999999971</v>
      </c>
      <c r="DA13" s="646">
        <v>5.339047531841231E-2</v>
      </c>
      <c r="DB13" s="627">
        <v>-3.2600750141638823E-2</v>
      </c>
      <c r="DC13" s="622">
        <v>-3.1637951303519748E-2</v>
      </c>
      <c r="DD13" s="627">
        <v>1.0891712810937995</v>
      </c>
      <c r="DE13" s="622">
        <v>1.0816614431559533</v>
      </c>
    </row>
    <row r="14" spans="1:116" s="224" customFormat="1" ht="19.5" customHeight="1">
      <c r="A14" s="93" t="s">
        <v>118</v>
      </c>
      <c r="B14" s="94">
        <v>491393.21</v>
      </c>
      <c r="C14" s="95">
        <v>523521.09</v>
      </c>
      <c r="D14" s="201">
        <v>32127.880000000005</v>
      </c>
      <c r="E14" s="619">
        <v>6.5381204595806292E-2</v>
      </c>
      <c r="F14" s="94">
        <v>442625.38</v>
      </c>
      <c r="G14" s="131">
        <v>476996.17</v>
      </c>
      <c r="H14" s="201">
        <v>34370.789999999979</v>
      </c>
      <c r="I14" s="625">
        <v>7.7652099389330043E-2</v>
      </c>
      <c r="J14" s="626">
        <v>0.90075599538707507</v>
      </c>
      <c r="K14" s="622">
        <v>0.91113076265943738</v>
      </c>
      <c r="L14" s="94">
        <v>-11703.95</v>
      </c>
      <c r="M14" s="95">
        <v>6501.66</v>
      </c>
      <c r="N14" s="201">
        <v>18205.61</v>
      </c>
      <c r="O14" s="625">
        <v>1.555509891959552</v>
      </c>
      <c r="P14" s="626">
        <v>-2.6442112289177817E-2</v>
      </c>
      <c r="Q14" s="622">
        <v>1.3630423908854446E-2</v>
      </c>
      <c r="R14" s="94">
        <v>454329.34</v>
      </c>
      <c r="S14" s="131">
        <v>470494.51</v>
      </c>
      <c r="T14" s="201">
        <v>16165.169999999984</v>
      </c>
      <c r="U14" s="625">
        <v>3.5580290720383552E-2</v>
      </c>
      <c r="V14" s="626">
        <v>1.0264421348816464</v>
      </c>
      <c r="W14" s="622">
        <v>0.98636957609114562</v>
      </c>
      <c r="X14" s="94">
        <v>45159.76</v>
      </c>
      <c r="Y14" s="95">
        <v>49727.75</v>
      </c>
      <c r="Z14" s="201">
        <v>4567.989999999998</v>
      </c>
      <c r="AA14" s="625">
        <v>0.10115177760023521</v>
      </c>
      <c r="AB14" s="627">
        <v>0.10202704598638244</v>
      </c>
      <c r="AC14" s="622">
        <v>0.10425188529291546</v>
      </c>
      <c r="AD14" s="94">
        <v>409169.58</v>
      </c>
      <c r="AE14" s="95">
        <v>420766.75</v>
      </c>
      <c r="AF14" s="201">
        <v>11597.169999999984</v>
      </c>
      <c r="AG14" s="625">
        <v>2.8343187193925763E-2</v>
      </c>
      <c r="AH14" s="627">
        <v>0.92441508889526403</v>
      </c>
      <c r="AI14" s="622">
        <v>0.88211766983370121</v>
      </c>
      <c r="AJ14" s="94">
        <v>193268.71</v>
      </c>
      <c r="AK14" s="131">
        <v>182277.07</v>
      </c>
      <c r="AL14" s="201">
        <v>-10991.639999999985</v>
      </c>
      <c r="AM14" s="625">
        <v>-5.6872320408202573E-2</v>
      </c>
      <c r="AN14" s="627">
        <v>0.39330765274514068</v>
      </c>
      <c r="AO14" s="622">
        <v>0.34817521869080764</v>
      </c>
      <c r="AP14" s="94">
        <v>179439.7</v>
      </c>
      <c r="AQ14" s="95">
        <v>171275.87</v>
      </c>
      <c r="AR14" s="201">
        <v>-8163.8300000000163</v>
      </c>
      <c r="AS14" s="625">
        <v>-4.5496230767216039E-2</v>
      </c>
      <c r="AT14" s="627">
        <v>0.40539857881624414</v>
      </c>
      <c r="AU14" s="622">
        <v>0.35907179296638797</v>
      </c>
      <c r="AV14" s="94">
        <v>16950.02</v>
      </c>
      <c r="AW14" s="131">
        <v>52251.39</v>
      </c>
      <c r="AX14" s="201">
        <v>35301.369999999995</v>
      </c>
      <c r="AY14" s="625">
        <v>2.0826742387324613</v>
      </c>
      <c r="AZ14" s="627">
        <v>9.4460813298283486E-2</v>
      </c>
      <c r="BA14" s="622">
        <v>0.30507151999870152</v>
      </c>
      <c r="BB14" s="94">
        <v>196389.73</v>
      </c>
      <c r="BC14" s="95">
        <v>223527.26</v>
      </c>
      <c r="BD14" s="201">
        <v>27137.53</v>
      </c>
      <c r="BE14" s="625">
        <v>0.13818202204361704</v>
      </c>
      <c r="BF14" s="627">
        <v>0.43226292627282226</v>
      </c>
      <c r="BG14" s="622">
        <v>0.47509004940355204</v>
      </c>
      <c r="BH14" s="94">
        <v>191535.56</v>
      </c>
      <c r="BI14" s="95">
        <v>220887.4</v>
      </c>
      <c r="BJ14" s="201">
        <v>29351.839999999997</v>
      </c>
      <c r="BK14" s="646">
        <v>0.1532448595968289</v>
      </c>
      <c r="BL14" s="627">
        <v>0.46810801526350027</v>
      </c>
      <c r="BM14" s="622">
        <v>0.5249640091570924</v>
      </c>
      <c r="BN14" s="94">
        <v>96481.67</v>
      </c>
      <c r="BO14" s="95">
        <v>97391.42</v>
      </c>
      <c r="BP14" s="201">
        <v>909.75</v>
      </c>
      <c r="BQ14" s="625">
        <v>9.4292522092538408E-3</v>
      </c>
      <c r="BR14" s="627">
        <v>0.19634310779345118</v>
      </c>
      <c r="BS14" s="622">
        <v>0.18603151212112581</v>
      </c>
      <c r="BT14" s="94">
        <v>80814.95</v>
      </c>
      <c r="BU14" s="131">
        <v>81513.759999999995</v>
      </c>
      <c r="BV14" s="201">
        <v>698.80999999999767</v>
      </c>
      <c r="BW14" s="625">
        <v>8.6470386976666772E-3</v>
      </c>
      <c r="BX14" s="627">
        <v>0.19750967312868173</v>
      </c>
      <c r="BY14" s="622">
        <v>0.19372671438510766</v>
      </c>
      <c r="BZ14" s="94">
        <v>-5300.11</v>
      </c>
      <c r="CA14" s="95">
        <v>-4838.1000000000004</v>
      </c>
      <c r="CB14" s="201">
        <v>462.00999999999931</v>
      </c>
      <c r="CC14" s="625">
        <v>8.7169888926833472E-2</v>
      </c>
      <c r="CD14" s="627">
        <v>-1.29533334320699E-2</v>
      </c>
      <c r="CE14" s="622">
        <v>-1.1498294482632005E-2</v>
      </c>
      <c r="CF14" s="94">
        <v>32604.880000000001</v>
      </c>
      <c r="CG14" s="131">
        <v>35761.68</v>
      </c>
      <c r="CH14" s="201">
        <v>3156.7999999999993</v>
      </c>
      <c r="CI14" s="625">
        <v>9.681986254818295E-2</v>
      </c>
      <c r="CJ14" s="627">
        <v>7.9685493726097623E-2</v>
      </c>
      <c r="CK14" s="622">
        <v>8.49916967060729E-2</v>
      </c>
      <c r="CL14" s="94">
        <v>109072.56</v>
      </c>
      <c r="CM14" s="95">
        <v>123084.54</v>
      </c>
      <c r="CN14" s="201">
        <v>14011.979999999996</v>
      </c>
      <c r="CO14" s="625">
        <v>0.12846475777225727</v>
      </c>
      <c r="CP14" s="627">
        <v>0.26657055003942376</v>
      </c>
      <c r="CQ14" s="622">
        <v>0.29252439742446379</v>
      </c>
      <c r="CR14" s="94">
        <v>2398.7600000000002</v>
      </c>
      <c r="CS14" s="131">
        <v>4238.84</v>
      </c>
      <c r="CT14" s="201">
        <v>1840.08</v>
      </c>
      <c r="CU14" s="646">
        <v>0.76709633310543768</v>
      </c>
      <c r="CV14" s="627">
        <v>5.8625081561537399E-3</v>
      </c>
      <c r="CW14" s="622">
        <v>1.0074084988892302E-2</v>
      </c>
      <c r="CX14" s="94">
        <v>-1957.01</v>
      </c>
      <c r="CY14" s="131">
        <v>-39881.360000000001</v>
      </c>
      <c r="CZ14" s="201">
        <v>-37924.35</v>
      </c>
      <c r="DA14" s="646">
        <v>-19.378720599281557</v>
      </c>
      <c r="DB14" s="627">
        <v>-3.982574362393001E-3</v>
      </c>
      <c r="DC14" s="622">
        <v>-7.617908955683142E-2</v>
      </c>
      <c r="DD14" s="627">
        <v>1.0047828824420428</v>
      </c>
      <c r="DE14" s="622">
        <v>1.0947826081789971</v>
      </c>
      <c r="DF14" s="629"/>
      <c r="DG14" s="629"/>
      <c r="DI14" s="69"/>
      <c r="DJ14" s="69"/>
      <c r="DK14" s="69"/>
      <c r="DL14" s="69"/>
    </row>
    <row r="15" spans="1:116" ht="19.5" customHeight="1">
      <c r="A15" s="93" t="s">
        <v>32</v>
      </c>
      <c r="B15" s="94">
        <v>518323.26</v>
      </c>
      <c r="C15" s="95">
        <v>504213.81</v>
      </c>
      <c r="D15" s="201">
        <v>-14109.450000000012</v>
      </c>
      <c r="E15" s="619">
        <v>-2.7221332880179853E-2</v>
      </c>
      <c r="F15" s="94">
        <v>343865.5</v>
      </c>
      <c r="G15" s="131">
        <v>325150.7</v>
      </c>
      <c r="H15" s="201">
        <v>-18714.799999999988</v>
      </c>
      <c r="I15" s="625">
        <v>-5.4424767823465829E-2</v>
      </c>
      <c r="J15" s="626">
        <v>0.66341900226511152</v>
      </c>
      <c r="K15" s="622">
        <v>0.64486670843069538</v>
      </c>
      <c r="L15" s="94">
        <v>5775.51</v>
      </c>
      <c r="M15" s="95">
        <v>-6142.11</v>
      </c>
      <c r="N15" s="201">
        <v>-11917.619999999999</v>
      </c>
      <c r="O15" s="625">
        <v>-2.0634749139037067</v>
      </c>
      <c r="P15" s="626">
        <v>1.6795840234044998E-2</v>
      </c>
      <c r="Q15" s="622">
        <v>-1.8890040833373568E-2</v>
      </c>
      <c r="R15" s="94">
        <v>338089.99</v>
      </c>
      <c r="S15" s="131">
        <v>331292.81</v>
      </c>
      <c r="T15" s="201">
        <v>-6797.179999999993</v>
      </c>
      <c r="U15" s="625">
        <v>-2.0104647286362999E-2</v>
      </c>
      <c r="V15" s="626">
        <v>0.98320415976595499</v>
      </c>
      <c r="W15" s="622">
        <v>1.0188900408333734</v>
      </c>
      <c r="X15" s="94">
        <v>11095.6</v>
      </c>
      <c r="Y15" s="95">
        <v>10659.26</v>
      </c>
      <c r="Z15" s="201">
        <v>-436.34000000000015</v>
      </c>
      <c r="AA15" s="625">
        <v>-3.9325498395760494E-2</v>
      </c>
      <c r="AB15" s="627">
        <v>3.2267267289099955E-2</v>
      </c>
      <c r="AC15" s="622">
        <v>3.2782522073610793E-2</v>
      </c>
      <c r="AD15" s="94">
        <v>326994.38</v>
      </c>
      <c r="AE15" s="95">
        <v>320633.55</v>
      </c>
      <c r="AF15" s="201">
        <v>-6360.8300000000163</v>
      </c>
      <c r="AG15" s="625">
        <v>-1.945241383047628E-2</v>
      </c>
      <c r="AH15" s="627">
        <v>0.95093686339571726</v>
      </c>
      <c r="AI15" s="622">
        <v>0.98610751875976266</v>
      </c>
      <c r="AJ15" s="94">
        <v>223496.46</v>
      </c>
      <c r="AK15" s="131">
        <v>224041.04</v>
      </c>
      <c r="AL15" s="201">
        <v>544.5800000000163</v>
      </c>
      <c r="AM15" s="625">
        <v>2.4366381463044933E-3</v>
      </c>
      <c r="AN15" s="627">
        <v>0.43119126083595011</v>
      </c>
      <c r="AO15" s="622">
        <v>0.44433737346464192</v>
      </c>
      <c r="AP15" s="94">
        <v>163254.71</v>
      </c>
      <c r="AQ15" s="95">
        <v>155452.97</v>
      </c>
      <c r="AR15" s="201">
        <v>-7801.7399999999907</v>
      </c>
      <c r="AS15" s="625">
        <v>-4.7788759050198255E-2</v>
      </c>
      <c r="AT15" s="627">
        <v>0.47476327226779075</v>
      </c>
      <c r="AU15" s="622">
        <v>0.47809514172966566</v>
      </c>
      <c r="AV15" s="94">
        <v>42239.86</v>
      </c>
      <c r="AW15" s="131">
        <v>9479.02</v>
      </c>
      <c r="AX15" s="201">
        <v>-32760.84</v>
      </c>
      <c r="AY15" s="625">
        <v>-0.77559063879473089</v>
      </c>
      <c r="AZ15" s="627">
        <v>0.25873593478558754</v>
      </c>
      <c r="BA15" s="622">
        <v>6.097677001603765E-2</v>
      </c>
      <c r="BB15" s="94">
        <v>205494.57</v>
      </c>
      <c r="BC15" s="95">
        <v>164931.99</v>
      </c>
      <c r="BD15" s="201">
        <v>-40562.580000000016</v>
      </c>
      <c r="BE15" s="625">
        <v>-0.19739003322569554</v>
      </c>
      <c r="BF15" s="627">
        <v>0.60781027560147527</v>
      </c>
      <c r="BG15" s="622">
        <v>0.49784355416587517</v>
      </c>
      <c r="BH15" s="94">
        <v>205179.87</v>
      </c>
      <c r="BI15" s="95">
        <v>164636.23000000001</v>
      </c>
      <c r="BJ15" s="201">
        <v>-40543.639999999985</v>
      </c>
      <c r="BK15" s="646">
        <v>-0.19760047610908413</v>
      </c>
      <c r="BL15" s="627">
        <v>0.62747216022489438</v>
      </c>
      <c r="BM15" s="622">
        <v>0.51347162516212053</v>
      </c>
      <c r="BN15" s="94">
        <v>34332.85</v>
      </c>
      <c r="BO15" s="95">
        <v>50457.64</v>
      </c>
      <c r="BP15" s="201">
        <v>16124.79</v>
      </c>
      <c r="BQ15" s="625">
        <v>0.46966068939805466</v>
      </c>
      <c r="BR15" s="627">
        <v>6.6238296926902335E-2</v>
      </c>
      <c r="BS15" s="622">
        <v>0.10007191195338343</v>
      </c>
      <c r="BT15" s="94">
        <v>-2659.77</v>
      </c>
      <c r="BU15" s="131">
        <v>13163.21</v>
      </c>
      <c r="BV15" s="201">
        <v>15822.98</v>
      </c>
      <c r="BW15" s="625">
        <v>5.9490031092914046</v>
      </c>
      <c r="BX15" s="627">
        <v>-8.1339930062406581E-3</v>
      </c>
      <c r="BY15" s="622">
        <v>4.1053751237198975E-2</v>
      </c>
      <c r="BZ15" s="94">
        <v>-11201.94</v>
      </c>
      <c r="CA15" s="95">
        <v>-10940.4</v>
      </c>
      <c r="CB15" s="201">
        <v>261.54000000000087</v>
      </c>
      <c r="CC15" s="625">
        <v>2.3347741551909836E-2</v>
      </c>
      <c r="CD15" s="627">
        <v>-3.4257286012071522E-2</v>
      </c>
      <c r="CE15" s="622">
        <v>-3.4121195364614838E-2</v>
      </c>
      <c r="CF15" s="94">
        <v>42843.25</v>
      </c>
      <c r="CG15" s="131">
        <v>43087.19</v>
      </c>
      <c r="CH15" s="201">
        <v>243.94000000000233</v>
      </c>
      <c r="CI15" s="625">
        <v>5.6937790667141806E-3</v>
      </c>
      <c r="CJ15" s="627">
        <v>0.13102136495434569</v>
      </c>
      <c r="CK15" s="622">
        <v>0.13438141454629438</v>
      </c>
      <c r="CL15" s="94">
        <v>103437.26</v>
      </c>
      <c r="CM15" s="95">
        <v>113881.07</v>
      </c>
      <c r="CN15" s="201">
        <v>10443.810000000012</v>
      </c>
      <c r="CO15" s="625">
        <v>0.10096758170121688</v>
      </c>
      <c r="CP15" s="627">
        <v>0.31632733259819323</v>
      </c>
      <c r="CQ15" s="622">
        <v>0.35517515244427794</v>
      </c>
      <c r="CR15" s="94">
        <v>12098.95</v>
      </c>
      <c r="CS15" s="131">
        <v>11178.33</v>
      </c>
      <c r="CT15" s="201">
        <v>-920.6200000000008</v>
      </c>
      <c r="CU15" s="646">
        <v>-7.609090045003912E-2</v>
      </c>
      <c r="CV15" s="627">
        <v>3.7000483005243091E-2</v>
      </c>
      <c r="CW15" s="622">
        <v>3.4863257447637658E-2</v>
      </c>
      <c r="CX15" s="94">
        <v>-22703.25</v>
      </c>
      <c r="CY15" s="131">
        <v>-14372.08</v>
      </c>
      <c r="CZ15" s="201">
        <v>8331.17</v>
      </c>
      <c r="DA15" s="646">
        <v>0.36695935603933361</v>
      </c>
      <c r="DB15" s="627">
        <v>-4.3801333553890674E-2</v>
      </c>
      <c r="DC15" s="622">
        <v>-2.8503939628309664E-2</v>
      </c>
      <c r="DD15" s="627">
        <v>1.0694300923459297</v>
      </c>
      <c r="DE15" s="622">
        <v>1.0448240054729145</v>
      </c>
      <c r="DF15" s="142"/>
    </row>
    <row r="16" spans="1:116" ht="19.5" customHeight="1">
      <c r="A16" s="93" t="s">
        <v>29</v>
      </c>
      <c r="B16" s="94">
        <v>403832.52</v>
      </c>
      <c r="C16" s="95">
        <v>432103.09</v>
      </c>
      <c r="D16" s="201">
        <v>28270.570000000007</v>
      </c>
      <c r="E16" s="619">
        <v>7.0005679582218899E-2</v>
      </c>
      <c r="F16" s="94">
        <v>233152.87</v>
      </c>
      <c r="G16" s="131">
        <v>230803.01</v>
      </c>
      <c r="H16" s="201">
        <v>-2349.859999999986</v>
      </c>
      <c r="I16" s="625">
        <v>-1.0078623522841413E-2</v>
      </c>
      <c r="J16" s="626">
        <v>0.5773504075402347</v>
      </c>
      <c r="K16" s="622">
        <v>0.53413876304379126</v>
      </c>
      <c r="L16" s="94">
        <v>380.88</v>
      </c>
      <c r="M16" s="95">
        <v>-3846.51</v>
      </c>
      <c r="N16" s="201">
        <v>-4227.3900000000003</v>
      </c>
      <c r="O16" s="625">
        <v>-11.099007561436673</v>
      </c>
      <c r="P16" s="626">
        <v>1.6336063116014828E-3</v>
      </c>
      <c r="Q16" s="622">
        <v>-1.6665770520063843E-2</v>
      </c>
      <c r="R16" s="94">
        <v>232771.99</v>
      </c>
      <c r="S16" s="131">
        <v>234649.51</v>
      </c>
      <c r="T16" s="201">
        <v>1877.5200000000186</v>
      </c>
      <c r="U16" s="625">
        <v>8.0659189277885995E-3</v>
      </c>
      <c r="V16" s="626">
        <v>0.99836639368839852</v>
      </c>
      <c r="W16" s="622">
        <v>1.0166657271930726</v>
      </c>
      <c r="X16" s="94">
        <v>28027.58</v>
      </c>
      <c r="Y16" s="95">
        <v>26810.71</v>
      </c>
      <c r="Z16" s="201">
        <v>-1216.8700000000026</v>
      </c>
      <c r="AA16" s="625">
        <v>-4.3416877233068377E-2</v>
      </c>
      <c r="AB16" s="627">
        <v>0.12021117303853047</v>
      </c>
      <c r="AC16" s="622">
        <v>0.1161627398186878</v>
      </c>
      <c r="AD16" s="94">
        <v>204744.41</v>
      </c>
      <c r="AE16" s="95">
        <v>207838.81</v>
      </c>
      <c r="AF16" s="201">
        <v>3094.3999999999942</v>
      </c>
      <c r="AG16" s="625">
        <v>1.5113477334985576E-2</v>
      </c>
      <c r="AH16" s="627">
        <v>0.87815522064986806</v>
      </c>
      <c r="AI16" s="622">
        <v>0.90050303070137594</v>
      </c>
      <c r="AJ16" s="94">
        <v>246999.08</v>
      </c>
      <c r="AK16" s="131">
        <v>171406.78</v>
      </c>
      <c r="AL16" s="201">
        <v>-75592.299999999988</v>
      </c>
      <c r="AM16" s="625">
        <v>-0.30604284032151047</v>
      </c>
      <c r="AN16" s="627">
        <v>0.61163741840305474</v>
      </c>
      <c r="AO16" s="622">
        <v>0.39668029219601275</v>
      </c>
      <c r="AP16" s="94">
        <v>132239.82</v>
      </c>
      <c r="AQ16" s="95">
        <v>116597.81</v>
      </c>
      <c r="AR16" s="201">
        <v>-15642.010000000009</v>
      </c>
      <c r="AS16" s="625">
        <v>-0.11828517310444016</v>
      </c>
      <c r="AT16" s="627">
        <v>0.56718075141000845</v>
      </c>
      <c r="AU16" s="622">
        <v>0.50518322962945761</v>
      </c>
      <c r="AV16" s="94">
        <v>16007.14</v>
      </c>
      <c r="AW16" s="131">
        <v>31508.84</v>
      </c>
      <c r="AX16" s="201">
        <v>15501.7</v>
      </c>
      <c r="AY16" s="625">
        <v>0.96842409074950309</v>
      </c>
      <c r="AZ16" s="627">
        <v>0.12104629301522037</v>
      </c>
      <c r="BA16" s="622">
        <v>0.27023526428155042</v>
      </c>
      <c r="BB16" s="94">
        <v>148246.96</v>
      </c>
      <c r="BC16" s="95">
        <v>148106.65</v>
      </c>
      <c r="BD16" s="201">
        <v>-140.30999999999767</v>
      </c>
      <c r="BE16" s="625">
        <v>-9.4646122928927301E-4</v>
      </c>
      <c r="BF16" s="627">
        <v>0.63687628395495521</v>
      </c>
      <c r="BG16" s="622">
        <v>0.63118243886381864</v>
      </c>
      <c r="BH16" s="94">
        <v>148195.74</v>
      </c>
      <c r="BI16" s="95">
        <v>147646.76999999999</v>
      </c>
      <c r="BJ16" s="201">
        <v>-548.97000000000116</v>
      </c>
      <c r="BK16" s="646">
        <v>-3.7043574936769519E-3</v>
      </c>
      <c r="BL16" s="627">
        <v>0.72380847906909884</v>
      </c>
      <c r="BM16" s="622">
        <v>0.71039075906949234</v>
      </c>
      <c r="BN16" s="94">
        <v>52896.76</v>
      </c>
      <c r="BO16" s="95">
        <v>53189.89</v>
      </c>
      <c r="BP16" s="201">
        <v>293.12999999999738</v>
      </c>
      <c r="BQ16" s="625">
        <v>5.5415492366639729E-3</v>
      </c>
      <c r="BR16" s="627">
        <v>0.13098687545024854</v>
      </c>
      <c r="BS16" s="622">
        <v>0.12309537059778951</v>
      </c>
      <c r="BT16" s="94">
        <v>11753.69</v>
      </c>
      <c r="BU16" s="131">
        <v>25005.65</v>
      </c>
      <c r="BV16" s="201">
        <v>13251.960000000001</v>
      </c>
      <c r="BW16" s="625">
        <v>1.1274723086962477</v>
      </c>
      <c r="BX16" s="627">
        <v>5.7406646657654783E-2</v>
      </c>
      <c r="BY16" s="622">
        <v>0.12031270771806286</v>
      </c>
      <c r="BZ16" s="94">
        <v>-4009.52</v>
      </c>
      <c r="CA16" s="95">
        <v>-8327.18</v>
      </c>
      <c r="CB16" s="201">
        <v>-4317.66</v>
      </c>
      <c r="CC16" s="625">
        <v>-1.0768520920209901</v>
      </c>
      <c r="CD16" s="627">
        <v>-1.9583049910862033E-2</v>
      </c>
      <c r="CE16" s="622">
        <v>-4.0065568119832869E-2</v>
      </c>
      <c r="CF16" s="94">
        <v>26065.61</v>
      </c>
      <c r="CG16" s="131">
        <v>23785.360000000001</v>
      </c>
      <c r="CH16" s="201">
        <v>-2280.25</v>
      </c>
      <c r="CI16" s="625">
        <v>-8.7481167714854938E-2</v>
      </c>
      <c r="CJ16" s="627">
        <v>0.12730804225619641</v>
      </c>
      <c r="CK16" s="622">
        <v>0.11444137887433055</v>
      </c>
      <c r="CL16" s="94">
        <v>51292.97</v>
      </c>
      <c r="CM16" s="95">
        <v>62183.11</v>
      </c>
      <c r="CN16" s="201">
        <v>10890.14</v>
      </c>
      <c r="CO16" s="625">
        <v>0.21231252547863769</v>
      </c>
      <c r="CP16" s="627">
        <v>0.2505219556421589</v>
      </c>
      <c r="CQ16" s="622">
        <v>0.29918911679680998</v>
      </c>
      <c r="CR16" s="94">
        <v>11571.51</v>
      </c>
      <c r="CS16" s="131">
        <v>4163.59</v>
      </c>
      <c r="CT16" s="201">
        <v>-7407.92</v>
      </c>
      <c r="CU16" s="646">
        <v>-0.64018611227056799</v>
      </c>
      <c r="CV16" s="627">
        <v>5.6516854355144544E-2</v>
      </c>
      <c r="CW16" s="622">
        <v>2.0032784059916434E-2</v>
      </c>
      <c r="CX16" s="94">
        <v>-40125.599999999999</v>
      </c>
      <c r="CY16" s="131">
        <v>-46618.5</v>
      </c>
      <c r="CZ16" s="201">
        <v>-6492.9000000000015</v>
      </c>
      <c r="DA16" s="646">
        <v>-0.16181440277528564</v>
      </c>
      <c r="DB16" s="627">
        <v>-9.9361983031975729E-2</v>
      </c>
      <c r="DC16" s="622">
        <v>-0.10788744880301596</v>
      </c>
      <c r="DD16" s="627">
        <v>1.1959789769107738</v>
      </c>
      <c r="DE16" s="622">
        <v>1.2243012265129887</v>
      </c>
      <c r="DF16" s="511"/>
      <c r="DG16" s="224"/>
      <c r="DH16" s="224"/>
    </row>
    <row r="17" spans="1:112" ht="19.5" customHeight="1">
      <c r="A17" s="93" t="s">
        <v>33</v>
      </c>
      <c r="B17" s="94">
        <v>325508.02</v>
      </c>
      <c r="C17" s="95">
        <v>355044.27</v>
      </c>
      <c r="D17" s="201">
        <v>29536.25</v>
      </c>
      <c r="E17" s="619">
        <v>9.0738931716644031E-2</v>
      </c>
      <c r="F17" s="94">
        <v>234791.46</v>
      </c>
      <c r="G17" s="131">
        <v>251811.58</v>
      </c>
      <c r="H17" s="201">
        <v>17020.119999999995</v>
      </c>
      <c r="I17" s="625">
        <v>7.2490370816723895E-2</v>
      </c>
      <c r="J17" s="626">
        <v>0.72130775763988852</v>
      </c>
      <c r="K17" s="622">
        <v>0.7092399491477499</v>
      </c>
      <c r="L17" s="94">
        <v>14020.01</v>
      </c>
      <c r="M17" s="95">
        <v>7204.95</v>
      </c>
      <c r="N17" s="201">
        <v>-6815.06</v>
      </c>
      <c r="O17" s="625">
        <v>-0.48609523103050573</v>
      </c>
      <c r="P17" s="626">
        <v>5.9712606242152085E-2</v>
      </c>
      <c r="Q17" s="622">
        <v>2.8612464923177879E-2</v>
      </c>
      <c r="R17" s="94">
        <v>220771.45</v>
      </c>
      <c r="S17" s="131">
        <v>244606.62</v>
      </c>
      <c r="T17" s="201">
        <v>23835.169999999984</v>
      </c>
      <c r="U17" s="625">
        <v>0.10796309939532481</v>
      </c>
      <c r="V17" s="626">
        <v>0.94028739375784798</v>
      </c>
      <c r="W17" s="622">
        <v>0.97138749536458968</v>
      </c>
      <c r="X17" s="94">
        <v>22445.73</v>
      </c>
      <c r="Y17" s="95">
        <v>19991.79</v>
      </c>
      <c r="Z17" s="201">
        <v>-2453.9399999999987</v>
      </c>
      <c r="AA17" s="625">
        <v>-0.10932769840856139</v>
      </c>
      <c r="AB17" s="627">
        <v>9.5598579266894967E-2</v>
      </c>
      <c r="AC17" s="622">
        <v>7.9391861168576924E-2</v>
      </c>
      <c r="AD17" s="94">
        <v>198325.72</v>
      </c>
      <c r="AE17" s="95">
        <v>224614.83</v>
      </c>
      <c r="AF17" s="201">
        <v>26289.109999999986</v>
      </c>
      <c r="AG17" s="625">
        <v>0.13255522279208157</v>
      </c>
      <c r="AH17" s="627">
        <v>0.84468881449095301</v>
      </c>
      <c r="AI17" s="622">
        <v>0.8919956341960128</v>
      </c>
      <c r="AJ17" s="94">
        <v>136225.82</v>
      </c>
      <c r="AK17" s="131">
        <v>109003.11</v>
      </c>
      <c r="AL17" s="201">
        <v>-27222.710000000006</v>
      </c>
      <c r="AM17" s="625">
        <v>-0.1998351707481005</v>
      </c>
      <c r="AN17" s="627">
        <v>0.41850219235765679</v>
      </c>
      <c r="AO17" s="622">
        <v>0.30701272830005111</v>
      </c>
      <c r="AP17" s="94">
        <v>94439.91</v>
      </c>
      <c r="AQ17" s="95">
        <v>75001.570000000007</v>
      </c>
      <c r="AR17" s="201">
        <v>-19438.339999999997</v>
      </c>
      <c r="AS17" s="625">
        <v>-0.20582759979335002</v>
      </c>
      <c r="AT17" s="627">
        <v>0.40222889708169118</v>
      </c>
      <c r="AU17" s="622">
        <v>0.29784797823833203</v>
      </c>
      <c r="AV17" s="94">
        <v>-4564.9799999999996</v>
      </c>
      <c r="AW17" s="131">
        <v>28652.83</v>
      </c>
      <c r="AX17" s="201">
        <v>33217.81</v>
      </c>
      <c r="AY17" s="625">
        <v>7.2766605768261856</v>
      </c>
      <c r="AZ17" s="627">
        <v>-4.8337403116966118E-2</v>
      </c>
      <c r="BA17" s="622">
        <v>0.38202973617752267</v>
      </c>
      <c r="BB17" s="94">
        <v>89874.93</v>
      </c>
      <c r="BC17" s="95">
        <v>103654.39999999999</v>
      </c>
      <c r="BD17" s="201">
        <v>13779.470000000001</v>
      </c>
      <c r="BE17" s="625">
        <v>0.15331828353023477</v>
      </c>
      <c r="BF17" s="627">
        <v>0.40709489383704273</v>
      </c>
      <c r="BG17" s="622">
        <v>0.42375958590164076</v>
      </c>
      <c r="BH17" s="94">
        <v>81382.149999999994</v>
      </c>
      <c r="BI17" s="95">
        <v>99314.81</v>
      </c>
      <c r="BJ17" s="201">
        <v>17932.660000000003</v>
      </c>
      <c r="BK17" s="646">
        <v>0.22035126867501048</v>
      </c>
      <c r="BL17" s="627">
        <v>0.41034591983329238</v>
      </c>
      <c r="BM17" s="622">
        <v>0.44215606778946875</v>
      </c>
      <c r="BN17" s="94">
        <v>75085.740000000005</v>
      </c>
      <c r="BO17" s="95">
        <v>80171.92</v>
      </c>
      <c r="BP17" s="201">
        <v>5086.179999999993</v>
      </c>
      <c r="BQ17" s="625">
        <v>6.7738294914586883E-2</v>
      </c>
      <c r="BR17" s="627">
        <v>0.23067247313906428</v>
      </c>
      <c r="BS17" s="622">
        <v>0.22580823512515777</v>
      </c>
      <c r="BT17" s="94">
        <v>39947.49</v>
      </c>
      <c r="BU17" s="131">
        <v>40776.58</v>
      </c>
      <c r="BV17" s="201">
        <v>829.09000000000378</v>
      </c>
      <c r="BW17" s="625">
        <v>2.0754495463920358E-2</v>
      </c>
      <c r="BX17" s="627">
        <v>0.20142364792624978</v>
      </c>
      <c r="BY17" s="622">
        <v>0.18154001674778109</v>
      </c>
      <c r="BZ17" s="94">
        <v>-9061.4</v>
      </c>
      <c r="CA17" s="95">
        <v>-7468.39</v>
      </c>
      <c r="CB17" s="201">
        <v>1593.0099999999993</v>
      </c>
      <c r="CC17" s="625">
        <v>0.17580175248857785</v>
      </c>
      <c r="CD17" s="627">
        <v>-4.5689484954346819E-2</v>
      </c>
      <c r="CE17" s="622">
        <v>-3.3249763606436854E-2</v>
      </c>
      <c r="CF17" s="94">
        <v>24496.93</v>
      </c>
      <c r="CG17" s="131">
        <v>36483.46</v>
      </c>
      <c r="CH17" s="201">
        <v>11986.529999999999</v>
      </c>
      <c r="CI17" s="625">
        <v>0.48930743566642837</v>
      </c>
      <c r="CJ17" s="627">
        <v>0.12351867422944438</v>
      </c>
      <c r="CK17" s="622">
        <v>0.16242676407430445</v>
      </c>
      <c r="CL17" s="94">
        <v>39254.199999999997</v>
      </c>
      <c r="CM17" s="95">
        <v>57090.16</v>
      </c>
      <c r="CN17" s="201">
        <v>17835.960000000006</v>
      </c>
      <c r="CO17" s="625">
        <v>0.45437074249379705</v>
      </c>
      <c r="CP17" s="627">
        <v>0.19792793390589983</v>
      </c>
      <c r="CQ17" s="622">
        <v>0.254169148136835</v>
      </c>
      <c r="CR17" s="94">
        <v>1685.08</v>
      </c>
      <c r="CS17" s="131">
        <v>5395.66</v>
      </c>
      <c r="CT17" s="201">
        <v>3710.58</v>
      </c>
      <c r="CU17" s="646">
        <v>2.202020082132599</v>
      </c>
      <c r="CV17" s="627">
        <v>8.4965278331020303E-3</v>
      </c>
      <c r="CW17" s="622">
        <v>2.4021833286786986E-2</v>
      </c>
      <c r="CX17" s="94">
        <v>20621.27</v>
      </c>
      <c r="CY17" s="131">
        <v>-6977.43</v>
      </c>
      <c r="CZ17" s="201">
        <v>-27598.7</v>
      </c>
      <c r="DA17" s="646">
        <v>-1.3383608284067858</v>
      </c>
      <c r="DB17" s="627">
        <v>6.3351035098920136E-2</v>
      </c>
      <c r="DC17" s="622">
        <v>-1.9652281671803912E-2</v>
      </c>
      <c r="DD17" s="627">
        <v>0.89602321877364177</v>
      </c>
      <c r="DE17" s="622">
        <v>1.0310640219080816</v>
      </c>
      <c r="DF17" s="628"/>
      <c r="DG17" s="629"/>
      <c r="DH17" s="224"/>
    </row>
    <row r="18" spans="1:112" ht="19.5" customHeight="1">
      <c r="A18" s="93" t="s">
        <v>8</v>
      </c>
      <c r="B18" s="94">
        <v>231769.53</v>
      </c>
      <c r="C18" s="95">
        <v>299635.45</v>
      </c>
      <c r="D18" s="201">
        <v>67865.920000000013</v>
      </c>
      <c r="E18" s="619">
        <v>0.29281640257026026</v>
      </c>
      <c r="F18" s="94">
        <v>184254.74</v>
      </c>
      <c r="G18" s="131">
        <v>245938.08</v>
      </c>
      <c r="H18" s="201">
        <v>61683.34</v>
      </c>
      <c r="I18" s="625">
        <v>0.3347720661080415</v>
      </c>
      <c r="J18" s="626">
        <v>0.79499121390115424</v>
      </c>
      <c r="K18" s="622">
        <v>0.8207909978609006</v>
      </c>
      <c r="L18" s="94">
        <v>10901.04</v>
      </c>
      <c r="M18" s="95">
        <v>45701.23</v>
      </c>
      <c r="N18" s="201">
        <v>34800.19</v>
      </c>
      <c r="O18" s="625">
        <v>3.1923733882271783</v>
      </c>
      <c r="P18" s="626">
        <v>5.9162874181689987E-2</v>
      </c>
      <c r="Q18" s="622">
        <v>0.18582413101704301</v>
      </c>
      <c r="R18" s="94">
        <v>173353.69</v>
      </c>
      <c r="S18" s="131">
        <v>200236.85</v>
      </c>
      <c r="T18" s="201">
        <v>26883.160000000003</v>
      </c>
      <c r="U18" s="625">
        <v>0.15507694125230334</v>
      </c>
      <c r="V18" s="626">
        <v>0.94083707154562213</v>
      </c>
      <c r="W18" s="622">
        <v>0.81417586898295713</v>
      </c>
      <c r="X18" s="94">
        <v>4919.4799999999996</v>
      </c>
      <c r="Y18" s="95">
        <v>6179.15</v>
      </c>
      <c r="Z18" s="201">
        <v>1259.67</v>
      </c>
      <c r="AA18" s="625">
        <v>0.25605755079805187</v>
      </c>
      <c r="AB18" s="627">
        <v>2.66993402720603E-2</v>
      </c>
      <c r="AC18" s="622">
        <v>2.5124820036002558E-2</v>
      </c>
      <c r="AD18" s="94">
        <v>168434.22</v>
      </c>
      <c r="AE18" s="95">
        <v>194057.7</v>
      </c>
      <c r="AF18" s="201">
        <v>25623.48000000001</v>
      </c>
      <c r="AG18" s="625">
        <v>0.15212751898040677</v>
      </c>
      <c r="AH18" s="627">
        <v>0.9141377855462498</v>
      </c>
      <c r="AI18" s="622">
        <v>0.78905104894695455</v>
      </c>
      <c r="AJ18" s="94">
        <v>100444.59</v>
      </c>
      <c r="AK18" s="131">
        <v>94711.34</v>
      </c>
      <c r="AL18" s="201">
        <v>-5733.25</v>
      </c>
      <c r="AM18" s="625">
        <v>-5.7078733658029769E-2</v>
      </c>
      <c r="AN18" s="627">
        <v>0.43338134223251862</v>
      </c>
      <c r="AO18" s="622">
        <v>0.31608856695694715</v>
      </c>
      <c r="AP18" s="94">
        <v>74004.52</v>
      </c>
      <c r="AQ18" s="95">
        <v>84174.66</v>
      </c>
      <c r="AR18" s="201">
        <v>10170.14</v>
      </c>
      <c r="AS18" s="625">
        <v>0.13742593019993912</v>
      </c>
      <c r="AT18" s="627">
        <v>0.40164242179061449</v>
      </c>
      <c r="AU18" s="622">
        <v>0.34225956387071088</v>
      </c>
      <c r="AV18" s="94">
        <v>5224.55</v>
      </c>
      <c r="AW18" s="131">
        <v>13443.99</v>
      </c>
      <c r="AX18" s="201">
        <v>8219.4399999999987</v>
      </c>
      <c r="AY18" s="625">
        <v>1.5732340584356543</v>
      </c>
      <c r="AZ18" s="627">
        <v>7.0597714842282611E-2</v>
      </c>
      <c r="BA18" s="622">
        <v>0.1597154060378741</v>
      </c>
      <c r="BB18" s="94">
        <v>79229.070000000007</v>
      </c>
      <c r="BC18" s="95">
        <v>97618.65</v>
      </c>
      <c r="BD18" s="201">
        <v>18389.579999999987</v>
      </c>
      <c r="BE18" s="625">
        <v>0.23210647304076629</v>
      </c>
      <c r="BF18" s="627">
        <v>0.45703711296829047</v>
      </c>
      <c r="BG18" s="622">
        <v>0.48751590928442989</v>
      </c>
      <c r="BH18" s="94">
        <v>79229.070000000007</v>
      </c>
      <c r="BI18" s="95">
        <v>97618.65</v>
      </c>
      <c r="BJ18" s="201">
        <v>18389.579999999987</v>
      </c>
      <c r="BK18" s="646">
        <v>0.23210647304076629</v>
      </c>
      <c r="BL18" s="627">
        <v>0.47038582777300247</v>
      </c>
      <c r="BM18" s="622">
        <v>0.50303930222815163</v>
      </c>
      <c r="BN18" s="94">
        <v>42934.26</v>
      </c>
      <c r="BO18" s="95">
        <v>48164.72</v>
      </c>
      <c r="BP18" s="201">
        <v>5230.4599999999991</v>
      </c>
      <c r="BQ18" s="625">
        <v>0.12182485502253908</v>
      </c>
      <c r="BR18" s="627">
        <v>0.18524548934452256</v>
      </c>
      <c r="BS18" s="622">
        <v>0.16074439790084918</v>
      </c>
      <c r="BT18" s="94">
        <v>22752.52</v>
      </c>
      <c r="BU18" s="131">
        <v>26781.52</v>
      </c>
      <c r="BV18" s="201">
        <v>4029</v>
      </c>
      <c r="BW18" s="625">
        <v>0.1770792861625877</v>
      </c>
      <c r="BX18" s="627">
        <v>0.13508252657921888</v>
      </c>
      <c r="BY18" s="622">
        <v>0.13800802544810126</v>
      </c>
      <c r="BZ18" s="94">
        <v>-5808.71</v>
      </c>
      <c r="CA18" s="95">
        <v>-5239.1000000000004</v>
      </c>
      <c r="CB18" s="201">
        <v>569.60999999999967</v>
      </c>
      <c r="CC18" s="625">
        <v>9.8061359578977034E-2</v>
      </c>
      <c r="CD18" s="627">
        <v>-3.4486519425803143E-2</v>
      </c>
      <c r="CE18" s="622">
        <v>-2.6997640392522431E-2</v>
      </c>
      <c r="CF18" s="94">
        <v>29998.92</v>
      </c>
      <c r="CG18" s="131">
        <v>35047.75</v>
      </c>
      <c r="CH18" s="201">
        <v>5048.8300000000017</v>
      </c>
      <c r="CI18" s="625">
        <v>0.16830039214745071</v>
      </c>
      <c r="CJ18" s="627">
        <v>0.17810466305481154</v>
      </c>
      <c r="CK18" s="622">
        <v>0.18060478919414172</v>
      </c>
      <c r="CL18" s="94">
        <v>44925.54</v>
      </c>
      <c r="CM18" s="95">
        <v>49246.54</v>
      </c>
      <c r="CN18" s="201">
        <v>4321</v>
      </c>
      <c r="CO18" s="625">
        <v>9.6181370329661037E-2</v>
      </c>
      <c r="CP18" s="627">
        <v>0.26672454089198738</v>
      </c>
      <c r="CQ18" s="622">
        <v>0.25377266658318631</v>
      </c>
      <c r="CR18" s="94">
        <v>283.20999999999998</v>
      </c>
      <c r="CS18" s="131">
        <v>491.89</v>
      </c>
      <c r="CT18" s="201">
        <v>208.68</v>
      </c>
      <c r="CU18" s="646">
        <v>0.73683838847498329</v>
      </c>
      <c r="CV18" s="627">
        <v>1.6814279188635181E-3</v>
      </c>
      <c r="CW18" s="622">
        <v>2.5347615683376642E-3</v>
      </c>
      <c r="CX18" s="94">
        <v>-2946.32</v>
      </c>
      <c r="CY18" s="131">
        <v>-9889.5400000000009</v>
      </c>
      <c r="CZ18" s="201">
        <v>-6943.2200000000012</v>
      </c>
      <c r="DA18" s="646">
        <v>-2.356573624046268</v>
      </c>
      <c r="DB18" s="627">
        <v>-1.2712283620715805E-2</v>
      </c>
      <c r="DC18" s="622">
        <v>-3.300524020105098E-2</v>
      </c>
      <c r="DD18" s="627">
        <v>1.0174924074217222</v>
      </c>
      <c r="DE18" s="622">
        <v>1.0509618530983309</v>
      </c>
      <c r="DF18" s="628"/>
      <c r="DG18" s="629"/>
      <c r="DH18" s="224"/>
    </row>
    <row r="19" spans="1:112" ht="19.5" customHeight="1">
      <c r="A19" s="93" t="s">
        <v>488</v>
      </c>
      <c r="B19" s="94">
        <v>176858.95</v>
      </c>
      <c r="C19" s="95">
        <v>228574.67</v>
      </c>
      <c r="D19" s="201">
        <v>51715.72</v>
      </c>
      <c r="E19" s="619">
        <v>0.29241223019813245</v>
      </c>
      <c r="F19" s="94">
        <v>76245.759999999995</v>
      </c>
      <c r="G19" s="131">
        <v>100020.82</v>
      </c>
      <c r="H19" s="201">
        <v>23775.060000000012</v>
      </c>
      <c r="I19" s="625">
        <v>0.31182140488861299</v>
      </c>
      <c r="J19" s="626">
        <v>0.43111055448423724</v>
      </c>
      <c r="K19" s="622">
        <v>0.43758488199939216</v>
      </c>
      <c r="L19" s="94">
        <v>2819.45</v>
      </c>
      <c r="M19" s="95">
        <v>4311.43</v>
      </c>
      <c r="N19" s="201">
        <v>1491.9800000000005</v>
      </c>
      <c r="O19" s="625">
        <v>0.52917412970614852</v>
      </c>
      <c r="P19" s="626">
        <v>3.697844968690718E-2</v>
      </c>
      <c r="Q19" s="622">
        <v>4.310532547123689E-2</v>
      </c>
      <c r="R19" s="94">
        <v>73426.31</v>
      </c>
      <c r="S19" s="131">
        <v>95709.4</v>
      </c>
      <c r="T19" s="201">
        <v>22283.089999999997</v>
      </c>
      <c r="U19" s="625">
        <v>0.30347555256419662</v>
      </c>
      <c r="V19" s="626">
        <v>0.96302155031309289</v>
      </c>
      <c r="W19" s="622">
        <v>0.95689477450794735</v>
      </c>
      <c r="X19" s="94">
        <v>10994.02</v>
      </c>
      <c r="Y19" s="95">
        <v>7489.38</v>
      </c>
      <c r="Z19" s="201">
        <v>-3504.6400000000003</v>
      </c>
      <c r="AA19" s="625">
        <v>-0.31877693509744393</v>
      </c>
      <c r="AB19" s="627">
        <v>0.14419188686688941</v>
      </c>
      <c r="AC19" s="622">
        <v>7.4878210356603747E-2</v>
      </c>
      <c r="AD19" s="94">
        <v>62432.29</v>
      </c>
      <c r="AE19" s="95">
        <v>88220.01</v>
      </c>
      <c r="AF19" s="201">
        <v>25787.719999999994</v>
      </c>
      <c r="AG19" s="625">
        <v>0.41305100293453906</v>
      </c>
      <c r="AH19" s="627">
        <v>0.81882966344620345</v>
      </c>
      <c r="AI19" s="622">
        <v>0.88201646417215929</v>
      </c>
      <c r="AJ19" s="94">
        <v>60613.89</v>
      </c>
      <c r="AK19" s="131">
        <v>78373.509999999995</v>
      </c>
      <c r="AL19" s="201">
        <v>17759.619999999995</v>
      </c>
      <c r="AM19" s="625">
        <v>0.29299587932732901</v>
      </c>
      <c r="AN19" s="627">
        <v>0.34272447054559579</v>
      </c>
      <c r="AO19" s="622">
        <v>0.34287924379372392</v>
      </c>
      <c r="AP19" s="94">
        <v>16612.18</v>
      </c>
      <c r="AQ19" s="95">
        <v>21963.49</v>
      </c>
      <c r="AR19" s="201">
        <v>5351.3100000000013</v>
      </c>
      <c r="AS19" s="625">
        <v>0.32213171299612703</v>
      </c>
      <c r="AT19" s="627">
        <v>0.21787677111487908</v>
      </c>
      <c r="AU19" s="622">
        <v>0.21958918153240495</v>
      </c>
      <c r="AV19" s="94">
        <v>6566.13</v>
      </c>
      <c r="AW19" s="131">
        <v>12520.83</v>
      </c>
      <c r="AX19" s="201">
        <v>5954.7</v>
      </c>
      <c r="AY19" s="625">
        <v>0.90688122227248014</v>
      </c>
      <c r="AZ19" s="627">
        <v>0.39525998393949502</v>
      </c>
      <c r="BA19" s="622">
        <v>0.57007470124283521</v>
      </c>
      <c r="BB19" s="94">
        <v>23178.31</v>
      </c>
      <c r="BC19" s="95">
        <v>34484.32</v>
      </c>
      <c r="BD19" s="201">
        <v>11306.009999999998</v>
      </c>
      <c r="BE19" s="625">
        <v>0.4877840532808474</v>
      </c>
      <c r="BF19" s="627">
        <v>0.31566764011428605</v>
      </c>
      <c r="BG19" s="622">
        <v>0.36030233185037208</v>
      </c>
      <c r="BH19" s="94">
        <v>23178.31</v>
      </c>
      <c r="BI19" s="95">
        <v>34484.32</v>
      </c>
      <c r="BJ19" s="201">
        <v>11306.009999999998</v>
      </c>
      <c r="BK19" s="646">
        <v>0.4877840532808474</v>
      </c>
      <c r="BL19" s="627">
        <v>0.37125516299338052</v>
      </c>
      <c r="BM19" s="622">
        <v>0.39089000329970491</v>
      </c>
      <c r="BN19" s="94">
        <v>17031.060000000001</v>
      </c>
      <c r="BO19" s="95">
        <v>19041.7</v>
      </c>
      <c r="BP19" s="201">
        <v>2010.6399999999994</v>
      </c>
      <c r="BQ19" s="625">
        <v>0.11805724364778231</v>
      </c>
      <c r="BR19" s="627">
        <v>9.6297416670176994E-2</v>
      </c>
      <c r="BS19" s="622">
        <v>8.3306256113155494E-2</v>
      </c>
      <c r="BT19" s="94">
        <v>-5110.32</v>
      </c>
      <c r="BU19" s="131">
        <v>-6274.57</v>
      </c>
      <c r="BV19" s="201">
        <v>-1164.25</v>
      </c>
      <c r="BW19" s="625">
        <v>-0.22782330656397251</v>
      </c>
      <c r="BX19" s="627">
        <v>-8.1853797129658387E-2</v>
      </c>
      <c r="BY19" s="622">
        <v>-7.1124113452265533E-2</v>
      </c>
      <c r="BZ19" s="94">
        <v>-2608.1</v>
      </c>
      <c r="CA19" s="95">
        <v>-2907.41</v>
      </c>
      <c r="CB19" s="201">
        <v>-299.30999999999995</v>
      </c>
      <c r="CC19" s="625">
        <v>-0.1147617039223956</v>
      </c>
      <c r="CD19" s="627">
        <v>-4.1774857209306272E-2</v>
      </c>
      <c r="CE19" s="622">
        <v>-3.2956355366543261E-2</v>
      </c>
      <c r="CF19" s="94">
        <v>33079.03</v>
      </c>
      <c r="CG19" s="131">
        <v>38252.44</v>
      </c>
      <c r="CH19" s="201">
        <v>5173.4100000000035</v>
      </c>
      <c r="CI19" s="625">
        <v>0.15639545657777765</v>
      </c>
      <c r="CJ19" s="627">
        <v>0.5298384858220001</v>
      </c>
      <c r="CK19" s="622">
        <v>0.43360276200376768</v>
      </c>
      <c r="CL19" s="94">
        <v>30246.54</v>
      </c>
      <c r="CM19" s="95">
        <v>58280.480000000003</v>
      </c>
      <c r="CN19" s="201">
        <v>28033.940000000002</v>
      </c>
      <c r="CO19" s="625">
        <v>0.92684783118994774</v>
      </c>
      <c r="CP19" s="627">
        <v>0.4844694948719645</v>
      </c>
      <c r="CQ19" s="622">
        <v>0.66062654039599411</v>
      </c>
      <c r="CR19" s="94">
        <v>3031.14</v>
      </c>
      <c r="CS19" s="131">
        <v>4575</v>
      </c>
      <c r="CT19" s="201">
        <v>1543.8600000000001</v>
      </c>
      <c r="CU19" s="646">
        <v>0.50933312219165072</v>
      </c>
      <c r="CV19" s="627">
        <v>4.8550838035894564E-2</v>
      </c>
      <c r="CW19" s="622">
        <v>5.185898301303752E-2</v>
      </c>
      <c r="CX19" s="94">
        <v>-19384.3</v>
      </c>
      <c r="CY19" s="131">
        <v>-38190.239999999998</v>
      </c>
      <c r="CZ19" s="201">
        <v>-18805.939999999999</v>
      </c>
      <c r="DA19" s="646">
        <v>-0.97016348281856968</v>
      </c>
      <c r="DB19" s="627">
        <v>-0.10960316116317551</v>
      </c>
      <c r="DC19" s="622">
        <v>-0.16707993059773418</v>
      </c>
      <c r="DD19" s="627">
        <v>1.3104851672107494</v>
      </c>
      <c r="DE19" s="622">
        <v>1.4328977065407271</v>
      </c>
      <c r="DF19" s="628"/>
      <c r="DG19" s="629"/>
      <c r="DH19" s="224"/>
    </row>
    <row r="20" spans="1:112" ht="19.5" customHeight="1">
      <c r="A20" s="93" t="s">
        <v>182</v>
      </c>
      <c r="B20" s="94">
        <v>257801.61</v>
      </c>
      <c r="C20" s="95">
        <v>194602.15</v>
      </c>
      <c r="D20" s="201">
        <v>-63199.459999999992</v>
      </c>
      <c r="E20" s="619">
        <v>-0.24514765443086253</v>
      </c>
      <c r="F20" s="94">
        <v>155902.70000000001</v>
      </c>
      <c r="G20" s="131">
        <v>93986.63</v>
      </c>
      <c r="H20" s="201">
        <v>-61916.070000000007</v>
      </c>
      <c r="I20" s="625">
        <v>-0.39714559144902561</v>
      </c>
      <c r="J20" s="626">
        <v>0.60473904720765714</v>
      </c>
      <c r="K20" s="622">
        <v>0.48296809670396762</v>
      </c>
      <c r="L20" s="94">
        <v>12547.02</v>
      </c>
      <c r="M20" s="95">
        <v>-28781.07</v>
      </c>
      <c r="N20" s="201">
        <v>-41328.089999999997</v>
      </c>
      <c r="O20" s="625">
        <v>-3.2938570274057102</v>
      </c>
      <c r="P20" s="626">
        <v>8.0479812087924069E-2</v>
      </c>
      <c r="Q20" s="622">
        <v>-0.3062251513858939</v>
      </c>
      <c r="R20" s="94">
        <v>143355.68</v>
      </c>
      <c r="S20" s="131">
        <v>122767.7</v>
      </c>
      <c r="T20" s="201">
        <v>-20587.979999999996</v>
      </c>
      <c r="U20" s="625">
        <v>-0.14361467923698593</v>
      </c>
      <c r="V20" s="626">
        <v>0.91952018791207579</v>
      </c>
      <c r="W20" s="622">
        <v>1.3062251513858938</v>
      </c>
      <c r="X20" s="94">
        <v>10920.25</v>
      </c>
      <c r="Y20" s="95">
        <v>13025.7</v>
      </c>
      <c r="Z20" s="201">
        <v>2105.4500000000007</v>
      </c>
      <c r="AA20" s="625">
        <v>0.19280236258327427</v>
      </c>
      <c r="AB20" s="627">
        <v>7.0045291069365689E-2</v>
      </c>
      <c r="AC20" s="622">
        <v>0.13859098895236482</v>
      </c>
      <c r="AD20" s="94">
        <v>132435.43</v>
      </c>
      <c r="AE20" s="95">
        <v>109742</v>
      </c>
      <c r="AF20" s="201">
        <v>-22693.429999999993</v>
      </c>
      <c r="AG20" s="625">
        <v>-0.17135467450062264</v>
      </c>
      <c r="AH20" s="627">
        <v>0.84947489684271016</v>
      </c>
      <c r="AI20" s="622">
        <v>1.1676341624335291</v>
      </c>
      <c r="AJ20" s="94">
        <v>122120.46</v>
      </c>
      <c r="AK20" s="131">
        <v>89761.04</v>
      </c>
      <c r="AL20" s="201">
        <v>-32359.420000000013</v>
      </c>
      <c r="AM20" s="625">
        <v>-0.26497951285149113</v>
      </c>
      <c r="AN20" s="627">
        <v>0.47369936906134918</v>
      </c>
      <c r="AO20" s="622">
        <v>0.46125410227995939</v>
      </c>
      <c r="AP20" s="94">
        <v>69597.570000000007</v>
      </c>
      <c r="AQ20" s="95">
        <v>59882.65</v>
      </c>
      <c r="AR20" s="201">
        <v>-9714.9200000000055</v>
      </c>
      <c r="AS20" s="625">
        <v>-0.13958705742168878</v>
      </c>
      <c r="AT20" s="627">
        <v>0.44641670734374711</v>
      </c>
      <c r="AU20" s="622">
        <v>0.63714009109593561</v>
      </c>
      <c r="AV20" s="94">
        <v>7089.38</v>
      </c>
      <c r="AW20" s="131">
        <v>-2404.62</v>
      </c>
      <c r="AX20" s="201">
        <v>-9494</v>
      </c>
      <c r="AY20" s="625">
        <v>-1.339186219387309</v>
      </c>
      <c r="AZ20" s="627">
        <v>0.10186246445098585</v>
      </c>
      <c r="BA20" s="622">
        <v>-4.0155537538836369E-2</v>
      </c>
      <c r="BB20" s="94">
        <v>76686.95</v>
      </c>
      <c r="BC20" s="95">
        <v>57478.03</v>
      </c>
      <c r="BD20" s="201">
        <v>-19208.919999999998</v>
      </c>
      <c r="BE20" s="625">
        <v>-0.25048486085311777</v>
      </c>
      <c r="BF20" s="627">
        <v>0.53494183139447282</v>
      </c>
      <c r="BG20" s="622">
        <v>0.46818528000443116</v>
      </c>
      <c r="BH20" s="94">
        <v>72267.839999999997</v>
      </c>
      <c r="BI20" s="95">
        <v>55205.81</v>
      </c>
      <c r="BJ20" s="201">
        <v>-17062.03</v>
      </c>
      <c r="BK20" s="646">
        <v>-0.23609436784052215</v>
      </c>
      <c r="BL20" s="627">
        <v>0.54568358331301525</v>
      </c>
      <c r="BM20" s="622">
        <v>0.50305088298008049</v>
      </c>
      <c r="BN20" s="94">
        <v>27067.97</v>
      </c>
      <c r="BO20" s="95">
        <v>25518.560000000001</v>
      </c>
      <c r="BP20" s="201">
        <v>-1549.4099999999999</v>
      </c>
      <c r="BQ20" s="625">
        <v>-5.7241455491490491E-2</v>
      </c>
      <c r="BR20" s="627">
        <v>0.1049953489429333</v>
      </c>
      <c r="BS20" s="622">
        <v>0.13113195306423903</v>
      </c>
      <c r="BT20" s="94">
        <v>-3942.18</v>
      </c>
      <c r="BU20" s="131">
        <v>8208.07</v>
      </c>
      <c r="BV20" s="201">
        <v>12150.25</v>
      </c>
      <c r="BW20" s="625">
        <v>3.0821144645855849</v>
      </c>
      <c r="BX20" s="627">
        <v>-2.976680787006921E-2</v>
      </c>
      <c r="BY20" s="622">
        <v>7.4794244682983721E-2</v>
      </c>
      <c r="BZ20" s="94">
        <v>-5815.31</v>
      </c>
      <c r="CA20" s="95">
        <v>-6443.14</v>
      </c>
      <c r="CB20" s="201">
        <v>-627.82999999999993</v>
      </c>
      <c r="CC20" s="625">
        <v>-0.10796157040639276</v>
      </c>
      <c r="CD20" s="627">
        <v>-4.3910530588378058E-2</v>
      </c>
      <c r="CE20" s="622">
        <v>-5.8711705636857361E-2</v>
      </c>
      <c r="CF20" s="94">
        <v>20012.5</v>
      </c>
      <c r="CG20" s="131">
        <v>18049.91</v>
      </c>
      <c r="CH20" s="201">
        <v>-1962.5900000000001</v>
      </c>
      <c r="CI20" s="625">
        <v>-9.8068207370393512E-2</v>
      </c>
      <c r="CJ20" s="627">
        <v>0.15111137555864018</v>
      </c>
      <c r="CK20" s="622">
        <v>0.16447586156621896</v>
      </c>
      <c r="CL20" s="94">
        <v>53157.52</v>
      </c>
      <c r="CM20" s="95">
        <v>41943.040000000001</v>
      </c>
      <c r="CN20" s="201">
        <v>-11214.479999999996</v>
      </c>
      <c r="CO20" s="625">
        <v>-0.21096695255911105</v>
      </c>
      <c r="CP20" s="627">
        <v>0.4013844331535753</v>
      </c>
      <c r="CQ20" s="622">
        <v>0.38219678883198777</v>
      </c>
      <c r="CR20" s="94">
        <v>961.68</v>
      </c>
      <c r="CS20" s="131">
        <v>359.07</v>
      </c>
      <c r="CT20" s="201">
        <v>-602.6099999999999</v>
      </c>
      <c r="CU20" s="646">
        <v>-0.62662216121786862</v>
      </c>
      <c r="CV20" s="627">
        <v>7.2615009442714836E-3</v>
      </c>
      <c r="CW20" s="622">
        <v>3.2719469300723516E-3</v>
      </c>
      <c r="CX20" s="94">
        <v>-4206.62</v>
      </c>
      <c r="CY20" s="131">
        <v>-7580.76</v>
      </c>
      <c r="CZ20" s="201">
        <v>-3374.1400000000003</v>
      </c>
      <c r="DA20" s="646">
        <v>-0.80210240050206594</v>
      </c>
      <c r="DB20" s="627">
        <v>-1.6317275908401038E-2</v>
      </c>
      <c r="DC20" s="622">
        <v>-3.8955170844720888E-2</v>
      </c>
      <c r="DD20" s="627">
        <v>1.0317636300195498</v>
      </c>
      <c r="DE20" s="622">
        <v>1.069078019354486</v>
      </c>
      <c r="DF20" s="628"/>
      <c r="DG20" s="629"/>
      <c r="DH20" s="224"/>
    </row>
    <row r="21" spans="1:112" ht="19.5" customHeight="1">
      <c r="A21" s="93" t="s">
        <v>30</v>
      </c>
      <c r="B21" s="94">
        <v>151429.18</v>
      </c>
      <c r="C21" s="95">
        <v>174262.77</v>
      </c>
      <c r="D21" s="201">
        <v>22833.589999999997</v>
      </c>
      <c r="E21" s="619">
        <v>0.15078725249651354</v>
      </c>
      <c r="F21" s="94">
        <v>2455.48</v>
      </c>
      <c r="G21" s="131">
        <v>3813.45</v>
      </c>
      <c r="H21" s="201">
        <v>1357.9699999999998</v>
      </c>
      <c r="I21" s="625">
        <v>0.55303647352045215</v>
      </c>
      <c r="J21" s="626">
        <v>1.6215368794838619E-2</v>
      </c>
      <c r="K21" s="622">
        <v>2.1883331706479818E-2</v>
      </c>
      <c r="L21" s="94">
        <v>-48.24</v>
      </c>
      <c r="M21" s="95">
        <v>167.18</v>
      </c>
      <c r="N21" s="201">
        <v>215.42000000000002</v>
      </c>
      <c r="O21" s="625">
        <v>4.4655887230514102</v>
      </c>
      <c r="P21" s="626">
        <v>-1.9645853356573869E-2</v>
      </c>
      <c r="Q21" s="622">
        <v>4.3839567845389352E-2</v>
      </c>
      <c r="R21" s="94">
        <v>2503.7199999999998</v>
      </c>
      <c r="S21" s="131">
        <v>3646.28</v>
      </c>
      <c r="T21" s="201">
        <v>1142.5600000000004</v>
      </c>
      <c r="U21" s="625">
        <v>0.45634495870145242</v>
      </c>
      <c r="V21" s="626">
        <v>1.0196458533565738</v>
      </c>
      <c r="W21" s="622">
        <v>0.95616305445200545</v>
      </c>
      <c r="X21" s="94">
        <v>513.16999999999996</v>
      </c>
      <c r="Y21" s="95">
        <v>486.07</v>
      </c>
      <c r="Z21" s="201">
        <v>-27.099999999999966</v>
      </c>
      <c r="AA21" s="625">
        <v>-5.280901065923567E-2</v>
      </c>
      <c r="AB21" s="627">
        <v>0.20898968837050189</v>
      </c>
      <c r="AC21" s="622">
        <v>0.12746200946649361</v>
      </c>
      <c r="AD21" s="94">
        <v>1990.55</v>
      </c>
      <c r="AE21" s="95">
        <v>3160.2</v>
      </c>
      <c r="AF21" s="201">
        <v>1169.6499999999999</v>
      </c>
      <c r="AG21" s="625">
        <v>0.58760141669387855</v>
      </c>
      <c r="AH21" s="627">
        <v>0.81065616498607196</v>
      </c>
      <c r="AI21" s="622">
        <v>0.828698422688117</v>
      </c>
      <c r="AJ21" s="94">
        <v>45577.33</v>
      </c>
      <c r="AK21" s="131">
        <v>37213.21</v>
      </c>
      <c r="AL21" s="201">
        <v>-8364.1200000000026</v>
      </c>
      <c r="AM21" s="625">
        <v>-0.1835149184912763</v>
      </c>
      <c r="AN21" s="627">
        <v>0.30098115832100525</v>
      </c>
      <c r="AO21" s="622">
        <v>0.21354653090846656</v>
      </c>
      <c r="AP21" s="94">
        <v>281.58999999999997</v>
      </c>
      <c r="AQ21" s="95">
        <v>200.93</v>
      </c>
      <c r="AR21" s="201">
        <v>-80.659999999999968</v>
      </c>
      <c r="AS21" s="625">
        <v>-0.28644483113746927</v>
      </c>
      <c r="AT21" s="627">
        <v>0.11467818919315163</v>
      </c>
      <c r="AU21" s="622">
        <v>5.2689821552662289E-2</v>
      </c>
      <c r="AV21" s="94">
        <v>-1119.94</v>
      </c>
      <c r="AW21" s="131">
        <v>38.53</v>
      </c>
      <c r="AX21" s="201">
        <v>1158.47</v>
      </c>
      <c r="AY21" s="625">
        <v>1.0344036287658267</v>
      </c>
      <c r="AZ21" s="627">
        <v>-3.9772008949181439</v>
      </c>
      <c r="BA21" s="622">
        <v>0.19175832379435626</v>
      </c>
      <c r="BB21" s="94">
        <v>-838.35</v>
      </c>
      <c r="BC21" s="95">
        <v>239.46</v>
      </c>
      <c r="BD21" s="201">
        <v>1077.81</v>
      </c>
      <c r="BE21" s="625">
        <v>1.2856324923957774</v>
      </c>
      <c r="BF21" s="627">
        <v>-0.33484175546786388</v>
      </c>
      <c r="BG21" s="622">
        <v>6.5672411334291386E-2</v>
      </c>
      <c r="BH21" s="94">
        <v>-860.71</v>
      </c>
      <c r="BI21" s="95">
        <v>235.04</v>
      </c>
      <c r="BJ21" s="201">
        <v>1095.75</v>
      </c>
      <c r="BK21" s="646">
        <v>1.2730768783910957</v>
      </c>
      <c r="BL21" s="627">
        <v>-0.43239808093240567</v>
      </c>
      <c r="BM21" s="622">
        <v>7.437503955445858E-2</v>
      </c>
      <c r="BN21" s="94">
        <v>43148.58</v>
      </c>
      <c r="BO21" s="95">
        <v>58039.38</v>
      </c>
      <c r="BP21" s="201">
        <v>14890.799999999996</v>
      </c>
      <c r="BQ21" s="625">
        <v>0.34510521551346524</v>
      </c>
      <c r="BR21" s="627">
        <v>0.28494230768468803</v>
      </c>
      <c r="BS21" s="622">
        <v>0.33305668215878814</v>
      </c>
      <c r="BT21" s="94">
        <v>-25512.09</v>
      </c>
      <c r="BU21" s="131">
        <v>-31678.55</v>
      </c>
      <c r="BV21" s="201">
        <v>-6166.4599999999991</v>
      </c>
      <c r="BW21" s="625">
        <v>-0.24170736305806381</v>
      </c>
      <c r="BX21" s="627">
        <v>-12.816603451307428</v>
      </c>
      <c r="BY21" s="622">
        <v>-10.024223150433517</v>
      </c>
      <c r="BZ21" s="94">
        <v>-2106.4499999999998</v>
      </c>
      <c r="CA21" s="95">
        <v>-1387.51</v>
      </c>
      <c r="CB21" s="201">
        <v>718.93999999999983</v>
      </c>
      <c r="CC21" s="625">
        <v>0.34130408981936428</v>
      </c>
      <c r="CD21" s="627">
        <v>-1.0582251136620531</v>
      </c>
      <c r="CE21" s="622">
        <v>-0.43905765457882417</v>
      </c>
      <c r="CF21" s="94">
        <v>486.52</v>
      </c>
      <c r="CG21" s="131">
        <v>75.599999999999994</v>
      </c>
      <c r="CH21" s="201">
        <v>-410.91999999999996</v>
      </c>
      <c r="CI21" s="625">
        <v>-0.84461070459590559</v>
      </c>
      <c r="CJ21" s="627">
        <v>0.24441486021451359</v>
      </c>
      <c r="CK21" s="622">
        <v>2.3922536548319728E-2</v>
      </c>
      <c r="CL21" s="94">
        <v>6929.6</v>
      </c>
      <c r="CM21" s="95">
        <v>6870.52</v>
      </c>
      <c r="CN21" s="201">
        <v>-59.079999999999927</v>
      </c>
      <c r="CO21" s="625">
        <v>-8.5257446317247645E-3</v>
      </c>
      <c r="CP21" s="627">
        <v>3.481248901057497</v>
      </c>
      <c r="CQ21" s="622">
        <v>2.1740775900259481</v>
      </c>
      <c r="CR21" s="94">
        <v>1790.39</v>
      </c>
      <c r="CS21" s="131">
        <v>1529.11</v>
      </c>
      <c r="CT21" s="201">
        <v>-261.2800000000002</v>
      </c>
      <c r="CU21" s="646">
        <v>-0.14593468462178641</v>
      </c>
      <c r="CV21" s="627">
        <v>0.89944487704403309</v>
      </c>
      <c r="CW21" s="622">
        <v>0.48386494525662932</v>
      </c>
      <c r="CX21" s="94">
        <v>21263.29</v>
      </c>
      <c r="CY21" s="131">
        <v>27516</v>
      </c>
      <c r="CZ21" s="201">
        <v>6252.7099999999991</v>
      </c>
      <c r="DA21" s="646">
        <v>0.2940612670946029</v>
      </c>
      <c r="DB21" s="627">
        <v>0.14041738851124996</v>
      </c>
      <c r="DC21" s="622">
        <v>0.15789947560227582</v>
      </c>
      <c r="DD21" s="627">
        <v>-9.682118007585844</v>
      </c>
      <c r="DE21" s="622">
        <v>-7.7070406936269862</v>
      </c>
      <c r="DF21" s="628"/>
      <c r="DG21" s="629"/>
      <c r="DH21" s="224"/>
    </row>
    <row r="22" spans="1:112" ht="19.5" customHeight="1">
      <c r="A22" s="93" t="s">
        <v>36</v>
      </c>
      <c r="B22" s="94">
        <v>107986.28</v>
      </c>
      <c r="C22" s="95">
        <v>169574.08</v>
      </c>
      <c r="D22" s="201">
        <v>61587.799999999988</v>
      </c>
      <c r="E22" s="619">
        <v>0.57032986042300915</v>
      </c>
      <c r="F22" s="94">
        <v>84424.36</v>
      </c>
      <c r="G22" s="131">
        <v>110883.88</v>
      </c>
      <c r="H22" s="201">
        <v>26459.520000000004</v>
      </c>
      <c r="I22" s="625">
        <v>0.31341096337597352</v>
      </c>
      <c r="J22" s="626">
        <v>0.78180635539996379</v>
      </c>
      <c r="K22" s="622">
        <v>0.65389639737393834</v>
      </c>
      <c r="L22" s="94">
        <v>1228.67</v>
      </c>
      <c r="M22" s="95">
        <v>12707.65</v>
      </c>
      <c r="N22" s="201">
        <v>11478.98</v>
      </c>
      <c r="O22" s="625">
        <v>9.3426062327557435</v>
      </c>
      <c r="P22" s="626">
        <v>1.4553500908979352E-2</v>
      </c>
      <c r="Q22" s="622">
        <v>0.11460322275879956</v>
      </c>
      <c r="R22" s="94">
        <v>83195.69</v>
      </c>
      <c r="S22" s="131">
        <v>98176.24</v>
      </c>
      <c r="T22" s="201">
        <v>14980.550000000003</v>
      </c>
      <c r="U22" s="625">
        <v>0.18006401533540983</v>
      </c>
      <c r="V22" s="626">
        <v>0.98544649909102067</v>
      </c>
      <c r="W22" s="622">
        <v>0.88539686742563484</v>
      </c>
      <c r="X22" s="94">
        <v>8401.19</v>
      </c>
      <c r="Y22" s="95">
        <v>8801.7199999999993</v>
      </c>
      <c r="Z22" s="201">
        <v>400.52999999999884</v>
      </c>
      <c r="AA22" s="625">
        <v>4.7675388843723188E-2</v>
      </c>
      <c r="AB22" s="627">
        <v>9.9511444327206044E-2</v>
      </c>
      <c r="AC22" s="622">
        <v>7.9377813979813833E-2</v>
      </c>
      <c r="AD22" s="94">
        <v>74794.490000000005</v>
      </c>
      <c r="AE22" s="95">
        <v>89374.52</v>
      </c>
      <c r="AF22" s="201">
        <v>14580.029999999999</v>
      </c>
      <c r="AG22" s="625">
        <v>0.19493454664909138</v>
      </c>
      <c r="AH22" s="627">
        <v>0.88593493631458986</v>
      </c>
      <c r="AI22" s="622">
        <v>0.80601905344582103</v>
      </c>
      <c r="AJ22" s="94">
        <v>56890.720000000001</v>
      </c>
      <c r="AK22" s="131">
        <v>57028.75</v>
      </c>
      <c r="AL22" s="201">
        <v>138.02999999999884</v>
      </c>
      <c r="AM22" s="625">
        <v>2.4262304994557781E-3</v>
      </c>
      <c r="AN22" s="627">
        <v>0.52683285321061157</v>
      </c>
      <c r="AO22" s="622">
        <v>0.33630581985171321</v>
      </c>
      <c r="AP22" s="94">
        <v>47591.519999999997</v>
      </c>
      <c r="AQ22" s="95">
        <v>47822.12</v>
      </c>
      <c r="AR22" s="201">
        <v>230.60000000000582</v>
      </c>
      <c r="AS22" s="625">
        <v>4.8454010294272142E-3</v>
      </c>
      <c r="AT22" s="627">
        <v>0.56371786531754575</v>
      </c>
      <c r="AU22" s="622">
        <v>0.43128108431992102</v>
      </c>
      <c r="AV22" s="94">
        <v>5133.5</v>
      </c>
      <c r="AW22" s="131">
        <v>3835.2</v>
      </c>
      <c r="AX22" s="201">
        <v>-1298.3000000000002</v>
      </c>
      <c r="AY22" s="625">
        <v>-0.25290737313723582</v>
      </c>
      <c r="AZ22" s="627">
        <v>0.10786585509351246</v>
      </c>
      <c r="BA22" s="622">
        <v>8.0197197447541002E-2</v>
      </c>
      <c r="BB22" s="94">
        <v>52725.02</v>
      </c>
      <c r="BC22" s="95">
        <v>51657.31</v>
      </c>
      <c r="BD22" s="201">
        <v>-1067.7099999999991</v>
      </c>
      <c r="BE22" s="625">
        <v>-2.0250537600554713E-2</v>
      </c>
      <c r="BF22" s="627">
        <v>0.63374701261567756</v>
      </c>
      <c r="BG22" s="622">
        <v>0.52616916272205982</v>
      </c>
      <c r="BH22" s="94">
        <v>52725.02</v>
      </c>
      <c r="BI22" s="95">
        <v>51657.31</v>
      </c>
      <c r="BJ22" s="201">
        <v>-1067.7099999999991</v>
      </c>
      <c r="BK22" s="646">
        <v>-2.0250537600554713E-2</v>
      </c>
      <c r="BL22" s="627">
        <v>0.70493187399232204</v>
      </c>
      <c r="BM22" s="622">
        <v>0.57798699226580452</v>
      </c>
      <c r="BN22" s="94">
        <v>10023.02</v>
      </c>
      <c r="BO22" s="95">
        <v>12622.26</v>
      </c>
      <c r="BP22" s="201">
        <v>2599.2399999999998</v>
      </c>
      <c r="BQ22" s="625">
        <v>0.25932702917883033</v>
      </c>
      <c r="BR22" s="627">
        <v>9.2817532004991751E-2</v>
      </c>
      <c r="BS22" s="622">
        <v>7.4435078757319528E-2</v>
      </c>
      <c r="BT22" s="94">
        <v>6757.57</v>
      </c>
      <c r="BU22" s="131">
        <v>4920.83</v>
      </c>
      <c r="BV22" s="201">
        <v>-1836.7399999999998</v>
      </c>
      <c r="BW22" s="625">
        <v>-0.27180480557360115</v>
      </c>
      <c r="BX22" s="627">
        <v>9.034850027054131E-2</v>
      </c>
      <c r="BY22" s="622">
        <v>5.505853346121467E-2</v>
      </c>
      <c r="BZ22" s="94">
        <v>-10987.2</v>
      </c>
      <c r="CA22" s="95">
        <v>-12529.71</v>
      </c>
      <c r="CB22" s="201">
        <v>-1542.5099999999984</v>
      </c>
      <c r="CC22" s="625">
        <v>-0.14039154652686747</v>
      </c>
      <c r="CD22" s="627">
        <v>-0.14689852153547675</v>
      </c>
      <c r="CE22" s="622">
        <v>-0.1401933123668804</v>
      </c>
      <c r="CF22" s="94">
        <v>8579.74</v>
      </c>
      <c r="CG22" s="131">
        <v>10369.07</v>
      </c>
      <c r="CH22" s="201">
        <v>1789.33</v>
      </c>
      <c r="CI22" s="625">
        <v>0.20855293983267559</v>
      </c>
      <c r="CJ22" s="627">
        <v>0.11471085637458052</v>
      </c>
      <c r="CK22" s="622">
        <v>0.11601818952426261</v>
      </c>
      <c r="CL22" s="94">
        <v>22845.87</v>
      </c>
      <c r="CM22" s="95">
        <v>32836.57</v>
      </c>
      <c r="CN22" s="201">
        <v>9990.7000000000007</v>
      </c>
      <c r="CO22" s="625">
        <v>0.43730880023391544</v>
      </c>
      <c r="CP22" s="627">
        <v>0.30544856980774915</v>
      </c>
      <c r="CQ22" s="622">
        <v>0.36740415500972756</v>
      </c>
      <c r="CR22" s="94">
        <v>9805.98</v>
      </c>
      <c r="CS22" s="131">
        <v>5880.24</v>
      </c>
      <c r="CT22" s="201">
        <v>-3925.74</v>
      </c>
      <c r="CU22" s="646">
        <v>-0.40034142431455089</v>
      </c>
      <c r="CV22" s="627">
        <v>0.13110564695340524</v>
      </c>
      <c r="CW22" s="622">
        <v>6.5793248456047643E-2</v>
      </c>
      <c r="CX22" s="94">
        <v>-14932.48</v>
      </c>
      <c r="CY22" s="131">
        <v>-3759.79</v>
      </c>
      <c r="CZ22" s="201">
        <v>11172.689999999999</v>
      </c>
      <c r="DA22" s="646">
        <v>0.74821396044059651</v>
      </c>
      <c r="DB22" s="627">
        <v>-0.13828127054659164</v>
      </c>
      <c r="DC22" s="622">
        <v>-2.2171961658291175E-2</v>
      </c>
      <c r="DD22" s="627">
        <v>1.1996467921634333</v>
      </c>
      <c r="DE22" s="622">
        <v>1.0420678063501767</v>
      </c>
      <c r="DF22" s="628"/>
      <c r="DG22" s="629"/>
      <c r="DH22" s="224"/>
    </row>
    <row r="23" spans="1:112" ht="19.5" customHeight="1">
      <c r="A23" s="93" t="s">
        <v>2</v>
      </c>
      <c r="B23" s="94">
        <v>170354.58</v>
      </c>
      <c r="C23" s="95">
        <v>168873.76</v>
      </c>
      <c r="D23" s="201">
        <v>-1480.8199999999779</v>
      </c>
      <c r="E23" s="619">
        <v>-8.6925752157645426E-3</v>
      </c>
      <c r="F23" s="94">
        <v>93212.59</v>
      </c>
      <c r="G23" s="131">
        <v>91441.98</v>
      </c>
      <c r="H23" s="201">
        <v>-1770.6100000000006</v>
      </c>
      <c r="I23" s="625">
        <v>-1.8995395364510316E-2</v>
      </c>
      <c r="J23" s="626">
        <v>0.54716808905284497</v>
      </c>
      <c r="K23" s="622">
        <v>0.54148128163901832</v>
      </c>
      <c r="L23" s="94">
        <v>1626.12</v>
      </c>
      <c r="M23" s="95">
        <v>-974.97</v>
      </c>
      <c r="N23" s="201">
        <v>-2601.09</v>
      </c>
      <c r="O23" s="625">
        <v>-1.5995682975426169</v>
      </c>
      <c r="P23" s="626">
        <v>1.7445282874341331E-2</v>
      </c>
      <c r="Q23" s="622">
        <v>-1.0662170701028128E-2</v>
      </c>
      <c r="R23" s="94">
        <v>91586.47</v>
      </c>
      <c r="S23" s="131">
        <v>92416.95</v>
      </c>
      <c r="T23" s="201">
        <v>830.47999999999593</v>
      </c>
      <c r="U23" s="625">
        <v>9.0677149146592938E-3</v>
      </c>
      <c r="V23" s="626">
        <v>0.98255471712565867</v>
      </c>
      <c r="W23" s="622">
        <v>1.0106621707010282</v>
      </c>
      <c r="X23" s="94">
        <v>9859.07</v>
      </c>
      <c r="Y23" s="95">
        <v>15977.51</v>
      </c>
      <c r="Z23" s="201">
        <v>6118.4400000000005</v>
      </c>
      <c r="AA23" s="625">
        <v>0.62058997451078046</v>
      </c>
      <c r="AB23" s="627">
        <v>0.10576972488373083</v>
      </c>
      <c r="AC23" s="622">
        <v>0.17472839061446396</v>
      </c>
      <c r="AD23" s="94">
        <v>81727.399999999994</v>
      </c>
      <c r="AE23" s="95">
        <v>76439.44</v>
      </c>
      <c r="AF23" s="201">
        <v>-5287.9599999999919</v>
      </c>
      <c r="AG23" s="625">
        <v>-6.4702413144184109E-2</v>
      </c>
      <c r="AH23" s="627">
        <v>0.87678499224192785</v>
      </c>
      <c r="AI23" s="622">
        <v>0.83593378008656427</v>
      </c>
      <c r="AJ23" s="94">
        <v>25685.119999999999</v>
      </c>
      <c r="AK23" s="131">
        <v>56402.65</v>
      </c>
      <c r="AL23" s="201">
        <v>30717.530000000002</v>
      </c>
      <c r="AM23" s="625">
        <v>1.1959270581566293</v>
      </c>
      <c r="AN23" s="627">
        <v>0.15077446112690368</v>
      </c>
      <c r="AO23" s="622">
        <v>0.3339929779499195</v>
      </c>
      <c r="AP23" s="94">
        <v>13326.22</v>
      </c>
      <c r="AQ23" s="95">
        <v>26379.38</v>
      </c>
      <c r="AR23" s="201">
        <v>13053.160000000002</v>
      </c>
      <c r="AS23" s="625">
        <v>0.97950956835471736</v>
      </c>
      <c r="AT23" s="627">
        <v>0.14296588046743472</v>
      </c>
      <c r="AU23" s="622">
        <v>0.28848216103807028</v>
      </c>
      <c r="AV23" s="94">
        <v>7727.62</v>
      </c>
      <c r="AW23" s="131">
        <v>22904.78</v>
      </c>
      <c r="AX23" s="201">
        <v>15177.16</v>
      </c>
      <c r="AY23" s="625">
        <v>1.9640147936880954</v>
      </c>
      <c r="AZ23" s="627">
        <v>0.57988086644224701</v>
      </c>
      <c r="BA23" s="622">
        <v>0.86828348505537267</v>
      </c>
      <c r="BB23" s="94">
        <v>21053.83</v>
      </c>
      <c r="BC23" s="95">
        <v>49284.160000000003</v>
      </c>
      <c r="BD23" s="201">
        <v>28230.33</v>
      </c>
      <c r="BE23" s="625">
        <v>1.3408643462970871</v>
      </c>
      <c r="BF23" s="627">
        <v>0.22987926055016644</v>
      </c>
      <c r="BG23" s="622">
        <v>0.53328052916699809</v>
      </c>
      <c r="BH23" s="94">
        <v>18884.93</v>
      </c>
      <c r="BI23" s="95">
        <v>36218.370000000003</v>
      </c>
      <c r="BJ23" s="201">
        <v>17333.440000000002</v>
      </c>
      <c r="BK23" s="646">
        <v>0.91784507541198201</v>
      </c>
      <c r="BL23" s="627">
        <v>0.23107219855274977</v>
      </c>
      <c r="BM23" s="622">
        <v>0.47381783540015471</v>
      </c>
      <c r="BN23" s="94">
        <v>44445.8</v>
      </c>
      <c r="BO23" s="95">
        <v>42659.81</v>
      </c>
      <c r="BP23" s="201">
        <v>-1785.9900000000052</v>
      </c>
      <c r="BQ23" s="625">
        <v>-4.018354940174336E-2</v>
      </c>
      <c r="BR23" s="627">
        <v>0.26090170278955815</v>
      </c>
      <c r="BS23" s="622">
        <v>0.25261360912435415</v>
      </c>
      <c r="BT23" s="94">
        <v>6548.26</v>
      </c>
      <c r="BU23" s="131">
        <v>6710.15</v>
      </c>
      <c r="BV23" s="201">
        <v>161.88999999999942</v>
      </c>
      <c r="BW23" s="625">
        <v>2.4722598064218497E-2</v>
      </c>
      <c r="BX23" s="627">
        <v>8.0123190019503868E-2</v>
      </c>
      <c r="BY23" s="622">
        <v>8.778387178137359E-2</v>
      </c>
      <c r="BZ23" s="94">
        <v>-1790.53</v>
      </c>
      <c r="CA23" s="95">
        <v>-1566.09</v>
      </c>
      <c r="CB23" s="201">
        <v>224.44000000000005</v>
      </c>
      <c r="CC23" s="625">
        <v>0.12534836054129228</v>
      </c>
      <c r="CD23" s="627">
        <v>-2.1908564324816401E-2</v>
      </c>
      <c r="CE23" s="622">
        <v>-2.0487983690095059E-2</v>
      </c>
      <c r="CF23" s="94">
        <v>18984.82</v>
      </c>
      <c r="CG23" s="131">
        <v>20720.169999999998</v>
      </c>
      <c r="CH23" s="201">
        <v>1735.3499999999985</v>
      </c>
      <c r="CI23" s="625">
        <v>9.1407240100248435E-2</v>
      </c>
      <c r="CJ23" s="627">
        <v>0.23229443246695725</v>
      </c>
      <c r="CK23" s="622">
        <v>0.27106648086380536</v>
      </c>
      <c r="CL23" s="94">
        <v>17536.62</v>
      </c>
      <c r="CM23" s="95">
        <v>18470.099999999999</v>
      </c>
      <c r="CN23" s="201">
        <v>933.47999999999956</v>
      </c>
      <c r="CO23" s="625">
        <v>5.323032602633801E-2</v>
      </c>
      <c r="CP23" s="627">
        <v>0.21457454904964554</v>
      </c>
      <c r="CQ23" s="622">
        <v>0.24163049860124561</v>
      </c>
      <c r="CR23" s="94">
        <v>4672.75</v>
      </c>
      <c r="CS23" s="131">
        <v>1126.83</v>
      </c>
      <c r="CT23" s="201">
        <v>-3545.92</v>
      </c>
      <c r="CU23" s="646">
        <v>-0.75885078379968973</v>
      </c>
      <c r="CV23" s="627">
        <v>5.7174827536419857E-2</v>
      </c>
      <c r="CW23" s="622">
        <v>1.474147377322492E-2</v>
      </c>
      <c r="CX23" s="94">
        <v>16890.54</v>
      </c>
      <c r="CY23" s="131">
        <v>-5240.1000000000004</v>
      </c>
      <c r="CZ23" s="201">
        <v>-22130.639999999999</v>
      </c>
      <c r="DA23" s="646">
        <v>-1.310238749027562</v>
      </c>
      <c r="DB23" s="627">
        <v>9.9149315504167848E-2</v>
      </c>
      <c r="DC23" s="622">
        <v>-3.1029687501480396E-2</v>
      </c>
      <c r="DD23" s="627">
        <v>0.79333075565844513</v>
      </c>
      <c r="DE23" s="622">
        <v>1.0685523075522267</v>
      </c>
      <c r="DF23" s="628"/>
      <c r="DG23" s="629"/>
      <c r="DH23" s="224"/>
    </row>
    <row r="24" spans="1:112" ht="19.5" customHeight="1">
      <c r="A24" s="242" t="s">
        <v>180</v>
      </c>
      <c r="B24" s="94">
        <v>153409.28</v>
      </c>
      <c r="C24" s="95">
        <v>151923.39000000001</v>
      </c>
      <c r="D24" s="201">
        <v>-1485.8899999999849</v>
      </c>
      <c r="E24" s="619">
        <v>-9.6857895428489396E-3</v>
      </c>
      <c r="F24" s="94">
        <v>271207.38</v>
      </c>
      <c r="G24" s="131">
        <v>324099.15000000002</v>
      </c>
      <c r="H24" s="201">
        <v>52891.770000000019</v>
      </c>
      <c r="I24" s="625">
        <v>0.19502334339131927</v>
      </c>
      <c r="J24" s="626">
        <v>1.7678681498277027</v>
      </c>
      <c r="K24" s="622">
        <v>2.1333064645279438</v>
      </c>
      <c r="L24" s="94">
        <v>58888.08</v>
      </c>
      <c r="M24" s="95">
        <v>74177.490000000005</v>
      </c>
      <c r="N24" s="201">
        <v>15289.410000000003</v>
      </c>
      <c r="O24" s="625">
        <v>0.2596350568739888</v>
      </c>
      <c r="P24" s="626">
        <v>0.21713302934455544</v>
      </c>
      <c r="Q24" s="622">
        <v>0.22887283104568462</v>
      </c>
      <c r="R24" s="94">
        <v>212319.3</v>
      </c>
      <c r="S24" s="131">
        <v>249921.65</v>
      </c>
      <c r="T24" s="201">
        <v>37602.350000000006</v>
      </c>
      <c r="U24" s="625">
        <v>0.17710283521092998</v>
      </c>
      <c r="V24" s="626">
        <v>0.78286697065544453</v>
      </c>
      <c r="W24" s="622">
        <v>0.77112713809955991</v>
      </c>
      <c r="X24" s="94">
        <v>0</v>
      </c>
      <c r="Y24" s="95">
        <v>0</v>
      </c>
      <c r="Z24" s="201">
        <v>0</v>
      </c>
      <c r="AA24" s="625">
        <v>0</v>
      </c>
      <c r="AB24" s="627">
        <v>0</v>
      </c>
      <c r="AC24" s="622">
        <v>0</v>
      </c>
      <c r="AD24" s="94">
        <v>212319.3</v>
      </c>
      <c r="AE24" s="95">
        <v>249921.65</v>
      </c>
      <c r="AF24" s="201">
        <v>37602.350000000006</v>
      </c>
      <c r="AG24" s="625">
        <v>0.17710283521092998</v>
      </c>
      <c r="AH24" s="627">
        <v>0.78286697065544453</v>
      </c>
      <c r="AI24" s="622">
        <v>0.77112713809955991</v>
      </c>
      <c r="AJ24" s="94">
        <v>15307.35</v>
      </c>
      <c r="AK24" s="131">
        <v>19425.63</v>
      </c>
      <c r="AL24" s="201">
        <v>4118.2800000000007</v>
      </c>
      <c r="AM24" s="625">
        <v>0.26903938304148012</v>
      </c>
      <c r="AN24" s="627">
        <v>9.9781121454973268E-2</v>
      </c>
      <c r="AO24" s="622">
        <v>0.12786464283083729</v>
      </c>
      <c r="AP24" s="94">
        <v>25793.68</v>
      </c>
      <c r="AQ24" s="95">
        <v>33851.18</v>
      </c>
      <c r="AR24" s="201">
        <v>8057.5</v>
      </c>
      <c r="AS24" s="625">
        <v>0.3123827232097165</v>
      </c>
      <c r="AT24" s="627">
        <v>9.5106851443349363E-2</v>
      </c>
      <c r="AU24" s="622">
        <v>0.1044469879047816</v>
      </c>
      <c r="AV24" s="94">
        <v>1045.58</v>
      </c>
      <c r="AW24" s="131">
        <v>843.04</v>
      </c>
      <c r="AX24" s="201">
        <v>-202.53999999999996</v>
      </c>
      <c r="AY24" s="625">
        <v>-0.19371066776334664</v>
      </c>
      <c r="AZ24" s="627">
        <v>4.0536286408143385E-2</v>
      </c>
      <c r="BA24" s="622">
        <v>2.4904301711195887E-2</v>
      </c>
      <c r="BB24" s="94">
        <v>26839.26</v>
      </c>
      <c r="BC24" s="95">
        <v>34694.22</v>
      </c>
      <c r="BD24" s="201">
        <v>7854.9600000000028</v>
      </c>
      <c r="BE24" s="625">
        <v>0.2926667873853453</v>
      </c>
      <c r="BF24" s="627">
        <v>0.12640989302432704</v>
      </c>
      <c r="BG24" s="622">
        <v>0.13882038630906926</v>
      </c>
      <c r="BH24" s="94">
        <v>26839.26</v>
      </c>
      <c r="BI24" s="95">
        <v>34694.22</v>
      </c>
      <c r="BJ24" s="201">
        <v>7854.9600000000028</v>
      </c>
      <c r="BK24" s="646">
        <v>0.2926667873853453</v>
      </c>
      <c r="BL24" s="627">
        <v>0.12640989302432704</v>
      </c>
      <c r="BM24" s="622">
        <v>0.13882038630906926</v>
      </c>
      <c r="BN24" s="94">
        <v>12079.2</v>
      </c>
      <c r="BO24" s="95">
        <v>46249.29</v>
      </c>
      <c r="BP24" s="201">
        <v>34170.089999999997</v>
      </c>
      <c r="BQ24" s="625">
        <v>2.8288371746473273</v>
      </c>
      <c r="BR24" s="627">
        <v>7.8738391836530364E-2</v>
      </c>
      <c r="BS24" s="622">
        <v>0.3044250789822423</v>
      </c>
      <c r="BT24" s="94">
        <v>63971.56</v>
      </c>
      <c r="BU24" s="131">
        <v>121959.81</v>
      </c>
      <c r="BV24" s="201">
        <v>57988.25</v>
      </c>
      <c r="BW24" s="625">
        <v>0.90646921850897499</v>
      </c>
      <c r="BX24" s="627">
        <v>0.30129884565369236</v>
      </c>
      <c r="BY24" s="622">
        <v>0.4879921767481929</v>
      </c>
      <c r="BZ24" s="94">
        <v>0</v>
      </c>
      <c r="CA24" s="95">
        <v>0</v>
      </c>
      <c r="CB24" s="201">
        <v>0</v>
      </c>
      <c r="CC24" s="625">
        <v>0</v>
      </c>
      <c r="CD24" s="627">
        <v>0</v>
      </c>
      <c r="CE24" s="622">
        <v>0</v>
      </c>
      <c r="CF24" s="94">
        <v>11534.67</v>
      </c>
      <c r="CG24" s="131">
        <v>9212.33</v>
      </c>
      <c r="CH24" s="201">
        <v>-2322.34</v>
      </c>
      <c r="CI24" s="625">
        <v>-0.20133562555322346</v>
      </c>
      <c r="CJ24" s="627">
        <v>5.4326997121787804E-2</v>
      </c>
      <c r="CK24" s="622">
        <v>3.6860872197346649E-2</v>
      </c>
      <c r="CL24" s="94">
        <v>135555.47</v>
      </c>
      <c r="CM24" s="95">
        <v>70033.259999999995</v>
      </c>
      <c r="CN24" s="201">
        <v>-65522.210000000006</v>
      </c>
      <c r="CO24" s="625">
        <v>-0.48336087064579547</v>
      </c>
      <c r="CP24" s="627">
        <v>0.63845100280568001</v>
      </c>
      <c r="CQ24" s="622">
        <v>0.28022086121790568</v>
      </c>
      <c r="CR24" s="94">
        <v>491.97</v>
      </c>
      <c r="CS24" s="131">
        <v>1277.77</v>
      </c>
      <c r="CT24" s="201">
        <v>785.8</v>
      </c>
      <c r="CU24" s="646">
        <v>1.5972518649511147</v>
      </c>
      <c r="CV24" s="627">
        <v>2.3171233138014305E-3</v>
      </c>
      <c r="CW24" s="622">
        <v>5.1126823146374076E-3</v>
      </c>
      <c r="CX24" s="94">
        <v>-26073.63</v>
      </c>
      <c r="CY24" s="131">
        <v>12744.26</v>
      </c>
      <c r="CZ24" s="201">
        <v>38817.89</v>
      </c>
      <c r="DA24" s="646">
        <v>1.4887796597558529</v>
      </c>
      <c r="DB24" s="627">
        <v>-0.16996123050704626</v>
      </c>
      <c r="DC24" s="622">
        <v>8.3886095485362716E-2</v>
      </c>
      <c r="DD24" s="627">
        <v>1.1228039090181627</v>
      </c>
      <c r="DE24" s="622">
        <v>0.94900701879969185</v>
      </c>
      <c r="DF24" s="628"/>
      <c r="DG24" s="629"/>
      <c r="DH24" s="224"/>
    </row>
    <row r="25" spans="1:112" ht="19.5" customHeight="1">
      <c r="A25" s="93" t="s">
        <v>0</v>
      </c>
      <c r="B25" s="94">
        <v>126275.89</v>
      </c>
      <c r="C25" s="95">
        <v>147546.21</v>
      </c>
      <c r="D25" s="201">
        <v>21270.319999999992</v>
      </c>
      <c r="E25" s="619">
        <v>0.16844323963980767</v>
      </c>
      <c r="F25" s="94">
        <v>29114.53</v>
      </c>
      <c r="G25" s="131">
        <v>32983.800000000003</v>
      </c>
      <c r="H25" s="201">
        <v>3869.2700000000041</v>
      </c>
      <c r="I25" s="625">
        <v>0.13289824702648487</v>
      </c>
      <c r="J25" s="626">
        <v>0.23056285724852146</v>
      </c>
      <c r="K25" s="622">
        <v>0.22354894781777182</v>
      </c>
      <c r="L25" s="94">
        <v>-264.99</v>
      </c>
      <c r="M25" s="95">
        <v>1744.97</v>
      </c>
      <c r="N25" s="201">
        <v>2009.96</v>
      </c>
      <c r="O25" s="625">
        <v>7.5850409449413183</v>
      </c>
      <c r="P25" s="626">
        <v>-9.1016410019327133E-3</v>
      </c>
      <c r="Q25" s="622">
        <v>5.2903849768674314E-2</v>
      </c>
      <c r="R25" s="94">
        <v>29379.52</v>
      </c>
      <c r="S25" s="131">
        <v>31238.83</v>
      </c>
      <c r="T25" s="201">
        <v>1859.3100000000013</v>
      </c>
      <c r="U25" s="625">
        <v>6.3285921621592231E-2</v>
      </c>
      <c r="V25" s="626">
        <v>1.0091016410019327</v>
      </c>
      <c r="W25" s="622">
        <v>0.94709615023132565</v>
      </c>
      <c r="X25" s="94">
        <v>4170.3900000000003</v>
      </c>
      <c r="Y25" s="95">
        <v>5062.46</v>
      </c>
      <c r="Z25" s="201">
        <v>892.06999999999971</v>
      </c>
      <c r="AA25" s="625">
        <v>0.21390565390766803</v>
      </c>
      <c r="AB25" s="627">
        <v>0.14324084915676127</v>
      </c>
      <c r="AC25" s="622">
        <v>0.15348322509838161</v>
      </c>
      <c r="AD25" s="94">
        <v>25209.14</v>
      </c>
      <c r="AE25" s="95">
        <v>26176.37</v>
      </c>
      <c r="AF25" s="201">
        <v>967.22999999999956</v>
      </c>
      <c r="AG25" s="625">
        <v>3.8368226762198136E-2</v>
      </c>
      <c r="AH25" s="627">
        <v>0.86586113531628373</v>
      </c>
      <c r="AI25" s="622">
        <v>0.7936129251329439</v>
      </c>
      <c r="AJ25" s="94">
        <v>41112.11</v>
      </c>
      <c r="AK25" s="131">
        <v>62840.85</v>
      </c>
      <c r="AL25" s="201">
        <v>21728.739999999998</v>
      </c>
      <c r="AM25" s="625">
        <v>0.528524077212286</v>
      </c>
      <c r="AN25" s="627">
        <v>0.32557371007244534</v>
      </c>
      <c r="AO25" s="622">
        <v>0.42590622964832509</v>
      </c>
      <c r="AP25" s="94">
        <v>9602.0400000000009</v>
      </c>
      <c r="AQ25" s="95">
        <v>12914.95</v>
      </c>
      <c r="AR25" s="201">
        <v>3312.91</v>
      </c>
      <c r="AS25" s="625">
        <v>0.34502147460331339</v>
      </c>
      <c r="AT25" s="627">
        <v>0.32980233580964563</v>
      </c>
      <c r="AU25" s="622">
        <v>0.39155433879662138</v>
      </c>
      <c r="AV25" s="94">
        <v>724.55</v>
      </c>
      <c r="AW25" s="131">
        <v>263.36</v>
      </c>
      <c r="AX25" s="201">
        <v>-461.18999999999994</v>
      </c>
      <c r="AY25" s="625">
        <v>-0.63651921882547779</v>
      </c>
      <c r="AZ25" s="627">
        <v>7.5457923524584344E-2</v>
      </c>
      <c r="BA25" s="622">
        <v>2.0391871435816632E-2</v>
      </c>
      <c r="BB25" s="94">
        <v>10326.59</v>
      </c>
      <c r="BC25" s="95">
        <v>13178.31</v>
      </c>
      <c r="BD25" s="201">
        <v>2851.7199999999993</v>
      </c>
      <c r="BE25" s="625">
        <v>0.27615311540402004</v>
      </c>
      <c r="BF25" s="627">
        <v>0.35148940486434088</v>
      </c>
      <c r="BG25" s="622">
        <v>0.42185670846187256</v>
      </c>
      <c r="BH25" s="94">
        <v>10326.59</v>
      </c>
      <c r="BI25" s="95">
        <v>13178.31</v>
      </c>
      <c r="BJ25" s="201">
        <v>2851.7199999999993</v>
      </c>
      <c r="BK25" s="646">
        <v>0.27615311540402004</v>
      </c>
      <c r="BL25" s="627">
        <v>0.40963674286389778</v>
      </c>
      <c r="BM25" s="622">
        <v>0.50344299075845889</v>
      </c>
      <c r="BN25" s="94">
        <v>16557.29</v>
      </c>
      <c r="BO25" s="95">
        <v>18393.61</v>
      </c>
      <c r="BP25" s="201">
        <v>1836.3199999999997</v>
      </c>
      <c r="BQ25" s="625">
        <v>0.11090703853106394</v>
      </c>
      <c r="BR25" s="627">
        <v>0.13111996280525126</v>
      </c>
      <c r="BS25" s="622">
        <v>0.12466338511846561</v>
      </c>
      <c r="BT25" s="94">
        <v>-27057.34</v>
      </c>
      <c r="BU25" s="131">
        <v>-31881.82</v>
      </c>
      <c r="BV25" s="201">
        <v>-4824.4799999999996</v>
      </c>
      <c r="BW25" s="625">
        <v>-0.17830577580796927</v>
      </c>
      <c r="BX25" s="627">
        <v>-1.0733146787236694</v>
      </c>
      <c r="BY25" s="622">
        <v>-1.2179618487972168</v>
      </c>
      <c r="BZ25" s="94">
        <v>-455.61</v>
      </c>
      <c r="CA25" s="95">
        <v>-1089.6500000000001</v>
      </c>
      <c r="CB25" s="201">
        <v>-634.04000000000008</v>
      </c>
      <c r="CC25" s="625">
        <v>-1.3916288053378987</v>
      </c>
      <c r="CD25" s="627">
        <v>-1.8073206781349941E-2</v>
      </c>
      <c r="CE25" s="622">
        <v>-4.1627238612534895E-2</v>
      </c>
      <c r="CF25" s="94">
        <v>10520.28</v>
      </c>
      <c r="CG25" s="131">
        <v>11001.8</v>
      </c>
      <c r="CH25" s="201">
        <v>481.51999999999862</v>
      </c>
      <c r="CI25" s="625">
        <v>4.5770644887778517E-2</v>
      </c>
      <c r="CJ25" s="627">
        <v>0.41732006724545151</v>
      </c>
      <c r="CK25" s="622">
        <v>0.42029509821262456</v>
      </c>
      <c r="CL25" s="94">
        <v>26391.9</v>
      </c>
      <c r="CM25" s="95">
        <v>29653.46</v>
      </c>
      <c r="CN25" s="201">
        <v>3261.5599999999977</v>
      </c>
      <c r="CO25" s="625">
        <v>0.12358185655447305</v>
      </c>
      <c r="CP25" s="627">
        <v>1.046917903585763</v>
      </c>
      <c r="CQ25" s="622">
        <v>1.1328331621229375</v>
      </c>
      <c r="CR25" s="94">
        <v>137.59</v>
      </c>
      <c r="CS25" s="131">
        <v>1072.5999999999999</v>
      </c>
      <c r="CT25" s="201">
        <v>935.00999999999988</v>
      </c>
      <c r="CU25" s="646">
        <v>6.7956246820263093</v>
      </c>
      <c r="CV25" s="627">
        <v>5.4579410483657914E-3</v>
      </c>
      <c r="CW25" s="622">
        <v>4.097588779498456E-2</v>
      </c>
      <c r="CX25" s="94">
        <v>5345.72</v>
      </c>
      <c r="CY25" s="131">
        <v>4241.67</v>
      </c>
      <c r="CZ25" s="201">
        <v>-1104.0500000000002</v>
      </c>
      <c r="DA25" s="646">
        <v>-0.20652970974910773</v>
      </c>
      <c r="DB25" s="627">
        <v>4.2333655300311093E-2</v>
      </c>
      <c r="DC25" s="622">
        <v>2.8748078313905863E-2</v>
      </c>
      <c r="DD25" s="627">
        <v>0.7879447692384588</v>
      </c>
      <c r="DE25" s="622">
        <v>0.83795805147925406</v>
      </c>
      <c r="DF25" s="628"/>
      <c r="DG25" s="629"/>
      <c r="DH25" s="224"/>
    </row>
    <row r="26" spans="1:112" ht="19.5" customHeight="1">
      <c r="A26" s="93" t="s">
        <v>14</v>
      </c>
      <c r="B26" s="94">
        <v>91751.92</v>
      </c>
      <c r="C26" s="95">
        <v>140905.79999999999</v>
      </c>
      <c r="D26" s="201">
        <v>49153.87999999999</v>
      </c>
      <c r="E26" s="619">
        <v>0.53572590088577976</v>
      </c>
      <c r="F26" s="94">
        <v>70885.960000000006</v>
      </c>
      <c r="G26" s="131">
        <v>100412.44</v>
      </c>
      <c r="H26" s="201">
        <v>29526.479999999996</v>
      </c>
      <c r="I26" s="625">
        <v>0.41653495276074404</v>
      </c>
      <c r="J26" s="626">
        <v>0.77258285167220486</v>
      </c>
      <c r="K26" s="622">
        <v>0.71262105605305115</v>
      </c>
      <c r="L26" s="94">
        <v>5138.7</v>
      </c>
      <c r="M26" s="95">
        <v>16742.98</v>
      </c>
      <c r="N26" s="201">
        <v>11604.279999999999</v>
      </c>
      <c r="O26" s="625">
        <v>2.2582131667542371</v>
      </c>
      <c r="P26" s="626">
        <v>7.2492493577007336E-2</v>
      </c>
      <c r="Q26" s="622">
        <v>0.1667420889284236</v>
      </c>
      <c r="R26" s="94">
        <v>65747.259999999995</v>
      </c>
      <c r="S26" s="131">
        <v>83669.460000000006</v>
      </c>
      <c r="T26" s="201">
        <v>17922.200000000012</v>
      </c>
      <c r="U26" s="625">
        <v>0.27259234833512475</v>
      </c>
      <c r="V26" s="626">
        <v>0.92750750642299251</v>
      </c>
      <c r="W26" s="622">
        <v>0.83325791107157643</v>
      </c>
      <c r="X26" s="94">
        <v>15991.45</v>
      </c>
      <c r="Y26" s="95">
        <v>19749.830000000002</v>
      </c>
      <c r="Z26" s="201">
        <v>3758.380000000001</v>
      </c>
      <c r="AA26" s="625">
        <v>0.23502434113229262</v>
      </c>
      <c r="AB26" s="627">
        <v>0.22559403865024893</v>
      </c>
      <c r="AC26" s="622">
        <v>0.1966870837916099</v>
      </c>
      <c r="AD26" s="94">
        <v>49755.8</v>
      </c>
      <c r="AE26" s="95">
        <v>63919.64</v>
      </c>
      <c r="AF26" s="201">
        <v>14163.839999999997</v>
      </c>
      <c r="AG26" s="625">
        <v>0.2846671141856828</v>
      </c>
      <c r="AH26" s="627">
        <v>0.70191332670108442</v>
      </c>
      <c r="AI26" s="622">
        <v>0.63657092686922057</v>
      </c>
      <c r="AJ26" s="94">
        <v>19010</v>
      </c>
      <c r="AK26" s="131">
        <v>23468.17</v>
      </c>
      <c r="AL26" s="201">
        <v>4458.1699999999983</v>
      </c>
      <c r="AM26" s="625">
        <v>0.23451709626512351</v>
      </c>
      <c r="AN26" s="627">
        <v>0.20718912476163986</v>
      </c>
      <c r="AO26" s="622">
        <v>0.1665521930254113</v>
      </c>
      <c r="AP26" s="94">
        <v>13377.94</v>
      </c>
      <c r="AQ26" s="95">
        <v>18361.8</v>
      </c>
      <c r="AR26" s="201">
        <v>4983.8599999999988</v>
      </c>
      <c r="AS26" s="625">
        <v>0.37254315686869566</v>
      </c>
      <c r="AT26" s="627">
        <v>0.18872481941416888</v>
      </c>
      <c r="AU26" s="622">
        <v>0.18286379655747834</v>
      </c>
      <c r="AV26" s="94">
        <v>4481.63</v>
      </c>
      <c r="AW26" s="131">
        <v>14181.55</v>
      </c>
      <c r="AX26" s="201">
        <v>9699.9199999999983</v>
      </c>
      <c r="AY26" s="625">
        <v>2.1643732302755914</v>
      </c>
      <c r="AZ26" s="627">
        <v>0.33500150247347499</v>
      </c>
      <c r="BA26" s="622">
        <v>0.77233985774815106</v>
      </c>
      <c r="BB26" s="94">
        <v>17859.57</v>
      </c>
      <c r="BC26" s="95">
        <v>32543.360000000001</v>
      </c>
      <c r="BD26" s="201">
        <v>14683.79</v>
      </c>
      <c r="BE26" s="625">
        <v>0.82218048922790421</v>
      </c>
      <c r="BF26" s="627">
        <v>0.27163976110943638</v>
      </c>
      <c r="BG26" s="622">
        <v>0.38895147644074668</v>
      </c>
      <c r="BH26" s="94">
        <v>17789.439999999999</v>
      </c>
      <c r="BI26" s="95">
        <v>31830.16</v>
      </c>
      <c r="BJ26" s="201">
        <v>14040.720000000001</v>
      </c>
      <c r="BK26" s="646">
        <v>0.78927273708447276</v>
      </c>
      <c r="BL26" s="627">
        <v>0.35753500094461343</v>
      </c>
      <c r="BM26" s="622">
        <v>0.49797151548412977</v>
      </c>
      <c r="BN26" s="94">
        <v>9142.44</v>
      </c>
      <c r="BO26" s="95">
        <v>11048.41</v>
      </c>
      <c r="BP26" s="201">
        <v>1905.9699999999993</v>
      </c>
      <c r="BQ26" s="625">
        <v>0.20847498042098161</v>
      </c>
      <c r="BR26" s="627">
        <v>9.964303744270421E-2</v>
      </c>
      <c r="BS26" s="622">
        <v>7.8409902218361499E-2</v>
      </c>
      <c r="BT26" s="94">
        <v>3855.48</v>
      </c>
      <c r="BU26" s="131">
        <v>-5791.31</v>
      </c>
      <c r="BV26" s="201">
        <v>-9646.7900000000009</v>
      </c>
      <c r="BW26" s="625">
        <v>-2.5020983120130311</v>
      </c>
      <c r="BX26" s="627">
        <v>7.7488051644230421E-2</v>
      </c>
      <c r="BY26" s="622">
        <v>-9.0602982119423706E-2</v>
      </c>
      <c r="BZ26" s="94">
        <v>-650.72</v>
      </c>
      <c r="CA26" s="95">
        <v>-929.87</v>
      </c>
      <c r="CB26" s="201">
        <v>-279.14999999999998</v>
      </c>
      <c r="CC26" s="625">
        <v>-0.42898635357757553</v>
      </c>
      <c r="CD26" s="627">
        <v>-1.3078274291640371E-2</v>
      </c>
      <c r="CE26" s="622">
        <v>-1.454748493577248E-2</v>
      </c>
      <c r="CF26" s="94">
        <v>3064.43</v>
      </c>
      <c r="CG26" s="131">
        <v>3403.86</v>
      </c>
      <c r="CH26" s="201">
        <v>339.43000000000029</v>
      </c>
      <c r="CI26" s="625">
        <v>0.11076448148595344</v>
      </c>
      <c r="CJ26" s="627">
        <v>6.1589402642505994E-2</v>
      </c>
      <c r="CK26" s="622">
        <v>5.3252177265078464E-2</v>
      </c>
      <c r="CL26" s="94">
        <v>16286.25</v>
      </c>
      <c r="CM26" s="95">
        <v>17695.5</v>
      </c>
      <c r="CN26" s="201">
        <v>1409.25</v>
      </c>
      <c r="CO26" s="625">
        <v>8.6530048353672576E-2</v>
      </c>
      <c r="CP26" s="627">
        <v>0.32732364870025199</v>
      </c>
      <c r="CQ26" s="622">
        <v>0.27683979446692752</v>
      </c>
      <c r="CR26" s="94">
        <v>853.01</v>
      </c>
      <c r="CS26" s="131">
        <v>944.21</v>
      </c>
      <c r="CT26" s="201">
        <v>91.200000000000045</v>
      </c>
      <c r="CU26" s="646">
        <v>0.10691551095532296</v>
      </c>
      <c r="CV26" s="627">
        <v>1.7143930958802792E-2</v>
      </c>
      <c r="CW26" s="622">
        <v>1.4771829127948782E-2</v>
      </c>
      <c r="CX26" s="94">
        <v>8557.92</v>
      </c>
      <c r="CY26" s="131">
        <v>16767.080000000002</v>
      </c>
      <c r="CZ26" s="201">
        <v>8209.1600000000017</v>
      </c>
      <c r="DA26" s="646">
        <v>0.95924710677360869</v>
      </c>
      <c r="DB26" s="627">
        <v>9.3272380567076971E-2</v>
      </c>
      <c r="DC26" s="622">
        <v>0.11899495975325361</v>
      </c>
      <c r="DD26" s="627">
        <v>0.82800176059876429</v>
      </c>
      <c r="DE26" s="622">
        <v>0.73768500573532636</v>
      </c>
      <c r="DF26" s="628"/>
      <c r="DG26" s="629"/>
      <c r="DH26" s="224"/>
    </row>
    <row r="27" spans="1:112" ht="19.5" customHeight="1">
      <c r="A27" s="93" t="s">
        <v>25</v>
      </c>
      <c r="B27" s="94">
        <v>135403.99</v>
      </c>
      <c r="C27" s="95">
        <v>136361.85999999999</v>
      </c>
      <c r="D27" s="201">
        <v>957.86999999999534</v>
      </c>
      <c r="E27" s="619">
        <v>7.0741637672567508E-3</v>
      </c>
      <c r="F27" s="94">
        <v>102653.13</v>
      </c>
      <c r="G27" s="131">
        <v>102554.83</v>
      </c>
      <c r="H27" s="201">
        <v>-98.30000000000291</v>
      </c>
      <c r="I27" s="625">
        <v>-9.5759379183082787E-4</v>
      </c>
      <c r="J27" s="626">
        <v>0.75812485289392151</v>
      </c>
      <c r="K27" s="622">
        <v>0.75207855040991678</v>
      </c>
      <c r="L27" s="94">
        <v>-873.82</v>
      </c>
      <c r="M27" s="95">
        <v>-1293.27</v>
      </c>
      <c r="N27" s="201">
        <v>-419.44999999999993</v>
      </c>
      <c r="O27" s="625">
        <v>-0.480018768167357</v>
      </c>
      <c r="P27" s="626">
        <v>-8.5123561259164721E-3</v>
      </c>
      <c r="Q27" s="622">
        <v>-1.2610522585820677E-2</v>
      </c>
      <c r="R27" s="94">
        <v>103526.95</v>
      </c>
      <c r="S27" s="131">
        <v>103848.1</v>
      </c>
      <c r="T27" s="201">
        <v>321.15000000000873</v>
      </c>
      <c r="U27" s="625">
        <v>3.1020908082389055E-3</v>
      </c>
      <c r="V27" s="626">
        <v>1.0085123561259164</v>
      </c>
      <c r="W27" s="622">
        <v>1.0126105225858206</v>
      </c>
      <c r="X27" s="94">
        <v>13536.46</v>
      </c>
      <c r="Y27" s="95">
        <v>4224.32</v>
      </c>
      <c r="Z27" s="201">
        <v>-9312.14</v>
      </c>
      <c r="AA27" s="625">
        <v>-0.68793022695741723</v>
      </c>
      <c r="AB27" s="627">
        <v>0.13186602298439412</v>
      </c>
      <c r="AC27" s="622">
        <v>4.1190843961225423E-2</v>
      </c>
      <c r="AD27" s="94">
        <v>89990.49</v>
      </c>
      <c r="AE27" s="95">
        <v>99623.78</v>
      </c>
      <c r="AF27" s="201">
        <v>9633.2899999999936</v>
      </c>
      <c r="AG27" s="625">
        <v>0.10704786694682952</v>
      </c>
      <c r="AH27" s="627">
        <v>0.87664633314152229</v>
      </c>
      <c r="AI27" s="622">
        <v>0.97141967862459522</v>
      </c>
      <c r="AJ27" s="94">
        <v>75619.460000000006</v>
      </c>
      <c r="AK27" s="131">
        <v>72829.009999999995</v>
      </c>
      <c r="AL27" s="201">
        <v>-2790.4500000000116</v>
      </c>
      <c r="AM27" s="625">
        <v>-3.6901215639466502E-2</v>
      </c>
      <c r="AN27" s="627">
        <v>0.5584729076299747</v>
      </c>
      <c r="AO27" s="622">
        <v>0.53408636403170218</v>
      </c>
      <c r="AP27" s="94">
        <v>60147.05</v>
      </c>
      <c r="AQ27" s="95">
        <v>57661.81</v>
      </c>
      <c r="AR27" s="201">
        <v>-2485.2400000000052</v>
      </c>
      <c r="AS27" s="625">
        <v>-4.1319399704557502E-2</v>
      </c>
      <c r="AT27" s="627">
        <v>0.58592514422112607</v>
      </c>
      <c r="AU27" s="622">
        <v>0.56225347943144166</v>
      </c>
      <c r="AV27" s="94">
        <v>1882.51</v>
      </c>
      <c r="AW27" s="131">
        <v>1469.57</v>
      </c>
      <c r="AX27" s="201">
        <v>-412.94000000000005</v>
      </c>
      <c r="AY27" s="625">
        <v>-0.21935607247770267</v>
      </c>
      <c r="AZ27" s="627">
        <v>3.1298459359187188E-2</v>
      </c>
      <c r="BA27" s="622">
        <v>2.5486019256072606E-2</v>
      </c>
      <c r="BB27" s="94">
        <v>62029.56</v>
      </c>
      <c r="BC27" s="95">
        <v>59131.38</v>
      </c>
      <c r="BD27" s="201">
        <v>-2898.1800000000003</v>
      </c>
      <c r="BE27" s="625">
        <v>-4.672256259757445E-2</v>
      </c>
      <c r="BF27" s="627">
        <v>0.59916340624349507</v>
      </c>
      <c r="BG27" s="622">
        <v>0.56940261786205038</v>
      </c>
      <c r="BH27" s="94">
        <v>58724.160000000003</v>
      </c>
      <c r="BI27" s="95">
        <v>58233.17</v>
      </c>
      <c r="BJ27" s="201">
        <v>-490.99000000000524</v>
      </c>
      <c r="BK27" s="646">
        <v>-8.3609539923603024E-3</v>
      </c>
      <c r="BL27" s="627">
        <v>0.65255962046656268</v>
      </c>
      <c r="BM27" s="622">
        <v>0.5845308218579941</v>
      </c>
      <c r="BN27" s="94">
        <v>23040.91</v>
      </c>
      <c r="BO27" s="95">
        <v>22962.639999999999</v>
      </c>
      <c r="BP27" s="201">
        <v>-78.270000000000437</v>
      </c>
      <c r="BQ27" s="625">
        <v>-3.3970012469125756E-3</v>
      </c>
      <c r="BR27" s="627">
        <v>0.17016418792385662</v>
      </c>
      <c r="BS27" s="622">
        <v>0.1683948869573941</v>
      </c>
      <c r="BT27" s="94">
        <v>19511.21</v>
      </c>
      <c r="BU27" s="131">
        <v>16903.79</v>
      </c>
      <c r="BV27" s="201">
        <v>-2607.4199999999983</v>
      </c>
      <c r="BW27" s="625">
        <v>-0.13363702199914809</v>
      </c>
      <c r="BX27" s="627">
        <v>0.21681413224886317</v>
      </c>
      <c r="BY27" s="622">
        <v>0.16967625601036221</v>
      </c>
      <c r="BZ27" s="94">
        <v>-625.72</v>
      </c>
      <c r="CA27" s="95">
        <v>-699.99</v>
      </c>
      <c r="CB27" s="201">
        <v>-74.269999999999982</v>
      </c>
      <c r="CC27" s="625">
        <v>-0.11869526305695835</v>
      </c>
      <c r="CD27" s="627">
        <v>-6.95317916370941E-3</v>
      </c>
      <c r="CE27" s="622">
        <v>-7.0263344755639671E-3</v>
      </c>
      <c r="CF27" s="94">
        <v>10587.21</v>
      </c>
      <c r="CG27" s="131">
        <v>11568.79</v>
      </c>
      <c r="CH27" s="201">
        <v>981.58000000000175</v>
      </c>
      <c r="CI27" s="625">
        <v>9.2713755559774652E-2</v>
      </c>
      <c r="CJ27" s="627">
        <v>0.11764809814903773</v>
      </c>
      <c r="CK27" s="622">
        <v>0.11612478466486617</v>
      </c>
      <c r="CL27" s="94">
        <v>14850.11</v>
      </c>
      <c r="CM27" s="95">
        <v>21728.11</v>
      </c>
      <c r="CN27" s="201">
        <v>6878</v>
      </c>
      <c r="CO27" s="625">
        <v>0.46316155233866951</v>
      </c>
      <c r="CP27" s="627">
        <v>0.16501865919387704</v>
      </c>
      <c r="CQ27" s="622">
        <v>0.21810164199752308</v>
      </c>
      <c r="CR27" s="94">
        <v>520.41999999999996</v>
      </c>
      <c r="CS27" s="131">
        <v>173.63</v>
      </c>
      <c r="CT27" s="201">
        <v>-346.78999999999996</v>
      </c>
      <c r="CU27" s="646">
        <v>-0.6663656277621921</v>
      </c>
      <c r="CV27" s="627">
        <v>5.7830555206444586E-3</v>
      </c>
      <c r="CW27" s="622">
        <v>1.7428569765170524E-3</v>
      </c>
      <c r="CX27" s="94">
        <v>-13576.91</v>
      </c>
      <c r="CY27" s="131">
        <v>-8283.73</v>
      </c>
      <c r="CZ27" s="201">
        <v>5293.18</v>
      </c>
      <c r="DA27" s="646">
        <v>0.38986632451713976</v>
      </c>
      <c r="DB27" s="627">
        <v>-0.10026964493439226</v>
      </c>
      <c r="DC27" s="622">
        <v>-6.0748144679164694E-2</v>
      </c>
      <c r="DD27" s="627">
        <v>1.1508704975381285</v>
      </c>
      <c r="DE27" s="622">
        <v>1.0831500270316987</v>
      </c>
      <c r="DF27" s="628"/>
      <c r="DG27" s="629"/>
      <c r="DH27" s="224"/>
    </row>
    <row r="28" spans="1:112" ht="19.5" customHeight="1">
      <c r="A28" s="93" t="s">
        <v>122</v>
      </c>
      <c r="B28" s="94">
        <v>80672.62</v>
      </c>
      <c r="C28" s="95">
        <v>98803.22</v>
      </c>
      <c r="D28" s="201">
        <v>18130.600000000006</v>
      </c>
      <c r="E28" s="619">
        <v>0.22474291773342686</v>
      </c>
      <c r="F28" s="94">
        <v>60251.25</v>
      </c>
      <c r="G28" s="131">
        <v>77909.06</v>
      </c>
      <c r="H28" s="201">
        <v>17657.809999999998</v>
      </c>
      <c r="I28" s="625">
        <v>0.29306960436505464</v>
      </c>
      <c r="J28" s="626">
        <v>0.74686120272280732</v>
      </c>
      <c r="K28" s="622">
        <v>0.78852753989191848</v>
      </c>
      <c r="L28" s="94">
        <v>3207.76</v>
      </c>
      <c r="M28" s="95">
        <v>10184.07</v>
      </c>
      <c r="N28" s="201">
        <v>6976.3099999999995</v>
      </c>
      <c r="O28" s="625">
        <v>2.174822929396214</v>
      </c>
      <c r="P28" s="626">
        <v>5.3239725316902145E-2</v>
      </c>
      <c r="Q28" s="622">
        <v>0.13071740308508406</v>
      </c>
      <c r="R28" s="94">
        <v>57043.49</v>
      </c>
      <c r="S28" s="131">
        <v>67724.990000000005</v>
      </c>
      <c r="T28" s="201">
        <v>10681.500000000007</v>
      </c>
      <c r="U28" s="625">
        <v>0.18725186695274093</v>
      </c>
      <c r="V28" s="626">
        <v>0.94676027468309787</v>
      </c>
      <c r="W28" s="622">
        <v>0.86928259691491605</v>
      </c>
      <c r="X28" s="94">
        <v>6575.02</v>
      </c>
      <c r="Y28" s="95">
        <v>9095.68</v>
      </c>
      <c r="Z28" s="201">
        <v>2520.66</v>
      </c>
      <c r="AA28" s="625">
        <v>0.3833691760633427</v>
      </c>
      <c r="AB28" s="627">
        <v>0.10912669861621128</v>
      </c>
      <c r="AC28" s="622">
        <v>0.11674739754272483</v>
      </c>
      <c r="AD28" s="94">
        <v>50468.47</v>
      </c>
      <c r="AE28" s="95">
        <v>58629.3</v>
      </c>
      <c r="AF28" s="201">
        <v>8160.8300000000017</v>
      </c>
      <c r="AG28" s="625">
        <v>0.1617015534649654</v>
      </c>
      <c r="AH28" s="627">
        <v>0.8376335760668866</v>
      </c>
      <c r="AI28" s="622">
        <v>0.75253507101741446</v>
      </c>
      <c r="AJ28" s="94">
        <v>38454.379999999997</v>
      </c>
      <c r="AK28" s="131">
        <v>33769.71</v>
      </c>
      <c r="AL28" s="201">
        <v>-4684.6699999999983</v>
      </c>
      <c r="AM28" s="625">
        <v>-0.1218240939003567</v>
      </c>
      <c r="AN28" s="627">
        <v>0.47667201090035255</v>
      </c>
      <c r="AO28" s="622">
        <v>0.34178754498082148</v>
      </c>
      <c r="AP28" s="94">
        <v>24008.31</v>
      </c>
      <c r="AQ28" s="95">
        <v>26362.16</v>
      </c>
      <c r="AR28" s="201">
        <v>2353.8499999999985</v>
      </c>
      <c r="AS28" s="625">
        <v>9.8043135897528749E-2</v>
      </c>
      <c r="AT28" s="627">
        <v>0.39846990726333481</v>
      </c>
      <c r="AU28" s="622">
        <v>0.33837091603980335</v>
      </c>
      <c r="AV28" s="94">
        <v>2413.5700000000002</v>
      </c>
      <c r="AW28" s="131">
        <v>12275.65</v>
      </c>
      <c r="AX28" s="201">
        <v>9862.08</v>
      </c>
      <c r="AY28" s="625">
        <v>4.0860965292077704</v>
      </c>
      <c r="AZ28" s="627">
        <v>0.10053060794366617</v>
      </c>
      <c r="BA28" s="622">
        <v>0.46565418008236048</v>
      </c>
      <c r="BB28" s="94">
        <v>26421.88</v>
      </c>
      <c r="BC28" s="95">
        <v>38637.800000000003</v>
      </c>
      <c r="BD28" s="201">
        <v>12215.920000000002</v>
      </c>
      <c r="BE28" s="625">
        <v>0.46234105975804907</v>
      </c>
      <c r="BF28" s="627">
        <v>0.46318834980117807</v>
      </c>
      <c r="BG28" s="622">
        <v>0.57051023558659808</v>
      </c>
      <c r="BH28" s="94">
        <v>25788.23</v>
      </c>
      <c r="BI28" s="95">
        <v>38166.32</v>
      </c>
      <c r="BJ28" s="201">
        <v>12378.09</v>
      </c>
      <c r="BK28" s="646">
        <v>0.47998990237018985</v>
      </c>
      <c r="BL28" s="627">
        <v>0.51097705161262064</v>
      </c>
      <c r="BM28" s="622">
        <v>0.65097690062818414</v>
      </c>
      <c r="BN28" s="94">
        <v>7320.89</v>
      </c>
      <c r="BO28" s="95">
        <v>8163.85</v>
      </c>
      <c r="BP28" s="201">
        <v>842.96</v>
      </c>
      <c r="BQ28" s="625">
        <v>0.11514447013955953</v>
      </c>
      <c r="BR28" s="627">
        <v>9.0748137348210592E-2</v>
      </c>
      <c r="BS28" s="622">
        <v>8.2627367812506514E-2</v>
      </c>
      <c r="BT28" s="94">
        <v>2272.02</v>
      </c>
      <c r="BU28" s="131">
        <v>3346.58</v>
      </c>
      <c r="BV28" s="201">
        <v>1074.56</v>
      </c>
      <c r="BW28" s="625">
        <v>0.47295358315507785</v>
      </c>
      <c r="BX28" s="627">
        <v>4.5018602703826766E-2</v>
      </c>
      <c r="BY28" s="622">
        <v>5.7080333553359834E-2</v>
      </c>
      <c r="BZ28" s="94">
        <v>-1479.23</v>
      </c>
      <c r="CA28" s="95">
        <v>-4752.3100000000004</v>
      </c>
      <c r="CB28" s="201">
        <v>-3273.0800000000004</v>
      </c>
      <c r="CC28" s="625">
        <v>-2.212691738269235</v>
      </c>
      <c r="CD28" s="627">
        <v>-2.9309983044859492E-2</v>
      </c>
      <c r="CE28" s="622">
        <v>-8.1056911817128985E-2</v>
      </c>
      <c r="CF28" s="94">
        <v>4050.41</v>
      </c>
      <c r="CG28" s="131">
        <v>5040.0600000000004</v>
      </c>
      <c r="CH28" s="201">
        <v>989.65000000000055</v>
      </c>
      <c r="CI28" s="625">
        <v>0.24433328971634985</v>
      </c>
      <c r="CJ28" s="627">
        <v>8.025624711825026E-2</v>
      </c>
      <c r="CK28" s="622">
        <v>8.5964867395653705E-2</v>
      </c>
      <c r="CL28" s="94">
        <v>13235.78</v>
      </c>
      <c r="CM28" s="95">
        <v>18140.61</v>
      </c>
      <c r="CN28" s="201">
        <v>4904.83</v>
      </c>
      <c r="CO28" s="625">
        <v>0.37057355138873566</v>
      </c>
      <c r="CP28" s="627">
        <v>0.26225839618280483</v>
      </c>
      <c r="CQ28" s="622">
        <v>0.30941201754071768</v>
      </c>
      <c r="CR28" s="94">
        <v>3688.45</v>
      </c>
      <c r="CS28" s="131">
        <v>5076.1000000000004</v>
      </c>
      <c r="CT28" s="201">
        <v>1387.6500000000005</v>
      </c>
      <c r="CU28" s="646">
        <v>0.37621494123547849</v>
      </c>
      <c r="CV28" s="627">
        <v>7.3084244479771229E-2</v>
      </c>
      <c r="CW28" s="622">
        <v>8.6579577105645136E-2</v>
      </c>
      <c r="CX28" s="94">
        <v>2912.8</v>
      </c>
      <c r="CY28" s="131">
        <v>-6388.06</v>
      </c>
      <c r="CZ28" s="201">
        <v>-9300.86</v>
      </c>
      <c r="DA28" s="646">
        <v>-3.1930994232353749</v>
      </c>
      <c r="DB28" s="627">
        <v>3.6106426195157665E-2</v>
      </c>
      <c r="DC28" s="622">
        <v>-6.4654370576181633E-2</v>
      </c>
      <c r="DD28" s="627">
        <v>0.94228475719592841</v>
      </c>
      <c r="DE28" s="622">
        <v>1.1089567844064316</v>
      </c>
      <c r="DF28" s="628"/>
      <c r="DG28" s="629"/>
      <c r="DH28" s="224"/>
    </row>
    <row r="29" spans="1:112" ht="19.5" customHeight="1">
      <c r="A29" s="93" t="s">
        <v>27</v>
      </c>
      <c r="B29" s="94">
        <v>81231.08</v>
      </c>
      <c r="C29" s="95">
        <v>94721.52</v>
      </c>
      <c r="D29" s="201">
        <v>13490.440000000002</v>
      </c>
      <c r="E29" s="619">
        <v>0.1660748570620999</v>
      </c>
      <c r="F29" s="94">
        <v>16759.400000000001</v>
      </c>
      <c r="G29" s="131">
        <v>25435.41</v>
      </c>
      <c r="H29" s="201">
        <v>8676.0099999999984</v>
      </c>
      <c r="I29" s="625">
        <v>0.51768022721577134</v>
      </c>
      <c r="J29" s="626">
        <v>0.2063175818910693</v>
      </c>
      <c r="K29" s="622">
        <v>0.26852831331253973</v>
      </c>
      <c r="L29" s="94">
        <v>1142.32</v>
      </c>
      <c r="M29" s="95">
        <v>3369.19</v>
      </c>
      <c r="N29" s="201">
        <v>2226.87</v>
      </c>
      <c r="O29" s="625">
        <v>1.9494274809160306</v>
      </c>
      <c r="P29" s="626">
        <v>6.8159957993722917E-2</v>
      </c>
      <c r="Q29" s="622">
        <v>0.13246061298009351</v>
      </c>
      <c r="R29" s="94">
        <v>15617.08</v>
      </c>
      <c r="S29" s="131">
        <v>22066.22</v>
      </c>
      <c r="T29" s="201">
        <v>6449.1400000000012</v>
      </c>
      <c r="U29" s="625">
        <v>0.41295427826456682</v>
      </c>
      <c r="V29" s="626">
        <v>0.93184004200627701</v>
      </c>
      <c r="W29" s="622">
        <v>0.86753938701990652</v>
      </c>
      <c r="X29" s="94">
        <v>756.8</v>
      </c>
      <c r="Y29" s="95">
        <v>7288.25</v>
      </c>
      <c r="Z29" s="201">
        <v>6531.45</v>
      </c>
      <c r="AA29" s="625">
        <v>8.6303514799154328</v>
      </c>
      <c r="AB29" s="627">
        <v>4.5156747854935134E-2</v>
      </c>
      <c r="AC29" s="622">
        <v>0.28653951322192173</v>
      </c>
      <c r="AD29" s="94">
        <v>14860.28</v>
      </c>
      <c r="AE29" s="95">
        <v>14777.98</v>
      </c>
      <c r="AF29" s="201">
        <v>-82.300000000001091</v>
      </c>
      <c r="AG29" s="625">
        <v>-5.5382536533632671E-3</v>
      </c>
      <c r="AH29" s="627">
        <v>0.88668329415134195</v>
      </c>
      <c r="AI29" s="622">
        <v>0.58100026695068019</v>
      </c>
      <c r="AJ29" s="94">
        <v>41745.17</v>
      </c>
      <c r="AK29" s="131">
        <v>14594.05</v>
      </c>
      <c r="AL29" s="201">
        <v>-27151.119999999999</v>
      </c>
      <c r="AM29" s="625">
        <v>-0.65040147159539652</v>
      </c>
      <c r="AN29" s="627">
        <v>0.51390637672181627</v>
      </c>
      <c r="AO29" s="622">
        <v>0.15407322433170412</v>
      </c>
      <c r="AP29" s="94">
        <v>4729.1400000000003</v>
      </c>
      <c r="AQ29" s="95">
        <v>735.28</v>
      </c>
      <c r="AR29" s="201">
        <v>-3993.8600000000006</v>
      </c>
      <c r="AS29" s="625">
        <v>-0.84452141404145364</v>
      </c>
      <c r="AT29" s="627">
        <v>0.28217835960714582</v>
      </c>
      <c r="AU29" s="622">
        <v>2.8907731387070229E-2</v>
      </c>
      <c r="AV29" s="94">
        <v>3544.51</v>
      </c>
      <c r="AW29" s="131">
        <v>-5350.73</v>
      </c>
      <c r="AX29" s="201">
        <v>-8895.24</v>
      </c>
      <c r="AY29" s="625">
        <v>-2.5095824246510801</v>
      </c>
      <c r="AZ29" s="627">
        <v>0.7495041381731139</v>
      </c>
      <c r="BA29" s="622">
        <v>-7.2771325209444022</v>
      </c>
      <c r="BB29" s="94">
        <v>8273.64</v>
      </c>
      <c r="BC29" s="95">
        <v>-4615.45</v>
      </c>
      <c r="BD29" s="201">
        <v>-12889.09</v>
      </c>
      <c r="BE29" s="625">
        <v>-1.557849991055932</v>
      </c>
      <c r="BF29" s="627">
        <v>0.52978149564451227</v>
      </c>
      <c r="BG29" s="622">
        <v>-0.20916359938403586</v>
      </c>
      <c r="BH29" s="94">
        <v>8273.64</v>
      </c>
      <c r="BI29" s="95">
        <v>-4615.45</v>
      </c>
      <c r="BJ29" s="201">
        <v>-12889.09</v>
      </c>
      <c r="BK29" s="646">
        <v>-1.557849991055932</v>
      </c>
      <c r="BL29" s="627">
        <v>0.55676205293574543</v>
      </c>
      <c r="BM29" s="622">
        <v>-0.31231941036596339</v>
      </c>
      <c r="BN29" s="94">
        <v>15035.17</v>
      </c>
      <c r="BO29" s="95">
        <v>16273.36</v>
      </c>
      <c r="BP29" s="201">
        <v>1238.1900000000005</v>
      </c>
      <c r="BQ29" s="625">
        <v>8.2352909877307701E-2</v>
      </c>
      <c r="BR29" s="627">
        <v>0.18509134680962017</v>
      </c>
      <c r="BS29" s="622">
        <v>0.17180214168860466</v>
      </c>
      <c r="BT29" s="94">
        <v>-5931.61</v>
      </c>
      <c r="BU29" s="131">
        <v>6042.92</v>
      </c>
      <c r="BV29" s="201">
        <v>11974.529999999999</v>
      </c>
      <c r="BW29" s="625">
        <v>2.0187655628067254</v>
      </c>
      <c r="BX29" s="627">
        <v>-0.39915869687515976</v>
      </c>
      <c r="BY29" s="622">
        <v>0.40891380283367551</v>
      </c>
      <c r="BZ29" s="94">
        <v>-1543.22</v>
      </c>
      <c r="CA29" s="95">
        <v>-1042.1300000000001</v>
      </c>
      <c r="CB29" s="201">
        <v>501.08999999999992</v>
      </c>
      <c r="CC29" s="625">
        <v>0.32470418994051392</v>
      </c>
      <c r="CD29" s="627">
        <v>-0.10384864888144772</v>
      </c>
      <c r="CE29" s="622">
        <v>-7.0519110189619968E-2</v>
      </c>
      <c r="CF29" s="94">
        <v>5698.09</v>
      </c>
      <c r="CG29" s="131">
        <v>6712</v>
      </c>
      <c r="CH29" s="201">
        <v>1013.9099999999999</v>
      </c>
      <c r="CI29" s="625">
        <v>0.17793857239882133</v>
      </c>
      <c r="CJ29" s="627">
        <v>0.38344432271801071</v>
      </c>
      <c r="CK29" s="622">
        <v>0.45418927350016713</v>
      </c>
      <c r="CL29" s="94">
        <v>6647.59</v>
      </c>
      <c r="CM29" s="95">
        <v>7033.61</v>
      </c>
      <c r="CN29" s="201">
        <v>386.01999999999953</v>
      </c>
      <c r="CO29" s="625">
        <v>5.8069164915405362E-2</v>
      </c>
      <c r="CP29" s="627">
        <v>0.44733948485492869</v>
      </c>
      <c r="CQ29" s="622">
        <v>0.47595205840040383</v>
      </c>
      <c r="CR29" s="94">
        <v>1147.05</v>
      </c>
      <c r="CS29" s="131">
        <v>305.7</v>
      </c>
      <c r="CT29" s="201">
        <v>-841.34999999999991</v>
      </c>
      <c r="CU29" s="646">
        <v>-0.73349025761736619</v>
      </c>
      <c r="CV29" s="627">
        <v>7.7188989709480571E-2</v>
      </c>
      <c r="CW29" s="622">
        <v>2.0686183091329125E-2</v>
      </c>
      <c r="CX29" s="94">
        <v>568.74</v>
      </c>
      <c r="CY29" s="131">
        <v>341.34</v>
      </c>
      <c r="CZ29" s="201">
        <v>-227.40000000000003</v>
      </c>
      <c r="DA29" s="646">
        <v>-0.39983120582339915</v>
      </c>
      <c r="DB29" s="627">
        <v>7.001507304839478E-3</v>
      </c>
      <c r="DC29" s="622">
        <v>3.6036161581866504E-3</v>
      </c>
      <c r="DD29" s="627">
        <v>0.96172750446155797</v>
      </c>
      <c r="DE29" s="622">
        <v>0.97690212058752279</v>
      </c>
      <c r="DF29" s="628"/>
      <c r="DG29" s="629"/>
      <c r="DH29" s="224"/>
    </row>
    <row r="30" spans="1:112" ht="19.5" customHeight="1">
      <c r="A30" s="93" t="s">
        <v>128</v>
      </c>
      <c r="B30" s="94">
        <v>76714.2</v>
      </c>
      <c r="C30" s="95">
        <v>94546.17</v>
      </c>
      <c r="D30" s="201">
        <v>17831.97</v>
      </c>
      <c r="E30" s="619">
        <v>0.23244679602993973</v>
      </c>
      <c r="F30" s="94">
        <v>58696.81</v>
      </c>
      <c r="G30" s="131">
        <v>69892.28</v>
      </c>
      <c r="H30" s="201">
        <v>11195.470000000001</v>
      </c>
      <c r="I30" s="625">
        <v>0.19073387463475444</v>
      </c>
      <c r="J30" s="626">
        <v>0.76513618078530443</v>
      </c>
      <c r="K30" s="622">
        <v>0.73923967517668876</v>
      </c>
      <c r="L30" s="94">
        <v>-1010.7</v>
      </c>
      <c r="M30" s="95">
        <v>3500.35</v>
      </c>
      <c r="N30" s="201">
        <v>4511.05</v>
      </c>
      <c r="O30" s="625">
        <v>4.4632927673889382</v>
      </c>
      <c r="P30" s="626">
        <v>-1.7218993672739626E-2</v>
      </c>
      <c r="Q30" s="622">
        <v>5.00820691498403E-2</v>
      </c>
      <c r="R30" s="94">
        <v>59707.51</v>
      </c>
      <c r="S30" s="131">
        <v>66391.929999999993</v>
      </c>
      <c r="T30" s="201">
        <v>6684.419999999991</v>
      </c>
      <c r="U30" s="625">
        <v>0.11195275100234445</v>
      </c>
      <c r="V30" s="626">
        <v>1.0172189936727396</v>
      </c>
      <c r="W30" s="622">
        <v>0.94991793085015963</v>
      </c>
      <c r="X30" s="94">
        <v>18243.009999999998</v>
      </c>
      <c r="Y30" s="95">
        <v>18614.27</v>
      </c>
      <c r="Z30" s="201">
        <v>371.26000000000204</v>
      </c>
      <c r="AA30" s="625">
        <v>2.0350808337001518E-2</v>
      </c>
      <c r="AB30" s="627">
        <v>0.31080070620532868</v>
      </c>
      <c r="AC30" s="622">
        <v>0.26632798357701309</v>
      </c>
      <c r="AD30" s="94">
        <v>41464.5</v>
      </c>
      <c r="AE30" s="95">
        <v>47777.66</v>
      </c>
      <c r="AF30" s="201">
        <v>6313.1600000000035</v>
      </c>
      <c r="AG30" s="625">
        <v>0.1522545792183676</v>
      </c>
      <c r="AH30" s="627">
        <v>0.70641828746741098</v>
      </c>
      <c r="AI30" s="622">
        <v>0.6835899472731467</v>
      </c>
      <c r="AJ30" s="94">
        <v>15536.36</v>
      </c>
      <c r="AK30" s="131">
        <v>15127.54</v>
      </c>
      <c r="AL30" s="201">
        <v>-408.81999999999971</v>
      </c>
      <c r="AM30" s="625">
        <v>-2.6313756890288309E-2</v>
      </c>
      <c r="AN30" s="627">
        <v>0.20252260989490864</v>
      </c>
      <c r="AO30" s="622">
        <v>0.16000161614161632</v>
      </c>
      <c r="AP30" s="94">
        <v>10165.91</v>
      </c>
      <c r="AQ30" s="95">
        <v>8211.07</v>
      </c>
      <c r="AR30" s="201">
        <v>-1954.8400000000001</v>
      </c>
      <c r="AS30" s="625">
        <v>-0.19229365595406611</v>
      </c>
      <c r="AT30" s="627">
        <v>0.17319356878167655</v>
      </c>
      <c r="AU30" s="622">
        <v>0.11748178768813952</v>
      </c>
      <c r="AV30" s="94">
        <v>7491.48</v>
      </c>
      <c r="AW30" s="131">
        <v>9980.24</v>
      </c>
      <c r="AX30" s="201">
        <v>2488.7600000000002</v>
      </c>
      <c r="AY30" s="625">
        <v>0.33221205956633409</v>
      </c>
      <c r="AZ30" s="627">
        <v>0.73692173155182361</v>
      </c>
      <c r="BA30" s="622">
        <v>1.2154615659104111</v>
      </c>
      <c r="BB30" s="94">
        <v>17657.39</v>
      </c>
      <c r="BC30" s="95">
        <v>18191.310000000001</v>
      </c>
      <c r="BD30" s="201">
        <v>533.92000000000189</v>
      </c>
      <c r="BE30" s="625">
        <v>3.0237764471419723E-2</v>
      </c>
      <c r="BF30" s="627">
        <v>0.2957314749853075</v>
      </c>
      <c r="BG30" s="622">
        <v>0.27399881280752048</v>
      </c>
      <c r="BH30" s="94">
        <v>17272.59</v>
      </c>
      <c r="BI30" s="95">
        <v>17642.75</v>
      </c>
      <c r="BJ30" s="201">
        <v>370.15999999999985</v>
      </c>
      <c r="BK30" s="646">
        <v>2.1430486105442199E-2</v>
      </c>
      <c r="BL30" s="627">
        <v>0.41656332525413303</v>
      </c>
      <c r="BM30" s="622">
        <v>0.36926777075310929</v>
      </c>
      <c r="BN30" s="94">
        <v>14252.07</v>
      </c>
      <c r="BO30" s="95">
        <v>16714.27</v>
      </c>
      <c r="BP30" s="201">
        <v>2462.2000000000007</v>
      </c>
      <c r="BQ30" s="625">
        <v>0.17276086912287134</v>
      </c>
      <c r="BR30" s="627">
        <v>0.18578138076131928</v>
      </c>
      <c r="BS30" s="622">
        <v>0.17678421029640862</v>
      </c>
      <c r="BT30" s="94">
        <v>11380.92</v>
      </c>
      <c r="BU30" s="131">
        <v>11823.99</v>
      </c>
      <c r="BV30" s="201">
        <v>443.06999999999971</v>
      </c>
      <c r="BW30" s="625">
        <v>3.8930947585959635E-2</v>
      </c>
      <c r="BX30" s="627">
        <v>0.27447382700864598</v>
      </c>
      <c r="BY30" s="622">
        <v>0.24747947053078781</v>
      </c>
      <c r="BZ30" s="94">
        <v>-1219.72</v>
      </c>
      <c r="CA30" s="95">
        <v>-567.73</v>
      </c>
      <c r="CB30" s="201">
        <v>651.99</v>
      </c>
      <c r="CC30" s="625">
        <v>0.53454071426228966</v>
      </c>
      <c r="CD30" s="627">
        <v>-2.9416006463360223E-2</v>
      </c>
      <c r="CE30" s="622">
        <v>-1.1882750222593571E-2</v>
      </c>
      <c r="CF30" s="94">
        <v>4208.53</v>
      </c>
      <c r="CG30" s="131">
        <v>4188.71</v>
      </c>
      <c r="CH30" s="201">
        <v>-19.819999999999709</v>
      </c>
      <c r="CI30" s="625">
        <v>-4.7094828835721044E-3</v>
      </c>
      <c r="CJ30" s="627">
        <v>0.10149718433840996</v>
      </c>
      <c r="CK30" s="622">
        <v>8.7670890537544108E-2</v>
      </c>
      <c r="CL30" s="94">
        <v>7123.43</v>
      </c>
      <c r="CM30" s="95">
        <v>10854.15</v>
      </c>
      <c r="CN30" s="201">
        <v>3730.7199999999993</v>
      </c>
      <c r="CO30" s="625">
        <v>0.52372522787477371</v>
      </c>
      <c r="CP30" s="627">
        <v>0.1717958735786034</v>
      </c>
      <c r="CQ30" s="622">
        <v>0.22718044374714039</v>
      </c>
      <c r="CR30" s="94">
        <v>642.01</v>
      </c>
      <c r="CS30" s="131">
        <v>710.38</v>
      </c>
      <c r="CT30" s="201">
        <v>68.37</v>
      </c>
      <c r="CU30" s="646">
        <v>0.10649366832292333</v>
      </c>
      <c r="CV30" s="627">
        <v>1.5483365288379215E-2</v>
      </c>
      <c r="CW30" s="622">
        <v>1.486845525712226E-2</v>
      </c>
      <c r="CX30" s="94">
        <v>2056.7399999999998</v>
      </c>
      <c r="CY30" s="131">
        <v>3125.4</v>
      </c>
      <c r="CZ30" s="201">
        <v>1068.6600000000003</v>
      </c>
      <c r="DA30" s="646">
        <v>0.51958925289535884</v>
      </c>
      <c r="DB30" s="627">
        <v>2.6810421017230184E-2</v>
      </c>
      <c r="DC30" s="622">
        <v>3.3056865233144821E-2</v>
      </c>
      <c r="DD30" s="627">
        <v>0.95039756900481143</v>
      </c>
      <c r="DE30" s="622">
        <v>0.93458448990595189</v>
      </c>
      <c r="DF30" s="628"/>
      <c r="DG30" s="629"/>
      <c r="DH30" s="224"/>
    </row>
    <row r="31" spans="1:112" ht="19.5" customHeight="1">
      <c r="A31" s="93" t="s">
        <v>496</v>
      </c>
      <c r="B31" s="94">
        <v>20713.55</v>
      </c>
      <c r="C31" s="95">
        <v>26616.16</v>
      </c>
      <c r="D31" s="201">
        <v>5902.6100000000006</v>
      </c>
      <c r="E31" s="619">
        <v>0.28496370733167425</v>
      </c>
      <c r="F31" s="94">
        <v>2863.79</v>
      </c>
      <c r="G31" s="131">
        <v>2409.87</v>
      </c>
      <c r="H31" s="201">
        <v>-453.92000000000007</v>
      </c>
      <c r="I31" s="625">
        <v>-0.15850324220700543</v>
      </c>
      <c r="J31" s="626">
        <v>0.13825684153609594</v>
      </c>
      <c r="K31" s="622">
        <v>9.0541610810875792E-2</v>
      </c>
      <c r="L31" s="94">
        <v>34.29</v>
      </c>
      <c r="M31" s="95">
        <v>-438.53</v>
      </c>
      <c r="N31" s="201">
        <v>-472.82</v>
      </c>
      <c r="O31" s="625">
        <v>-13.788859725867599</v>
      </c>
      <c r="P31" s="626">
        <v>1.1973643318818767E-2</v>
      </c>
      <c r="Q31" s="622">
        <v>-0.18197247154410817</v>
      </c>
      <c r="R31" s="94">
        <v>2829.5</v>
      </c>
      <c r="S31" s="131">
        <v>2848.4</v>
      </c>
      <c r="T31" s="201">
        <v>18.900000000000091</v>
      </c>
      <c r="U31" s="625">
        <v>6.6796253755080724E-3</v>
      </c>
      <c r="V31" s="626">
        <v>0.98802635668118122</v>
      </c>
      <c r="W31" s="622">
        <v>1.1819724715441082</v>
      </c>
      <c r="X31" s="94">
        <v>242.83</v>
      </c>
      <c r="Y31" s="95">
        <v>139.55000000000001</v>
      </c>
      <c r="Z31" s="201">
        <v>-103.28</v>
      </c>
      <c r="AA31" s="625">
        <v>-0.42531812379030598</v>
      </c>
      <c r="AB31" s="627">
        <v>8.4793228553769667E-2</v>
      </c>
      <c r="AC31" s="622">
        <v>5.7907687966570816E-2</v>
      </c>
      <c r="AD31" s="94">
        <v>2586.67</v>
      </c>
      <c r="AE31" s="95">
        <v>2708.85</v>
      </c>
      <c r="AF31" s="201">
        <v>122.17999999999984</v>
      </c>
      <c r="AG31" s="625">
        <v>4.7234475213305073E-2</v>
      </c>
      <c r="AH31" s="627">
        <v>0.90323312812741163</v>
      </c>
      <c r="AI31" s="622">
        <v>1.1240647835775375</v>
      </c>
      <c r="AJ31" s="94">
        <v>6396.83</v>
      </c>
      <c r="AK31" s="131">
        <v>13131.79</v>
      </c>
      <c r="AL31" s="201">
        <v>6734.9600000000009</v>
      </c>
      <c r="AM31" s="625">
        <v>1.0528589942205751</v>
      </c>
      <c r="AN31" s="627">
        <v>0.30882345131568467</v>
      </c>
      <c r="AO31" s="622">
        <v>0.49337658024298026</v>
      </c>
      <c r="AP31" s="94">
        <v>1202.82</v>
      </c>
      <c r="AQ31" s="95">
        <v>2389.9499999999998</v>
      </c>
      <c r="AR31" s="201">
        <v>1187.1299999999999</v>
      </c>
      <c r="AS31" s="625">
        <v>0.98695565421260034</v>
      </c>
      <c r="AT31" s="627">
        <v>0.42000984709074335</v>
      </c>
      <c r="AU31" s="622">
        <v>0.99173399394988104</v>
      </c>
      <c r="AV31" s="94">
        <v>1134.31</v>
      </c>
      <c r="AW31" s="131">
        <v>-2399.8200000000002</v>
      </c>
      <c r="AX31" s="201">
        <v>-3534.13</v>
      </c>
      <c r="AY31" s="625">
        <v>-3.1156650298419306</v>
      </c>
      <c r="AZ31" s="627">
        <v>0.94304218420046226</v>
      </c>
      <c r="BA31" s="622">
        <v>-1.0041297935103246</v>
      </c>
      <c r="BB31" s="94">
        <v>2337.14</v>
      </c>
      <c r="BC31" s="95">
        <v>-9.8699999999999992</v>
      </c>
      <c r="BD31" s="201">
        <v>-2347.0099999999998</v>
      </c>
      <c r="BE31" s="625">
        <v>-1.0042231102972008</v>
      </c>
      <c r="BF31" s="627">
        <v>0.82599045767803492</v>
      </c>
      <c r="BG31" s="622">
        <v>-3.4651032158404716E-3</v>
      </c>
      <c r="BH31" s="94">
        <v>2337.14</v>
      </c>
      <c r="BI31" s="95">
        <v>-9.8699999999999992</v>
      </c>
      <c r="BJ31" s="201">
        <v>-2347.0099999999998</v>
      </c>
      <c r="BK31" s="646">
        <v>-1.0042231102972008</v>
      </c>
      <c r="BL31" s="627">
        <v>0.90353234080883904</v>
      </c>
      <c r="BM31" s="622">
        <v>-3.6436126031341711E-3</v>
      </c>
      <c r="BN31" s="94">
        <v>1526.22</v>
      </c>
      <c r="BO31" s="95">
        <v>1849.7</v>
      </c>
      <c r="BP31" s="201">
        <v>323.48</v>
      </c>
      <c r="BQ31" s="625">
        <v>0.21194847400767911</v>
      </c>
      <c r="BR31" s="627">
        <v>7.3682203195492804E-2</v>
      </c>
      <c r="BS31" s="622">
        <v>6.9495374238808305E-2</v>
      </c>
      <c r="BT31" s="94">
        <v>-3329.63</v>
      </c>
      <c r="BU31" s="131">
        <v>-4831.05</v>
      </c>
      <c r="BV31" s="201">
        <v>-1501.42</v>
      </c>
      <c r="BW31" s="625">
        <v>-0.45092697987464075</v>
      </c>
      <c r="BX31" s="627">
        <v>-1.2872264339865542</v>
      </c>
      <c r="BY31" s="622">
        <v>-1.7834320837255664</v>
      </c>
      <c r="BZ31" s="94">
        <v>-1876.1</v>
      </c>
      <c r="CA31" s="95">
        <v>-1943.29</v>
      </c>
      <c r="CB31" s="201">
        <v>-67.190000000000055</v>
      </c>
      <c r="CC31" s="625">
        <v>-3.5813655988486785E-2</v>
      </c>
      <c r="CD31" s="627">
        <v>-0.72529545709348309</v>
      </c>
      <c r="CE31" s="622">
        <v>-0.71738560643815641</v>
      </c>
      <c r="CF31" s="94">
        <v>2325.2399999999998</v>
      </c>
      <c r="CG31" s="131">
        <v>3223.24</v>
      </c>
      <c r="CH31" s="201">
        <v>898</v>
      </c>
      <c r="CI31" s="625">
        <v>0.3861966936746315</v>
      </c>
      <c r="CJ31" s="627">
        <v>0.89893183127341325</v>
      </c>
      <c r="CK31" s="622">
        <v>1.189892389759492</v>
      </c>
      <c r="CL31" s="94">
        <v>2529.15</v>
      </c>
      <c r="CM31" s="95">
        <v>3496.54</v>
      </c>
      <c r="CN31" s="201">
        <v>967.38999999999987</v>
      </c>
      <c r="CO31" s="625">
        <v>0.38249609552616487</v>
      </c>
      <c r="CP31" s="627">
        <v>0.97776291525397518</v>
      </c>
      <c r="CQ31" s="622">
        <v>1.2907839119921738</v>
      </c>
      <c r="CR31" s="94">
        <v>560.04999999999995</v>
      </c>
      <c r="CS31" s="131">
        <v>614.53</v>
      </c>
      <c r="CT31" s="201">
        <v>54.480000000000018</v>
      </c>
      <c r="CU31" s="646">
        <v>9.7277028836711049E-2</v>
      </c>
      <c r="CV31" s="627">
        <v>0.21651389624497905</v>
      </c>
      <c r="CW31" s="622">
        <v>0.22686010668733964</v>
      </c>
      <c r="CX31" s="94">
        <v>40.81</v>
      </c>
      <c r="CY31" s="131">
        <v>2158.75</v>
      </c>
      <c r="CZ31" s="201">
        <v>2117.94</v>
      </c>
      <c r="DA31" s="646">
        <v>51.897574123989216</v>
      </c>
      <c r="DB31" s="627">
        <v>1.9702079073842969E-3</v>
      </c>
      <c r="DC31" s="622">
        <v>8.1106741167771765E-2</v>
      </c>
      <c r="DD31" s="627">
        <v>0.98422295847556895</v>
      </c>
      <c r="DE31" s="622">
        <v>0.2030751056721487</v>
      </c>
      <c r="DF31" s="628"/>
      <c r="DG31" s="629"/>
      <c r="DH31" s="224"/>
    </row>
    <row r="32" spans="1:112" ht="19.5" customHeight="1">
      <c r="A32" s="93" t="s">
        <v>6</v>
      </c>
      <c r="B32" s="94">
        <v>26405.439999999999</v>
      </c>
      <c r="C32" s="95">
        <v>20919.59</v>
      </c>
      <c r="D32" s="201">
        <v>-5485.8499999999985</v>
      </c>
      <c r="E32" s="619">
        <v>-0.20775453845874178</v>
      </c>
      <c r="F32" s="94">
        <v>4564.92</v>
      </c>
      <c r="G32" s="131">
        <v>4046.64</v>
      </c>
      <c r="H32" s="201">
        <v>-518.2800000000002</v>
      </c>
      <c r="I32" s="625">
        <v>-0.11353539602008364</v>
      </c>
      <c r="J32" s="626">
        <v>0.17287801301549985</v>
      </c>
      <c r="K32" s="622">
        <v>0.19343782550231625</v>
      </c>
      <c r="L32" s="94">
        <v>33.97</v>
      </c>
      <c r="M32" s="95">
        <v>-73.349999999999994</v>
      </c>
      <c r="N32" s="201">
        <v>-107.32</v>
      </c>
      <c r="O32" s="625">
        <v>-3.1592581689726229</v>
      </c>
      <c r="P32" s="626">
        <v>7.4415323817284855E-3</v>
      </c>
      <c r="Q32" s="622">
        <v>-1.8126149101476779E-2</v>
      </c>
      <c r="R32" s="94">
        <v>4530.95</v>
      </c>
      <c r="S32" s="131">
        <v>4119.99</v>
      </c>
      <c r="T32" s="201">
        <v>-410.96000000000004</v>
      </c>
      <c r="U32" s="625">
        <v>-9.0700625696597856E-2</v>
      </c>
      <c r="V32" s="626">
        <v>0.99255846761827149</v>
      </c>
      <c r="W32" s="622">
        <v>1.0181261491014768</v>
      </c>
      <c r="X32" s="94">
        <v>443.24</v>
      </c>
      <c r="Y32" s="95">
        <v>839.09</v>
      </c>
      <c r="Z32" s="201">
        <v>395.85</v>
      </c>
      <c r="AA32" s="625">
        <v>0.89308275426405559</v>
      </c>
      <c r="AB32" s="627">
        <v>9.7096991842135244E-2</v>
      </c>
      <c r="AC32" s="622">
        <v>0.20735474368859105</v>
      </c>
      <c r="AD32" s="94">
        <v>4087.71</v>
      </c>
      <c r="AE32" s="95">
        <v>3280.9</v>
      </c>
      <c r="AF32" s="201">
        <v>-806.81</v>
      </c>
      <c r="AG32" s="625">
        <v>-0.197374569135286</v>
      </c>
      <c r="AH32" s="627">
        <v>0.89546147577613622</v>
      </c>
      <c r="AI32" s="622">
        <v>0.81077140541288584</v>
      </c>
      <c r="AJ32" s="94">
        <v>6219.92</v>
      </c>
      <c r="AK32" s="131">
        <v>4126.3999999999996</v>
      </c>
      <c r="AL32" s="201">
        <v>-2093.5200000000004</v>
      </c>
      <c r="AM32" s="625">
        <v>-0.33658310717822743</v>
      </c>
      <c r="AN32" s="627">
        <v>0.23555449180168936</v>
      </c>
      <c r="AO32" s="622">
        <v>0.1972505197281591</v>
      </c>
      <c r="AP32" s="94">
        <v>1042.97</v>
      </c>
      <c r="AQ32" s="95">
        <v>717.8</v>
      </c>
      <c r="AR32" s="201">
        <v>-325.17000000000007</v>
      </c>
      <c r="AS32" s="625">
        <v>-0.31177310948541193</v>
      </c>
      <c r="AT32" s="627">
        <v>0.22847497875099673</v>
      </c>
      <c r="AU32" s="622">
        <v>0.17738172903940058</v>
      </c>
      <c r="AV32" s="94">
        <v>2176.4499999999998</v>
      </c>
      <c r="AW32" s="131">
        <v>5820.76</v>
      </c>
      <c r="AX32" s="201">
        <v>3644.3100000000004</v>
      </c>
      <c r="AY32" s="625">
        <v>1.6744285418916127</v>
      </c>
      <c r="AZ32" s="627">
        <v>2.0867810195882908</v>
      </c>
      <c r="BA32" s="622">
        <v>8.1091668988576213</v>
      </c>
      <c r="BB32" s="94">
        <v>3219.41</v>
      </c>
      <c r="BC32" s="95">
        <v>6538.56</v>
      </c>
      <c r="BD32" s="201">
        <v>3319.1500000000005</v>
      </c>
      <c r="BE32" s="625">
        <v>1.0309808318915581</v>
      </c>
      <c r="BF32" s="627">
        <v>0.71053752524305058</v>
      </c>
      <c r="BG32" s="622">
        <v>1.5870329782353843</v>
      </c>
      <c r="BH32" s="94">
        <v>3218.19</v>
      </c>
      <c r="BI32" s="95">
        <v>6538.56</v>
      </c>
      <c r="BJ32" s="201">
        <v>3320.3700000000003</v>
      </c>
      <c r="BK32" s="646">
        <v>1.0317507667353389</v>
      </c>
      <c r="BL32" s="627">
        <v>0.78728432300725837</v>
      </c>
      <c r="BM32" s="622">
        <v>1.9929165777682953</v>
      </c>
      <c r="BN32" s="94">
        <v>3625.46</v>
      </c>
      <c r="BO32" s="95">
        <v>3248.99</v>
      </c>
      <c r="BP32" s="201">
        <v>-376.47000000000025</v>
      </c>
      <c r="BQ32" s="625">
        <v>-0.10384061608733795</v>
      </c>
      <c r="BR32" s="627">
        <v>0.1372997382357575</v>
      </c>
      <c r="BS32" s="622">
        <v>0.1553084931396839</v>
      </c>
      <c r="BT32" s="94">
        <v>-4239.47</v>
      </c>
      <c r="BU32" s="131">
        <v>-3960.62</v>
      </c>
      <c r="BV32" s="201">
        <v>278.85000000000036</v>
      </c>
      <c r="BW32" s="625">
        <v>6.577473127537177E-2</v>
      </c>
      <c r="BX32" s="627">
        <v>-1.037125921359392</v>
      </c>
      <c r="BY32" s="622">
        <v>-1.2071748605565544</v>
      </c>
      <c r="BZ32" s="94">
        <v>-262.32</v>
      </c>
      <c r="CA32" s="95">
        <v>-791.55</v>
      </c>
      <c r="CB32" s="201">
        <v>-529.23</v>
      </c>
      <c r="CC32" s="625">
        <v>-2.0174977127172919</v>
      </c>
      <c r="CD32" s="627">
        <v>-6.4172849835237813E-2</v>
      </c>
      <c r="CE32" s="622">
        <v>-0.24126002011643144</v>
      </c>
      <c r="CF32" s="94">
        <v>4047.26</v>
      </c>
      <c r="CG32" s="131">
        <v>3647.57</v>
      </c>
      <c r="CH32" s="201">
        <v>-399.69000000000005</v>
      </c>
      <c r="CI32" s="625">
        <v>-9.8755701388099609E-2</v>
      </c>
      <c r="CJ32" s="627">
        <v>0.99010448392865447</v>
      </c>
      <c r="CK32" s="622">
        <v>1.1117589685756957</v>
      </c>
      <c r="CL32" s="94">
        <v>4262.62</v>
      </c>
      <c r="CM32" s="95">
        <v>4192.5200000000004</v>
      </c>
      <c r="CN32" s="201">
        <v>-70.099999999999454</v>
      </c>
      <c r="CO32" s="625">
        <v>-1.6445284824825917E-2</v>
      </c>
      <c r="CP32" s="627">
        <v>1.0427892389626465</v>
      </c>
      <c r="CQ32" s="622">
        <v>1.2778566856655187</v>
      </c>
      <c r="CR32" s="94">
        <v>96.23</v>
      </c>
      <c r="CS32" s="131">
        <v>279.22000000000003</v>
      </c>
      <c r="CT32" s="201">
        <v>182.99</v>
      </c>
      <c r="CU32" s="646">
        <v>1.9015899407669126</v>
      </c>
      <c r="CV32" s="627">
        <v>2.3541298184068832E-2</v>
      </c>
      <c r="CW32" s="622">
        <v>8.5104696881953129E-2</v>
      </c>
      <c r="CX32" s="94">
        <v>-3034.81</v>
      </c>
      <c r="CY32" s="131">
        <v>-6624.8</v>
      </c>
      <c r="CZ32" s="201">
        <v>-3589.9900000000002</v>
      </c>
      <c r="DA32" s="646">
        <v>-1.1829373173279383</v>
      </c>
      <c r="DB32" s="627">
        <v>-0.11493124144115759</v>
      </c>
      <c r="DC32" s="622">
        <v>-0.31667924658179247</v>
      </c>
      <c r="DD32" s="627">
        <v>1.7424230192454946</v>
      </c>
      <c r="DE32" s="622">
        <v>3.0192020482184767</v>
      </c>
      <c r="DF32" s="628"/>
      <c r="DG32" s="629"/>
      <c r="DH32" s="224"/>
    </row>
    <row r="33" spans="1:112" ht="19.5" customHeight="1">
      <c r="A33" s="93" t="s">
        <v>492</v>
      </c>
      <c r="B33" s="94">
        <v>2954.55</v>
      </c>
      <c r="C33" s="95">
        <v>16677.03</v>
      </c>
      <c r="D33" s="201">
        <v>13722.48</v>
      </c>
      <c r="E33" s="619">
        <v>4.6445245468853118</v>
      </c>
      <c r="F33" s="94">
        <v>-6.94</v>
      </c>
      <c r="G33" s="131">
        <v>56.43</v>
      </c>
      <c r="H33" s="201">
        <v>63.37</v>
      </c>
      <c r="I33" s="625">
        <v>9.1311239193083562</v>
      </c>
      <c r="J33" s="626">
        <v>-2.3489194632008259E-3</v>
      </c>
      <c r="K33" s="622">
        <v>3.3836960178161221E-3</v>
      </c>
      <c r="L33" s="94">
        <v>0</v>
      </c>
      <c r="M33" s="95">
        <v>0</v>
      </c>
      <c r="N33" s="201">
        <v>0</v>
      </c>
      <c r="O33" s="625">
        <v>0</v>
      </c>
      <c r="P33" s="626" t="s">
        <v>181</v>
      </c>
      <c r="Q33" s="622">
        <v>0</v>
      </c>
      <c r="R33" s="94">
        <v>-6.94</v>
      </c>
      <c r="S33" s="131">
        <v>56.43</v>
      </c>
      <c r="T33" s="201">
        <v>63.37</v>
      </c>
      <c r="U33" s="625">
        <v>9.1311239193083562</v>
      </c>
      <c r="V33" s="626" t="s">
        <v>181</v>
      </c>
      <c r="W33" s="622">
        <v>1</v>
      </c>
      <c r="X33" s="94">
        <v>0</v>
      </c>
      <c r="Y33" s="95">
        <v>0</v>
      </c>
      <c r="Z33" s="201">
        <v>0</v>
      </c>
      <c r="AA33" s="625">
        <v>0</v>
      </c>
      <c r="AB33" s="627" t="s">
        <v>181</v>
      </c>
      <c r="AC33" s="622">
        <v>0</v>
      </c>
      <c r="AD33" s="94">
        <v>-6.94</v>
      </c>
      <c r="AE33" s="95">
        <v>56.43</v>
      </c>
      <c r="AF33" s="201">
        <v>63.37</v>
      </c>
      <c r="AG33" s="625">
        <v>9.1311239193083562</v>
      </c>
      <c r="AH33" s="627" t="s">
        <v>181</v>
      </c>
      <c r="AI33" s="622">
        <v>1</v>
      </c>
      <c r="AJ33" s="94">
        <v>19.98</v>
      </c>
      <c r="AK33" s="131">
        <v>231.47</v>
      </c>
      <c r="AL33" s="201">
        <v>211.49</v>
      </c>
      <c r="AM33" s="625">
        <v>10.585085085085085</v>
      </c>
      <c r="AN33" s="627">
        <v>6.7624511346905617E-3</v>
      </c>
      <c r="AO33" s="622">
        <v>1.3879569683570757E-2</v>
      </c>
      <c r="AP33" s="94">
        <v>0.12</v>
      </c>
      <c r="AQ33" s="95">
        <v>0</v>
      </c>
      <c r="AR33" s="201">
        <v>-0.12</v>
      </c>
      <c r="AS33" s="625">
        <v>-1</v>
      </c>
      <c r="AT33" s="627" t="s">
        <v>181</v>
      </c>
      <c r="AU33" s="622">
        <v>0</v>
      </c>
      <c r="AV33" s="94">
        <v>-1.27</v>
      </c>
      <c r="AW33" s="131">
        <v>-3.71</v>
      </c>
      <c r="AX33" s="201">
        <v>-2.44</v>
      </c>
      <c r="AY33" s="625">
        <v>-1.921259842519685</v>
      </c>
      <c r="AZ33" s="627">
        <v>-10.583333333333334</v>
      </c>
      <c r="BA33" s="622" t="s">
        <v>181</v>
      </c>
      <c r="BB33" s="94">
        <v>-1.1499999999999999</v>
      </c>
      <c r="BC33" s="95">
        <v>-3.71</v>
      </c>
      <c r="BD33" s="201">
        <v>-2.56</v>
      </c>
      <c r="BE33" s="625">
        <v>-2.2260869565217392</v>
      </c>
      <c r="BF33" s="627" t="s">
        <v>181</v>
      </c>
      <c r="BG33" s="622">
        <v>-6.5745171008328898E-2</v>
      </c>
      <c r="BH33" s="94">
        <v>-1.1499999999999999</v>
      </c>
      <c r="BI33" s="95">
        <v>-3.71</v>
      </c>
      <c r="BJ33" s="201">
        <v>-2.56</v>
      </c>
      <c r="BK33" s="625">
        <v>-2.2260869565217392</v>
      </c>
      <c r="BL33" s="627" t="s">
        <v>181</v>
      </c>
      <c r="BM33" s="622">
        <v>-6.5745171008328898E-2</v>
      </c>
      <c r="BN33" s="94">
        <v>0</v>
      </c>
      <c r="BO33" s="95">
        <v>0</v>
      </c>
      <c r="BP33" s="201">
        <v>0</v>
      </c>
      <c r="BQ33" s="625">
        <v>0</v>
      </c>
      <c r="BR33" s="627">
        <v>0</v>
      </c>
      <c r="BS33" s="622">
        <v>0</v>
      </c>
      <c r="BT33" s="94">
        <v>-1293.7</v>
      </c>
      <c r="BU33" s="131">
        <v>-7260.41</v>
      </c>
      <c r="BV33" s="201">
        <v>-5966.71</v>
      </c>
      <c r="BW33" s="625">
        <v>-4.612128004947051</v>
      </c>
      <c r="BX33" s="627" t="s">
        <v>181</v>
      </c>
      <c r="BY33" s="622">
        <v>-128.66223639907849</v>
      </c>
      <c r="BZ33" s="94">
        <v>0</v>
      </c>
      <c r="CA33" s="95">
        <v>0</v>
      </c>
      <c r="CB33" s="201">
        <v>0</v>
      </c>
      <c r="CC33" s="625">
        <v>0</v>
      </c>
      <c r="CD33" s="627" t="s">
        <v>181</v>
      </c>
      <c r="CE33" s="622">
        <v>0</v>
      </c>
      <c r="CF33" s="94">
        <v>70.37</v>
      </c>
      <c r="CG33" s="131">
        <v>105.51</v>
      </c>
      <c r="CH33" s="201">
        <v>35.14</v>
      </c>
      <c r="CI33" s="625">
        <v>0.49936052295012079</v>
      </c>
      <c r="CJ33" s="627" t="s">
        <v>181</v>
      </c>
      <c r="CK33" s="622">
        <v>1.8697501329080277</v>
      </c>
      <c r="CL33" s="94">
        <v>765.15</v>
      </c>
      <c r="CM33" s="95">
        <v>5173.7700000000004</v>
      </c>
      <c r="CN33" s="201">
        <v>4408.6200000000008</v>
      </c>
      <c r="CO33" s="625">
        <v>5.7617722015291131</v>
      </c>
      <c r="CP33" s="627" t="s">
        <v>181</v>
      </c>
      <c r="CQ33" s="622">
        <v>91.684742158426374</v>
      </c>
      <c r="CR33" s="94">
        <v>0</v>
      </c>
      <c r="CS33" s="131">
        <v>0</v>
      </c>
      <c r="CT33" s="201">
        <v>0</v>
      </c>
      <c r="CU33" s="625">
        <v>0</v>
      </c>
      <c r="CV33" s="627" t="s">
        <v>181</v>
      </c>
      <c r="CW33" s="622">
        <v>0</v>
      </c>
      <c r="CX33" s="94">
        <v>452.39</v>
      </c>
      <c r="CY33" s="131">
        <v>2041.27</v>
      </c>
      <c r="CZ33" s="201">
        <v>1588.88</v>
      </c>
      <c r="DA33" s="625">
        <v>3.512190808815403</v>
      </c>
      <c r="DB33" s="627">
        <v>0.15311637982095411</v>
      </c>
      <c r="DC33" s="622">
        <v>0.12240009162302881</v>
      </c>
      <c r="DD33" s="627">
        <v>66.185878962536023</v>
      </c>
      <c r="DE33" s="622">
        <v>-35.173489278752434</v>
      </c>
      <c r="DF33" s="628"/>
      <c r="DG33" s="629"/>
      <c r="DH33" s="224"/>
    </row>
    <row r="34" spans="1:112" ht="19.5" customHeight="1">
      <c r="A34" s="93" t="s">
        <v>499</v>
      </c>
      <c r="B34" s="94">
        <v>0</v>
      </c>
      <c r="C34" s="95">
        <v>15089.13</v>
      </c>
      <c r="D34" s="201">
        <v>15089.13</v>
      </c>
      <c r="E34" s="619" t="s">
        <v>555</v>
      </c>
      <c r="F34" s="94">
        <v>0</v>
      </c>
      <c r="G34" s="131">
        <v>939.57</v>
      </c>
      <c r="H34" s="201">
        <v>939.57</v>
      </c>
      <c r="I34" s="625" t="s">
        <v>555</v>
      </c>
      <c r="J34" s="626" t="s">
        <v>181</v>
      </c>
      <c r="K34" s="622">
        <v>6.2268003523065947E-2</v>
      </c>
      <c r="L34" s="94">
        <v>0</v>
      </c>
      <c r="M34" s="95">
        <v>-621.85</v>
      </c>
      <c r="N34" s="201">
        <v>-621.85</v>
      </c>
      <c r="O34" s="625" t="s">
        <v>555</v>
      </c>
      <c r="P34" s="626" t="s">
        <v>181</v>
      </c>
      <c r="Q34" s="622">
        <v>-0.66184531221729093</v>
      </c>
      <c r="R34" s="94">
        <v>0</v>
      </c>
      <c r="S34" s="131">
        <v>1561.43</v>
      </c>
      <c r="T34" s="201">
        <v>1561.43</v>
      </c>
      <c r="U34" s="625" t="s">
        <v>555</v>
      </c>
      <c r="V34" s="626" t="s">
        <v>181</v>
      </c>
      <c r="W34" s="622">
        <v>1.6618559553838457</v>
      </c>
      <c r="X34" s="94">
        <v>0</v>
      </c>
      <c r="Y34" s="95">
        <v>98.8</v>
      </c>
      <c r="Z34" s="201">
        <v>98.8</v>
      </c>
      <c r="AA34" s="625" t="s">
        <v>555</v>
      </c>
      <c r="AB34" s="627" t="s">
        <v>181</v>
      </c>
      <c r="AC34" s="622">
        <v>0.10515448556254456</v>
      </c>
      <c r="AD34" s="94">
        <v>0</v>
      </c>
      <c r="AE34" s="95">
        <v>1462.63</v>
      </c>
      <c r="AF34" s="201">
        <v>1462.63</v>
      </c>
      <c r="AG34" s="625" t="s">
        <v>555</v>
      </c>
      <c r="AH34" s="627" t="s">
        <v>181</v>
      </c>
      <c r="AI34" s="622">
        <v>1.5567014698213013</v>
      </c>
      <c r="AJ34" s="94">
        <v>0</v>
      </c>
      <c r="AK34" s="131">
        <v>0</v>
      </c>
      <c r="AL34" s="201">
        <v>0</v>
      </c>
      <c r="AM34" s="625">
        <v>0</v>
      </c>
      <c r="AN34" s="627" t="s">
        <v>181</v>
      </c>
      <c r="AO34" s="622">
        <v>0</v>
      </c>
      <c r="AP34" s="94">
        <v>0</v>
      </c>
      <c r="AQ34" s="95">
        <v>0</v>
      </c>
      <c r="AR34" s="201">
        <v>0</v>
      </c>
      <c r="AS34" s="625">
        <v>0</v>
      </c>
      <c r="AT34" s="627" t="s">
        <v>181</v>
      </c>
      <c r="AU34" s="622">
        <v>0</v>
      </c>
      <c r="AV34" s="94">
        <v>0</v>
      </c>
      <c r="AW34" s="131">
        <v>0</v>
      </c>
      <c r="AX34" s="201">
        <v>0</v>
      </c>
      <c r="AY34" s="625">
        <v>0</v>
      </c>
      <c r="AZ34" s="627" t="s">
        <v>181</v>
      </c>
      <c r="BA34" s="622" t="s">
        <v>181</v>
      </c>
      <c r="BB34" s="94">
        <v>0</v>
      </c>
      <c r="BC34" s="95">
        <v>0</v>
      </c>
      <c r="BD34" s="201">
        <v>0</v>
      </c>
      <c r="BE34" s="625">
        <v>0</v>
      </c>
      <c r="BF34" s="627" t="s">
        <v>181</v>
      </c>
      <c r="BG34" s="622">
        <v>0</v>
      </c>
      <c r="BH34" s="94">
        <v>0</v>
      </c>
      <c r="BI34" s="95">
        <v>0</v>
      </c>
      <c r="BJ34" s="201">
        <v>0</v>
      </c>
      <c r="BK34" s="646">
        <v>0</v>
      </c>
      <c r="BL34" s="627" t="s">
        <v>181</v>
      </c>
      <c r="BM34" s="622">
        <v>0</v>
      </c>
      <c r="BN34" s="94">
        <v>0</v>
      </c>
      <c r="BO34" s="95">
        <v>474.37</v>
      </c>
      <c r="BP34" s="201">
        <v>474.37</v>
      </c>
      <c r="BQ34" s="625" t="s">
        <v>555</v>
      </c>
      <c r="BR34" s="627" t="s">
        <v>181</v>
      </c>
      <c r="BS34" s="622">
        <v>3.143786288540161E-2</v>
      </c>
      <c r="BT34" s="94">
        <v>0</v>
      </c>
      <c r="BU34" s="131">
        <v>-8542.61</v>
      </c>
      <c r="BV34" s="201">
        <v>-8542.61</v>
      </c>
      <c r="BW34" s="625" t="s">
        <v>555</v>
      </c>
      <c r="BX34" s="627" t="s">
        <v>181</v>
      </c>
      <c r="BY34" s="622">
        <v>-5.8405816918837985</v>
      </c>
      <c r="BZ34" s="94">
        <v>0</v>
      </c>
      <c r="CA34" s="95">
        <v>-6.46</v>
      </c>
      <c r="CB34" s="201">
        <v>-6.46</v>
      </c>
      <c r="CC34" s="625" t="s">
        <v>555</v>
      </c>
      <c r="CD34" s="627" t="s">
        <v>181</v>
      </c>
      <c r="CE34" s="622">
        <v>-4.4167014214121138E-3</v>
      </c>
      <c r="CF34" s="94">
        <v>0</v>
      </c>
      <c r="CG34" s="131">
        <v>1567.09</v>
      </c>
      <c r="CH34" s="201">
        <v>1567.09</v>
      </c>
      <c r="CI34" s="625" t="s">
        <v>555</v>
      </c>
      <c r="CJ34" s="627" t="s">
        <v>181</v>
      </c>
      <c r="CK34" s="622">
        <v>1.0714192926440724</v>
      </c>
      <c r="CL34" s="94">
        <v>0</v>
      </c>
      <c r="CM34" s="95">
        <v>9296.09</v>
      </c>
      <c r="CN34" s="201">
        <v>9296.09</v>
      </c>
      <c r="CO34" s="625" t="s">
        <v>555</v>
      </c>
      <c r="CP34" s="627" t="s">
        <v>181</v>
      </c>
      <c r="CQ34" s="622">
        <v>6.3557359003985967</v>
      </c>
      <c r="CR34" s="94">
        <v>0</v>
      </c>
      <c r="CS34" s="131">
        <v>235.57</v>
      </c>
      <c r="CT34" s="201">
        <v>235.57</v>
      </c>
      <c r="CU34" s="646" t="s">
        <v>555</v>
      </c>
      <c r="CV34" s="627" t="s">
        <v>181</v>
      </c>
      <c r="CW34" s="622">
        <v>0.16105918790124638</v>
      </c>
      <c r="CX34" s="94">
        <v>0</v>
      </c>
      <c r="CY34" s="131">
        <v>-1087.05</v>
      </c>
      <c r="CZ34" s="201">
        <v>-1087.05</v>
      </c>
      <c r="DA34" s="646" t="s">
        <v>555</v>
      </c>
      <c r="DB34" s="627" t="s">
        <v>181</v>
      </c>
      <c r="DC34" s="622">
        <v>-7.2041926870535275E-2</v>
      </c>
      <c r="DD34" s="627">
        <v>0</v>
      </c>
      <c r="DE34" s="622">
        <v>1.7432159876387054</v>
      </c>
      <c r="DF34" s="628"/>
      <c r="DG34" s="629"/>
      <c r="DH34" s="224"/>
    </row>
    <row r="35" spans="1:112" ht="19.5" customHeight="1">
      <c r="A35" s="242" t="s">
        <v>479</v>
      </c>
      <c r="B35" s="94">
        <v>11718.86</v>
      </c>
      <c r="C35" s="95">
        <v>12247.67</v>
      </c>
      <c r="D35" s="201">
        <v>528.80999999999949</v>
      </c>
      <c r="E35" s="619">
        <v>4.5124696429516137E-2</v>
      </c>
      <c r="F35" s="94">
        <v>1169.1099999999999</v>
      </c>
      <c r="G35" s="131">
        <v>1744.63</v>
      </c>
      <c r="H35" s="201">
        <v>575.52000000000021</v>
      </c>
      <c r="I35" s="625">
        <v>0.49227189913695057</v>
      </c>
      <c r="J35" s="626">
        <v>9.9763116890209447E-2</v>
      </c>
      <c r="K35" s="622">
        <v>0.1424458692959559</v>
      </c>
      <c r="L35" s="94">
        <v>366.12</v>
      </c>
      <c r="M35" s="95">
        <v>308.49</v>
      </c>
      <c r="N35" s="201">
        <v>-57.629999999999995</v>
      </c>
      <c r="O35" s="625">
        <v>-0.15740740740740738</v>
      </c>
      <c r="P35" s="626">
        <v>0.31316129363361878</v>
      </c>
      <c r="Q35" s="622">
        <v>0.17682259275605716</v>
      </c>
      <c r="R35" s="94">
        <v>803</v>
      </c>
      <c r="S35" s="131">
        <v>1436.13</v>
      </c>
      <c r="T35" s="201">
        <v>633.13000000000011</v>
      </c>
      <c r="U35" s="625">
        <v>0.78845579078455807</v>
      </c>
      <c r="V35" s="626">
        <v>0.68684725988144835</v>
      </c>
      <c r="W35" s="622">
        <v>0.82317167536956259</v>
      </c>
      <c r="X35" s="94">
        <v>135.37</v>
      </c>
      <c r="Y35" s="95">
        <v>356.17</v>
      </c>
      <c r="Z35" s="201">
        <v>220.8</v>
      </c>
      <c r="AA35" s="625">
        <v>1.6310851739676442</v>
      </c>
      <c r="AB35" s="627">
        <v>0.11578893346220631</v>
      </c>
      <c r="AC35" s="622">
        <v>0.20415216980104664</v>
      </c>
      <c r="AD35" s="94">
        <v>667.63</v>
      </c>
      <c r="AE35" s="95">
        <v>1079.97</v>
      </c>
      <c r="AF35" s="201">
        <v>412.34000000000003</v>
      </c>
      <c r="AG35" s="625">
        <v>0.61761754265086954</v>
      </c>
      <c r="AH35" s="627">
        <v>0.57105832641924203</v>
      </c>
      <c r="AI35" s="622">
        <v>0.61902523744289617</v>
      </c>
      <c r="AJ35" s="94">
        <v>-2.34</v>
      </c>
      <c r="AK35" s="131">
        <v>-12.39</v>
      </c>
      <c r="AL35" s="201">
        <v>-10.050000000000001</v>
      </c>
      <c r="AM35" s="625">
        <v>-4.2948717948717956</v>
      </c>
      <c r="AN35" s="627">
        <v>-1.9967812568799352E-4</v>
      </c>
      <c r="AO35" s="622">
        <v>-1.0116209858691491E-3</v>
      </c>
      <c r="AP35" s="94">
        <v>-0.14000000000000001</v>
      </c>
      <c r="AQ35" s="95">
        <v>-0.5</v>
      </c>
      <c r="AR35" s="201">
        <v>-0.36</v>
      </c>
      <c r="AS35" s="625">
        <v>-2.5714285714285712</v>
      </c>
      <c r="AT35" s="627">
        <v>-1.1974921093823509E-4</v>
      </c>
      <c r="AU35" s="622">
        <v>-2.8659371901205413E-4</v>
      </c>
      <c r="AV35" s="94">
        <v>66.400000000000006</v>
      </c>
      <c r="AW35" s="131">
        <v>57.72</v>
      </c>
      <c r="AX35" s="201">
        <v>-8.6800000000000068</v>
      </c>
      <c r="AY35" s="625">
        <v>-0.13072289156626515</v>
      </c>
      <c r="AZ35" s="627" t="s">
        <v>181</v>
      </c>
      <c r="BA35" s="622" t="s">
        <v>181</v>
      </c>
      <c r="BB35" s="94">
        <v>66.27</v>
      </c>
      <c r="BC35" s="95">
        <v>57.22</v>
      </c>
      <c r="BD35" s="201">
        <v>-9.0499999999999972</v>
      </c>
      <c r="BE35" s="625">
        <v>-0.13656254715557564</v>
      </c>
      <c r="BF35" s="627">
        <v>8.2528019925280194E-2</v>
      </c>
      <c r="BG35" s="622">
        <v>3.9843189683385204E-2</v>
      </c>
      <c r="BH35" s="94">
        <v>66.27</v>
      </c>
      <c r="BI35" s="95">
        <v>57.22</v>
      </c>
      <c r="BJ35" s="201">
        <v>-9.0499999999999972</v>
      </c>
      <c r="BK35" s="646">
        <v>-0.13656254715557564</v>
      </c>
      <c r="BL35" s="627">
        <v>9.9261567035633505E-2</v>
      </c>
      <c r="BM35" s="622">
        <v>5.2982953230182317E-2</v>
      </c>
      <c r="BN35" s="94">
        <v>1229.28</v>
      </c>
      <c r="BO35" s="95">
        <v>2136.2199999999998</v>
      </c>
      <c r="BP35" s="201">
        <v>906.93999999999983</v>
      </c>
      <c r="BQ35" s="625">
        <v>0.73778146557334368</v>
      </c>
      <c r="BR35" s="627">
        <v>0.10489757536142594</v>
      </c>
      <c r="BS35" s="622">
        <v>0.17441848122949097</v>
      </c>
      <c r="BT35" s="94">
        <v>-3721.31</v>
      </c>
      <c r="BU35" s="131">
        <v>-5297.45</v>
      </c>
      <c r="BV35" s="201">
        <v>-1576.1399999999999</v>
      </c>
      <c r="BW35" s="625">
        <v>-0.42354439699998114</v>
      </c>
      <c r="BX35" s="627">
        <v>-5.573910699039887</v>
      </c>
      <c r="BY35" s="622">
        <v>-4.905182551367167</v>
      </c>
      <c r="BZ35" s="94">
        <v>-74.86</v>
      </c>
      <c r="CA35" s="95">
        <v>-72.05</v>
      </c>
      <c r="CB35" s="201">
        <v>2.8100000000000023</v>
      </c>
      <c r="CC35" s="625">
        <v>3.7536735239113043E-2</v>
      </c>
      <c r="CD35" s="627">
        <v>-0.11212797507601516</v>
      </c>
      <c r="CE35" s="622">
        <v>-6.6714816152300516E-2</v>
      </c>
      <c r="CF35" s="94">
        <v>2646.22</v>
      </c>
      <c r="CG35" s="131">
        <v>3177.49</v>
      </c>
      <c r="CH35" s="201">
        <v>531.27</v>
      </c>
      <c r="CI35" s="625">
        <v>0.20076562039437387</v>
      </c>
      <c r="CJ35" s="627">
        <v>3.9636025942513067</v>
      </c>
      <c r="CK35" s="622">
        <v>2.9422020982064314</v>
      </c>
      <c r="CL35" s="94">
        <v>2337.62</v>
      </c>
      <c r="CM35" s="95">
        <v>2535.4</v>
      </c>
      <c r="CN35" s="201">
        <v>197.7800000000002</v>
      </c>
      <c r="CO35" s="625">
        <v>8.4607421223295579E-2</v>
      </c>
      <c r="CP35" s="627">
        <v>3.5013705195991789</v>
      </c>
      <c r="CQ35" s="622">
        <v>2.3476578053094066</v>
      </c>
      <c r="CR35" s="94">
        <v>28.93</v>
      </c>
      <c r="CS35" s="131">
        <v>51.64</v>
      </c>
      <c r="CT35" s="201">
        <v>22.71</v>
      </c>
      <c r="CU35" s="646">
        <v>0.78499827169028691</v>
      </c>
      <c r="CV35" s="627">
        <v>4.3332384704102569E-2</v>
      </c>
      <c r="CW35" s="622">
        <v>4.7816143041010395E-2</v>
      </c>
      <c r="CX35" s="94">
        <v>-615.25</v>
      </c>
      <c r="CY35" s="131">
        <v>627.72</v>
      </c>
      <c r="CZ35" s="201">
        <v>1242.97</v>
      </c>
      <c r="DA35" s="646">
        <v>2.020268183665177</v>
      </c>
      <c r="DB35" s="627">
        <v>-5.2500840525443598E-2</v>
      </c>
      <c r="DC35" s="622">
        <v>5.1252197356721728E-2</v>
      </c>
      <c r="DD35" s="627">
        <v>1.9215283914743195</v>
      </c>
      <c r="DE35" s="622">
        <v>0.41876163226756297</v>
      </c>
      <c r="DF35" s="628"/>
      <c r="DG35" s="629"/>
      <c r="DH35" s="224"/>
    </row>
    <row r="36" spans="1:112" ht="19.5" customHeight="1">
      <c r="A36" s="93" t="s">
        <v>498</v>
      </c>
      <c r="B36" s="94">
        <v>0</v>
      </c>
      <c r="C36" s="95">
        <v>4274.42</v>
      </c>
      <c r="D36" s="201">
        <v>4274.42</v>
      </c>
      <c r="E36" s="619" t="s">
        <v>555</v>
      </c>
      <c r="F36" s="94">
        <v>0</v>
      </c>
      <c r="G36" s="131">
        <v>833.51</v>
      </c>
      <c r="H36" s="201">
        <v>833.51</v>
      </c>
      <c r="I36" s="625" t="s">
        <v>555</v>
      </c>
      <c r="J36" s="626" t="s">
        <v>181</v>
      </c>
      <c r="K36" s="622">
        <v>0.19499955549524847</v>
      </c>
      <c r="L36" s="94">
        <v>0</v>
      </c>
      <c r="M36" s="95">
        <v>61.39</v>
      </c>
      <c r="N36" s="201">
        <v>61.39</v>
      </c>
      <c r="O36" s="625" t="s">
        <v>555</v>
      </c>
      <c r="P36" s="626" t="s">
        <v>181</v>
      </c>
      <c r="Q36" s="622">
        <v>7.3652385694232825E-2</v>
      </c>
      <c r="R36" s="94">
        <v>0</v>
      </c>
      <c r="S36" s="131">
        <v>772.12</v>
      </c>
      <c r="T36" s="201">
        <v>772.12</v>
      </c>
      <c r="U36" s="625" t="s">
        <v>555</v>
      </c>
      <c r="V36" s="626" t="s">
        <v>181</v>
      </c>
      <c r="W36" s="622">
        <v>0.92634761430576718</v>
      </c>
      <c r="X36" s="94">
        <v>0</v>
      </c>
      <c r="Y36" s="95">
        <v>74.59</v>
      </c>
      <c r="Z36" s="201">
        <v>74.59</v>
      </c>
      <c r="AA36" s="625" t="s">
        <v>555</v>
      </c>
      <c r="AB36" s="627" t="s">
        <v>181</v>
      </c>
      <c r="AC36" s="622">
        <v>8.9489028325994896E-2</v>
      </c>
      <c r="AD36" s="94">
        <v>0</v>
      </c>
      <c r="AE36" s="95">
        <v>697.53</v>
      </c>
      <c r="AF36" s="201">
        <v>697.53</v>
      </c>
      <c r="AG36" s="625" t="s">
        <v>555</v>
      </c>
      <c r="AH36" s="627" t="s">
        <v>181</v>
      </c>
      <c r="AI36" s="622">
        <v>0.83685858597977225</v>
      </c>
      <c r="AJ36" s="94">
        <v>0</v>
      </c>
      <c r="AK36" s="131">
        <v>0</v>
      </c>
      <c r="AL36" s="201">
        <v>0</v>
      </c>
      <c r="AM36" s="625">
        <v>0</v>
      </c>
      <c r="AN36" s="627" t="s">
        <v>181</v>
      </c>
      <c r="AO36" s="622">
        <v>0</v>
      </c>
      <c r="AP36" s="94">
        <v>0</v>
      </c>
      <c r="AQ36" s="95">
        <v>0</v>
      </c>
      <c r="AR36" s="201">
        <v>0</v>
      </c>
      <c r="AS36" s="625">
        <v>0</v>
      </c>
      <c r="AT36" s="627" t="s">
        <v>181</v>
      </c>
      <c r="AU36" s="622">
        <v>0</v>
      </c>
      <c r="AV36" s="94">
        <v>0</v>
      </c>
      <c r="AW36" s="131">
        <v>920.34</v>
      </c>
      <c r="AX36" s="201">
        <v>920.34</v>
      </c>
      <c r="AY36" s="625" t="s">
        <v>555</v>
      </c>
      <c r="AZ36" s="627" t="s">
        <v>181</v>
      </c>
      <c r="BA36" s="622" t="s">
        <v>181</v>
      </c>
      <c r="BB36" s="94">
        <v>0</v>
      </c>
      <c r="BC36" s="95">
        <v>920.34</v>
      </c>
      <c r="BD36" s="201">
        <v>920.34</v>
      </c>
      <c r="BE36" s="625" t="s">
        <v>555</v>
      </c>
      <c r="BF36" s="627" t="s">
        <v>181</v>
      </c>
      <c r="BG36" s="622">
        <v>1.1919649795368596</v>
      </c>
      <c r="BH36" s="94">
        <v>0</v>
      </c>
      <c r="BI36" s="95">
        <v>920.34</v>
      </c>
      <c r="BJ36" s="201">
        <v>920.34</v>
      </c>
      <c r="BK36" s="646" t="s">
        <v>555</v>
      </c>
      <c r="BL36" s="627" t="s">
        <v>181</v>
      </c>
      <c r="BM36" s="622">
        <v>1.3194271214141329</v>
      </c>
      <c r="BN36" s="94">
        <v>0</v>
      </c>
      <c r="BO36" s="95">
        <v>205.3</v>
      </c>
      <c r="BP36" s="201">
        <v>205.3</v>
      </c>
      <c r="BQ36" s="625" t="s">
        <v>555</v>
      </c>
      <c r="BR36" s="627" t="s">
        <v>181</v>
      </c>
      <c r="BS36" s="622">
        <v>4.8029908151281345E-2</v>
      </c>
      <c r="BT36" s="94">
        <v>0</v>
      </c>
      <c r="BU36" s="131">
        <v>-1102.24</v>
      </c>
      <c r="BV36" s="201">
        <v>-1102.24</v>
      </c>
      <c r="BW36" s="625" t="s">
        <v>555</v>
      </c>
      <c r="BX36" s="627" t="s">
        <v>181</v>
      </c>
      <c r="BY36" s="622">
        <v>-1.5802044356515133</v>
      </c>
      <c r="BZ36" s="94">
        <v>0</v>
      </c>
      <c r="CA36" s="95">
        <v>0</v>
      </c>
      <c r="CB36" s="201">
        <v>0</v>
      </c>
      <c r="CC36" s="625">
        <v>0</v>
      </c>
      <c r="CD36" s="627" t="s">
        <v>181</v>
      </c>
      <c r="CE36" s="622">
        <v>0</v>
      </c>
      <c r="CF36" s="94">
        <v>0</v>
      </c>
      <c r="CG36" s="131">
        <v>805.57</v>
      </c>
      <c r="CH36" s="201">
        <v>805.57</v>
      </c>
      <c r="CI36" s="625" t="s">
        <v>555</v>
      </c>
      <c r="CJ36" s="627" t="s">
        <v>181</v>
      </c>
      <c r="CK36" s="622">
        <v>1.1548893954381891</v>
      </c>
      <c r="CL36" s="94">
        <v>0</v>
      </c>
      <c r="CM36" s="95">
        <v>711</v>
      </c>
      <c r="CN36" s="201">
        <v>711</v>
      </c>
      <c r="CO36" s="625" t="s">
        <v>555</v>
      </c>
      <c r="CP36" s="627" t="s">
        <v>181</v>
      </c>
      <c r="CQ36" s="622">
        <v>1.0193109973764569</v>
      </c>
      <c r="CR36" s="94">
        <v>0</v>
      </c>
      <c r="CS36" s="131">
        <v>432.7</v>
      </c>
      <c r="CT36" s="201">
        <v>432.7</v>
      </c>
      <c r="CU36" s="646" t="s">
        <v>555</v>
      </c>
      <c r="CV36" s="627" t="s">
        <v>181</v>
      </c>
      <c r="CW36" s="622">
        <v>0.62033174200392815</v>
      </c>
      <c r="CX36" s="94">
        <v>0</v>
      </c>
      <c r="CY36" s="131">
        <v>-1069.83</v>
      </c>
      <c r="CZ36" s="201">
        <v>-1069.83</v>
      </c>
      <c r="DA36" s="646" t="s">
        <v>555</v>
      </c>
      <c r="DB36" s="627" t="s">
        <v>181</v>
      </c>
      <c r="DC36" s="622">
        <v>-0.25028658858979697</v>
      </c>
      <c r="DD36" s="627">
        <v>0</v>
      </c>
      <c r="DE36" s="622">
        <v>2.533740484280246</v>
      </c>
      <c r="DF36" s="628"/>
      <c r="DG36" s="629"/>
      <c r="DH36" s="224"/>
    </row>
    <row r="37" spans="1:112" ht="19.5" customHeight="1">
      <c r="A37" s="93" t="s">
        <v>456</v>
      </c>
      <c r="B37" s="94">
        <v>0</v>
      </c>
      <c r="C37" s="95">
        <v>28.17</v>
      </c>
      <c r="D37" s="201">
        <v>28.17</v>
      </c>
      <c r="E37" s="619" t="s">
        <v>555</v>
      </c>
      <c r="F37" s="94">
        <v>0</v>
      </c>
      <c r="G37" s="131">
        <v>28.17</v>
      </c>
      <c r="H37" s="201">
        <v>28.17</v>
      </c>
      <c r="I37" s="625" t="s">
        <v>555</v>
      </c>
      <c r="J37" s="626" t="s">
        <v>181</v>
      </c>
      <c r="K37" s="622">
        <v>1</v>
      </c>
      <c r="L37" s="94">
        <v>0</v>
      </c>
      <c r="M37" s="95">
        <v>0.41</v>
      </c>
      <c r="N37" s="201">
        <v>0.41</v>
      </c>
      <c r="O37" s="625" t="s">
        <v>555</v>
      </c>
      <c r="P37" s="626" t="s">
        <v>181</v>
      </c>
      <c r="Q37" s="622">
        <v>1.4554490592829249E-2</v>
      </c>
      <c r="R37" s="94">
        <v>0</v>
      </c>
      <c r="S37" s="131">
        <v>27.76</v>
      </c>
      <c r="T37" s="201">
        <v>27.76</v>
      </c>
      <c r="U37" s="625" t="s">
        <v>555</v>
      </c>
      <c r="V37" s="626" t="s">
        <v>181</v>
      </c>
      <c r="W37" s="622">
        <v>0.98544550940717079</v>
      </c>
      <c r="X37" s="94">
        <v>0</v>
      </c>
      <c r="Y37" s="95">
        <v>0</v>
      </c>
      <c r="Z37" s="201">
        <v>0</v>
      </c>
      <c r="AA37" s="625">
        <v>0</v>
      </c>
      <c r="AB37" s="627" t="s">
        <v>181</v>
      </c>
      <c r="AC37" s="622">
        <v>0</v>
      </c>
      <c r="AD37" s="94">
        <v>0</v>
      </c>
      <c r="AE37" s="95">
        <v>27.76</v>
      </c>
      <c r="AF37" s="201">
        <v>27.76</v>
      </c>
      <c r="AG37" s="625" t="s">
        <v>555</v>
      </c>
      <c r="AH37" s="627" t="s">
        <v>181</v>
      </c>
      <c r="AI37" s="622">
        <v>0.98544550940717079</v>
      </c>
      <c r="AJ37" s="94">
        <v>0</v>
      </c>
      <c r="AK37" s="131">
        <v>0</v>
      </c>
      <c r="AL37" s="201">
        <v>0</v>
      </c>
      <c r="AM37" s="625">
        <v>0</v>
      </c>
      <c r="AN37" s="627" t="s">
        <v>181</v>
      </c>
      <c r="AO37" s="622">
        <v>0</v>
      </c>
      <c r="AP37" s="94">
        <v>0</v>
      </c>
      <c r="AQ37" s="95">
        <v>0</v>
      </c>
      <c r="AR37" s="201">
        <v>0</v>
      </c>
      <c r="AS37" s="625">
        <v>0</v>
      </c>
      <c r="AT37" s="627" t="s">
        <v>181</v>
      </c>
      <c r="AU37" s="622">
        <v>0</v>
      </c>
      <c r="AV37" s="94">
        <v>0</v>
      </c>
      <c r="AW37" s="131">
        <v>0</v>
      </c>
      <c r="AX37" s="201">
        <v>0</v>
      </c>
      <c r="AY37" s="625">
        <v>0</v>
      </c>
      <c r="AZ37" s="627" t="s">
        <v>181</v>
      </c>
      <c r="BA37" s="622" t="s">
        <v>181</v>
      </c>
      <c r="BB37" s="94">
        <v>0</v>
      </c>
      <c r="BC37" s="95">
        <v>0</v>
      </c>
      <c r="BD37" s="201">
        <v>0</v>
      </c>
      <c r="BE37" s="625">
        <v>0</v>
      </c>
      <c r="BF37" s="627" t="s">
        <v>181</v>
      </c>
      <c r="BG37" s="622">
        <v>0</v>
      </c>
      <c r="BH37" s="94">
        <v>0</v>
      </c>
      <c r="BI37" s="95">
        <v>0</v>
      </c>
      <c r="BJ37" s="201">
        <v>0</v>
      </c>
      <c r="BK37" s="625">
        <v>0</v>
      </c>
      <c r="BL37" s="627" t="s">
        <v>181</v>
      </c>
      <c r="BM37" s="622">
        <v>0</v>
      </c>
      <c r="BN37" s="94">
        <v>0</v>
      </c>
      <c r="BO37" s="95">
        <v>0</v>
      </c>
      <c r="BP37" s="201">
        <v>0</v>
      </c>
      <c r="BQ37" s="625">
        <v>0</v>
      </c>
      <c r="BR37" s="627" t="s">
        <v>181</v>
      </c>
      <c r="BS37" s="622">
        <v>0</v>
      </c>
      <c r="BT37" s="94">
        <v>0</v>
      </c>
      <c r="BU37" s="131">
        <v>0</v>
      </c>
      <c r="BV37" s="201">
        <v>0</v>
      </c>
      <c r="BW37" s="625">
        <v>0</v>
      </c>
      <c r="BX37" s="627" t="s">
        <v>181</v>
      </c>
      <c r="BY37" s="622">
        <v>0</v>
      </c>
      <c r="BZ37" s="94">
        <v>0</v>
      </c>
      <c r="CA37" s="95">
        <v>0</v>
      </c>
      <c r="CB37" s="201">
        <v>0</v>
      </c>
      <c r="CC37" s="625">
        <v>0</v>
      </c>
      <c r="CD37" s="627" t="s">
        <v>181</v>
      </c>
      <c r="CE37" s="622">
        <v>0</v>
      </c>
      <c r="CF37" s="94">
        <v>0</v>
      </c>
      <c r="CG37" s="131">
        <v>0</v>
      </c>
      <c r="CH37" s="201">
        <v>0</v>
      </c>
      <c r="CI37" s="625">
        <v>0</v>
      </c>
      <c r="CJ37" s="627" t="s">
        <v>181</v>
      </c>
      <c r="CK37" s="622">
        <v>0</v>
      </c>
      <c r="CL37" s="94">
        <v>0</v>
      </c>
      <c r="CM37" s="95">
        <v>98.98</v>
      </c>
      <c r="CN37" s="201">
        <v>98.98</v>
      </c>
      <c r="CO37" s="625" t="s">
        <v>555</v>
      </c>
      <c r="CP37" s="627" t="s">
        <v>181</v>
      </c>
      <c r="CQ37" s="622">
        <v>3.5655619596541785</v>
      </c>
      <c r="CR37" s="94">
        <v>0</v>
      </c>
      <c r="CS37" s="131">
        <v>0</v>
      </c>
      <c r="CT37" s="201">
        <v>0</v>
      </c>
      <c r="CU37" s="625">
        <v>0</v>
      </c>
      <c r="CV37" s="627" t="s">
        <v>181</v>
      </c>
      <c r="CW37" s="622">
        <v>0</v>
      </c>
      <c r="CX37" s="94">
        <v>0</v>
      </c>
      <c r="CY37" s="131">
        <v>-71.22</v>
      </c>
      <c r="CZ37" s="201">
        <v>-71.22</v>
      </c>
      <c r="DA37" s="625" t="s">
        <v>555</v>
      </c>
      <c r="DB37" s="627" t="s">
        <v>181</v>
      </c>
      <c r="DC37" s="622">
        <v>-2.5282215122470713</v>
      </c>
      <c r="DD37" s="627">
        <v>0</v>
      </c>
      <c r="DE37" s="622">
        <v>3.5655619596541785</v>
      </c>
      <c r="DF37" s="628"/>
      <c r="DG37" s="629"/>
      <c r="DH37" s="224"/>
    </row>
    <row r="38" spans="1:112" ht="19.5" customHeight="1" thickBot="1">
      <c r="A38" s="93" t="s">
        <v>1</v>
      </c>
      <c r="B38" s="94">
        <v>18205.46</v>
      </c>
      <c r="C38" s="95">
        <v>0</v>
      </c>
      <c r="D38" s="201">
        <v>-18205.46</v>
      </c>
      <c r="E38" s="619">
        <v>-1</v>
      </c>
      <c r="F38" s="94">
        <v>9077.43</v>
      </c>
      <c r="G38" s="131">
        <v>0</v>
      </c>
      <c r="H38" s="201">
        <v>-9077.43</v>
      </c>
      <c r="I38" s="625">
        <v>-1</v>
      </c>
      <c r="J38" s="626">
        <v>0.4986103070177848</v>
      </c>
      <c r="K38" s="622" t="s">
        <v>181</v>
      </c>
      <c r="L38" s="94">
        <v>-4265.5600000000004</v>
      </c>
      <c r="M38" s="95">
        <v>0</v>
      </c>
      <c r="N38" s="201">
        <v>4265.5600000000004</v>
      </c>
      <c r="O38" s="625">
        <v>1</v>
      </c>
      <c r="P38" s="626">
        <v>-0.46990833308546587</v>
      </c>
      <c r="Q38" s="622" t="s">
        <v>181</v>
      </c>
      <c r="R38" s="94">
        <v>13343</v>
      </c>
      <c r="S38" s="131">
        <v>0</v>
      </c>
      <c r="T38" s="201">
        <v>-13343</v>
      </c>
      <c r="U38" s="625">
        <v>-1</v>
      </c>
      <c r="V38" s="626">
        <v>1.4699094347188577</v>
      </c>
      <c r="W38" s="622" t="s">
        <v>181</v>
      </c>
      <c r="X38" s="94">
        <v>5615.72</v>
      </c>
      <c r="Y38" s="95">
        <v>0</v>
      </c>
      <c r="Z38" s="201">
        <v>-5615.72</v>
      </c>
      <c r="AA38" s="625">
        <v>-1</v>
      </c>
      <c r="AB38" s="627">
        <v>0.61864646711679405</v>
      </c>
      <c r="AC38" s="622" t="s">
        <v>181</v>
      </c>
      <c r="AD38" s="94">
        <v>7727.28</v>
      </c>
      <c r="AE38" s="95">
        <v>0</v>
      </c>
      <c r="AF38" s="201">
        <v>-7727.28</v>
      </c>
      <c r="AG38" s="625">
        <v>-1</v>
      </c>
      <c r="AH38" s="627">
        <v>0.85126296760206355</v>
      </c>
      <c r="AI38" s="622" t="s">
        <v>181</v>
      </c>
      <c r="AJ38" s="94">
        <v>8412.73</v>
      </c>
      <c r="AK38" s="131">
        <v>0</v>
      </c>
      <c r="AL38" s="201">
        <v>-8412.73</v>
      </c>
      <c r="AM38" s="625">
        <v>-1</v>
      </c>
      <c r="AN38" s="627">
        <v>0.46209928230322111</v>
      </c>
      <c r="AO38" s="622" t="s">
        <v>181</v>
      </c>
      <c r="AP38" s="94">
        <v>5884.08</v>
      </c>
      <c r="AQ38" s="95">
        <v>0</v>
      </c>
      <c r="AR38" s="201">
        <v>-5884.08</v>
      </c>
      <c r="AS38" s="625">
        <v>-1</v>
      </c>
      <c r="AT38" s="627">
        <v>0.64820990081994567</v>
      </c>
      <c r="AU38" s="622" t="s">
        <v>181</v>
      </c>
      <c r="AV38" s="94">
        <v>3076.97</v>
      </c>
      <c r="AW38" s="131">
        <v>0</v>
      </c>
      <c r="AX38" s="201">
        <v>-3076.97</v>
      </c>
      <c r="AY38" s="625">
        <v>-1</v>
      </c>
      <c r="AZ38" s="627">
        <v>0.52293136735054591</v>
      </c>
      <c r="BA38" s="622" t="s">
        <v>181</v>
      </c>
      <c r="BB38" s="94">
        <v>8961.06</v>
      </c>
      <c r="BC38" s="95">
        <v>0</v>
      </c>
      <c r="BD38" s="201">
        <v>-8961.06</v>
      </c>
      <c r="BE38" s="625">
        <v>-1</v>
      </c>
      <c r="BF38" s="627">
        <v>0.67159259536835791</v>
      </c>
      <c r="BG38" s="622" t="s">
        <v>181</v>
      </c>
      <c r="BH38" s="94">
        <v>6149.17</v>
      </c>
      <c r="BI38" s="95">
        <v>0</v>
      </c>
      <c r="BJ38" s="201">
        <v>-6149.17</v>
      </c>
      <c r="BK38" s="646">
        <v>-1</v>
      </c>
      <c r="BL38" s="627">
        <v>0.79577419221252499</v>
      </c>
      <c r="BM38" s="622" t="s">
        <v>181</v>
      </c>
      <c r="BN38" s="94">
        <v>4976.8599999999997</v>
      </c>
      <c r="BO38" s="95">
        <v>0</v>
      </c>
      <c r="BP38" s="201">
        <v>-4976.8599999999997</v>
      </c>
      <c r="BQ38" s="625">
        <v>-1</v>
      </c>
      <c r="BR38" s="627">
        <v>0.27337183460346509</v>
      </c>
      <c r="BS38" s="622" t="s">
        <v>181</v>
      </c>
      <c r="BT38" s="94">
        <v>8433.3799999999992</v>
      </c>
      <c r="BU38" s="131">
        <v>0</v>
      </c>
      <c r="BV38" s="201">
        <v>-8433.3799999999992</v>
      </c>
      <c r="BW38" s="625">
        <v>-1</v>
      </c>
      <c r="BX38" s="627">
        <v>1.0913775610564131</v>
      </c>
      <c r="BY38" s="622" t="s">
        <v>181</v>
      </c>
      <c r="BZ38" s="94">
        <v>-1938.55</v>
      </c>
      <c r="CA38" s="95">
        <v>0</v>
      </c>
      <c r="CB38" s="201">
        <v>1938.55</v>
      </c>
      <c r="CC38" s="625">
        <v>1</v>
      </c>
      <c r="CD38" s="627">
        <v>-0.250870940356762</v>
      </c>
      <c r="CE38" s="622" t="s">
        <v>181</v>
      </c>
      <c r="CF38" s="94">
        <v>4698.6400000000003</v>
      </c>
      <c r="CG38" s="131">
        <v>0</v>
      </c>
      <c r="CH38" s="201">
        <v>-4698.6400000000003</v>
      </c>
      <c r="CI38" s="625">
        <v>-1</v>
      </c>
      <c r="CJ38" s="627">
        <v>0.60805872182708542</v>
      </c>
      <c r="CK38" s="622" t="s">
        <v>181</v>
      </c>
      <c r="CL38" s="94">
        <v>6878.41</v>
      </c>
      <c r="CM38" s="95">
        <v>0</v>
      </c>
      <c r="CN38" s="201">
        <v>-6878.41</v>
      </c>
      <c r="CO38" s="625">
        <v>-1</v>
      </c>
      <c r="CP38" s="627">
        <v>0.89014633868579884</v>
      </c>
      <c r="CQ38" s="622" t="s">
        <v>181</v>
      </c>
      <c r="CR38" s="94">
        <v>1108.99</v>
      </c>
      <c r="CS38" s="131">
        <v>0</v>
      </c>
      <c r="CT38" s="201">
        <v>-1108.99</v>
      </c>
      <c r="CU38" s="646">
        <v>-1</v>
      </c>
      <c r="CV38" s="627">
        <v>0.14351621786708907</v>
      </c>
      <c r="CW38" s="622" t="s">
        <v>181</v>
      </c>
      <c r="CX38" s="94">
        <v>-17602.77</v>
      </c>
      <c r="CY38" s="131">
        <v>0</v>
      </c>
      <c r="CZ38" s="201">
        <v>17602.77</v>
      </c>
      <c r="DA38" s="646">
        <v>1</v>
      </c>
      <c r="DB38" s="627">
        <v>-0.96689509630627302</v>
      </c>
      <c r="DC38" s="622" t="s">
        <v>181</v>
      </c>
      <c r="DD38" s="627">
        <v>3.2780033854085784</v>
      </c>
      <c r="DE38" s="622">
        <v>0</v>
      </c>
      <c r="DF38" s="628"/>
      <c r="DG38" s="629"/>
      <c r="DH38" s="224"/>
    </row>
    <row r="39" spans="1:112" s="226" customFormat="1" ht="24" customHeight="1" thickTop="1" thickBot="1">
      <c r="A39" s="72" t="s">
        <v>10</v>
      </c>
      <c r="B39" s="73">
        <v>6695486.3200000012</v>
      </c>
      <c r="C39" s="74">
        <v>7164384.8899999987</v>
      </c>
      <c r="D39" s="132">
        <v>468898.57000000012</v>
      </c>
      <c r="E39" s="635">
        <v>7.0032040630022135E-2</v>
      </c>
      <c r="F39" s="73">
        <v>4287037.3899999987</v>
      </c>
      <c r="G39" s="81">
        <v>4704788.43</v>
      </c>
      <c r="H39" s="132">
        <v>417751.04000000004</v>
      </c>
      <c r="I39" s="633">
        <v>9.7445158974925825E-2</v>
      </c>
      <c r="J39" s="639">
        <v>0.64028767816226351</v>
      </c>
      <c r="K39" s="635">
        <v>0.65669118873930299</v>
      </c>
      <c r="L39" s="73">
        <v>136009.23000000001</v>
      </c>
      <c r="M39" s="74">
        <v>179665.11000000004</v>
      </c>
      <c r="N39" s="132">
        <v>43655.880000000012</v>
      </c>
      <c r="O39" s="633">
        <v>0.32097733367066361</v>
      </c>
      <c r="P39" s="361">
        <v>3.172569250673133E-2</v>
      </c>
      <c r="Q39" s="565">
        <v>3.8187712938241532E-2</v>
      </c>
      <c r="R39" s="126">
        <v>4151028.1800000006</v>
      </c>
      <c r="S39" s="135">
        <v>4525123.3199999994</v>
      </c>
      <c r="T39" s="132">
        <v>374095.13999999996</v>
      </c>
      <c r="U39" s="633">
        <v>9.0121079351477368E-2</v>
      </c>
      <c r="V39" s="639">
        <v>0.96827431215849546</v>
      </c>
      <c r="W39" s="635">
        <v>0.96181228706175836</v>
      </c>
      <c r="X39" s="126">
        <v>409327.18000000005</v>
      </c>
      <c r="Y39" s="127">
        <v>429520.47000000009</v>
      </c>
      <c r="Z39" s="132">
        <v>20193.29</v>
      </c>
      <c r="AA39" s="633">
        <v>4.9332883293994878E-2</v>
      </c>
      <c r="AB39" s="356">
        <v>9.5480198272775083E-2</v>
      </c>
      <c r="AC39" s="352">
        <v>9.1294322027568861E-2</v>
      </c>
      <c r="AD39" s="126">
        <v>3741700.99</v>
      </c>
      <c r="AE39" s="127">
        <v>4095602.87</v>
      </c>
      <c r="AF39" s="132">
        <v>353901.88000000012</v>
      </c>
      <c r="AG39" s="632">
        <v>9.4583153743666687E-2</v>
      </c>
      <c r="AH39" s="356">
        <v>0.87279411155310715</v>
      </c>
      <c r="AI39" s="352">
        <v>0.87051796928517788</v>
      </c>
      <c r="AJ39" s="126">
        <v>2794776.61</v>
      </c>
      <c r="AK39" s="135">
        <v>2749187.2699999996</v>
      </c>
      <c r="AL39" s="132">
        <v>-45589.339999999982</v>
      </c>
      <c r="AM39" s="633">
        <v>-1.6312337750672787E-2</v>
      </c>
      <c r="AN39" s="357">
        <v>0.41741204095238887</v>
      </c>
      <c r="AO39" s="352">
        <v>0.38372970076430385</v>
      </c>
      <c r="AP39" s="126">
        <v>1847034.4900000002</v>
      </c>
      <c r="AQ39" s="127">
        <v>1904811.1799999997</v>
      </c>
      <c r="AR39" s="132">
        <v>57776.689999999959</v>
      </c>
      <c r="AS39" s="633">
        <v>3.1280785666324765E-2</v>
      </c>
      <c r="AT39" s="356">
        <v>0.43084170301579777</v>
      </c>
      <c r="AU39" s="352">
        <v>0.40486649045768031</v>
      </c>
      <c r="AV39" s="126">
        <v>163852.60000000003</v>
      </c>
      <c r="AW39" s="135">
        <v>348216.21</v>
      </c>
      <c r="AX39" s="132">
        <v>184363.61</v>
      </c>
      <c r="AY39" s="633">
        <v>1.1251796431670902</v>
      </c>
      <c r="AZ39" s="356">
        <v>8.8711175068528367E-2</v>
      </c>
      <c r="BA39" s="352">
        <v>0.18280878107823795</v>
      </c>
      <c r="BB39" s="126">
        <v>2010887.0899999999</v>
      </c>
      <c r="BC39" s="127">
        <v>2253027.3899999992</v>
      </c>
      <c r="BD39" s="132">
        <v>242140.30000000002</v>
      </c>
      <c r="BE39" s="632">
        <v>0.12041466733967612</v>
      </c>
      <c r="BF39" s="356">
        <v>0.48443108617971359</v>
      </c>
      <c r="BG39" s="352">
        <v>0.49789303642668448</v>
      </c>
      <c r="BH39" s="126">
        <v>1973304.22</v>
      </c>
      <c r="BI39" s="127">
        <v>2213590.02</v>
      </c>
      <c r="BJ39" s="132">
        <v>240285.8</v>
      </c>
      <c r="BK39" s="358">
        <v>0.12176824919575759</v>
      </c>
      <c r="BL39" s="356">
        <v>0.52738159069199164</v>
      </c>
      <c r="BM39" s="352">
        <v>0.54047965348749738</v>
      </c>
      <c r="BN39" s="126">
        <v>839743.99</v>
      </c>
      <c r="BO39" s="127">
        <v>989697.60000000009</v>
      </c>
      <c r="BP39" s="132">
        <v>149953.60999999999</v>
      </c>
      <c r="BQ39" s="633">
        <v>0.178570626030917</v>
      </c>
      <c r="BR39" s="356">
        <v>0.12541941688262606</v>
      </c>
      <c r="BS39" s="352">
        <v>0.1381413219970096</v>
      </c>
      <c r="BT39" s="126">
        <v>296879.65000000002</v>
      </c>
      <c r="BU39" s="135">
        <v>403566.96000000008</v>
      </c>
      <c r="BV39" s="132">
        <v>106687.30999999998</v>
      </c>
      <c r="BW39" s="632">
        <v>0.35936215230649876</v>
      </c>
      <c r="BX39" s="356">
        <v>7.9343499331837306E-2</v>
      </c>
      <c r="BY39" s="352">
        <v>9.8536643519834252E-2</v>
      </c>
      <c r="BZ39" s="126">
        <v>-104575.46000000002</v>
      </c>
      <c r="CA39" s="127">
        <v>-109229.14</v>
      </c>
      <c r="CB39" s="132">
        <v>-4653.6799999999967</v>
      </c>
      <c r="CC39" s="647">
        <v>-4.4500688784921222E-2</v>
      </c>
      <c r="CD39" s="356">
        <v>-2.7948641614999818E-2</v>
      </c>
      <c r="CE39" s="352">
        <v>-2.6669856298835927E-2</v>
      </c>
      <c r="CF39" s="126">
        <v>465319.58000000007</v>
      </c>
      <c r="CG39" s="135">
        <v>494540.18</v>
      </c>
      <c r="CH39" s="132">
        <v>29220.6</v>
      </c>
      <c r="CI39" s="633">
        <v>6.2796841688888133E-2</v>
      </c>
      <c r="CJ39" s="356">
        <v>0.12436043960851079</v>
      </c>
      <c r="CK39" s="352">
        <v>0.12074905592592282</v>
      </c>
      <c r="CL39" s="126">
        <v>1169320.4500000002</v>
      </c>
      <c r="CM39" s="127">
        <v>1265475.0000000002</v>
      </c>
      <c r="CN39" s="132">
        <v>96154.550000000017</v>
      </c>
      <c r="CO39" s="632">
        <v>8.2231136896647988E-2</v>
      </c>
      <c r="CP39" s="356">
        <v>0.31251039383561219</v>
      </c>
      <c r="CQ39" s="352">
        <v>0.30898381512268064</v>
      </c>
      <c r="CR39" s="126">
        <v>77843.87</v>
      </c>
      <c r="CS39" s="135">
        <v>72175.930000000008</v>
      </c>
      <c r="CT39" s="132">
        <v>-5667.94</v>
      </c>
      <c r="CU39" s="358">
        <v>-7.2811642072779625E-2</v>
      </c>
      <c r="CV39" s="356">
        <v>2.0804406928304549E-2</v>
      </c>
      <c r="CW39" s="352">
        <v>1.7622785287285437E-2</v>
      </c>
      <c r="CX39" s="126">
        <v>-136391.37999999998</v>
      </c>
      <c r="CY39" s="135">
        <v>-244516.05000000002</v>
      </c>
      <c r="CZ39" s="132">
        <v>-108124.67000000004</v>
      </c>
      <c r="DA39" s="358">
        <v>-0.79275295843476368</v>
      </c>
      <c r="DB39" s="356">
        <v>-2.0370645757663192E-2</v>
      </c>
      <c r="DC39" s="352">
        <v>-3.4129384972224751E-2</v>
      </c>
      <c r="DD39" s="356">
        <v>1.0364517074893254</v>
      </c>
      <c r="DE39" s="352">
        <v>1.0597020897194558</v>
      </c>
      <c r="DF39" s="628"/>
      <c r="DG39" s="629"/>
      <c r="DH39" s="225"/>
    </row>
    <row r="40" spans="1:112" ht="13.5" thickTop="1">
      <c r="A40" s="10"/>
      <c r="B40" s="9" t="s">
        <v>557</v>
      </c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38"/>
      <c r="Y40" s="10"/>
      <c r="Z40" s="10"/>
      <c r="AA40" s="10"/>
      <c r="AB40" s="10"/>
      <c r="AC40" s="10"/>
      <c r="AD40" s="38"/>
      <c r="AE40" s="10"/>
      <c r="AF40" s="10"/>
      <c r="AG40" s="10"/>
      <c r="AH40" s="10"/>
      <c r="AI40" s="10"/>
      <c r="AJ40" s="19"/>
      <c r="AK40" s="18"/>
      <c r="AL40" s="18"/>
      <c r="AM40" s="18"/>
      <c r="AN40" s="19"/>
      <c r="AO40" s="18"/>
      <c r="AP40" s="19"/>
      <c r="AQ40" s="18"/>
      <c r="AR40" s="18"/>
      <c r="AS40" s="18"/>
      <c r="AT40" s="10"/>
      <c r="AU40" s="10"/>
      <c r="AV40" s="10"/>
      <c r="AW40" s="10"/>
      <c r="AX40" s="10"/>
      <c r="AY40" s="10"/>
      <c r="AZ40" s="10"/>
      <c r="BA40" s="10"/>
      <c r="BB40" s="38"/>
      <c r="BC40" s="10"/>
      <c r="BD40" s="10"/>
      <c r="BE40" s="10"/>
      <c r="BF40" s="10"/>
      <c r="BG40" s="10"/>
      <c r="BU40" s="10"/>
      <c r="BV40" s="10"/>
      <c r="BW40" s="10"/>
      <c r="BX40" s="10"/>
      <c r="BY40" s="10"/>
      <c r="BZ40" s="10"/>
      <c r="CA40" s="10"/>
      <c r="CB40" s="10"/>
      <c r="CC40" s="10"/>
      <c r="CD40" s="10"/>
      <c r="CE40" s="10"/>
      <c r="CF40" s="10"/>
      <c r="CG40" s="10"/>
      <c r="CH40" s="10"/>
      <c r="CI40" s="10"/>
      <c r="CJ40" s="10"/>
      <c r="CK40" s="10"/>
      <c r="CL40" s="38"/>
      <c r="CM40" s="10"/>
      <c r="CN40" s="10"/>
      <c r="CO40" s="10"/>
      <c r="CP40" s="10"/>
      <c r="CQ40" s="10"/>
      <c r="CR40" s="10"/>
      <c r="CS40" s="10"/>
      <c r="CT40" s="10"/>
      <c r="CU40" s="561"/>
      <c r="CV40" s="10"/>
      <c r="CW40" s="10"/>
      <c r="CX40" s="10"/>
      <c r="CY40" s="10"/>
      <c r="CZ40" s="10"/>
      <c r="DA40" s="561"/>
      <c r="DB40" s="10"/>
      <c r="DC40" s="10"/>
      <c r="DD40" s="10"/>
      <c r="DE40" s="10"/>
    </row>
    <row r="41" spans="1:112" ht="15">
      <c r="AJ41" s="101"/>
      <c r="AK41" s="102"/>
      <c r="AL41" s="102"/>
      <c r="AM41" s="102"/>
      <c r="AN41" s="101"/>
      <c r="AT41" s="88"/>
      <c r="AU41" s="88"/>
      <c r="AV41" s="88"/>
      <c r="AW41" s="88"/>
      <c r="AX41" s="88"/>
      <c r="AY41" s="88"/>
      <c r="DE41" s="189"/>
      <c r="DF41" s="636"/>
      <c r="DG41" s="636"/>
      <c r="DH41" s="224"/>
    </row>
    <row r="42" spans="1:112" ht="15">
      <c r="B42" s="88" t="s">
        <v>550</v>
      </c>
      <c r="AJ42" s="101"/>
      <c r="AK42" s="102"/>
      <c r="AL42" s="102"/>
      <c r="AM42" s="102"/>
      <c r="AN42" s="101"/>
      <c r="AT42" s="88"/>
      <c r="AU42" s="88"/>
      <c r="AV42" s="88"/>
      <c r="AW42" s="88"/>
      <c r="AX42" s="88"/>
      <c r="AY42" s="88"/>
      <c r="DE42" s="189"/>
      <c r="DF42" s="636"/>
      <c r="DG42" s="636"/>
      <c r="DH42" s="224"/>
    </row>
    <row r="43" spans="1:112">
      <c r="B43" s="88" t="s">
        <v>67</v>
      </c>
      <c r="X43" s="88" t="s">
        <v>68</v>
      </c>
      <c r="AJ43" s="102"/>
      <c r="AK43" s="101"/>
      <c r="AL43" s="101"/>
      <c r="AM43" s="101"/>
      <c r="AN43" s="102"/>
      <c r="AO43" s="101"/>
      <c r="AP43" s="102"/>
      <c r="AQ43" s="88"/>
      <c r="AR43" s="88"/>
      <c r="AS43" s="88"/>
      <c r="AT43" s="88"/>
      <c r="AU43" s="88"/>
      <c r="AV43" s="88"/>
      <c r="AW43" s="88"/>
      <c r="AX43" s="88"/>
      <c r="AY43" s="88"/>
      <c r="BB43" s="88" t="s">
        <v>80</v>
      </c>
      <c r="CL43" s="88" t="s">
        <v>90</v>
      </c>
      <c r="DE43" s="189"/>
    </row>
    <row r="44" spans="1:112">
      <c r="B44" s="88" t="s">
        <v>69</v>
      </c>
      <c r="X44" s="88" t="s">
        <v>70</v>
      </c>
      <c r="AJ44" s="102"/>
      <c r="AK44" s="101"/>
      <c r="AL44" s="101"/>
      <c r="AM44" s="101"/>
      <c r="AN44" s="102"/>
      <c r="AO44" s="101"/>
      <c r="AP44" s="102"/>
      <c r="AQ44" s="88"/>
      <c r="AR44" s="88"/>
      <c r="AS44" s="88"/>
      <c r="AT44" s="88"/>
      <c r="AU44" s="88"/>
      <c r="AV44" s="88"/>
      <c r="AW44" s="88"/>
      <c r="AX44" s="88"/>
      <c r="AY44" s="88"/>
      <c r="DE44" s="189"/>
    </row>
    <row r="45" spans="1:112">
      <c r="B45" s="88" t="s">
        <v>71</v>
      </c>
      <c r="X45" s="88" t="s">
        <v>72</v>
      </c>
      <c r="AJ45" s="102"/>
      <c r="AK45" s="101"/>
      <c r="AL45" s="101"/>
      <c r="AM45" s="101"/>
      <c r="AN45" s="102"/>
      <c r="AO45" s="101"/>
      <c r="AP45" s="102"/>
      <c r="AQ45" s="88"/>
      <c r="AR45" s="88"/>
      <c r="AS45" s="88"/>
      <c r="AT45" s="88"/>
      <c r="AU45" s="88"/>
      <c r="AV45" s="88"/>
      <c r="AW45" s="88"/>
      <c r="AX45" s="88"/>
      <c r="AY45" s="88"/>
    </row>
    <row r="46" spans="1:112">
      <c r="X46" s="88" t="s">
        <v>73</v>
      </c>
      <c r="AJ46" s="102"/>
      <c r="AK46" s="101"/>
      <c r="AL46" s="101"/>
      <c r="AM46" s="101"/>
      <c r="AN46" s="102"/>
      <c r="AO46" s="101"/>
      <c r="AP46" s="102"/>
      <c r="AQ46" s="88"/>
      <c r="AR46" s="88"/>
      <c r="AS46" s="88"/>
      <c r="AT46" s="88"/>
      <c r="AU46" s="88"/>
      <c r="AV46" s="88"/>
      <c r="AW46" s="88"/>
      <c r="AX46" s="88"/>
      <c r="AY46" s="88"/>
    </row>
    <row r="49" spans="1:1">
      <c r="A49" s="637"/>
    </row>
    <row r="50" spans="1:1">
      <c r="A50" s="637"/>
    </row>
    <row r="51" spans="1:1">
      <c r="A51" s="637"/>
    </row>
    <row r="52" spans="1:1">
      <c r="A52" s="638"/>
    </row>
    <row r="55" spans="1:1">
      <c r="A55" s="637"/>
    </row>
    <row r="56" spans="1:1">
      <c r="A56" s="637"/>
    </row>
    <row r="57" spans="1:1">
      <c r="A57" s="637"/>
    </row>
    <row r="58" spans="1:1">
      <c r="A58" s="637"/>
    </row>
    <row r="59" spans="1:1">
      <c r="A59" s="637"/>
    </row>
    <row r="60" spans="1:1">
      <c r="A60" s="637"/>
    </row>
    <row r="61" spans="1:1">
      <c r="A61" s="637"/>
    </row>
    <row r="62" spans="1:1">
      <c r="A62" s="637"/>
    </row>
    <row r="63" spans="1:1">
      <c r="A63" s="637"/>
    </row>
    <row r="68" spans="1:109">
      <c r="A68" s="637"/>
    </row>
    <row r="69" spans="1:109">
      <c r="A69" s="228"/>
    </row>
    <row r="72" spans="1:109">
      <c r="A72" s="69"/>
      <c r="B72" s="69"/>
      <c r="C72" s="69"/>
      <c r="D72" s="69"/>
      <c r="E72" s="69"/>
      <c r="F72" s="69"/>
      <c r="G72" s="69"/>
      <c r="H72" s="69"/>
      <c r="I72" s="69"/>
      <c r="J72" s="69"/>
      <c r="K72" s="69"/>
      <c r="L72" s="69"/>
      <c r="M72" s="69"/>
      <c r="N72" s="69"/>
      <c r="O72" s="69"/>
      <c r="P72" s="69"/>
      <c r="Q72" s="69"/>
      <c r="R72" s="69"/>
      <c r="S72" s="69"/>
      <c r="T72" s="69"/>
      <c r="U72" s="69"/>
      <c r="V72" s="69"/>
      <c r="W72" s="69"/>
      <c r="X72" s="69"/>
      <c r="Y72" s="69"/>
      <c r="Z72" s="69"/>
      <c r="AA72" s="69"/>
      <c r="AB72" s="69"/>
      <c r="AC72" s="69"/>
      <c r="AD72" s="69"/>
      <c r="AE72" s="69"/>
      <c r="AF72" s="69"/>
      <c r="AG72" s="69"/>
      <c r="AH72" s="69"/>
      <c r="AI72" s="69"/>
      <c r="AJ72" s="69"/>
      <c r="AK72" s="69"/>
      <c r="AL72" s="69"/>
      <c r="AM72" s="69"/>
      <c r="AN72" s="69"/>
      <c r="AZ72" s="69"/>
      <c r="BA72" s="69"/>
      <c r="BB72" s="69"/>
      <c r="BC72" s="69"/>
      <c r="BD72" s="69"/>
      <c r="BE72" s="69"/>
      <c r="BF72" s="69"/>
      <c r="BG72" s="69"/>
      <c r="BH72" s="69"/>
      <c r="BI72" s="69"/>
      <c r="BJ72" s="69"/>
      <c r="BK72" s="611"/>
      <c r="BL72" s="69"/>
      <c r="BM72" s="69"/>
      <c r="BN72" s="69"/>
      <c r="BO72" s="69"/>
      <c r="BP72" s="69"/>
      <c r="BQ72" s="69"/>
      <c r="BR72" s="69"/>
      <c r="BS72" s="69"/>
      <c r="BT72" s="69"/>
      <c r="BU72" s="69"/>
      <c r="BV72" s="69"/>
      <c r="BW72" s="69"/>
      <c r="BX72" s="69"/>
      <c r="BY72" s="69"/>
      <c r="BZ72" s="69"/>
      <c r="CA72" s="69"/>
      <c r="CB72" s="69"/>
      <c r="CC72" s="69"/>
      <c r="CD72" s="69"/>
      <c r="CE72" s="69"/>
      <c r="CF72" s="69"/>
      <c r="CG72" s="69"/>
      <c r="CH72" s="69"/>
      <c r="CI72" s="69"/>
      <c r="CJ72" s="69"/>
      <c r="CK72" s="69"/>
      <c r="CL72" s="69"/>
      <c r="CM72" s="69"/>
      <c r="CN72" s="69"/>
      <c r="CO72" s="69"/>
      <c r="CP72" s="69"/>
      <c r="CQ72" s="69"/>
      <c r="CR72" s="69"/>
      <c r="CS72" s="69"/>
      <c r="CT72" s="69"/>
      <c r="CU72" s="611"/>
      <c r="CV72" s="69"/>
      <c r="CW72" s="69"/>
      <c r="CX72" s="69"/>
      <c r="CY72" s="69"/>
      <c r="CZ72" s="69"/>
      <c r="DA72" s="611"/>
      <c r="DB72" s="69"/>
      <c r="DC72" s="69"/>
      <c r="DD72" s="69"/>
      <c r="DE72" s="69"/>
    </row>
    <row r="73" spans="1:109">
      <c r="A73" s="69"/>
      <c r="B73" s="69"/>
      <c r="C73" s="69"/>
      <c r="D73" s="69"/>
      <c r="E73" s="69"/>
      <c r="F73" s="69"/>
      <c r="G73" s="69"/>
      <c r="H73" s="69"/>
      <c r="I73" s="69"/>
      <c r="J73" s="69"/>
      <c r="K73" s="69"/>
      <c r="L73" s="69"/>
      <c r="M73" s="69"/>
      <c r="N73" s="69"/>
      <c r="O73" s="69"/>
      <c r="P73" s="69"/>
      <c r="Q73" s="69"/>
      <c r="R73" s="69"/>
      <c r="S73" s="69"/>
      <c r="T73" s="69"/>
      <c r="U73" s="69"/>
      <c r="V73" s="69"/>
      <c r="W73" s="69"/>
      <c r="X73" s="69"/>
      <c r="Y73" s="69"/>
      <c r="Z73" s="69"/>
      <c r="AA73" s="69"/>
      <c r="AB73" s="69"/>
      <c r="AC73" s="69"/>
      <c r="AD73" s="69"/>
      <c r="AE73" s="69"/>
      <c r="AF73" s="69"/>
      <c r="AG73" s="69"/>
      <c r="AH73" s="69"/>
      <c r="AI73" s="69"/>
      <c r="AJ73" s="69"/>
      <c r="AK73" s="69"/>
      <c r="AL73" s="69"/>
      <c r="AM73" s="69"/>
      <c r="AN73" s="69"/>
      <c r="AZ73" s="69"/>
      <c r="BA73" s="69"/>
      <c r="BB73" s="69"/>
      <c r="BC73" s="69"/>
      <c r="BD73" s="69"/>
      <c r="BE73" s="69"/>
      <c r="BF73" s="69"/>
      <c r="BG73" s="69"/>
      <c r="BH73" s="69"/>
      <c r="BI73" s="69"/>
      <c r="BJ73" s="69"/>
      <c r="BK73" s="611"/>
      <c r="BL73" s="69"/>
      <c r="BM73" s="69"/>
      <c r="BN73" s="69"/>
      <c r="BO73" s="69"/>
      <c r="BP73" s="69"/>
      <c r="BQ73" s="69"/>
      <c r="BR73" s="69"/>
      <c r="BS73" s="69"/>
      <c r="BT73" s="69"/>
      <c r="BU73" s="69"/>
      <c r="BV73" s="69"/>
      <c r="BW73" s="69"/>
      <c r="BX73" s="69"/>
      <c r="BY73" s="69"/>
      <c r="BZ73" s="69"/>
      <c r="CA73" s="69"/>
      <c r="CB73" s="69"/>
      <c r="CC73" s="69"/>
      <c r="CD73" s="69"/>
      <c r="CE73" s="69"/>
      <c r="CF73" s="69"/>
      <c r="CG73" s="69"/>
      <c r="CH73" s="69"/>
      <c r="CI73" s="69"/>
      <c r="CJ73" s="69"/>
      <c r="CK73" s="69"/>
      <c r="CL73" s="69"/>
      <c r="CM73" s="69"/>
      <c r="CN73" s="69"/>
      <c r="CO73" s="69"/>
      <c r="CP73" s="69"/>
      <c r="CQ73" s="69"/>
      <c r="CR73" s="69"/>
      <c r="CS73" s="69"/>
      <c r="CT73" s="69"/>
      <c r="CU73" s="611"/>
      <c r="CV73" s="69"/>
      <c r="CW73" s="69"/>
      <c r="CX73" s="69"/>
      <c r="CY73" s="69"/>
      <c r="CZ73" s="69"/>
      <c r="DA73" s="611"/>
      <c r="DB73" s="69"/>
      <c r="DC73" s="69"/>
      <c r="DD73" s="69"/>
      <c r="DE73" s="69"/>
    </row>
    <row r="74" spans="1:109">
      <c r="A74" s="69"/>
      <c r="B74" s="69"/>
      <c r="C74" s="69"/>
      <c r="D74" s="69"/>
      <c r="E74" s="69"/>
      <c r="F74" s="69"/>
      <c r="G74" s="69"/>
      <c r="H74" s="69"/>
      <c r="I74" s="69"/>
      <c r="J74" s="69"/>
      <c r="K74" s="69"/>
      <c r="L74" s="69"/>
      <c r="M74" s="69"/>
      <c r="N74" s="69"/>
      <c r="O74" s="69"/>
      <c r="P74" s="69"/>
      <c r="Q74" s="69"/>
      <c r="R74" s="69"/>
      <c r="S74" s="69"/>
      <c r="T74" s="69"/>
      <c r="U74" s="69"/>
      <c r="V74" s="69"/>
      <c r="W74" s="69"/>
      <c r="X74" s="69"/>
      <c r="Y74" s="69"/>
      <c r="Z74" s="69"/>
      <c r="AA74" s="69"/>
      <c r="AB74" s="69"/>
      <c r="AC74" s="69"/>
      <c r="AD74" s="69"/>
      <c r="AE74" s="69"/>
      <c r="AF74" s="69"/>
      <c r="AG74" s="69"/>
      <c r="AH74" s="69"/>
      <c r="AI74" s="69"/>
      <c r="AJ74" s="69"/>
      <c r="AK74" s="69"/>
      <c r="AL74" s="69"/>
      <c r="AM74" s="69"/>
      <c r="AN74" s="69"/>
      <c r="AZ74" s="69"/>
      <c r="BA74" s="69"/>
      <c r="BB74" s="69"/>
      <c r="BC74" s="69"/>
      <c r="BD74" s="69"/>
      <c r="BE74" s="69"/>
      <c r="BF74" s="69"/>
      <c r="BG74" s="69"/>
      <c r="BH74" s="69"/>
      <c r="BI74" s="69"/>
      <c r="BJ74" s="69"/>
      <c r="BK74" s="611"/>
      <c r="BL74" s="69"/>
      <c r="BM74" s="69"/>
      <c r="BN74" s="69"/>
      <c r="BO74" s="69"/>
      <c r="BP74" s="69"/>
      <c r="BQ74" s="69"/>
      <c r="BR74" s="69"/>
      <c r="BS74" s="69"/>
      <c r="BT74" s="69"/>
      <c r="BU74" s="69"/>
      <c r="BV74" s="69"/>
      <c r="BW74" s="69"/>
      <c r="BX74" s="69"/>
      <c r="BY74" s="69"/>
      <c r="BZ74" s="69"/>
      <c r="CA74" s="69"/>
      <c r="CB74" s="69"/>
      <c r="CC74" s="69"/>
      <c r="CD74" s="69"/>
      <c r="CE74" s="69"/>
      <c r="CF74" s="69"/>
      <c r="CG74" s="69"/>
      <c r="CH74" s="69"/>
      <c r="CI74" s="69"/>
      <c r="CJ74" s="69"/>
      <c r="CK74" s="69"/>
      <c r="CL74" s="69"/>
      <c r="CM74" s="69"/>
      <c r="CN74" s="69"/>
      <c r="CO74" s="69"/>
      <c r="CP74" s="69"/>
      <c r="CQ74" s="69"/>
      <c r="CR74" s="69"/>
      <c r="CS74" s="69"/>
      <c r="CT74" s="69"/>
      <c r="CU74" s="611"/>
      <c r="CV74" s="69"/>
      <c r="CW74" s="69"/>
      <c r="CX74" s="69"/>
      <c r="CY74" s="69"/>
      <c r="CZ74" s="69"/>
      <c r="DA74" s="611"/>
      <c r="DB74" s="69"/>
      <c r="DC74" s="69"/>
      <c r="DD74" s="69"/>
      <c r="DE74" s="69"/>
    </row>
    <row r="75" spans="1:109">
      <c r="A75" s="69"/>
      <c r="B75" s="69"/>
      <c r="C75" s="69"/>
      <c r="D75" s="69"/>
      <c r="E75" s="69"/>
      <c r="F75" s="69"/>
      <c r="G75" s="69"/>
      <c r="H75" s="69"/>
      <c r="I75" s="69"/>
      <c r="J75" s="69"/>
      <c r="K75" s="69"/>
      <c r="L75" s="69"/>
      <c r="M75" s="69"/>
      <c r="N75" s="69"/>
      <c r="O75" s="69"/>
      <c r="P75" s="69"/>
      <c r="Q75" s="69"/>
      <c r="R75" s="69"/>
      <c r="S75" s="69"/>
      <c r="T75" s="69"/>
      <c r="U75" s="69"/>
      <c r="V75" s="69"/>
      <c r="W75" s="69"/>
      <c r="X75" s="69"/>
      <c r="Y75" s="69"/>
      <c r="Z75" s="69"/>
      <c r="AA75" s="69"/>
      <c r="AB75" s="69"/>
      <c r="AC75" s="69"/>
      <c r="AD75" s="69"/>
      <c r="AE75" s="69"/>
      <c r="AF75" s="69"/>
      <c r="AG75" s="69"/>
      <c r="AH75" s="69"/>
      <c r="AI75" s="69"/>
      <c r="AJ75" s="69"/>
      <c r="AK75" s="69"/>
      <c r="AL75" s="69"/>
      <c r="AM75" s="69"/>
      <c r="AN75" s="69"/>
      <c r="AZ75" s="69"/>
      <c r="BA75" s="69"/>
      <c r="BB75" s="69"/>
      <c r="BC75" s="69"/>
      <c r="BD75" s="69"/>
      <c r="BE75" s="69"/>
      <c r="BF75" s="69"/>
      <c r="BG75" s="69"/>
      <c r="BH75" s="69"/>
      <c r="BI75" s="69"/>
      <c r="BJ75" s="69"/>
      <c r="BK75" s="611"/>
      <c r="BL75" s="69"/>
      <c r="BM75" s="69"/>
      <c r="BN75" s="69"/>
      <c r="BO75" s="69"/>
      <c r="BP75" s="69"/>
      <c r="BQ75" s="69"/>
      <c r="BR75" s="69"/>
      <c r="BS75" s="69"/>
      <c r="BT75" s="69"/>
      <c r="BU75" s="69"/>
      <c r="BV75" s="69"/>
      <c r="BW75" s="69"/>
      <c r="BX75" s="69"/>
      <c r="BY75" s="69"/>
      <c r="BZ75" s="69"/>
      <c r="CA75" s="69"/>
      <c r="CB75" s="69"/>
      <c r="CC75" s="69"/>
      <c r="CD75" s="69"/>
      <c r="CE75" s="69"/>
      <c r="CF75" s="69"/>
      <c r="CG75" s="69"/>
      <c r="CH75" s="69"/>
      <c r="CI75" s="69"/>
      <c r="CJ75" s="69"/>
      <c r="CK75" s="69"/>
      <c r="CL75" s="69"/>
      <c r="CM75" s="69"/>
      <c r="CN75" s="69"/>
      <c r="CO75" s="69"/>
      <c r="CP75" s="69"/>
      <c r="CQ75" s="69"/>
      <c r="CR75" s="69"/>
      <c r="CS75" s="69"/>
      <c r="CT75" s="69"/>
      <c r="CU75" s="611"/>
      <c r="CV75" s="69"/>
      <c r="CW75" s="69"/>
      <c r="CX75" s="69"/>
      <c r="CY75" s="69"/>
      <c r="CZ75" s="69"/>
      <c r="DA75" s="611"/>
      <c r="DB75" s="69"/>
      <c r="DC75" s="69"/>
      <c r="DD75" s="69"/>
      <c r="DE75" s="69"/>
    </row>
    <row r="76" spans="1:109">
      <c r="A76" s="69"/>
      <c r="B76" s="69"/>
      <c r="C76" s="69"/>
      <c r="D76" s="69"/>
      <c r="E76" s="69"/>
      <c r="F76" s="69"/>
      <c r="G76" s="69"/>
      <c r="H76" s="69"/>
      <c r="I76" s="69"/>
      <c r="J76" s="69"/>
      <c r="K76" s="69"/>
      <c r="L76" s="69"/>
      <c r="M76" s="69"/>
      <c r="N76" s="69"/>
      <c r="O76" s="69"/>
      <c r="P76" s="69"/>
      <c r="Q76" s="69"/>
      <c r="R76" s="69"/>
      <c r="S76" s="69"/>
      <c r="T76" s="69"/>
      <c r="U76" s="69"/>
      <c r="V76" s="69"/>
      <c r="W76" s="69"/>
      <c r="X76" s="69"/>
      <c r="Y76" s="69"/>
      <c r="Z76" s="69"/>
      <c r="AA76" s="69"/>
      <c r="AB76" s="69"/>
      <c r="AC76" s="69"/>
      <c r="AD76" s="69"/>
      <c r="AE76" s="69"/>
      <c r="AF76" s="69"/>
      <c r="AG76" s="69"/>
      <c r="AH76" s="69"/>
      <c r="AI76" s="69"/>
      <c r="AJ76" s="69"/>
      <c r="AK76" s="69"/>
      <c r="AL76" s="69"/>
      <c r="AM76" s="69"/>
      <c r="AN76" s="69"/>
      <c r="AZ76" s="69"/>
      <c r="BA76" s="69"/>
      <c r="BB76" s="69"/>
      <c r="BC76" s="69"/>
      <c r="BD76" s="69"/>
      <c r="BE76" s="69"/>
      <c r="BF76" s="69"/>
      <c r="BG76" s="69"/>
      <c r="BH76" s="69"/>
      <c r="BI76" s="69"/>
      <c r="BJ76" s="69"/>
      <c r="BK76" s="611"/>
      <c r="BL76" s="69"/>
      <c r="BM76" s="69"/>
      <c r="BN76" s="69"/>
      <c r="BO76" s="69"/>
      <c r="BP76" s="69"/>
      <c r="BQ76" s="69"/>
      <c r="BR76" s="69"/>
      <c r="BS76" s="69"/>
      <c r="BT76" s="69"/>
      <c r="BU76" s="69"/>
      <c r="BV76" s="69"/>
      <c r="BW76" s="69"/>
      <c r="BX76" s="69"/>
      <c r="BY76" s="69"/>
      <c r="BZ76" s="69"/>
      <c r="CA76" s="69"/>
      <c r="CB76" s="69"/>
      <c r="CC76" s="69"/>
      <c r="CD76" s="69"/>
      <c r="CE76" s="69"/>
      <c r="CF76" s="69"/>
      <c r="CG76" s="69"/>
      <c r="CH76" s="69"/>
      <c r="CI76" s="69"/>
      <c r="CJ76" s="69"/>
      <c r="CK76" s="69"/>
      <c r="CL76" s="69"/>
      <c r="CM76" s="69"/>
      <c r="CN76" s="69"/>
      <c r="CO76" s="69"/>
      <c r="CP76" s="69"/>
      <c r="CQ76" s="69"/>
      <c r="CR76" s="69"/>
      <c r="CS76" s="69"/>
      <c r="CT76" s="69"/>
      <c r="CU76" s="611"/>
      <c r="CV76" s="69"/>
      <c r="CW76" s="69"/>
      <c r="CX76" s="69"/>
      <c r="CY76" s="69"/>
      <c r="CZ76" s="69"/>
      <c r="DA76" s="611"/>
      <c r="DB76" s="69"/>
      <c r="DC76" s="69"/>
      <c r="DD76" s="69"/>
      <c r="DE76" s="69"/>
    </row>
    <row r="77" spans="1:109">
      <c r="A77" s="69"/>
      <c r="B77" s="69"/>
      <c r="C77" s="69"/>
      <c r="D77" s="69"/>
      <c r="E77" s="69"/>
      <c r="F77" s="69"/>
      <c r="G77" s="69"/>
      <c r="H77" s="69"/>
      <c r="I77" s="69"/>
      <c r="J77" s="69"/>
      <c r="K77" s="69"/>
      <c r="L77" s="69"/>
      <c r="M77" s="69"/>
      <c r="N77" s="69"/>
      <c r="O77" s="69"/>
      <c r="P77" s="69"/>
      <c r="Q77" s="69"/>
      <c r="R77" s="69"/>
      <c r="S77" s="69"/>
      <c r="T77" s="69"/>
      <c r="U77" s="69"/>
      <c r="V77" s="69"/>
      <c r="W77" s="69"/>
      <c r="X77" s="69"/>
      <c r="Y77" s="69"/>
      <c r="Z77" s="69"/>
      <c r="AA77" s="69"/>
      <c r="AB77" s="69"/>
      <c r="AC77" s="69"/>
      <c r="AD77" s="69"/>
      <c r="AE77" s="69"/>
      <c r="AF77" s="69"/>
      <c r="AG77" s="69"/>
      <c r="AH77" s="69"/>
      <c r="AI77" s="69"/>
      <c r="AJ77" s="69"/>
      <c r="AK77" s="69"/>
      <c r="AL77" s="69"/>
      <c r="AM77" s="69"/>
      <c r="AN77" s="69"/>
      <c r="AZ77" s="69"/>
      <c r="BA77" s="69"/>
      <c r="BB77" s="69"/>
      <c r="BC77" s="69"/>
      <c r="BD77" s="69"/>
      <c r="BE77" s="69"/>
      <c r="BF77" s="69"/>
      <c r="BG77" s="69"/>
      <c r="BH77" s="69"/>
      <c r="BI77" s="69"/>
      <c r="BJ77" s="69"/>
      <c r="BK77" s="611"/>
      <c r="BL77" s="69"/>
      <c r="BM77" s="69"/>
      <c r="BN77" s="69"/>
      <c r="BO77" s="69"/>
      <c r="BP77" s="69"/>
      <c r="BQ77" s="69"/>
      <c r="BR77" s="69"/>
      <c r="BS77" s="69"/>
      <c r="BT77" s="69"/>
      <c r="BU77" s="69"/>
      <c r="BV77" s="69"/>
      <c r="BW77" s="69"/>
      <c r="BX77" s="69"/>
      <c r="BY77" s="69"/>
      <c r="BZ77" s="69"/>
      <c r="CA77" s="69"/>
      <c r="CB77" s="69"/>
      <c r="CC77" s="69"/>
      <c r="CD77" s="69"/>
      <c r="CE77" s="69"/>
      <c r="CF77" s="69"/>
      <c r="CG77" s="69"/>
      <c r="CH77" s="69"/>
      <c r="CI77" s="69"/>
      <c r="CJ77" s="69"/>
      <c r="CK77" s="69"/>
      <c r="CL77" s="69"/>
      <c r="CM77" s="69"/>
      <c r="CN77" s="69"/>
      <c r="CO77" s="69"/>
      <c r="CP77" s="69"/>
      <c r="CQ77" s="69"/>
      <c r="CR77" s="69"/>
      <c r="CS77" s="69"/>
      <c r="CT77" s="69"/>
      <c r="CU77" s="611"/>
      <c r="CV77" s="69"/>
      <c r="CW77" s="69"/>
      <c r="CX77" s="69"/>
      <c r="CY77" s="69"/>
      <c r="CZ77" s="69"/>
      <c r="DA77" s="611"/>
      <c r="DB77" s="69"/>
      <c r="DC77" s="69"/>
      <c r="DD77" s="69"/>
      <c r="DE77" s="69"/>
    </row>
    <row r="78" spans="1:109">
      <c r="A78" s="69"/>
      <c r="B78" s="69"/>
      <c r="C78" s="69"/>
      <c r="D78" s="69"/>
      <c r="E78" s="69"/>
      <c r="F78" s="69"/>
      <c r="G78" s="69"/>
      <c r="H78" s="69"/>
      <c r="I78" s="69"/>
      <c r="J78" s="69"/>
      <c r="K78" s="69"/>
      <c r="L78" s="69"/>
      <c r="M78" s="69"/>
      <c r="N78" s="69"/>
      <c r="O78" s="69"/>
      <c r="P78" s="69"/>
      <c r="Q78" s="69"/>
      <c r="R78" s="69"/>
      <c r="S78" s="69"/>
      <c r="T78" s="69"/>
      <c r="U78" s="69"/>
      <c r="V78" s="69"/>
      <c r="W78" s="69"/>
      <c r="X78" s="69"/>
      <c r="Y78" s="69"/>
      <c r="Z78" s="69"/>
      <c r="AA78" s="69"/>
      <c r="AB78" s="69"/>
      <c r="AC78" s="69"/>
      <c r="AD78" s="69"/>
      <c r="AE78" s="69"/>
      <c r="AF78" s="69"/>
      <c r="AG78" s="69"/>
      <c r="AH78" s="69"/>
      <c r="AI78" s="69"/>
      <c r="AJ78" s="69"/>
      <c r="AK78" s="69"/>
      <c r="AL78" s="69"/>
      <c r="AM78" s="69"/>
      <c r="AN78" s="69"/>
      <c r="AZ78" s="69"/>
      <c r="BA78" s="69"/>
      <c r="BB78" s="69"/>
      <c r="BC78" s="69"/>
      <c r="BD78" s="69"/>
      <c r="BE78" s="69"/>
      <c r="BF78" s="69"/>
      <c r="BG78" s="69"/>
      <c r="BH78" s="69"/>
      <c r="BI78" s="69"/>
      <c r="BJ78" s="69"/>
      <c r="BK78" s="611"/>
      <c r="BL78" s="69"/>
      <c r="BM78" s="69"/>
      <c r="BN78" s="69"/>
      <c r="BO78" s="69"/>
      <c r="BP78" s="69"/>
      <c r="BQ78" s="69"/>
      <c r="BR78" s="69"/>
      <c r="BS78" s="69"/>
      <c r="BT78" s="69"/>
      <c r="BU78" s="69"/>
      <c r="BV78" s="69"/>
      <c r="BW78" s="69"/>
      <c r="BX78" s="69"/>
      <c r="BY78" s="69"/>
      <c r="BZ78" s="69"/>
      <c r="CA78" s="69"/>
      <c r="CB78" s="69"/>
      <c r="CC78" s="69"/>
      <c r="CD78" s="69"/>
      <c r="CE78" s="69"/>
      <c r="CF78" s="69"/>
      <c r="CG78" s="69"/>
      <c r="CH78" s="69"/>
      <c r="CI78" s="69"/>
      <c r="CJ78" s="69"/>
      <c r="CK78" s="69"/>
      <c r="CL78" s="69"/>
      <c r="CM78" s="69"/>
      <c r="CN78" s="69"/>
      <c r="CO78" s="69"/>
      <c r="CP78" s="69"/>
      <c r="CQ78" s="69"/>
      <c r="CR78" s="69"/>
      <c r="CS78" s="69"/>
      <c r="CT78" s="69"/>
      <c r="CU78" s="611"/>
      <c r="CV78" s="69"/>
      <c r="CW78" s="69"/>
      <c r="CX78" s="69"/>
      <c r="CY78" s="69"/>
      <c r="CZ78" s="69"/>
      <c r="DA78" s="611"/>
      <c r="DB78" s="69"/>
      <c r="DC78" s="69"/>
      <c r="DD78" s="69"/>
      <c r="DE78" s="69"/>
    </row>
    <row r="79" spans="1:109">
      <c r="A79" s="69"/>
      <c r="B79" s="69"/>
      <c r="C79" s="69"/>
      <c r="D79" s="69"/>
      <c r="E79" s="69"/>
      <c r="F79" s="69"/>
      <c r="G79" s="69"/>
      <c r="H79" s="69"/>
      <c r="I79" s="69"/>
      <c r="J79" s="69"/>
      <c r="K79" s="69"/>
      <c r="L79" s="69"/>
      <c r="M79" s="69"/>
      <c r="N79" s="69"/>
      <c r="O79" s="69"/>
      <c r="P79" s="69"/>
      <c r="Q79" s="69"/>
      <c r="R79" s="69"/>
      <c r="S79" s="69"/>
      <c r="T79" s="69"/>
      <c r="U79" s="69"/>
      <c r="V79" s="69"/>
      <c r="W79" s="69"/>
      <c r="X79" s="69"/>
      <c r="Y79" s="69"/>
      <c r="Z79" s="69"/>
      <c r="AA79" s="69"/>
      <c r="AB79" s="69"/>
      <c r="AC79" s="69"/>
      <c r="AD79" s="69"/>
      <c r="AE79" s="69"/>
      <c r="AF79" s="69"/>
      <c r="AG79" s="69"/>
      <c r="AH79" s="69"/>
      <c r="AI79" s="69"/>
      <c r="AJ79" s="69"/>
      <c r="AK79" s="69"/>
      <c r="AL79" s="69"/>
      <c r="AM79" s="69"/>
      <c r="AN79" s="69"/>
      <c r="AZ79" s="69"/>
      <c r="BA79" s="69"/>
      <c r="BB79" s="69"/>
      <c r="BC79" s="69"/>
      <c r="BD79" s="69"/>
      <c r="BE79" s="69"/>
      <c r="BF79" s="69"/>
      <c r="BG79" s="69"/>
      <c r="BH79" s="69"/>
      <c r="BI79" s="69"/>
      <c r="BJ79" s="69"/>
      <c r="BK79" s="611"/>
      <c r="BL79" s="69"/>
      <c r="BM79" s="69"/>
      <c r="BN79" s="69"/>
      <c r="BO79" s="69"/>
      <c r="BP79" s="69"/>
      <c r="BQ79" s="69"/>
      <c r="BR79" s="69"/>
      <c r="BS79" s="69"/>
      <c r="BT79" s="69"/>
      <c r="BU79" s="69"/>
      <c r="BV79" s="69"/>
      <c r="BW79" s="69"/>
      <c r="BX79" s="69"/>
      <c r="BY79" s="69"/>
      <c r="BZ79" s="69"/>
      <c r="CA79" s="69"/>
      <c r="CB79" s="69"/>
      <c r="CC79" s="69"/>
      <c r="CD79" s="69"/>
      <c r="CE79" s="69"/>
      <c r="CF79" s="69"/>
      <c r="CG79" s="69"/>
      <c r="CH79" s="69"/>
      <c r="CI79" s="69"/>
      <c r="CJ79" s="69"/>
      <c r="CK79" s="69"/>
      <c r="CL79" s="69"/>
      <c r="CM79" s="69"/>
      <c r="CN79" s="69"/>
      <c r="CO79" s="69"/>
      <c r="CP79" s="69"/>
      <c r="CQ79" s="69"/>
      <c r="CR79" s="69"/>
      <c r="CS79" s="69"/>
      <c r="CT79" s="69"/>
      <c r="CU79" s="611"/>
      <c r="CV79" s="69"/>
      <c r="CW79" s="69"/>
      <c r="CX79" s="69"/>
      <c r="CY79" s="69"/>
      <c r="CZ79" s="69"/>
      <c r="DA79" s="611"/>
      <c r="DB79" s="69"/>
      <c r="DC79" s="69"/>
      <c r="DD79" s="69"/>
      <c r="DE79" s="69"/>
    </row>
    <row r="80" spans="1:109">
      <c r="A80" s="69"/>
      <c r="B80" s="69"/>
      <c r="C80" s="69"/>
      <c r="D80" s="69"/>
      <c r="E80" s="69"/>
      <c r="F80" s="69"/>
      <c r="G80" s="69"/>
      <c r="H80" s="69"/>
      <c r="I80" s="69"/>
      <c r="J80" s="69"/>
      <c r="K80" s="69"/>
      <c r="L80" s="69"/>
      <c r="M80" s="69"/>
      <c r="N80" s="69"/>
      <c r="O80" s="69"/>
      <c r="P80" s="69"/>
      <c r="Q80" s="69"/>
      <c r="R80" s="69"/>
      <c r="S80" s="69"/>
      <c r="T80" s="69"/>
      <c r="U80" s="69"/>
      <c r="V80" s="69"/>
      <c r="W80" s="69"/>
      <c r="X80" s="69"/>
      <c r="Y80" s="69"/>
      <c r="Z80" s="69"/>
      <c r="AA80" s="69"/>
      <c r="AB80" s="69"/>
      <c r="AC80" s="69"/>
      <c r="AD80" s="69"/>
      <c r="AE80" s="69"/>
      <c r="AF80" s="69"/>
      <c r="AG80" s="69"/>
      <c r="AH80" s="69"/>
      <c r="AI80" s="69"/>
      <c r="AJ80" s="69"/>
      <c r="AK80" s="69"/>
      <c r="AL80" s="69"/>
      <c r="AM80" s="69"/>
      <c r="AN80" s="69"/>
      <c r="AZ80" s="69"/>
      <c r="BA80" s="69"/>
      <c r="BB80" s="69"/>
      <c r="BC80" s="69"/>
      <c r="BD80" s="69"/>
      <c r="BE80" s="69"/>
      <c r="BF80" s="69"/>
      <c r="BG80" s="69"/>
      <c r="BH80" s="69"/>
      <c r="BI80" s="69"/>
      <c r="BJ80" s="69"/>
      <c r="BK80" s="611"/>
      <c r="BL80" s="69"/>
      <c r="BM80" s="69"/>
      <c r="BN80" s="69"/>
      <c r="BO80" s="69"/>
      <c r="BP80" s="69"/>
      <c r="BQ80" s="69"/>
      <c r="BR80" s="69"/>
      <c r="BS80" s="69"/>
      <c r="BT80" s="69"/>
      <c r="BU80" s="69"/>
      <c r="BV80" s="69"/>
      <c r="BW80" s="69"/>
      <c r="BX80" s="69"/>
      <c r="BY80" s="69"/>
      <c r="BZ80" s="69"/>
      <c r="CA80" s="69"/>
      <c r="CB80" s="69"/>
      <c r="CC80" s="69"/>
      <c r="CD80" s="69"/>
      <c r="CE80" s="69"/>
      <c r="CF80" s="69"/>
      <c r="CG80" s="69"/>
      <c r="CH80" s="69"/>
      <c r="CI80" s="69"/>
      <c r="CJ80" s="69"/>
      <c r="CK80" s="69"/>
      <c r="CL80" s="69"/>
      <c r="CM80" s="69"/>
      <c r="CN80" s="69"/>
      <c r="CO80" s="69"/>
      <c r="CP80" s="69"/>
      <c r="CQ80" s="69"/>
      <c r="CR80" s="69"/>
      <c r="CS80" s="69"/>
      <c r="CT80" s="69"/>
      <c r="CU80" s="611"/>
      <c r="CV80" s="69"/>
      <c r="CW80" s="69"/>
      <c r="CX80" s="69"/>
      <c r="CY80" s="69"/>
      <c r="CZ80" s="69"/>
      <c r="DA80" s="611"/>
      <c r="DB80" s="69"/>
      <c r="DC80" s="69"/>
      <c r="DD80" s="69"/>
      <c r="DE80" s="69"/>
    </row>
    <row r="81" spans="1:109">
      <c r="A81" s="69"/>
      <c r="B81" s="69"/>
      <c r="C81" s="69"/>
      <c r="D81" s="69"/>
      <c r="E81" s="69"/>
      <c r="F81" s="69"/>
      <c r="G81" s="69"/>
      <c r="H81" s="69"/>
      <c r="I81" s="69"/>
      <c r="J81" s="69"/>
      <c r="K81" s="69"/>
      <c r="L81" s="69"/>
      <c r="M81" s="69"/>
      <c r="N81" s="69"/>
      <c r="O81" s="69"/>
      <c r="P81" s="69"/>
      <c r="Q81" s="69"/>
      <c r="R81" s="69"/>
      <c r="S81" s="69"/>
      <c r="T81" s="69"/>
      <c r="U81" s="69"/>
      <c r="V81" s="69"/>
      <c r="W81" s="69"/>
      <c r="X81" s="69"/>
      <c r="Y81" s="69"/>
      <c r="Z81" s="69"/>
      <c r="AA81" s="69"/>
      <c r="AB81" s="69"/>
      <c r="AC81" s="69"/>
      <c r="AD81" s="69"/>
      <c r="AE81" s="69"/>
      <c r="AF81" s="69"/>
      <c r="AG81" s="69"/>
      <c r="AH81" s="69"/>
      <c r="AI81" s="69"/>
      <c r="AJ81" s="69"/>
      <c r="AK81" s="69"/>
      <c r="AL81" s="69"/>
      <c r="AM81" s="69"/>
      <c r="AN81" s="69"/>
      <c r="AZ81" s="69"/>
      <c r="BA81" s="69"/>
      <c r="BB81" s="69"/>
      <c r="BC81" s="69"/>
      <c r="BD81" s="69"/>
      <c r="BE81" s="69"/>
      <c r="BF81" s="69"/>
      <c r="BG81" s="69"/>
      <c r="BH81" s="69"/>
      <c r="BI81" s="69"/>
      <c r="BJ81" s="69"/>
      <c r="BK81" s="611"/>
      <c r="BL81" s="69"/>
      <c r="BM81" s="69"/>
      <c r="BN81" s="69"/>
      <c r="BO81" s="69"/>
      <c r="BP81" s="69"/>
      <c r="BQ81" s="69"/>
      <c r="BR81" s="69"/>
      <c r="BS81" s="69"/>
      <c r="BT81" s="69"/>
      <c r="BU81" s="69"/>
      <c r="BV81" s="69"/>
      <c r="BW81" s="69"/>
      <c r="BX81" s="69"/>
      <c r="BY81" s="69"/>
      <c r="BZ81" s="69"/>
      <c r="CA81" s="69"/>
      <c r="CB81" s="69"/>
      <c r="CC81" s="69"/>
      <c r="CD81" s="69"/>
      <c r="CE81" s="69"/>
      <c r="CF81" s="69"/>
      <c r="CG81" s="69"/>
      <c r="CH81" s="69"/>
      <c r="CI81" s="69"/>
      <c r="CJ81" s="69"/>
      <c r="CK81" s="69"/>
      <c r="CL81" s="69"/>
      <c r="CM81" s="69"/>
      <c r="CN81" s="69"/>
      <c r="CO81" s="69"/>
      <c r="CP81" s="69"/>
      <c r="CQ81" s="69"/>
      <c r="CR81" s="69"/>
      <c r="CS81" s="69"/>
      <c r="CT81" s="69"/>
      <c r="CU81" s="611"/>
      <c r="CV81" s="69"/>
      <c r="CW81" s="69"/>
      <c r="CX81" s="69"/>
      <c r="CY81" s="69"/>
      <c r="CZ81" s="69"/>
      <c r="DA81" s="611"/>
      <c r="DB81" s="69"/>
      <c r="DC81" s="69"/>
      <c r="DD81" s="69"/>
      <c r="DE81" s="69"/>
    </row>
    <row r="82" spans="1:109">
      <c r="A82" s="69"/>
      <c r="B82" s="69"/>
      <c r="C82" s="69"/>
      <c r="D82" s="69"/>
      <c r="E82" s="69"/>
      <c r="F82" s="69"/>
      <c r="G82" s="69"/>
      <c r="H82" s="69"/>
      <c r="I82" s="69"/>
      <c r="J82" s="69"/>
      <c r="K82" s="69"/>
      <c r="L82" s="69"/>
      <c r="M82" s="69"/>
      <c r="N82" s="69"/>
      <c r="O82" s="69"/>
      <c r="P82" s="69"/>
      <c r="Q82" s="69"/>
      <c r="R82" s="69"/>
      <c r="S82" s="69"/>
      <c r="T82" s="69"/>
      <c r="U82" s="69"/>
      <c r="V82" s="69"/>
      <c r="W82" s="69"/>
      <c r="X82" s="69"/>
      <c r="Y82" s="69"/>
      <c r="Z82" s="69"/>
      <c r="AA82" s="69"/>
      <c r="AB82" s="69"/>
      <c r="AC82" s="69"/>
      <c r="AD82" s="69"/>
      <c r="AE82" s="69"/>
      <c r="AF82" s="69"/>
      <c r="AG82" s="69"/>
      <c r="AH82" s="69"/>
      <c r="AI82" s="69"/>
      <c r="AJ82" s="69"/>
      <c r="AK82" s="69"/>
      <c r="AL82" s="69"/>
      <c r="AM82" s="69"/>
      <c r="AN82" s="69"/>
      <c r="AZ82" s="69"/>
      <c r="BA82" s="69"/>
      <c r="BB82" s="69"/>
      <c r="BC82" s="69"/>
      <c r="BD82" s="69"/>
      <c r="BE82" s="69"/>
      <c r="BF82" s="69"/>
      <c r="BG82" s="69"/>
      <c r="BH82" s="69"/>
      <c r="BI82" s="69"/>
      <c r="BJ82" s="69"/>
      <c r="BK82" s="611"/>
      <c r="BL82" s="69"/>
      <c r="BM82" s="69"/>
      <c r="BN82" s="69"/>
      <c r="BO82" s="69"/>
      <c r="BP82" s="69"/>
      <c r="BQ82" s="69"/>
      <c r="BR82" s="69"/>
      <c r="BS82" s="69"/>
      <c r="BT82" s="69"/>
      <c r="BU82" s="69"/>
      <c r="BV82" s="69"/>
      <c r="BW82" s="69"/>
      <c r="BX82" s="69"/>
      <c r="BY82" s="69"/>
      <c r="BZ82" s="69"/>
      <c r="CA82" s="69"/>
      <c r="CB82" s="69"/>
      <c r="CC82" s="69"/>
      <c r="CD82" s="69"/>
      <c r="CE82" s="69"/>
      <c r="CF82" s="69"/>
      <c r="CG82" s="69"/>
      <c r="CH82" s="69"/>
      <c r="CI82" s="69"/>
      <c r="CJ82" s="69"/>
      <c r="CK82" s="69"/>
      <c r="CL82" s="69"/>
      <c r="CM82" s="69"/>
      <c r="CN82" s="69"/>
      <c r="CO82" s="69"/>
      <c r="CP82" s="69"/>
      <c r="CQ82" s="69"/>
      <c r="CR82" s="69"/>
      <c r="CS82" s="69"/>
      <c r="CT82" s="69"/>
      <c r="CU82" s="611"/>
      <c r="CV82" s="69"/>
      <c r="CW82" s="69"/>
      <c r="CX82" s="69"/>
      <c r="CY82" s="69"/>
      <c r="CZ82" s="69"/>
      <c r="DA82" s="611"/>
      <c r="DB82" s="69"/>
      <c r="DC82" s="69"/>
      <c r="DD82" s="69"/>
      <c r="DE82" s="69"/>
    </row>
    <row r="83" spans="1:109">
      <c r="A83" s="69"/>
      <c r="B83" s="69"/>
      <c r="C83" s="69"/>
      <c r="D83" s="69"/>
      <c r="E83" s="69"/>
      <c r="F83" s="69"/>
      <c r="G83" s="69"/>
      <c r="H83" s="69"/>
      <c r="I83" s="69"/>
      <c r="J83" s="69"/>
      <c r="K83" s="69"/>
      <c r="L83" s="69"/>
      <c r="M83" s="69"/>
      <c r="N83" s="69"/>
      <c r="O83" s="69"/>
      <c r="P83" s="69"/>
      <c r="Q83" s="69"/>
      <c r="R83" s="69"/>
      <c r="S83" s="69"/>
      <c r="T83" s="69"/>
      <c r="U83" s="69"/>
      <c r="V83" s="69"/>
      <c r="W83" s="69"/>
      <c r="X83" s="69"/>
      <c r="Y83" s="69"/>
      <c r="Z83" s="69"/>
      <c r="AA83" s="69"/>
      <c r="AB83" s="69"/>
      <c r="AC83" s="69"/>
      <c r="AD83" s="69"/>
      <c r="AE83" s="69"/>
      <c r="AF83" s="69"/>
      <c r="AG83" s="69"/>
      <c r="AH83" s="69"/>
      <c r="AI83" s="69"/>
      <c r="AJ83" s="69"/>
      <c r="AK83" s="69"/>
      <c r="AL83" s="69"/>
      <c r="AM83" s="69"/>
      <c r="AN83" s="69"/>
      <c r="AZ83" s="69"/>
      <c r="BA83" s="69"/>
      <c r="BB83" s="69"/>
      <c r="BC83" s="69"/>
      <c r="BD83" s="69"/>
      <c r="BE83" s="69"/>
      <c r="BF83" s="69"/>
      <c r="BG83" s="69"/>
      <c r="BH83" s="69"/>
      <c r="BI83" s="69"/>
      <c r="BJ83" s="69"/>
      <c r="BK83" s="611"/>
      <c r="BL83" s="69"/>
      <c r="BM83" s="69"/>
      <c r="BN83" s="69"/>
      <c r="BO83" s="69"/>
      <c r="BP83" s="69"/>
      <c r="BQ83" s="69"/>
      <c r="BR83" s="69"/>
      <c r="BS83" s="69"/>
      <c r="BT83" s="69"/>
      <c r="BU83" s="69"/>
      <c r="BV83" s="69"/>
      <c r="BW83" s="69"/>
      <c r="BX83" s="69"/>
      <c r="BY83" s="69"/>
      <c r="BZ83" s="69"/>
      <c r="CA83" s="69"/>
      <c r="CB83" s="69"/>
      <c r="CC83" s="69"/>
      <c r="CD83" s="69"/>
      <c r="CE83" s="69"/>
      <c r="CF83" s="69"/>
      <c r="CG83" s="69"/>
      <c r="CH83" s="69"/>
      <c r="CI83" s="69"/>
      <c r="CJ83" s="69"/>
      <c r="CK83" s="69"/>
      <c r="CL83" s="69"/>
      <c r="CM83" s="69"/>
      <c r="CN83" s="69"/>
      <c r="CO83" s="69"/>
      <c r="CP83" s="69"/>
      <c r="CQ83" s="69"/>
      <c r="CR83" s="69"/>
      <c r="CS83" s="69"/>
      <c r="CT83" s="69"/>
      <c r="CU83" s="611"/>
      <c r="CV83" s="69"/>
      <c r="CW83" s="69"/>
      <c r="CX83" s="69"/>
      <c r="CY83" s="69"/>
      <c r="CZ83" s="69"/>
      <c r="DA83" s="611"/>
      <c r="DB83" s="69"/>
      <c r="DC83" s="69"/>
      <c r="DD83" s="69"/>
      <c r="DE83" s="69"/>
    </row>
    <row r="84" spans="1:109">
      <c r="A84" s="69"/>
      <c r="B84" s="69"/>
      <c r="C84" s="69"/>
      <c r="D84" s="69"/>
      <c r="E84" s="69"/>
      <c r="F84" s="69"/>
      <c r="G84" s="69"/>
      <c r="H84" s="69"/>
      <c r="I84" s="69"/>
      <c r="J84" s="69"/>
      <c r="K84" s="69"/>
      <c r="L84" s="69"/>
      <c r="M84" s="69"/>
      <c r="N84" s="69"/>
      <c r="O84" s="69"/>
      <c r="P84" s="69"/>
      <c r="Q84" s="69"/>
      <c r="R84" s="69"/>
      <c r="S84" s="69"/>
      <c r="T84" s="69"/>
      <c r="U84" s="69"/>
      <c r="V84" s="69"/>
      <c r="W84" s="69"/>
      <c r="X84" s="69"/>
      <c r="Y84" s="69"/>
      <c r="Z84" s="69"/>
      <c r="AA84" s="69"/>
      <c r="AB84" s="69"/>
      <c r="AC84" s="69"/>
      <c r="AD84" s="69"/>
      <c r="AE84" s="69"/>
      <c r="AF84" s="69"/>
      <c r="AG84" s="69"/>
      <c r="AH84" s="69"/>
      <c r="AI84" s="69"/>
      <c r="AJ84" s="69"/>
      <c r="AK84" s="69"/>
      <c r="AL84" s="69"/>
      <c r="AM84" s="69"/>
      <c r="AN84" s="69"/>
      <c r="AZ84" s="69"/>
      <c r="BA84" s="69"/>
      <c r="BB84" s="69"/>
      <c r="BC84" s="69"/>
      <c r="BD84" s="69"/>
      <c r="BE84" s="69"/>
      <c r="BF84" s="69"/>
      <c r="BG84" s="69"/>
      <c r="BH84" s="69"/>
      <c r="BI84" s="69"/>
      <c r="BJ84" s="69"/>
      <c r="BK84" s="611"/>
      <c r="BL84" s="69"/>
      <c r="BM84" s="69"/>
      <c r="BN84" s="69"/>
      <c r="BO84" s="69"/>
      <c r="BP84" s="69"/>
      <c r="BQ84" s="69"/>
      <c r="BR84" s="69"/>
      <c r="BS84" s="69"/>
      <c r="BT84" s="69"/>
      <c r="BU84" s="69"/>
      <c r="BV84" s="69"/>
      <c r="BW84" s="69"/>
      <c r="BX84" s="69"/>
      <c r="BY84" s="69"/>
      <c r="BZ84" s="69"/>
      <c r="CA84" s="69"/>
      <c r="CB84" s="69"/>
      <c r="CC84" s="69"/>
      <c r="CD84" s="69"/>
      <c r="CE84" s="69"/>
      <c r="CF84" s="69"/>
      <c r="CG84" s="69"/>
      <c r="CH84" s="69"/>
      <c r="CI84" s="69"/>
      <c r="CJ84" s="69"/>
      <c r="CK84" s="69"/>
      <c r="CL84" s="69"/>
      <c r="CM84" s="69"/>
      <c r="CN84" s="69"/>
      <c r="CO84" s="69"/>
      <c r="CP84" s="69"/>
      <c r="CQ84" s="69"/>
      <c r="CR84" s="69"/>
      <c r="CS84" s="69"/>
      <c r="CT84" s="69"/>
      <c r="CU84" s="611"/>
      <c r="CV84" s="69"/>
      <c r="CW84" s="69"/>
      <c r="CX84" s="69"/>
      <c r="CY84" s="69"/>
      <c r="CZ84" s="69"/>
      <c r="DA84" s="611"/>
      <c r="DB84" s="69"/>
      <c r="DC84" s="69"/>
      <c r="DD84" s="69"/>
      <c r="DE84" s="69"/>
    </row>
    <row r="85" spans="1:109">
      <c r="A85" s="69"/>
      <c r="B85" s="69"/>
      <c r="C85" s="69"/>
      <c r="D85" s="69"/>
      <c r="E85" s="69"/>
      <c r="F85" s="69"/>
      <c r="G85" s="69"/>
      <c r="H85" s="69"/>
      <c r="I85" s="69"/>
      <c r="J85" s="69"/>
      <c r="K85" s="69"/>
      <c r="L85" s="69"/>
      <c r="M85" s="69"/>
      <c r="N85" s="69"/>
      <c r="O85" s="69"/>
      <c r="P85" s="69"/>
      <c r="Q85" s="69"/>
      <c r="R85" s="69"/>
      <c r="S85" s="69"/>
      <c r="T85" s="69"/>
      <c r="U85" s="69"/>
      <c r="V85" s="69"/>
      <c r="W85" s="69"/>
      <c r="X85" s="69"/>
      <c r="Y85" s="69"/>
      <c r="Z85" s="69"/>
      <c r="AA85" s="69"/>
      <c r="AB85" s="69"/>
      <c r="AC85" s="69"/>
      <c r="AD85" s="69"/>
      <c r="AE85" s="69"/>
      <c r="AF85" s="69"/>
      <c r="AG85" s="69"/>
      <c r="AH85" s="69"/>
      <c r="AI85" s="69"/>
      <c r="AJ85" s="69"/>
      <c r="AK85" s="69"/>
      <c r="AL85" s="69"/>
      <c r="AM85" s="69"/>
      <c r="AN85" s="69"/>
      <c r="AZ85" s="69"/>
      <c r="BA85" s="69"/>
      <c r="BB85" s="69"/>
      <c r="BC85" s="69"/>
      <c r="BD85" s="69"/>
      <c r="BE85" s="69"/>
      <c r="BF85" s="69"/>
      <c r="BG85" s="69"/>
      <c r="BH85" s="69"/>
      <c r="BI85" s="69"/>
      <c r="BJ85" s="69"/>
      <c r="BK85" s="611"/>
      <c r="BL85" s="69"/>
      <c r="BM85" s="69"/>
      <c r="BN85" s="69"/>
      <c r="BO85" s="69"/>
      <c r="BP85" s="69"/>
      <c r="BQ85" s="69"/>
      <c r="BR85" s="69"/>
      <c r="BS85" s="69"/>
      <c r="BT85" s="69"/>
      <c r="BU85" s="69"/>
      <c r="BV85" s="69"/>
      <c r="BW85" s="69"/>
      <c r="BX85" s="69"/>
      <c r="BY85" s="69"/>
      <c r="BZ85" s="69"/>
      <c r="CA85" s="69"/>
      <c r="CB85" s="69"/>
      <c r="CC85" s="69"/>
      <c r="CD85" s="69"/>
      <c r="CE85" s="69"/>
      <c r="CF85" s="69"/>
      <c r="CG85" s="69"/>
      <c r="CH85" s="69"/>
      <c r="CI85" s="69"/>
      <c r="CJ85" s="69"/>
      <c r="CK85" s="69"/>
      <c r="CL85" s="69"/>
      <c r="CM85" s="69"/>
      <c r="CN85" s="69"/>
      <c r="CO85" s="69"/>
      <c r="CP85" s="69"/>
      <c r="CQ85" s="69"/>
      <c r="CR85" s="69"/>
      <c r="CS85" s="69"/>
      <c r="CT85" s="69"/>
      <c r="CU85" s="611"/>
      <c r="CV85" s="69"/>
      <c r="CW85" s="69"/>
      <c r="CX85" s="69"/>
      <c r="CY85" s="69"/>
      <c r="CZ85" s="69"/>
      <c r="DA85" s="611"/>
      <c r="DB85" s="69"/>
      <c r="DC85" s="69"/>
      <c r="DD85" s="69"/>
      <c r="DE85" s="69"/>
    </row>
    <row r="86" spans="1:109">
      <c r="A86" s="69"/>
      <c r="B86" s="69"/>
      <c r="C86" s="69"/>
      <c r="D86" s="69"/>
      <c r="E86" s="69"/>
      <c r="F86" s="69"/>
      <c r="G86" s="69"/>
      <c r="H86" s="69"/>
      <c r="I86" s="69"/>
      <c r="J86" s="69"/>
      <c r="K86" s="69"/>
      <c r="L86" s="69"/>
      <c r="M86" s="69"/>
      <c r="N86" s="69"/>
      <c r="O86" s="69"/>
      <c r="P86" s="69"/>
      <c r="Q86" s="69"/>
      <c r="R86" s="69"/>
      <c r="S86" s="69"/>
      <c r="T86" s="69"/>
      <c r="U86" s="69"/>
      <c r="V86" s="69"/>
      <c r="W86" s="69"/>
      <c r="X86" s="69"/>
      <c r="Y86" s="69"/>
      <c r="Z86" s="69"/>
      <c r="AA86" s="69"/>
      <c r="AB86" s="69"/>
      <c r="AC86" s="69"/>
      <c r="AD86" s="69"/>
      <c r="AE86" s="69"/>
      <c r="AF86" s="69"/>
      <c r="AG86" s="69"/>
      <c r="AH86" s="69"/>
      <c r="AI86" s="69"/>
      <c r="AJ86" s="69"/>
      <c r="AK86" s="69"/>
      <c r="AL86" s="69"/>
      <c r="AM86" s="69"/>
      <c r="AN86" s="69"/>
      <c r="AZ86" s="69"/>
      <c r="BA86" s="69"/>
      <c r="BB86" s="69"/>
      <c r="BC86" s="69"/>
      <c r="BD86" s="69"/>
      <c r="BE86" s="69"/>
      <c r="BF86" s="69"/>
      <c r="BG86" s="69"/>
      <c r="BH86" s="69"/>
      <c r="BI86" s="69"/>
      <c r="BJ86" s="69"/>
      <c r="BK86" s="611"/>
      <c r="BL86" s="69"/>
      <c r="BM86" s="69"/>
      <c r="BN86" s="69"/>
      <c r="BO86" s="69"/>
      <c r="BP86" s="69"/>
      <c r="BQ86" s="69"/>
      <c r="BR86" s="69"/>
      <c r="BS86" s="69"/>
      <c r="BT86" s="69"/>
      <c r="BU86" s="69"/>
      <c r="BV86" s="69"/>
      <c r="BW86" s="69"/>
      <c r="BX86" s="69"/>
      <c r="BY86" s="69"/>
      <c r="BZ86" s="69"/>
      <c r="CA86" s="69"/>
      <c r="CB86" s="69"/>
      <c r="CC86" s="69"/>
      <c r="CD86" s="69"/>
      <c r="CE86" s="69"/>
      <c r="CF86" s="69"/>
      <c r="CG86" s="69"/>
      <c r="CH86" s="69"/>
      <c r="CI86" s="69"/>
      <c r="CJ86" s="69"/>
      <c r="CK86" s="69"/>
      <c r="CL86" s="69"/>
      <c r="CM86" s="69"/>
      <c r="CN86" s="69"/>
      <c r="CO86" s="69"/>
      <c r="CP86" s="69"/>
      <c r="CQ86" s="69"/>
      <c r="CR86" s="69"/>
      <c r="CS86" s="69"/>
      <c r="CT86" s="69"/>
      <c r="CU86" s="611"/>
      <c r="CV86" s="69"/>
      <c r="CW86" s="69"/>
      <c r="CX86" s="69"/>
      <c r="CY86" s="69"/>
      <c r="CZ86" s="69"/>
      <c r="DA86" s="611"/>
      <c r="DB86" s="69"/>
      <c r="DC86" s="69"/>
      <c r="DD86" s="69"/>
      <c r="DE86" s="69"/>
    </row>
    <row r="87" spans="1:109">
      <c r="A87" s="69"/>
      <c r="B87" s="69"/>
      <c r="C87" s="69"/>
      <c r="D87" s="69"/>
      <c r="E87" s="69"/>
      <c r="F87" s="69"/>
      <c r="G87" s="69"/>
      <c r="H87" s="69"/>
      <c r="I87" s="69"/>
      <c r="J87" s="69"/>
      <c r="K87" s="69"/>
      <c r="L87" s="69"/>
      <c r="M87" s="69"/>
      <c r="N87" s="69"/>
      <c r="O87" s="69"/>
      <c r="P87" s="69"/>
      <c r="Q87" s="69"/>
      <c r="R87" s="69"/>
      <c r="S87" s="69"/>
      <c r="T87" s="69"/>
      <c r="U87" s="69"/>
      <c r="V87" s="69"/>
      <c r="W87" s="69"/>
      <c r="X87" s="69"/>
      <c r="Y87" s="69"/>
      <c r="Z87" s="69"/>
      <c r="AA87" s="69"/>
      <c r="AB87" s="69"/>
      <c r="AC87" s="69"/>
      <c r="AD87" s="69"/>
      <c r="AE87" s="69"/>
      <c r="AF87" s="69"/>
      <c r="AG87" s="69"/>
      <c r="AH87" s="69"/>
      <c r="AI87" s="69"/>
      <c r="AJ87" s="69"/>
      <c r="AK87" s="69"/>
      <c r="AL87" s="69"/>
      <c r="AM87" s="69"/>
      <c r="AN87" s="69"/>
      <c r="AZ87" s="69"/>
      <c r="BA87" s="69"/>
      <c r="BB87" s="69"/>
      <c r="BC87" s="69"/>
      <c r="BD87" s="69"/>
      <c r="BE87" s="69"/>
      <c r="BF87" s="69"/>
      <c r="BG87" s="69"/>
      <c r="BH87" s="69"/>
      <c r="BI87" s="69"/>
      <c r="BJ87" s="69"/>
      <c r="BK87" s="611"/>
      <c r="BL87" s="69"/>
      <c r="BM87" s="69"/>
      <c r="BN87" s="69"/>
      <c r="BO87" s="69"/>
      <c r="BP87" s="69"/>
      <c r="BQ87" s="69"/>
      <c r="BR87" s="69"/>
      <c r="BS87" s="69"/>
      <c r="BT87" s="69"/>
      <c r="BU87" s="69"/>
      <c r="BV87" s="69"/>
      <c r="BW87" s="69"/>
      <c r="BX87" s="69"/>
      <c r="BY87" s="69"/>
      <c r="BZ87" s="69"/>
      <c r="CA87" s="69"/>
      <c r="CB87" s="69"/>
      <c r="CC87" s="69"/>
      <c r="CD87" s="69"/>
      <c r="CE87" s="69"/>
      <c r="CF87" s="69"/>
      <c r="CG87" s="69"/>
      <c r="CH87" s="69"/>
      <c r="CI87" s="69"/>
      <c r="CJ87" s="69"/>
      <c r="CK87" s="69"/>
      <c r="CL87" s="69"/>
      <c r="CM87" s="69"/>
      <c r="CN87" s="69"/>
      <c r="CO87" s="69"/>
      <c r="CP87" s="69"/>
      <c r="CQ87" s="69"/>
      <c r="CR87" s="69"/>
      <c r="CS87" s="69"/>
      <c r="CT87" s="69"/>
      <c r="CU87" s="611"/>
      <c r="CV87" s="69"/>
      <c r="CW87" s="69"/>
      <c r="CX87" s="69"/>
      <c r="CY87" s="69"/>
      <c r="CZ87" s="69"/>
      <c r="DA87" s="611"/>
      <c r="DB87" s="69"/>
      <c r="DC87" s="69"/>
      <c r="DD87" s="69"/>
      <c r="DE87" s="69"/>
    </row>
    <row r="90" spans="1:109" ht="24" customHeight="1">
      <c r="AN90" s="93" t="s">
        <v>28</v>
      </c>
      <c r="AO90" s="110">
        <v>59</v>
      </c>
      <c r="AP90" s="111" t="s">
        <v>33</v>
      </c>
      <c r="AQ90" s="112">
        <v>80</v>
      </c>
      <c r="AR90" s="110"/>
      <c r="AS90" s="110"/>
      <c r="AT90" s="111" t="s">
        <v>25</v>
      </c>
      <c r="AU90" s="112">
        <v>100</v>
      </c>
      <c r="AV90" s="113" t="s">
        <v>5</v>
      </c>
      <c r="AW90" s="114">
        <v>120</v>
      </c>
      <c r="AX90" s="110"/>
      <c r="AY90" s="110"/>
    </row>
    <row r="91" spans="1:109" ht="24" customHeight="1">
      <c r="AN91" s="115" t="s">
        <v>13</v>
      </c>
      <c r="AO91" s="110">
        <v>60</v>
      </c>
      <c r="AP91" s="116" t="s">
        <v>13</v>
      </c>
      <c r="AQ91" s="112">
        <v>81</v>
      </c>
      <c r="AR91" s="110"/>
      <c r="AS91" s="110"/>
      <c r="AT91" s="116" t="s">
        <v>13</v>
      </c>
      <c r="AU91" s="112">
        <v>101</v>
      </c>
      <c r="AV91" s="117" t="s">
        <v>13</v>
      </c>
      <c r="AW91" s="114">
        <v>121</v>
      </c>
      <c r="AX91" s="110"/>
      <c r="AY91" s="110"/>
    </row>
    <row r="92" spans="1:109" ht="24" customHeight="1">
      <c r="AN92" s="93" t="s">
        <v>458</v>
      </c>
      <c r="AO92" s="110">
        <v>61</v>
      </c>
      <c r="AP92" s="111" t="s">
        <v>20</v>
      </c>
      <c r="AQ92" s="112">
        <v>82</v>
      </c>
      <c r="AR92" s="110"/>
      <c r="AS92" s="110"/>
      <c r="AT92" s="111" t="s">
        <v>36</v>
      </c>
      <c r="AU92" s="112">
        <v>102</v>
      </c>
      <c r="AV92" s="113" t="s">
        <v>7</v>
      </c>
      <c r="AW92" s="114">
        <v>122</v>
      </c>
      <c r="AX92" s="110"/>
      <c r="AY92" s="110"/>
    </row>
    <row r="93" spans="1:109" ht="24" customHeight="1">
      <c r="AN93" s="93" t="s">
        <v>37</v>
      </c>
      <c r="AO93" s="110">
        <v>62</v>
      </c>
      <c r="AP93" s="116" t="s">
        <v>13</v>
      </c>
      <c r="AQ93" s="112">
        <v>83</v>
      </c>
      <c r="AR93" s="110"/>
      <c r="AS93" s="110"/>
      <c r="AT93" s="116" t="s">
        <v>13</v>
      </c>
      <c r="AU93" s="112">
        <v>103</v>
      </c>
      <c r="AV93" s="117" t="s">
        <v>13</v>
      </c>
      <c r="AW93" s="114">
        <v>123</v>
      </c>
      <c r="AX93" s="110"/>
      <c r="AY93" s="110"/>
    </row>
    <row r="94" spans="1:109" ht="24" customHeight="1">
      <c r="AN94" s="115" t="s">
        <v>13</v>
      </c>
      <c r="AO94" s="110">
        <v>63</v>
      </c>
      <c r="AP94" s="111" t="s">
        <v>30</v>
      </c>
      <c r="AQ94" s="112">
        <v>84</v>
      </c>
      <c r="AR94" s="110"/>
      <c r="AS94" s="110"/>
      <c r="AT94" s="111" t="s">
        <v>66</v>
      </c>
      <c r="AU94" s="112">
        <v>104</v>
      </c>
      <c r="AV94" s="113" t="s">
        <v>3</v>
      </c>
      <c r="AW94" s="114">
        <v>124</v>
      </c>
      <c r="AX94" s="110"/>
      <c r="AY94" s="110"/>
    </row>
    <row r="95" spans="1:109" ht="24" customHeight="1">
      <c r="AN95" s="93" t="s">
        <v>112</v>
      </c>
      <c r="AO95" s="110">
        <v>64</v>
      </c>
      <c r="AP95" s="116" t="s">
        <v>13</v>
      </c>
      <c r="AQ95" s="112">
        <v>85</v>
      </c>
      <c r="AR95" s="110"/>
      <c r="AS95" s="110"/>
      <c r="AT95" s="116" t="s">
        <v>13</v>
      </c>
      <c r="AU95" s="112">
        <v>105</v>
      </c>
      <c r="AV95" s="117" t="s">
        <v>13</v>
      </c>
      <c r="AW95" s="114">
        <v>125</v>
      </c>
      <c r="AX95" s="110"/>
      <c r="AY95" s="110"/>
    </row>
    <row r="96" spans="1:109" ht="24" customHeight="1">
      <c r="AN96" s="115" t="s">
        <v>13</v>
      </c>
      <c r="AO96" s="110">
        <v>65</v>
      </c>
      <c r="AP96" s="111" t="s">
        <v>31</v>
      </c>
      <c r="AQ96" s="112">
        <v>86</v>
      </c>
      <c r="AR96" s="110"/>
      <c r="AS96" s="110"/>
      <c r="AT96" s="111" t="s">
        <v>49</v>
      </c>
      <c r="AU96" s="112">
        <v>106</v>
      </c>
      <c r="AV96" s="113" t="s">
        <v>6</v>
      </c>
      <c r="AW96" s="114">
        <v>126</v>
      </c>
      <c r="AX96" s="110"/>
      <c r="AY96" s="110"/>
    </row>
    <row r="97" spans="40:51" ht="24" customHeight="1">
      <c r="AN97" s="93" t="s">
        <v>29</v>
      </c>
      <c r="AO97" s="110">
        <v>66</v>
      </c>
      <c r="AP97" s="116" t="s">
        <v>13</v>
      </c>
      <c r="AQ97" s="112">
        <v>87</v>
      </c>
      <c r="AR97" s="110"/>
      <c r="AS97" s="110"/>
      <c r="AT97" s="116" t="s">
        <v>13</v>
      </c>
      <c r="AU97" s="112">
        <v>107</v>
      </c>
      <c r="AV97" s="117" t="s">
        <v>13</v>
      </c>
      <c r="AW97" s="114">
        <v>127</v>
      </c>
      <c r="AX97" s="110"/>
      <c r="AY97" s="110"/>
    </row>
    <row r="98" spans="40:51" ht="24" customHeight="1">
      <c r="AN98" s="93" t="s">
        <v>42</v>
      </c>
      <c r="AO98" s="110">
        <v>67</v>
      </c>
      <c r="AP98" s="111" t="s">
        <v>26</v>
      </c>
      <c r="AQ98" s="112">
        <v>88</v>
      </c>
      <c r="AR98" s="110"/>
      <c r="AS98" s="110"/>
      <c r="AT98" s="111" t="s">
        <v>27</v>
      </c>
      <c r="AU98" s="112">
        <v>108</v>
      </c>
      <c r="AV98" s="113" t="s">
        <v>17</v>
      </c>
      <c r="AW98" s="114">
        <v>128</v>
      </c>
      <c r="AX98" s="110"/>
      <c r="AY98" s="110"/>
    </row>
    <row r="99" spans="40:51" ht="24" customHeight="1">
      <c r="AN99" s="115" t="s">
        <v>13</v>
      </c>
      <c r="AO99" s="110">
        <v>68</v>
      </c>
      <c r="AP99" s="116" t="s">
        <v>13</v>
      </c>
      <c r="AQ99" s="112">
        <v>89</v>
      </c>
      <c r="AR99" s="110"/>
      <c r="AS99" s="110"/>
      <c r="AT99" s="116" t="s">
        <v>13</v>
      </c>
      <c r="AU99" s="112">
        <v>109</v>
      </c>
      <c r="AV99" s="117" t="s">
        <v>13</v>
      </c>
      <c r="AW99" s="114">
        <v>129</v>
      </c>
      <c r="AX99" s="110"/>
      <c r="AY99" s="110"/>
    </row>
    <row r="100" spans="40:51" ht="24" customHeight="1">
      <c r="AN100" s="93" t="s">
        <v>19</v>
      </c>
      <c r="AO100" s="110">
        <v>69</v>
      </c>
      <c r="AP100" s="111" t="s">
        <v>122</v>
      </c>
      <c r="AQ100" s="112">
        <v>90</v>
      </c>
      <c r="AR100" s="110"/>
      <c r="AS100" s="110"/>
      <c r="AT100" s="111" t="s">
        <v>40</v>
      </c>
      <c r="AU100" s="112">
        <v>100</v>
      </c>
      <c r="AV100" s="113" t="s">
        <v>42</v>
      </c>
      <c r="AW100" s="114">
        <v>130</v>
      </c>
      <c r="AX100" s="110"/>
      <c r="AY100" s="110"/>
    </row>
    <row r="101" spans="40:51" ht="24" customHeight="1">
      <c r="AN101" s="115" t="s">
        <v>13</v>
      </c>
      <c r="AO101" s="110">
        <v>70</v>
      </c>
      <c r="AP101" s="116" t="s">
        <v>13</v>
      </c>
      <c r="AQ101" s="112">
        <v>91</v>
      </c>
      <c r="AR101" s="110"/>
      <c r="AS101" s="110"/>
      <c r="AT101" s="116" t="s">
        <v>13</v>
      </c>
      <c r="AU101" s="112">
        <v>101</v>
      </c>
      <c r="AV101" s="117" t="s">
        <v>13</v>
      </c>
      <c r="AW101" s="114">
        <v>131</v>
      </c>
      <c r="AX101" s="110"/>
      <c r="AY101" s="110"/>
    </row>
    <row r="102" spans="40:51" ht="24" customHeight="1">
      <c r="AN102" s="93" t="s">
        <v>35</v>
      </c>
      <c r="AO102" s="110">
        <v>71</v>
      </c>
      <c r="AP102" s="111" t="s">
        <v>9</v>
      </c>
      <c r="AQ102" s="112">
        <v>92</v>
      </c>
      <c r="AR102" s="110"/>
      <c r="AS102" s="110"/>
      <c r="AT102" s="111" t="s">
        <v>2</v>
      </c>
      <c r="AU102" s="112">
        <v>102</v>
      </c>
      <c r="AV102" s="113" t="s">
        <v>48</v>
      </c>
      <c r="AW102" s="114">
        <v>132</v>
      </c>
      <c r="AX102" s="110"/>
      <c r="AY102" s="110"/>
    </row>
    <row r="103" spans="40:51" ht="24" customHeight="1">
      <c r="AN103" s="115" t="s">
        <v>13</v>
      </c>
      <c r="AO103" s="110">
        <v>74</v>
      </c>
      <c r="AP103" s="116" t="s">
        <v>13</v>
      </c>
      <c r="AQ103" s="112">
        <v>95</v>
      </c>
      <c r="AR103" s="110"/>
      <c r="AS103" s="110"/>
      <c r="AT103" s="116" t="s">
        <v>13</v>
      </c>
      <c r="AU103" s="112">
        <v>105</v>
      </c>
      <c r="AV103" s="113"/>
      <c r="AW103" s="114"/>
      <c r="AX103" s="110"/>
      <c r="AY103" s="110"/>
    </row>
    <row r="104" spans="40:51" ht="24" customHeight="1">
      <c r="AN104" s="93" t="s">
        <v>492</v>
      </c>
      <c r="AO104" s="110">
        <v>75</v>
      </c>
      <c r="AP104" s="111" t="s">
        <v>22</v>
      </c>
      <c r="AQ104" s="112">
        <v>96</v>
      </c>
      <c r="AR104" s="110"/>
      <c r="AS104" s="110"/>
      <c r="AT104" s="111" t="s">
        <v>1</v>
      </c>
      <c r="AU104" s="112">
        <v>106</v>
      </c>
      <c r="AV104" s="113"/>
      <c r="AW104" s="114"/>
      <c r="AX104" s="110"/>
      <c r="AY104" s="110"/>
    </row>
    <row r="105" spans="40:51" ht="24" customHeight="1">
      <c r="AN105" s="115" t="s">
        <v>13</v>
      </c>
      <c r="AO105" s="110">
        <v>76</v>
      </c>
      <c r="AP105" s="116" t="s">
        <v>13</v>
      </c>
      <c r="AQ105" s="112">
        <v>97</v>
      </c>
      <c r="AR105" s="110"/>
      <c r="AS105" s="110"/>
      <c r="AT105" s="116" t="s">
        <v>13</v>
      </c>
      <c r="AU105" s="112">
        <v>107</v>
      </c>
      <c r="AV105" s="113"/>
      <c r="AW105" s="114"/>
      <c r="AX105" s="110"/>
      <c r="AY105" s="110"/>
    </row>
    <row r="106" spans="40:51" ht="24" customHeight="1">
      <c r="AN106" s="93" t="s">
        <v>116</v>
      </c>
      <c r="AO106" s="110">
        <v>77</v>
      </c>
      <c r="AP106" s="111" t="s">
        <v>113</v>
      </c>
      <c r="AQ106" s="112">
        <v>98</v>
      </c>
      <c r="AR106" s="110"/>
      <c r="AS106" s="110"/>
      <c r="AT106" s="111" t="s">
        <v>24</v>
      </c>
      <c r="AU106" s="112">
        <v>108</v>
      </c>
      <c r="AV106" s="113"/>
      <c r="AW106" s="114"/>
      <c r="AX106" s="110"/>
      <c r="AY106" s="110"/>
    </row>
    <row r="107" spans="40:51" ht="24" customHeight="1">
      <c r="AN107" s="93"/>
      <c r="AO107" s="110"/>
      <c r="AP107" s="111"/>
      <c r="AQ107" s="112"/>
      <c r="AR107" s="110"/>
      <c r="AS107" s="110"/>
      <c r="AT107" s="111"/>
      <c r="AU107" s="112"/>
      <c r="AV107" s="113"/>
      <c r="AW107" s="114"/>
      <c r="AX107" s="110"/>
      <c r="AY107" s="110"/>
    </row>
    <row r="108" spans="40:51" ht="24" customHeight="1">
      <c r="AN108" s="93" t="s">
        <v>41</v>
      </c>
      <c r="AO108" s="110">
        <v>78</v>
      </c>
      <c r="AP108" s="111"/>
      <c r="AQ108" s="112"/>
      <c r="AR108" s="110"/>
      <c r="AS108" s="110"/>
      <c r="AT108" s="111"/>
      <c r="AU108" s="112"/>
      <c r="AV108" s="113"/>
      <c r="AW108" s="114"/>
      <c r="AX108" s="110"/>
      <c r="AY108" s="110"/>
    </row>
    <row r="109" spans="40:51" ht="13.5" thickBot="1">
      <c r="AN109" s="118"/>
      <c r="AO109" s="119"/>
      <c r="AP109" s="120"/>
      <c r="AQ109" s="121"/>
      <c r="AR109" s="119"/>
      <c r="AS109" s="119"/>
      <c r="AT109" s="120"/>
      <c r="AU109" s="121"/>
      <c r="AV109" s="122"/>
      <c r="AW109" s="123"/>
      <c r="AX109" s="110"/>
      <c r="AY109" s="110"/>
    </row>
    <row r="110" spans="40:51" ht="13.5" thickTop="1"/>
  </sheetData>
  <sortState ref="A10:DL38">
    <sortCondition descending="1" ref="C10:C38"/>
  </sortState>
  <mergeCells count="188"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  <mergeCell ref="A6:A9"/>
    <mergeCell ref="B6:E6"/>
    <mergeCell ref="F6:K6"/>
    <mergeCell ref="L6:Q6"/>
    <mergeCell ref="R6:W6"/>
    <mergeCell ref="X6:AC6"/>
    <mergeCell ref="AD6:AI6"/>
    <mergeCell ref="AJ6:AO6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AP5:AQ5"/>
    <mergeCell ref="AT5:AU5"/>
    <mergeCell ref="AV5:AW5"/>
    <mergeCell ref="AZ5:BA5"/>
    <mergeCell ref="BB5:BC5"/>
    <mergeCell ref="BF5:BG5"/>
    <mergeCell ref="BT5:BU5"/>
    <mergeCell ref="BX5:BY5"/>
    <mergeCell ref="BZ5:CA5"/>
    <mergeCell ref="CD5:CE5"/>
    <mergeCell ref="CF5:CG5"/>
    <mergeCell ref="CJ5:CK5"/>
    <mergeCell ref="CL5:CM5"/>
    <mergeCell ref="CP5:CQ5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BZ6:CE6"/>
    <mergeCell ref="CF6:CK6"/>
    <mergeCell ref="CL6:CQ6"/>
    <mergeCell ref="Z7:AA7"/>
    <mergeCell ref="AB7:AC7"/>
    <mergeCell ref="AD7:AE7"/>
    <mergeCell ref="AF7:AG7"/>
    <mergeCell ref="AH7:AI7"/>
    <mergeCell ref="AJ7:AK7"/>
    <mergeCell ref="AT7:AU7"/>
    <mergeCell ref="BT6:BY6"/>
    <mergeCell ref="DD7:DE7"/>
    <mergeCell ref="CH7:CI7"/>
    <mergeCell ref="CJ7:CK7"/>
    <mergeCell ref="CL7:CM7"/>
    <mergeCell ref="CN7:CO7"/>
    <mergeCell ref="CP7:CQ7"/>
    <mergeCell ref="CR7:CS7"/>
    <mergeCell ref="CT7:CU7"/>
    <mergeCell ref="BD7:BE7"/>
    <mergeCell ref="BF7:BG7"/>
    <mergeCell ref="BH7:BI7"/>
    <mergeCell ref="T7:U7"/>
    <mergeCell ref="V7:W7"/>
    <mergeCell ref="X7:Y7"/>
    <mergeCell ref="T8:T9"/>
    <mergeCell ref="U8:U9"/>
    <mergeCell ref="Z8:Z9"/>
    <mergeCell ref="AA8:AA9"/>
    <mergeCell ref="CZ7:DA7"/>
    <mergeCell ref="DB7:DC7"/>
    <mergeCell ref="AL7:AM7"/>
    <mergeCell ref="AN7:AO7"/>
    <mergeCell ref="AP7:AQ7"/>
    <mergeCell ref="AR7:AS7"/>
    <mergeCell ref="AX7:AY7"/>
    <mergeCell ref="AZ7:BA7"/>
    <mergeCell ref="BB7:BC7"/>
    <mergeCell ref="BP7:BQ7"/>
    <mergeCell ref="BR7:BS7"/>
    <mergeCell ref="BT7:BU7"/>
    <mergeCell ref="CV7:CW7"/>
    <mergeCell ref="CX7:CY7"/>
    <mergeCell ref="BV7:BW7"/>
    <mergeCell ref="BX7:BY7"/>
    <mergeCell ref="BZ7:CA7"/>
    <mergeCell ref="CB7:CC7"/>
    <mergeCell ref="CD7:CE7"/>
    <mergeCell ref="CF7:CG7"/>
    <mergeCell ref="AF8:AF9"/>
    <mergeCell ref="AG8:AG9"/>
    <mergeCell ref="V9:W9"/>
    <mergeCell ref="X9:Y9"/>
    <mergeCell ref="AB9:AC9"/>
    <mergeCell ref="AD9:AE9"/>
    <mergeCell ref="BJ7:BK7"/>
    <mergeCell ref="BL7:BM7"/>
    <mergeCell ref="BN7:BO7"/>
    <mergeCell ref="AV7:AW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P8:BP9"/>
    <mergeCell ref="BQ8:BQ9"/>
    <mergeCell ref="BH9:BI9"/>
    <mergeCell ref="BL9:BM9"/>
    <mergeCell ref="BN9:BO9"/>
    <mergeCell ref="BV8:BV9"/>
    <mergeCell ref="BW8:BW9"/>
    <mergeCell ref="CB8:CB9"/>
    <mergeCell ref="CC8:CC9"/>
    <mergeCell ref="AZ9:BA9"/>
    <mergeCell ref="BB9:BC9"/>
    <mergeCell ref="BF9:BG9"/>
    <mergeCell ref="AX8:AX9"/>
    <mergeCell ref="AY8:AY9"/>
    <mergeCell ref="BD8:BD9"/>
    <mergeCell ref="BE8:BE9"/>
    <mergeCell ref="BJ8:BJ9"/>
    <mergeCell ref="BK8:BK9"/>
    <mergeCell ref="AH9:AI9"/>
    <mergeCell ref="AJ9:AK9"/>
    <mergeCell ref="AN9:AO9"/>
    <mergeCell ref="AP9:AQ9"/>
    <mergeCell ref="AT9:AU9"/>
    <mergeCell ref="AV9:AW9"/>
    <mergeCell ref="AS8:AS9"/>
    <mergeCell ref="AL8:AL9"/>
    <mergeCell ref="AM8:AM9"/>
    <mergeCell ref="AR8:AR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BR9:BS9"/>
    <mergeCell ref="BT9:BU9"/>
    <mergeCell ref="BX9:BY9"/>
    <mergeCell ref="BZ9:CA9"/>
    <mergeCell ref="CD9:CE9"/>
    <mergeCell ref="CF9:CG9"/>
    <mergeCell ref="CN8:CN9"/>
    <mergeCell ref="CO8:CO9"/>
    <mergeCell ref="CT8:CT9"/>
    <mergeCell ref="CH8:CH9"/>
    <mergeCell ref="CI8:CI9"/>
  </mergeCells>
  <conditionalFormatting sqref="DF41:DG42 AM10:AM39 AO10:AO39 AN10:AN38 AM26:AO26 AM14:AO14 DA10:DE15 AM31:AO32 DA16:DG39 I10:K39 O10:Q39 U10:W39 AS10:AU39 AY10:BA39 E10:E39 BW10:BY39 CC10:CE39 CI10:CK39 CO10:CQ39 CU10:CW39 AA10:AI39 BE10:BS39">
    <cfRule type="cellIs" dxfId="263" priority="12" stopIfTrue="1" operator="greaterThan">
      <formula>E$39</formula>
    </cfRule>
  </conditionalFormatting>
  <conditionalFormatting sqref="I10:I38 O10:O38 U10:U38 AA10:AA38 AM10:AM38 AS10:AS38 AY10:AY38 BE10:BE38 BW10:BW38 CC10:CC38 CI10:CI38 CO10:CO38 CU10:CU38 DA10:DA38 E10:E38 AG10:AG38">
    <cfRule type="cellIs" dxfId="262" priority="11" stopIfTrue="1" operator="lessThan">
      <formula>$E$46</formula>
    </cfRule>
  </conditionalFormatting>
  <conditionalFormatting sqref="BQ10:BQ24 BK10:BK24 BQ30:BQ38 BK30:BK38">
    <cfRule type="cellIs" dxfId="261" priority="10" stopIfTrue="1" operator="lessThan">
      <formula>$E$41</formula>
    </cfRule>
  </conditionalFormatting>
  <conditionalFormatting sqref="AM13:AO14 DA13:DE14 I13:K14 O13:Q14 U13:W14 AS13:AU14 AY13:BA14 E13:E14 BW13:BY14 CC13:CE14 CI13:CK14 CO13:CQ14 CU13:CW14 AA13:AI14 BE13:BS14">
    <cfRule type="cellIs" dxfId="260" priority="9" stopIfTrue="1" operator="greaterThan">
      <formula>E$33</formula>
    </cfRule>
  </conditionalFormatting>
  <conditionalFormatting sqref="I13:I14 O13:O14 U13:U14 AA13:AA14 AM13:AM14 AS13:AS14 AY13:AY14 BE13:BE14 BW13:BW14 CC13:CC14 CI13:CI14 CO13:CO14 CU13:CU14 DA13:DA14 E13:E14 AG13:AG14">
    <cfRule type="cellIs" dxfId="259" priority="8" stopIfTrue="1" operator="lessThan">
      <formula>$E$42</formula>
    </cfRule>
  </conditionalFormatting>
  <conditionalFormatting sqref="BQ13:BQ14 BK13:BK14">
    <cfRule type="cellIs" dxfId="258" priority="7" stopIfTrue="1" operator="lessThan">
      <formula>$E$36</formula>
    </cfRule>
  </conditionalFormatting>
  <conditionalFormatting sqref="BQ30:BQ38">
    <cfRule type="cellIs" dxfId="257" priority="6" stopIfTrue="1" operator="lessThan">
      <formula>$E$41</formula>
    </cfRule>
  </conditionalFormatting>
  <conditionalFormatting sqref="DA34:DE34 I34:K34 O34:Q34 U34:W34 AS34:AU34 AY34:BA34 E34 BW34:BY34 CC34:CE34 CI34:CK34 CO34:CQ34 CU34:CW34 AA34:AI34 BE34:BS34 AM34:AO34">
    <cfRule type="cellIs" dxfId="256" priority="5" stopIfTrue="1" operator="greaterThan">
      <formula>E$35</formula>
    </cfRule>
  </conditionalFormatting>
  <conditionalFormatting sqref="I34 O34 U34 AA34 AM34 AS34 AY34 BE34 BW34 CC34 CI34 CO34 CU34 DA34 E34 AG34">
    <cfRule type="cellIs" dxfId="255" priority="4" stopIfTrue="1" operator="lessThan">
      <formula>$E$43</formula>
    </cfRule>
  </conditionalFormatting>
  <conditionalFormatting sqref="AM14:AO14 DA14:DE14 I14:K14 O14:Q14 U14:W14 AS14:AU14 AY14:BA14 E14 BW14:BY14 CC14:CE14 CI14:CK14 CO14:CQ14 CU14:CW14 AA14:AI14 BE14:BS14">
    <cfRule type="cellIs" dxfId="254" priority="3" stopIfTrue="1" operator="greaterThan">
      <formula>E$19</formula>
    </cfRule>
  </conditionalFormatting>
  <conditionalFormatting sqref="BQ14 BK14">
    <cfRule type="cellIs" dxfId="253" priority="2" stopIfTrue="1" operator="lessThan">
      <formula>$E$21</formula>
    </cfRule>
  </conditionalFormatting>
  <conditionalFormatting sqref="I14 O14 U14 AA14 AM14 AS14 AY14 BE14 BW14 CC14 CI14 CO14 CU14 DA14 E14 AG14">
    <cfRule type="cellIs" dxfId="252" priority="1" stopIfTrue="1" operator="lessThan">
      <formula>$E$26</formula>
    </cfRule>
  </conditionalFormatting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L106"/>
  <sheetViews>
    <sheetView showGridLines="0" showZeros="0" zoomScale="80" zoomScaleNormal="75" zoomScaleSheetLayoutView="75" workbookViewId="0">
      <pane xSplit="1" ySplit="9" topLeftCell="B28" activePane="bottomRight" state="frozen"/>
      <selection activeCell="B12" sqref="B12"/>
      <selection pane="topRight" activeCell="B12" sqref="B12"/>
      <selection pane="bottomLeft" activeCell="B12" sqref="B12"/>
      <selection pane="bottomRight" activeCell="B18" sqref="B18"/>
    </sheetView>
  </sheetViews>
  <sheetFormatPr baseColWidth="10" defaultRowHeight="12.75"/>
  <cols>
    <col min="1" max="1" width="24" style="88" customWidth="1"/>
    <col min="2" max="2" width="11.28515625" style="88" customWidth="1"/>
    <col min="3" max="3" width="11" style="88" customWidth="1"/>
    <col min="4" max="4" width="9.28515625" style="88" bestFit="1" customWidth="1"/>
    <col min="5" max="5" width="8.140625" style="88" bestFit="1" customWidth="1"/>
    <col min="6" max="7" width="11.28515625" style="88" customWidth="1"/>
    <col min="8" max="8" width="9.28515625" style="88" bestFit="1" customWidth="1"/>
    <col min="9" max="9" width="8.140625" style="88" bestFit="1" customWidth="1"/>
    <col min="10" max="11" width="8.5703125" style="88" customWidth="1"/>
    <col min="12" max="12" width="8.28515625" style="88" customWidth="1"/>
    <col min="13" max="15" width="10.140625" style="88" customWidth="1"/>
    <col min="16" max="16" width="8.42578125" style="88" bestFit="1" customWidth="1"/>
    <col min="17" max="17" width="8.42578125" style="88" customWidth="1"/>
    <col min="18" max="18" width="12" style="88" customWidth="1"/>
    <col min="19" max="19" width="11.7109375" style="88" bestFit="1" customWidth="1"/>
    <col min="20" max="20" width="9.28515625" style="88" bestFit="1" customWidth="1"/>
    <col min="21" max="21" width="7.140625" style="88" bestFit="1" customWidth="1"/>
    <col min="22" max="22" width="8.140625" style="88" bestFit="1" customWidth="1"/>
    <col min="23" max="23" width="8.140625" style="88" customWidth="1"/>
    <col min="24" max="27" width="9" style="88" customWidth="1"/>
    <col min="28" max="29" width="8.140625" style="88" customWidth="1"/>
    <col min="30" max="31" width="11.7109375" style="88" bestFit="1" customWidth="1"/>
    <col min="32" max="32" width="9.28515625" style="88" bestFit="1" customWidth="1"/>
    <col min="33" max="35" width="8.140625" style="88" customWidth="1"/>
    <col min="36" max="37" width="10" style="88" bestFit="1" customWidth="1"/>
    <col min="38" max="38" width="10" style="88" customWidth="1"/>
    <col min="39" max="39" width="8" style="88" customWidth="1"/>
    <col min="40" max="40" width="9.7109375" style="88" customWidth="1"/>
    <col min="41" max="41" width="9.28515625" style="102" customWidth="1"/>
    <col min="42" max="42" width="11" style="101" customWidth="1"/>
    <col min="43" max="43" width="12" style="102" bestFit="1" customWidth="1"/>
    <col min="44" max="45" width="10" style="102" customWidth="1"/>
    <col min="46" max="46" width="8.140625" style="101" customWidth="1"/>
    <col min="47" max="47" width="8.5703125" style="102" customWidth="1"/>
    <col min="48" max="48" width="9.7109375" style="101" customWidth="1"/>
    <col min="49" max="49" width="8.7109375" style="102" bestFit="1" customWidth="1"/>
    <col min="50" max="50" width="8.7109375" style="102" customWidth="1"/>
    <col min="51" max="51" width="9.85546875" style="102" customWidth="1"/>
    <col min="52" max="52" width="8.140625" style="88" bestFit="1" customWidth="1"/>
    <col min="53" max="53" width="8.85546875" style="88" customWidth="1"/>
    <col min="54" max="56" width="10" style="88" customWidth="1"/>
    <col min="57" max="57" width="8.28515625" style="88" customWidth="1"/>
    <col min="58" max="58" width="8.85546875" style="88" customWidth="1"/>
    <col min="59" max="59" width="8.7109375" style="88" customWidth="1"/>
    <col min="60" max="61" width="10" style="88" customWidth="1"/>
    <col min="62" max="65" width="8.7109375" style="88" customWidth="1"/>
    <col min="66" max="66" width="9.85546875" style="88" customWidth="1"/>
    <col min="67" max="67" width="11" style="88" customWidth="1"/>
    <col min="68" max="68" width="9.7109375" style="88" customWidth="1"/>
    <col min="69" max="71" width="8.7109375" style="88" customWidth="1"/>
    <col min="72" max="73" width="10" style="88" bestFit="1" customWidth="1"/>
    <col min="74" max="75" width="10" style="88" customWidth="1"/>
    <col min="76" max="77" width="8" style="88" customWidth="1"/>
    <col min="78" max="79" width="10" style="88" bestFit="1" customWidth="1"/>
    <col min="80" max="81" width="10" style="88" customWidth="1"/>
    <col min="82" max="82" width="8" style="88" customWidth="1"/>
    <col min="83" max="83" width="8.7109375" style="88" bestFit="1" customWidth="1"/>
    <col min="84" max="85" width="10" style="88" bestFit="1" customWidth="1"/>
    <col min="86" max="87" width="10" style="88" customWidth="1"/>
    <col min="88" max="88" width="8.42578125" style="88" bestFit="1" customWidth="1"/>
    <col min="89" max="89" width="8.7109375" style="88" bestFit="1" customWidth="1"/>
    <col min="90" max="93" width="10.140625" style="88" customWidth="1"/>
    <col min="94" max="96" width="9.85546875" style="88" customWidth="1"/>
    <col min="97" max="97" width="8.7109375" style="88" bestFit="1" customWidth="1"/>
    <col min="98" max="99" width="8.7109375" style="88" customWidth="1"/>
    <col min="100" max="101" width="9.85546875" style="88" customWidth="1"/>
    <col min="102" max="102" width="10.7109375" style="88" bestFit="1" customWidth="1"/>
    <col min="103" max="103" width="10.5703125" style="88" customWidth="1"/>
    <col min="104" max="105" width="9.42578125" style="88" customWidth="1"/>
    <col min="106" max="106" width="8.140625" style="88" customWidth="1"/>
    <col min="107" max="107" width="8.7109375" style="88" bestFit="1" customWidth="1"/>
    <col min="108" max="108" width="9.5703125" style="88" customWidth="1"/>
    <col min="109" max="109" width="9.42578125" style="88" customWidth="1"/>
    <col min="110" max="16384" width="11.42578125" style="88"/>
  </cols>
  <sheetData>
    <row r="1" spans="1:116" s="85" customFormat="1" ht="24" customHeight="1">
      <c r="A1" s="84"/>
      <c r="B1" s="1274" t="s">
        <v>535</v>
      </c>
      <c r="C1" s="1274"/>
      <c r="D1" s="1274"/>
      <c r="E1" s="1274"/>
      <c r="F1" s="1274"/>
      <c r="G1" s="1274"/>
      <c r="H1" s="1274"/>
      <c r="I1" s="1274"/>
      <c r="J1" s="1274"/>
      <c r="K1" s="1274"/>
      <c r="L1" s="1274"/>
      <c r="M1" s="1274"/>
      <c r="N1" s="1274"/>
      <c r="O1" s="1274"/>
      <c r="P1" s="1274"/>
      <c r="Q1" s="1274"/>
      <c r="R1" s="1274"/>
      <c r="S1" s="1274"/>
      <c r="T1" s="1274"/>
      <c r="U1" s="1274"/>
      <c r="V1" s="1274"/>
      <c r="W1" s="1274"/>
      <c r="X1" s="1274" t="s">
        <v>535</v>
      </c>
      <c r="Y1" s="1274"/>
      <c r="Z1" s="1274"/>
      <c r="AA1" s="1274"/>
      <c r="AB1" s="1274"/>
      <c r="AC1" s="1274"/>
      <c r="AD1" s="1274"/>
      <c r="AE1" s="1274"/>
      <c r="AF1" s="1274"/>
      <c r="AG1" s="1274"/>
      <c r="AH1" s="1274"/>
      <c r="AI1" s="1274"/>
      <c r="AJ1" s="1274"/>
      <c r="AK1" s="1274"/>
      <c r="AL1" s="1274"/>
      <c r="AM1" s="1274"/>
      <c r="AN1" s="1274"/>
      <c r="AO1" s="1274"/>
      <c r="AP1" s="1274"/>
      <c r="AQ1" s="1274"/>
      <c r="AR1" s="1274"/>
      <c r="AS1" s="1274"/>
      <c r="AT1" s="1274"/>
      <c r="AU1" s="1274"/>
      <c r="AV1" s="1274"/>
      <c r="AW1" s="1274"/>
      <c r="AX1" s="1274"/>
      <c r="AY1" s="1274"/>
      <c r="AZ1" s="1274"/>
      <c r="BA1" s="1274"/>
      <c r="BB1" s="1274" t="s">
        <v>535</v>
      </c>
      <c r="BC1" s="1274"/>
      <c r="BD1" s="1274"/>
      <c r="BE1" s="1274"/>
      <c r="BF1" s="1274"/>
      <c r="BG1" s="1274"/>
      <c r="BH1" s="1274"/>
      <c r="BI1" s="1274"/>
      <c r="BJ1" s="1274"/>
      <c r="BK1" s="1274"/>
      <c r="BL1" s="1274"/>
      <c r="BM1" s="1274"/>
      <c r="BN1" s="1274"/>
      <c r="BO1" s="1274"/>
      <c r="BP1" s="1274"/>
      <c r="BQ1" s="1274"/>
      <c r="BR1" s="1274"/>
      <c r="BS1" s="1274"/>
      <c r="BT1" s="1274"/>
      <c r="BU1" s="1274"/>
      <c r="BV1" s="1274"/>
      <c r="BW1" s="1274"/>
      <c r="BX1" s="1274"/>
      <c r="BY1" s="1274"/>
      <c r="BZ1" s="1274"/>
      <c r="CA1" s="1274"/>
      <c r="CB1" s="1274"/>
      <c r="CC1" s="1274"/>
      <c r="CD1" s="1274"/>
      <c r="CE1" s="1274"/>
      <c r="CF1" s="1274"/>
      <c r="CG1" s="1274"/>
      <c r="CH1" s="1274"/>
      <c r="CI1" s="1274"/>
      <c r="CJ1" s="1274"/>
      <c r="CK1" s="1274"/>
      <c r="CL1" s="1274" t="s">
        <v>535</v>
      </c>
      <c r="CM1" s="1274"/>
      <c r="CN1" s="1274"/>
      <c r="CO1" s="1274"/>
      <c r="CP1" s="1274"/>
      <c r="CQ1" s="1274"/>
      <c r="CR1" s="1274"/>
      <c r="CS1" s="1274"/>
      <c r="CT1" s="1274"/>
      <c r="CU1" s="1274"/>
      <c r="CV1" s="1274"/>
      <c r="CW1" s="1274"/>
      <c r="CX1" s="1274"/>
      <c r="CY1" s="1274"/>
      <c r="CZ1" s="1274"/>
      <c r="DA1" s="1274"/>
      <c r="DB1" s="1274"/>
      <c r="DC1" s="1274"/>
      <c r="DD1" s="1274"/>
      <c r="DE1" s="1274"/>
      <c r="DF1" s="84"/>
      <c r="DG1" s="84"/>
      <c r="DH1" s="84"/>
      <c r="DI1" s="84"/>
    </row>
    <row r="2" spans="1:116" s="87" customFormat="1" ht="23.25">
      <c r="A2" s="86"/>
      <c r="B2" s="1275" t="s">
        <v>106</v>
      </c>
      <c r="C2" s="1275"/>
      <c r="D2" s="1275"/>
      <c r="E2" s="1275"/>
      <c r="F2" s="1275"/>
      <c r="G2" s="1275"/>
      <c r="H2" s="1275"/>
      <c r="I2" s="1275"/>
      <c r="J2" s="1275"/>
      <c r="K2" s="1275"/>
      <c r="L2" s="1275"/>
      <c r="M2" s="1275"/>
      <c r="N2" s="1275"/>
      <c r="O2" s="1275"/>
      <c r="P2" s="1275"/>
      <c r="Q2" s="1275"/>
      <c r="R2" s="1275"/>
      <c r="S2" s="1275"/>
      <c r="T2" s="1275"/>
      <c r="U2" s="1275"/>
      <c r="V2" s="1275"/>
      <c r="W2" s="1275"/>
      <c r="X2" s="1275" t="s">
        <v>106</v>
      </c>
      <c r="Y2" s="1275"/>
      <c r="Z2" s="1275"/>
      <c r="AA2" s="1275"/>
      <c r="AB2" s="1275"/>
      <c r="AC2" s="1275"/>
      <c r="AD2" s="1275"/>
      <c r="AE2" s="1275"/>
      <c r="AF2" s="1275"/>
      <c r="AG2" s="1275"/>
      <c r="AH2" s="1275"/>
      <c r="AI2" s="1275"/>
      <c r="AJ2" s="1275"/>
      <c r="AK2" s="1275"/>
      <c r="AL2" s="1275"/>
      <c r="AM2" s="1275"/>
      <c r="AN2" s="1275"/>
      <c r="AO2" s="1275"/>
      <c r="AP2" s="1275"/>
      <c r="AQ2" s="1275"/>
      <c r="AR2" s="1275"/>
      <c r="AS2" s="1275"/>
      <c r="AT2" s="1275"/>
      <c r="AU2" s="1275"/>
      <c r="AV2" s="1275"/>
      <c r="AW2" s="1275"/>
      <c r="AX2" s="1275"/>
      <c r="AY2" s="1275"/>
      <c r="AZ2" s="1275"/>
      <c r="BA2" s="1275"/>
      <c r="BB2" s="1275" t="s">
        <v>106</v>
      </c>
      <c r="BC2" s="1275"/>
      <c r="BD2" s="1275"/>
      <c r="BE2" s="1275"/>
      <c r="BF2" s="1275"/>
      <c r="BG2" s="1275"/>
      <c r="BH2" s="1275"/>
      <c r="BI2" s="1275"/>
      <c r="BJ2" s="1275"/>
      <c r="BK2" s="1275"/>
      <c r="BL2" s="1275"/>
      <c r="BM2" s="1275"/>
      <c r="BN2" s="1275"/>
      <c r="BO2" s="1275"/>
      <c r="BP2" s="1275"/>
      <c r="BQ2" s="1275"/>
      <c r="BR2" s="1275"/>
      <c r="BS2" s="1275"/>
      <c r="BT2" s="1275"/>
      <c r="BU2" s="1275"/>
      <c r="BV2" s="1275"/>
      <c r="BW2" s="1275"/>
      <c r="BX2" s="1275"/>
      <c r="BY2" s="1275"/>
      <c r="BZ2" s="1275"/>
      <c r="CA2" s="1275"/>
      <c r="CB2" s="1275"/>
      <c r="CC2" s="1275"/>
      <c r="CD2" s="1275"/>
      <c r="CE2" s="1275"/>
      <c r="CF2" s="1275"/>
      <c r="CG2" s="1275"/>
      <c r="CH2" s="1275"/>
      <c r="CI2" s="1275"/>
      <c r="CJ2" s="1275"/>
      <c r="CK2" s="1275"/>
      <c r="CL2" s="1275" t="s">
        <v>106</v>
      </c>
      <c r="CM2" s="1275"/>
      <c r="CN2" s="1275"/>
      <c r="CO2" s="1275"/>
      <c r="CP2" s="1275"/>
      <c r="CQ2" s="1275"/>
      <c r="CR2" s="1275"/>
      <c r="CS2" s="1275"/>
      <c r="CT2" s="1275"/>
      <c r="CU2" s="1275"/>
      <c r="CV2" s="1275"/>
      <c r="CW2" s="1275"/>
      <c r="CX2" s="1275"/>
      <c r="CY2" s="1275"/>
      <c r="CZ2" s="1275"/>
      <c r="DA2" s="1275"/>
      <c r="DB2" s="1275"/>
      <c r="DC2" s="1275"/>
      <c r="DD2" s="1275"/>
      <c r="DE2" s="1275"/>
      <c r="DF2" s="86"/>
      <c r="DG2" s="86"/>
      <c r="DH2" s="86"/>
      <c r="DI2" s="86"/>
    </row>
    <row r="3" spans="1:116" s="377" customFormat="1" ht="15.75">
      <c r="A3" s="191"/>
      <c r="B3" s="1255" t="s">
        <v>554</v>
      </c>
      <c r="C3" s="1255"/>
      <c r="D3" s="1255"/>
      <c r="E3" s="1255"/>
      <c r="F3" s="1255"/>
      <c r="G3" s="1255"/>
      <c r="H3" s="1255"/>
      <c r="I3" s="1255"/>
      <c r="J3" s="1255"/>
      <c r="K3" s="1255"/>
      <c r="L3" s="1255"/>
      <c r="M3" s="1255"/>
      <c r="N3" s="1255"/>
      <c r="O3" s="1255"/>
      <c r="P3" s="1255"/>
      <c r="Q3" s="1255"/>
      <c r="R3" s="1255"/>
      <c r="S3" s="1255"/>
      <c r="T3" s="1255"/>
      <c r="U3" s="1255"/>
      <c r="V3" s="1255"/>
      <c r="W3" s="1255"/>
      <c r="X3" s="999" t="s">
        <v>554</v>
      </c>
      <c r="Y3" s="999"/>
      <c r="Z3" s="999"/>
      <c r="AA3" s="999"/>
      <c r="AB3" s="999"/>
      <c r="AC3" s="999"/>
      <c r="AD3" s="999"/>
      <c r="AE3" s="999"/>
      <c r="AF3" s="999"/>
      <c r="AG3" s="999"/>
      <c r="AH3" s="999"/>
      <c r="AI3" s="999"/>
      <c r="AJ3" s="999"/>
      <c r="AK3" s="999"/>
      <c r="AL3" s="999"/>
      <c r="AM3" s="999"/>
      <c r="AN3" s="999"/>
      <c r="AO3" s="999"/>
      <c r="AP3" s="999"/>
      <c r="AQ3" s="999"/>
      <c r="AR3" s="999"/>
      <c r="AS3" s="999"/>
      <c r="AT3" s="999"/>
      <c r="AU3" s="999"/>
      <c r="AV3" s="999"/>
      <c r="AW3" s="999"/>
      <c r="AX3" s="999"/>
      <c r="AY3" s="999"/>
      <c r="AZ3" s="999"/>
      <c r="BA3" s="999"/>
      <c r="BB3" s="999" t="s">
        <v>554</v>
      </c>
      <c r="BC3" s="999"/>
      <c r="BD3" s="999"/>
      <c r="BE3" s="999"/>
      <c r="BF3" s="999"/>
      <c r="BG3" s="999"/>
      <c r="BH3" s="999"/>
      <c r="BI3" s="999"/>
      <c r="BJ3" s="999"/>
      <c r="BK3" s="999"/>
      <c r="BL3" s="999"/>
      <c r="BM3" s="999"/>
      <c r="BN3" s="999"/>
      <c r="BO3" s="999"/>
      <c r="BP3" s="999"/>
      <c r="BQ3" s="999"/>
      <c r="BR3" s="999"/>
      <c r="BS3" s="999"/>
      <c r="BT3" s="999"/>
      <c r="BU3" s="999"/>
      <c r="BV3" s="999"/>
      <c r="BW3" s="999"/>
      <c r="BX3" s="999"/>
      <c r="BY3" s="999"/>
      <c r="BZ3" s="999"/>
      <c r="CA3" s="999"/>
      <c r="CB3" s="999"/>
      <c r="CC3" s="999"/>
      <c r="CD3" s="999"/>
      <c r="CE3" s="999"/>
      <c r="CF3" s="999"/>
      <c r="CG3" s="999"/>
      <c r="CH3" s="999"/>
      <c r="CI3" s="999"/>
      <c r="CJ3" s="999"/>
      <c r="CK3" s="999"/>
      <c r="CL3" s="999" t="s">
        <v>554</v>
      </c>
      <c r="CM3" s="999"/>
      <c r="CN3" s="999"/>
      <c r="CO3" s="999"/>
      <c r="CP3" s="999"/>
      <c r="CQ3" s="999"/>
      <c r="CR3" s="999"/>
      <c r="CS3" s="999"/>
      <c r="CT3" s="999"/>
      <c r="CU3" s="999"/>
      <c r="CV3" s="999"/>
      <c r="CW3" s="999"/>
      <c r="CX3" s="999"/>
      <c r="CY3" s="999"/>
      <c r="CZ3" s="999"/>
      <c r="DA3" s="999"/>
      <c r="DB3" s="999"/>
      <c r="DC3" s="999"/>
      <c r="DD3" s="999"/>
      <c r="DE3" s="999"/>
      <c r="DF3" s="191"/>
      <c r="DG3" s="191"/>
      <c r="DH3" s="191"/>
      <c r="DI3" s="191"/>
    </row>
    <row r="4" spans="1:116">
      <c r="A4" s="89"/>
      <c r="B4" s="1276" t="s">
        <v>16</v>
      </c>
      <c r="C4" s="1276"/>
      <c r="D4" s="1276"/>
      <c r="E4" s="1276"/>
      <c r="F4" s="1276"/>
      <c r="G4" s="1276"/>
      <c r="H4" s="1276"/>
      <c r="I4" s="1276"/>
      <c r="J4" s="1276"/>
      <c r="K4" s="1276"/>
      <c r="L4" s="1276"/>
      <c r="M4" s="1276"/>
      <c r="N4" s="1276"/>
      <c r="O4" s="1276"/>
      <c r="P4" s="1276"/>
      <c r="Q4" s="1276"/>
      <c r="R4" s="1276"/>
      <c r="S4" s="1276"/>
      <c r="T4" s="1276"/>
      <c r="U4" s="1276"/>
      <c r="V4" s="1276"/>
      <c r="W4" s="1276"/>
      <c r="X4" s="1015" t="s">
        <v>16</v>
      </c>
      <c r="Y4" s="1015"/>
      <c r="Z4" s="1015"/>
      <c r="AA4" s="1015"/>
      <c r="AB4" s="1015"/>
      <c r="AC4" s="1015"/>
      <c r="AD4" s="1015"/>
      <c r="AE4" s="1015"/>
      <c r="AF4" s="1015"/>
      <c r="AG4" s="1015"/>
      <c r="AH4" s="1015"/>
      <c r="AI4" s="1015"/>
      <c r="AJ4" s="1015"/>
      <c r="AK4" s="1015"/>
      <c r="AL4" s="1015"/>
      <c r="AM4" s="1015"/>
      <c r="AN4" s="1015"/>
      <c r="AO4" s="1015"/>
      <c r="AP4" s="1015"/>
      <c r="AQ4" s="1015"/>
      <c r="AR4" s="1015"/>
      <c r="AS4" s="1015"/>
      <c r="AT4" s="1015"/>
      <c r="AU4" s="1015"/>
      <c r="AV4" s="1015"/>
      <c r="AW4" s="1015"/>
      <c r="AX4" s="1015"/>
      <c r="AY4" s="1015"/>
      <c r="AZ4" s="1015"/>
      <c r="BA4" s="1015"/>
      <c r="BB4" s="1276" t="s">
        <v>16</v>
      </c>
      <c r="BC4" s="1276"/>
      <c r="BD4" s="1276"/>
      <c r="BE4" s="1276"/>
      <c r="BF4" s="1276"/>
      <c r="BG4" s="1276"/>
      <c r="BH4" s="1276"/>
      <c r="BI4" s="1276"/>
      <c r="BJ4" s="1276"/>
      <c r="BK4" s="1276"/>
      <c r="BL4" s="1276"/>
      <c r="BM4" s="1276"/>
      <c r="BN4" s="1276"/>
      <c r="BO4" s="1276"/>
      <c r="BP4" s="1276"/>
      <c r="BQ4" s="1276"/>
      <c r="BR4" s="1276"/>
      <c r="BS4" s="1276"/>
      <c r="BT4" s="1276"/>
      <c r="BU4" s="1276"/>
      <c r="BV4" s="1276"/>
      <c r="BW4" s="1276"/>
      <c r="BX4" s="1276"/>
      <c r="BY4" s="1276"/>
      <c r="BZ4" s="1276"/>
      <c r="CA4" s="1276"/>
      <c r="CB4" s="1276"/>
      <c r="CC4" s="1276"/>
      <c r="CD4" s="1276"/>
      <c r="CE4" s="1276"/>
      <c r="CF4" s="1276"/>
      <c r="CG4" s="1276"/>
      <c r="CH4" s="1276"/>
      <c r="CI4" s="1276"/>
      <c r="CJ4" s="1276"/>
      <c r="CK4" s="1276"/>
      <c r="CL4" s="1276" t="s">
        <v>16</v>
      </c>
      <c r="CM4" s="1276"/>
      <c r="CN4" s="1276"/>
      <c r="CO4" s="1276"/>
      <c r="CP4" s="1276"/>
      <c r="CQ4" s="1276"/>
      <c r="CR4" s="1276"/>
      <c r="CS4" s="1276"/>
      <c r="CT4" s="1276"/>
      <c r="CU4" s="1276"/>
      <c r="CV4" s="1276"/>
      <c r="CW4" s="1276"/>
      <c r="CX4" s="1276"/>
      <c r="CY4" s="1276"/>
      <c r="CZ4" s="1276"/>
      <c r="DA4" s="1276"/>
      <c r="DB4" s="1276"/>
      <c r="DC4" s="1276"/>
      <c r="DD4" s="1276"/>
      <c r="DE4" s="1276"/>
      <c r="DF4" s="89"/>
      <c r="DG4" s="89"/>
      <c r="DH4" s="89"/>
      <c r="DI4" s="89"/>
    </row>
    <row r="5" spans="1:116" ht="3" customHeight="1" thickBot="1">
      <c r="A5" s="90"/>
      <c r="B5" s="1050"/>
      <c r="C5" s="1050"/>
      <c r="D5" s="1050"/>
      <c r="E5" s="1050"/>
      <c r="F5" s="1050"/>
      <c r="G5" s="1050"/>
      <c r="H5" s="90"/>
      <c r="I5" s="90"/>
      <c r="J5" s="1050"/>
      <c r="K5" s="1050"/>
      <c r="L5" s="1050"/>
      <c r="M5" s="1050"/>
      <c r="N5" s="90"/>
      <c r="O5" s="90"/>
      <c r="P5" s="1050"/>
      <c r="Q5" s="1050"/>
      <c r="R5" s="1050"/>
      <c r="S5" s="1050"/>
      <c r="T5" s="90"/>
      <c r="U5" s="90"/>
      <c r="V5" s="1050"/>
      <c r="W5" s="1050"/>
      <c r="X5" s="1050"/>
      <c r="Y5" s="1050"/>
      <c r="Z5" s="90"/>
      <c r="AA5" s="90"/>
      <c r="AB5" s="1050"/>
      <c r="AC5" s="1050"/>
      <c r="AD5" s="90"/>
      <c r="AE5" s="90"/>
      <c r="AF5" s="90"/>
      <c r="AG5" s="90"/>
      <c r="AH5" s="90"/>
      <c r="AI5" s="90"/>
      <c r="AJ5" s="1050"/>
      <c r="AK5" s="1050"/>
      <c r="AL5" s="90"/>
      <c r="AM5" s="90"/>
      <c r="AN5" s="1050"/>
      <c r="AO5" s="1050"/>
      <c r="AP5" s="1050"/>
      <c r="AQ5" s="1050"/>
      <c r="AR5" s="90"/>
      <c r="AS5" s="90"/>
      <c r="AT5" s="1050"/>
      <c r="AU5" s="1050"/>
      <c r="AV5" s="1050"/>
      <c r="AW5" s="1050"/>
      <c r="AX5" s="90"/>
      <c r="AY5" s="90"/>
      <c r="AZ5" s="1050"/>
      <c r="BA5" s="1050"/>
      <c r="BB5" s="1050"/>
      <c r="BC5" s="1050"/>
      <c r="BD5" s="90"/>
      <c r="BE5" s="90"/>
      <c r="BF5" s="1050"/>
      <c r="BG5" s="1050"/>
      <c r="BH5" s="90"/>
      <c r="BI5" s="90"/>
      <c r="BJ5" s="90"/>
      <c r="BK5" s="90"/>
      <c r="BL5" s="90"/>
      <c r="BM5" s="90"/>
      <c r="BN5" s="90"/>
      <c r="BO5" s="90"/>
      <c r="BP5" s="90"/>
      <c r="BQ5" s="90"/>
      <c r="BR5" s="90"/>
      <c r="BS5" s="90"/>
      <c r="BT5" s="1050"/>
      <c r="BU5" s="1050"/>
      <c r="BV5" s="90"/>
      <c r="BW5" s="90"/>
      <c r="BX5" s="1050"/>
      <c r="BY5" s="1050"/>
      <c r="BZ5" s="1050"/>
      <c r="CA5" s="1050"/>
      <c r="CB5" s="90"/>
      <c r="CC5" s="90"/>
      <c r="CD5" s="1050"/>
      <c r="CE5" s="1050"/>
      <c r="CF5" s="1050"/>
      <c r="CG5" s="1050"/>
      <c r="CH5" s="90"/>
      <c r="CI5" s="90"/>
      <c r="CJ5" s="1050"/>
      <c r="CK5" s="1050"/>
      <c r="CL5" s="1050"/>
      <c r="CM5" s="1050"/>
      <c r="CN5" s="90"/>
      <c r="CO5" s="90"/>
      <c r="CP5" s="1050" t="s">
        <v>98</v>
      </c>
      <c r="CQ5" s="1050"/>
      <c r="CR5" s="90"/>
      <c r="CS5" s="90"/>
      <c r="CT5" s="90"/>
      <c r="CU5" s="90"/>
      <c r="CV5" s="90"/>
      <c r="CW5" s="90"/>
    </row>
    <row r="6" spans="1:116" s="91" customFormat="1" ht="30.75" customHeight="1" thickTop="1">
      <c r="A6" s="1301" t="s">
        <v>13</v>
      </c>
      <c r="B6" s="1038" t="s">
        <v>11</v>
      </c>
      <c r="C6" s="1039"/>
      <c r="D6" s="1039"/>
      <c r="E6" s="1045"/>
      <c r="F6" s="1038" t="s">
        <v>45</v>
      </c>
      <c r="G6" s="1039"/>
      <c r="H6" s="1039"/>
      <c r="I6" s="1039"/>
      <c r="J6" s="1039"/>
      <c r="K6" s="1040"/>
      <c r="L6" s="1044" t="s">
        <v>46</v>
      </c>
      <c r="M6" s="1039"/>
      <c r="N6" s="1039"/>
      <c r="O6" s="1039"/>
      <c r="P6" s="1039"/>
      <c r="Q6" s="1045"/>
      <c r="R6" s="1038" t="s">
        <v>43</v>
      </c>
      <c r="S6" s="1039"/>
      <c r="T6" s="1039"/>
      <c r="U6" s="1039"/>
      <c r="V6" s="1039"/>
      <c r="W6" s="1040"/>
      <c r="X6" s="1038" t="s">
        <v>78</v>
      </c>
      <c r="Y6" s="1039"/>
      <c r="Z6" s="1039"/>
      <c r="AA6" s="1039"/>
      <c r="AB6" s="1039"/>
      <c r="AC6" s="1040"/>
      <c r="AD6" s="1038" t="s">
        <v>134</v>
      </c>
      <c r="AE6" s="1039"/>
      <c r="AF6" s="1039"/>
      <c r="AG6" s="1039"/>
      <c r="AH6" s="1039"/>
      <c r="AI6" s="1040"/>
      <c r="AJ6" s="1025" t="s">
        <v>12</v>
      </c>
      <c r="AK6" s="1026"/>
      <c r="AL6" s="1026"/>
      <c r="AM6" s="1026"/>
      <c r="AN6" s="1026"/>
      <c r="AO6" s="1027"/>
      <c r="AP6" s="1038" t="s">
        <v>63</v>
      </c>
      <c r="AQ6" s="1039"/>
      <c r="AR6" s="1039"/>
      <c r="AS6" s="1039"/>
      <c r="AT6" s="1039"/>
      <c r="AU6" s="1040"/>
      <c r="AV6" s="1038" t="s">
        <v>46</v>
      </c>
      <c r="AW6" s="1039"/>
      <c r="AX6" s="1039"/>
      <c r="AY6" s="1039"/>
      <c r="AZ6" s="1039"/>
      <c r="BA6" s="1040"/>
      <c r="BB6" s="1038" t="s">
        <v>44</v>
      </c>
      <c r="BC6" s="1039"/>
      <c r="BD6" s="1039"/>
      <c r="BE6" s="1039"/>
      <c r="BF6" s="1039"/>
      <c r="BG6" s="1040"/>
      <c r="BH6" s="1044" t="s">
        <v>132</v>
      </c>
      <c r="BI6" s="1039"/>
      <c r="BJ6" s="1039"/>
      <c r="BK6" s="1039"/>
      <c r="BL6" s="1039"/>
      <c r="BM6" s="1045"/>
      <c r="BN6" s="1038" t="s">
        <v>79</v>
      </c>
      <c r="BO6" s="1039"/>
      <c r="BP6" s="1039"/>
      <c r="BQ6" s="1039"/>
      <c r="BR6" s="1039"/>
      <c r="BS6" s="1040"/>
      <c r="BT6" s="1025" t="s">
        <v>85</v>
      </c>
      <c r="BU6" s="1026"/>
      <c r="BV6" s="1026"/>
      <c r="BW6" s="1026"/>
      <c r="BX6" s="1026"/>
      <c r="BY6" s="1027"/>
      <c r="BZ6" s="1038" t="s">
        <v>207</v>
      </c>
      <c r="CA6" s="1039"/>
      <c r="CB6" s="1039"/>
      <c r="CC6" s="1039"/>
      <c r="CD6" s="1039"/>
      <c r="CE6" s="1040"/>
      <c r="CF6" s="1038" t="s">
        <v>52</v>
      </c>
      <c r="CG6" s="1039"/>
      <c r="CH6" s="1039"/>
      <c r="CI6" s="1039"/>
      <c r="CJ6" s="1039"/>
      <c r="CK6" s="1040"/>
      <c r="CL6" s="1044" t="s">
        <v>47</v>
      </c>
      <c r="CM6" s="1039"/>
      <c r="CN6" s="1039"/>
      <c r="CO6" s="1039"/>
      <c r="CP6" s="1039"/>
      <c r="CQ6" s="1045"/>
      <c r="CR6" s="1038" t="s">
        <v>115</v>
      </c>
      <c r="CS6" s="1039"/>
      <c r="CT6" s="1039"/>
      <c r="CU6" s="1039"/>
      <c r="CV6" s="1039"/>
      <c r="CW6" s="1040"/>
      <c r="CX6" s="1038" t="s">
        <v>544</v>
      </c>
      <c r="CY6" s="1039"/>
      <c r="CZ6" s="1039"/>
      <c r="DA6" s="1039"/>
      <c r="DB6" s="1039"/>
      <c r="DC6" s="1040"/>
      <c r="DD6" s="1038" t="s">
        <v>545</v>
      </c>
      <c r="DE6" s="1040"/>
    </row>
    <row r="7" spans="1:116" s="232" customFormat="1" ht="31.5" customHeight="1">
      <c r="A7" s="1302"/>
      <c r="B7" s="1198" t="s">
        <v>54</v>
      </c>
      <c r="C7" s="1188"/>
      <c r="D7" s="1189" t="s">
        <v>130</v>
      </c>
      <c r="E7" s="1199"/>
      <c r="F7" s="1198" t="s">
        <v>54</v>
      </c>
      <c r="G7" s="1188"/>
      <c r="H7" s="1189" t="s">
        <v>130</v>
      </c>
      <c r="I7" s="1188"/>
      <c r="J7" s="1189" t="s">
        <v>152</v>
      </c>
      <c r="K7" s="1199"/>
      <c r="L7" s="1198" t="s">
        <v>54</v>
      </c>
      <c r="M7" s="1188"/>
      <c r="N7" s="1189" t="s">
        <v>130</v>
      </c>
      <c r="O7" s="1188"/>
      <c r="P7" s="1189" t="s">
        <v>153</v>
      </c>
      <c r="Q7" s="1199"/>
      <c r="R7" s="1198" t="s">
        <v>54</v>
      </c>
      <c r="S7" s="1188"/>
      <c r="T7" s="1189" t="s">
        <v>130</v>
      </c>
      <c r="U7" s="1188"/>
      <c r="V7" s="1189" t="s">
        <v>153</v>
      </c>
      <c r="W7" s="1199"/>
      <c r="X7" s="1198" t="s">
        <v>54</v>
      </c>
      <c r="Y7" s="1188"/>
      <c r="Z7" s="1189" t="s">
        <v>130</v>
      </c>
      <c r="AA7" s="1188"/>
      <c r="AB7" s="1189" t="s">
        <v>153</v>
      </c>
      <c r="AC7" s="1199"/>
      <c r="AD7" s="1198" t="s">
        <v>54</v>
      </c>
      <c r="AE7" s="1188"/>
      <c r="AF7" s="1189" t="s">
        <v>130</v>
      </c>
      <c r="AG7" s="1188"/>
      <c r="AH7" s="1189" t="s">
        <v>153</v>
      </c>
      <c r="AI7" s="1199"/>
      <c r="AJ7" s="1198" t="s">
        <v>54</v>
      </c>
      <c r="AK7" s="1188"/>
      <c r="AL7" s="1189" t="s">
        <v>130</v>
      </c>
      <c r="AM7" s="1188"/>
      <c r="AN7" s="1189" t="s">
        <v>154</v>
      </c>
      <c r="AO7" s="1199"/>
      <c r="AP7" s="1198" t="s">
        <v>54</v>
      </c>
      <c r="AQ7" s="1188"/>
      <c r="AR7" s="1189" t="s">
        <v>130</v>
      </c>
      <c r="AS7" s="1188"/>
      <c r="AT7" s="1189" t="s">
        <v>155</v>
      </c>
      <c r="AU7" s="1199"/>
      <c r="AV7" s="1198" t="s">
        <v>54</v>
      </c>
      <c r="AW7" s="1188"/>
      <c r="AX7" s="1189" t="s">
        <v>130</v>
      </c>
      <c r="AY7" s="1188"/>
      <c r="AZ7" s="1189" t="s">
        <v>156</v>
      </c>
      <c r="BA7" s="1199"/>
      <c r="BB7" s="1198" t="s">
        <v>54</v>
      </c>
      <c r="BC7" s="1188"/>
      <c r="BD7" s="1189" t="s">
        <v>130</v>
      </c>
      <c r="BE7" s="1188"/>
      <c r="BF7" s="1189" t="s">
        <v>158</v>
      </c>
      <c r="BG7" s="1199"/>
      <c r="BH7" s="1198" t="s">
        <v>54</v>
      </c>
      <c r="BI7" s="1188"/>
      <c r="BJ7" s="1189" t="s">
        <v>130</v>
      </c>
      <c r="BK7" s="1188"/>
      <c r="BL7" s="1189" t="s">
        <v>215</v>
      </c>
      <c r="BM7" s="1199"/>
      <c r="BN7" s="1198" t="s">
        <v>54</v>
      </c>
      <c r="BO7" s="1188"/>
      <c r="BP7" s="1189" t="s">
        <v>130</v>
      </c>
      <c r="BQ7" s="1188"/>
      <c r="BR7" s="1189" t="s">
        <v>160</v>
      </c>
      <c r="BS7" s="1199"/>
      <c r="BT7" s="1198" t="s">
        <v>54</v>
      </c>
      <c r="BU7" s="1188"/>
      <c r="BV7" s="1189" t="s">
        <v>130</v>
      </c>
      <c r="BW7" s="1188"/>
      <c r="BX7" s="1189" t="s">
        <v>161</v>
      </c>
      <c r="BY7" s="1199"/>
      <c r="BZ7" s="1198" t="s">
        <v>54</v>
      </c>
      <c r="CA7" s="1188"/>
      <c r="CB7" s="1189" t="s">
        <v>130</v>
      </c>
      <c r="CC7" s="1188"/>
      <c r="CD7" s="1189" t="s">
        <v>161</v>
      </c>
      <c r="CE7" s="1199"/>
      <c r="CF7" s="1198" t="s">
        <v>54</v>
      </c>
      <c r="CG7" s="1188"/>
      <c r="CH7" s="1189" t="s">
        <v>130</v>
      </c>
      <c r="CI7" s="1188"/>
      <c r="CJ7" s="1189" t="s">
        <v>165</v>
      </c>
      <c r="CK7" s="1199"/>
      <c r="CL7" s="1198" t="s">
        <v>54</v>
      </c>
      <c r="CM7" s="1188"/>
      <c r="CN7" s="1189" t="s">
        <v>130</v>
      </c>
      <c r="CO7" s="1188"/>
      <c r="CP7" s="1189" t="s">
        <v>165</v>
      </c>
      <c r="CQ7" s="1199"/>
      <c r="CR7" s="1198" t="s">
        <v>54</v>
      </c>
      <c r="CS7" s="1188"/>
      <c r="CT7" s="1189" t="s">
        <v>130</v>
      </c>
      <c r="CU7" s="1188"/>
      <c r="CV7" s="1189" t="s">
        <v>165</v>
      </c>
      <c r="CW7" s="1199"/>
      <c r="CX7" s="1198" t="s">
        <v>54</v>
      </c>
      <c r="CY7" s="1188"/>
      <c r="CZ7" s="1189" t="s">
        <v>130</v>
      </c>
      <c r="DA7" s="1188"/>
      <c r="DB7" s="1189" t="s">
        <v>213</v>
      </c>
      <c r="DC7" s="1199"/>
      <c r="DD7" s="1198" t="s">
        <v>55</v>
      </c>
      <c r="DE7" s="1199"/>
      <c r="DF7" s="648"/>
      <c r="DG7" s="648"/>
      <c r="DH7" s="648"/>
      <c r="DI7" s="648"/>
      <c r="DJ7" s="648"/>
      <c r="DK7" s="648"/>
      <c r="DL7" s="648"/>
    </row>
    <row r="8" spans="1:116" s="90" customFormat="1" ht="15" customHeight="1">
      <c r="A8" s="1302"/>
      <c r="B8" s="160">
        <v>41639</v>
      </c>
      <c r="C8" s="163">
        <v>42004</v>
      </c>
      <c r="D8" s="1299" t="s">
        <v>54</v>
      </c>
      <c r="E8" s="1299" t="s">
        <v>55</v>
      </c>
      <c r="F8" s="160">
        <v>41639</v>
      </c>
      <c r="G8" s="161">
        <v>42004</v>
      </c>
      <c r="H8" s="1299" t="s">
        <v>54</v>
      </c>
      <c r="I8" s="1287" t="s">
        <v>55</v>
      </c>
      <c r="J8" s="169">
        <v>41639</v>
      </c>
      <c r="K8" s="162">
        <v>42004</v>
      </c>
      <c r="L8" s="160">
        <v>41639</v>
      </c>
      <c r="M8" s="163">
        <v>42004</v>
      </c>
      <c r="N8" s="1299" t="s">
        <v>54</v>
      </c>
      <c r="O8" s="1299" t="s">
        <v>55</v>
      </c>
      <c r="P8" s="161">
        <v>41639</v>
      </c>
      <c r="Q8" s="162">
        <v>42004</v>
      </c>
      <c r="R8" s="160">
        <v>41639</v>
      </c>
      <c r="S8" s="161">
        <v>42004</v>
      </c>
      <c r="T8" s="1299" t="s">
        <v>54</v>
      </c>
      <c r="U8" s="1299" t="s">
        <v>55</v>
      </c>
      <c r="V8" s="169">
        <v>41639</v>
      </c>
      <c r="W8" s="162">
        <v>42004</v>
      </c>
      <c r="X8" s="160">
        <v>41639</v>
      </c>
      <c r="Y8" s="163">
        <v>42004</v>
      </c>
      <c r="Z8" s="1287" t="s">
        <v>54</v>
      </c>
      <c r="AA8" s="1287" t="s">
        <v>55</v>
      </c>
      <c r="AB8" s="161">
        <v>41639</v>
      </c>
      <c r="AC8" s="162">
        <v>42004</v>
      </c>
      <c r="AD8" s="160">
        <v>41639</v>
      </c>
      <c r="AE8" s="163">
        <v>42004</v>
      </c>
      <c r="AF8" s="1287" t="s">
        <v>54</v>
      </c>
      <c r="AG8" s="1287" t="s">
        <v>55</v>
      </c>
      <c r="AH8" s="161">
        <v>41639</v>
      </c>
      <c r="AI8" s="162">
        <v>42004</v>
      </c>
      <c r="AJ8" s="160">
        <v>41639</v>
      </c>
      <c r="AK8" s="161">
        <v>42004</v>
      </c>
      <c r="AL8" s="1287" t="s">
        <v>54</v>
      </c>
      <c r="AM8" s="1287" t="s">
        <v>55</v>
      </c>
      <c r="AN8" s="161">
        <v>41639</v>
      </c>
      <c r="AO8" s="162">
        <v>42004</v>
      </c>
      <c r="AP8" s="160">
        <v>41639</v>
      </c>
      <c r="AQ8" s="163">
        <v>42004</v>
      </c>
      <c r="AR8" s="1287" t="s">
        <v>54</v>
      </c>
      <c r="AS8" s="1287" t="s">
        <v>55</v>
      </c>
      <c r="AT8" s="161">
        <v>41639</v>
      </c>
      <c r="AU8" s="162">
        <v>42004</v>
      </c>
      <c r="AV8" s="160">
        <v>41639</v>
      </c>
      <c r="AW8" s="161">
        <v>42004</v>
      </c>
      <c r="AX8" s="1287" t="s">
        <v>54</v>
      </c>
      <c r="AY8" s="1287" t="s">
        <v>55</v>
      </c>
      <c r="AZ8" s="169">
        <v>41639</v>
      </c>
      <c r="BA8" s="162">
        <v>42004</v>
      </c>
      <c r="BB8" s="160">
        <v>41639</v>
      </c>
      <c r="BC8" s="163">
        <v>42004</v>
      </c>
      <c r="BD8" s="1287" t="s">
        <v>54</v>
      </c>
      <c r="BE8" s="1287" t="s">
        <v>55</v>
      </c>
      <c r="BF8" s="161">
        <v>41639</v>
      </c>
      <c r="BG8" s="162">
        <v>42004</v>
      </c>
      <c r="BH8" s="160">
        <v>41639</v>
      </c>
      <c r="BI8" s="163">
        <v>42004</v>
      </c>
      <c r="BJ8" s="1287" t="s">
        <v>54</v>
      </c>
      <c r="BK8" s="1287" t="s">
        <v>55</v>
      </c>
      <c r="BL8" s="161">
        <v>41639</v>
      </c>
      <c r="BM8" s="162">
        <v>42004</v>
      </c>
      <c r="BN8" s="160">
        <v>41639</v>
      </c>
      <c r="BO8" s="163">
        <v>42004</v>
      </c>
      <c r="BP8" s="1287" t="s">
        <v>54</v>
      </c>
      <c r="BQ8" s="1287" t="s">
        <v>55</v>
      </c>
      <c r="BR8" s="161">
        <v>41639</v>
      </c>
      <c r="BS8" s="162">
        <v>42004</v>
      </c>
      <c r="BT8" s="160">
        <v>41639</v>
      </c>
      <c r="BU8" s="161">
        <v>42004</v>
      </c>
      <c r="BV8" s="1287" t="s">
        <v>54</v>
      </c>
      <c r="BW8" s="1287" t="s">
        <v>55</v>
      </c>
      <c r="BX8" s="169">
        <v>41639</v>
      </c>
      <c r="BY8" s="162">
        <v>42004</v>
      </c>
      <c r="BZ8" s="160">
        <v>41639</v>
      </c>
      <c r="CA8" s="163">
        <v>42004</v>
      </c>
      <c r="CB8" s="1287" t="s">
        <v>54</v>
      </c>
      <c r="CC8" s="1287" t="s">
        <v>55</v>
      </c>
      <c r="CD8" s="161">
        <v>41639</v>
      </c>
      <c r="CE8" s="162">
        <v>42004</v>
      </c>
      <c r="CF8" s="160">
        <v>41639</v>
      </c>
      <c r="CG8" s="161">
        <v>42004</v>
      </c>
      <c r="CH8" s="1287" t="s">
        <v>54</v>
      </c>
      <c r="CI8" s="1287" t="s">
        <v>55</v>
      </c>
      <c r="CJ8" s="169">
        <v>41639</v>
      </c>
      <c r="CK8" s="162">
        <v>42004</v>
      </c>
      <c r="CL8" s="160">
        <v>41639</v>
      </c>
      <c r="CM8" s="163">
        <v>42004</v>
      </c>
      <c r="CN8" s="1287" t="s">
        <v>54</v>
      </c>
      <c r="CO8" s="1287" t="s">
        <v>55</v>
      </c>
      <c r="CP8" s="161">
        <v>41639</v>
      </c>
      <c r="CQ8" s="163">
        <v>42004</v>
      </c>
      <c r="CR8" s="160">
        <v>41639</v>
      </c>
      <c r="CS8" s="161">
        <v>42004</v>
      </c>
      <c r="CT8" s="1287" t="s">
        <v>54</v>
      </c>
      <c r="CU8" s="1287" t="s">
        <v>55</v>
      </c>
      <c r="CV8" s="169">
        <v>41639</v>
      </c>
      <c r="CW8" s="162">
        <v>42004</v>
      </c>
      <c r="CX8" s="160">
        <v>41639</v>
      </c>
      <c r="CY8" s="161">
        <v>42004</v>
      </c>
      <c r="CZ8" s="1287" t="s">
        <v>54</v>
      </c>
      <c r="DA8" s="1287" t="s">
        <v>55</v>
      </c>
      <c r="DB8" s="169">
        <v>41639</v>
      </c>
      <c r="DC8" s="162">
        <v>42004</v>
      </c>
      <c r="DD8" s="161">
        <v>41639</v>
      </c>
      <c r="DE8" s="162">
        <v>42004</v>
      </c>
    </row>
    <row r="9" spans="1:116" s="268" customFormat="1" ht="15.75" customHeight="1" thickBot="1">
      <c r="A9" s="1303"/>
      <c r="B9" s="1291">
        <v>1</v>
      </c>
      <c r="C9" s="1295"/>
      <c r="D9" s="1300"/>
      <c r="E9" s="1300"/>
      <c r="F9" s="1291">
        <v>2</v>
      </c>
      <c r="G9" s="1292"/>
      <c r="H9" s="1300"/>
      <c r="I9" s="1288"/>
      <c r="J9" s="1293" t="s">
        <v>56</v>
      </c>
      <c r="K9" s="1294"/>
      <c r="L9" s="1298">
        <v>3</v>
      </c>
      <c r="M9" s="1295"/>
      <c r="N9" s="1300"/>
      <c r="O9" s="1300"/>
      <c r="P9" s="1289" t="s">
        <v>61</v>
      </c>
      <c r="Q9" s="1290"/>
      <c r="R9" s="1291">
        <v>4</v>
      </c>
      <c r="S9" s="1292"/>
      <c r="T9" s="1300"/>
      <c r="U9" s="1300"/>
      <c r="V9" s="1293" t="s">
        <v>62</v>
      </c>
      <c r="W9" s="1294"/>
      <c r="X9" s="1291">
        <v>5</v>
      </c>
      <c r="Y9" s="1295"/>
      <c r="Z9" s="1288"/>
      <c r="AA9" s="1288"/>
      <c r="AB9" s="1289" t="s">
        <v>81</v>
      </c>
      <c r="AC9" s="1294"/>
      <c r="AD9" s="1291">
        <v>6</v>
      </c>
      <c r="AE9" s="1295"/>
      <c r="AF9" s="1288"/>
      <c r="AG9" s="1288"/>
      <c r="AH9" s="1289" t="s">
        <v>135</v>
      </c>
      <c r="AI9" s="1294"/>
      <c r="AJ9" s="1296">
        <v>7</v>
      </c>
      <c r="AK9" s="1298"/>
      <c r="AL9" s="1288"/>
      <c r="AM9" s="1288"/>
      <c r="AN9" s="1289" t="s">
        <v>136</v>
      </c>
      <c r="AO9" s="1294"/>
      <c r="AP9" s="1291">
        <v>8</v>
      </c>
      <c r="AQ9" s="1295"/>
      <c r="AR9" s="1288"/>
      <c r="AS9" s="1288"/>
      <c r="AT9" s="1289" t="s">
        <v>137</v>
      </c>
      <c r="AU9" s="1294"/>
      <c r="AV9" s="1291">
        <v>9</v>
      </c>
      <c r="AW9" s="1292"/>
      <c r="AX9" s="1288"/>
      <c r="AY9" s="1288"/>
      <c r="AZ9" s="1293" t="s">
        <v>138</v>
      </c>
      <c r="BA9" s="1294"/>
      <c r="BB9" s="1298">
        <v>10</v>
      </c>
      <c r="BC9" s="1295"/>
      <c r="BD9" s="1288"/>
      <c r="BE9" s="1288"/>
      <c r="BF9" s="1289" t="s">
        <v>139</v>
      </c>
      <c r="BG9" s="1290"/>
      <c r="BH9" s="1291">
        <v>11</v>
      </c>
      <c r="BI9" s="1292"/>
      <c r="BJ9" s="1288"/>
      <c r="BK9" s="1288"/>
      <c r="BL9" s="1289" t="s">
        <v>202</v>
      </c>
      <c r="BM9" s="1290"/>
      <c r="BN9" s="1291">
        <v>12</v>
      </c>
      <c r="BO9" s="1292"/>
      <c r="BP9" s="1288"/>
      <c r="BQ9" s="1288"/>
      <c r="BR9" s="1289" t="s">
        <v>203</v>
      </c>
      <c r="BS9" s="1290"/>
      <c r="BT9" s="1291">
        <v>13</v>
      </c>
      <c r="BU9" s="1292"/>
      <c r="BV9" s="1288"/>
      <c r="BW9" s="1288"/>
      <c r="BX9" s="1293" t="s">
        <v>204</v>
      </c>
      <c r="BY9" s="1294"/>
      <c r="BZ9" s="1291">
        <v>14</v>
      </c>
      <c r="CA9" s="1295"/>
      <c r="CB9" s="1288"/>
      <c r="CC9" s="1288"/>
      <c r="CD9" s="1289" t="s">
        <v>162</v>
      </c>
      <c r="CE9" s="1294"/>
      <c r="CF9" s="1291">
        <v>15</v>
      </c>
      <c r="CG9" s="1292"/>
      <c r="CH9" s="1288"/>
      <c r="CI9" s="1288"/>
      <c r="CJ9" s="1293" t="s">
        <v>163</v>
      </c>
      <c r="CK9" s="1294"/>
      <c r="CL9" s="1298">
        <v>16</v>
      </c>
      <c r="CM9" s="1295"/>
      <c r="CN9" s="1288"/>
      <c r="CO9" s="1288"/>
      <c r="CP9" s="1289" t="s">
        <v>164</v>
      </c>
      <c r="CQ9" s="1290"/>
      <c r="CR9" s="1291">
        <v>17</v>
      </c>
      <c r="CS9" s="1292"/>
      <c r="CT9" s="1288"/>
      <c r="CU9" s="1288"/>
      <c r="CV9" s="1293" t="s">
        <v>166</v>
      </c>
      <c r="CW9" s="1294"/>
      <c r="CX9" s="1291">
        <v>18</v>
      </c>
      <c r="CY9" s="1292"/>
      <c r="CZ9" s="1288"/>
      <c r="DA9" s="1288"/>
      <c r="DB9" s="1293" t="s">
        <v>167</v>
      </c>
      <c r="DC9" s="1294"/>
      <c r="DD9" s="1296">
        <v>19</v>
      </c>
      <c r="DE9" s="1297"/>
    </row>
    <row r="10" spans="1:116" s="189" customFormat="1" ht="19.5" customHeight="1">
      <c r="A10" s="14" t="s">
        <v>28</v>
      </c>
      <c r="B10" s="94">
        <v>369167.83</v>
      </c>
      <c r="C10" s="95">
        <v>452652.73</v>
      </c>
      <c r="D10" s="200">
        <v>83484.899999999965</v>
      </c>
      <c r="E10" s="619">
        <v>0.22614348601285209</v>
      </c>
      <c r="F10" s="94">
        <v>369985.68</v>
      </c>
      <c r="G10" s="131">
        <v>459019.89</v>
      </c>
      <c r="H10" s="200">
        <v>89034.210000000021</v>
      </c>
      <c r="I10" s="620">
        <v>0.24064231350791745</v>
      </c>
      <c r="J10" s="621">
        <v>1.0022153880526372</v>
      </c>
      <c r="K10" s="622">
        <v>1.0140663240891092</v>
      </c>
      <c r="L10" s="94">
        <v>6320.68</v>
      </c>
      <c r="M10" s="95">
        <v>13231.63</v>
      </c>
      <c r="N10" s="200">
        <v>6910.9499999999989</v>
      </c>
      <c r="O10" s="620">
        <v>1.0933871039191982</v>
      </c>
      <c r="P10" s="621">
        <v>1.7083580099640613E-2</v>
      </c>
      <c r="Q10" s="622">
        <v>2.8825831490657188E-2</v>
      </c>
      <c r="R10" s="94">
        <v>363665</v>
      </c>
      <c r="S10" s="131">
        <v>445788.26</v>
      </c>
      <c r="T10" s="200">
        <v>82123.260000000009</v>
      </c>
      <c r="U10" s="620">
        <v>0.22582118158195044</v>
      </c>
      <c r="V10" s="621">
        <v>0.98291641990035938</v>
      </c>
      <c r="W10" s="622">
        <v>0.97117416850934279</v>
      </c>
      <c r="X10" s="94">
        <v>8045.78</v>
      </c>
      <c r="Y10" s="95">
        <v>14416.82</v>
      </c>
      <c r="Z10" s="200">
        <v>6371.04</v>
      </c>
      <c r="AA10" s="620">
        <v>0.79184864612256367</v>
      </c>
      <c r="AB10" s="623">
        <v>2.1746192987793473E-2</v>
      </c>
      <c r="AC10" s="622">
        <v>3.1407832893690077E-2</v>
      </c>
      <c r="AD10" s="94">
        <v>355619.22</v>
      </c>
      <c r="AE10" s="95">
        <v>431371.44</v>
      </c>
      <c r="AF10" s="200">
        <v>75752.22000000003</v>
      </c>
      <c r="AG10" s="620">
        <v>0.21301497708700906</v>
      </c>
      <c r="AH10" s="623">
        <v>0.96117022691256582</v>
      </c>
      <c r="AI10" s="622">
        <v>0.9397663356156527</v>
      </c>
      <c r="AJ10" s="94">
        <v>120511.71</v>
      </c>
      <c r="AK10" s="131">
        <v>121297.24</v>
      </c>
      <c r="AL10" s="200">
        <v>785.52999999999884</v>
      </c>
      <c r="AM10" s="620">
        <v>6.5182877249024083E-3</v>
      </c>
      <c r="AN10" s="623">
        <v>0.32644152660864301</v>
      </c>
      <c r="AO10" s="622">
        <v>0.2679697524413473</v>
      </c>
      <c r="AP10" s="94">
        <v>119224.75</v>
      </c>
      <c r="AQ10" s="95">
        <v>125246.7</v>
      </c>
      <c r="AR10" s="200">
        <v>6021.9499999999971</v>
      </c>
      <c r="AS10" s="620">
        <v>5.050922732066955E-2</v>
      </c>
      <c r="AT10" s="623">
        <v>0.32224152567202063</v>
      </c>
      <c r="AU10" s="622">
        <v>0.27285680365615528</v>
      </c>
      <c r="AV10" s="94">
        <v>-5035.49</v>
      </c>
      <c r="AW10" s="131">
        <v>24403.57</v>
      </c>
      <c r="AX10" s="200">
        <v>29439.059999999998</v>
      </c>
      <c r="AY10" s="620">
        <v>5.8463148571439918</v>
      </c>
      <c r="AZ10" s="623">
        <v>-4.2235274135613621E-2</v>
      </c>
      <c r="BA10" s="622">
        <v>0.19484401585031783</v>
      </c>
      <c r="BB10" s="94">
        <v>114189.26</v>
      </c>
      <c r="BC10" s="95">
        <v>149650.26999999999</v>
      </c>
      <c r="BD10" s="200">
        <v>35461.009999999995</v>
      </c>
      <c r="BE10" s="620">
        <v>0.31054593050169516</v>
      </c>
      <c r="BF10" s="623">
        <v>0.31399573783564544</v>
      </c>
      <c r="BG10" s="622">
        <v>0.3356980957730919</v>
      </c>
      <c r="BH10" s="94">
        <v>105946.42</v>
      </c>
      <c r="BI10" s="95">
        <v>141276.14000000001</v>
      </c>
      <c r="BJ10" s="200">
        <v>35329.720000000016</v>
      </c>
      <c r="BK10" s="620">
        <v>0.33346780382008206</v>
      </c>
      <c r="BL10" s="623">
        <v>0.29792096163981241</v>
      </c>
      <c r="BM10" s="622">
        <v>0.32750462107551676</v>
      </c>
      <c r="BN10" s="94">
        <v>27956.799999999999</v>
      </c>
      <c r="BO10" s="95">
        <v>26756.400000000001</v>
      </c>
      <c r="BP10" s="200">
        <v>-1200.3999999999978</v>
      </c>
      <c r="BQ10" s="620">
        <v>-4.2937675270417142E-2</v>
      </c>
      <c r="BR10" s="623">
        <v>7.5729242171507741E-2</v>
      </c>
      <c r="BS10" s="622">
        <v>5.9110214578845029E-2</v>
      </c>
      <c r="BT10" s="94">
        <v>27763.93</v>
      </c>
      <c r="BU10" s="131">
        <v>27156.48</v>
      </c>
      <c r="BV10" s="200">
        <v>-607.45000000000073</v>
      </c>
      <c r="BW10" s="620">
        <v>-2.1879107172507666E-2</v>
      </c>
      <c r="BX10" s="623">
        <v>7.8072073832229888E-2</v>
      </c>
      <c r="BY10" s="622">
        <v>6.2953820030366398E-2</v>
      </c>
      <c r="BZ10" s="94">
        <v>-306.06</v>
      </c>
      <c r="CA10" s="95">
        <v>0</v>
      </c>
      <c r="CB10" s="200">
        <v>306.06</v>
      </c>
      <c r="CC10" s="620">
        <v>1</v>
      </c>
      <c r="CD10" s="623">
        <v>-8.6063964709219044E-4</v>
      </c>
      <c r="CE10" s="622">
        <v>0</v>
      </c>
      <c r="CF10" s="94">
        <v>27489.51</v>
      </c>
      <c r="CG10" s="131">
        <v>32580.52</v>
      </c>
      <c r="CH10" s="200">
        <v>5091.010000000002</v>
      </c>
      <c r="CI10" s="620">
        <v>0.18519828108976852</v>
      </c>
      <c r="CJ10" s="623">
        <v>7.7300405754222173E-2</v>
      </c>
      <c r="CK10" s="622">
        <v>7.5527763265922282E-2</v>
      </c>
      <c r="CL10" s="94">
        <v>132393.79999999999</v>
      </c>
      <c r="CM10" s="95">
        <v>180733.87</v>
      </c>
      <c r="CN10" s="200">
        <v>48340.070000000007</v>
      </c>
      <c r="CO10" s="620">
        <v>0.36512336680418578</v>
      </c>
      <c r="CP10" s="623">
        <v>0.37229090148727056</v>
      </c>
      <c r="CQ10" s="622">
        <v>0.41897504851039741</v>
      </c>
      <c r="CR10" s="94">
        <v>461.49</v>
      </c>
      <c r="CS10" s="131">
        <v>921.36</v>
      </c>
      <c r="CT10" s="200">
        <v>459.87</v>
      </c>
      <c r="CU10" s="620">
        <v>0.9964896314112982</v>
      </c>
      <c r="CV10" s="623">
        <v>1.2977082622249721E-3</v>
      </c>
      <c r="CW10" s="622">
        <v>2.1358854911674263E-3</v>
      </c>
      <c r="CX10" s="94">
        <v>61870.13</v>
      </c>
      <c r="CY10" s="131">
        <v>48703.06</v>
      </c>
      <c r="CZ10" s="200">
        <v>-13167.07</v>
      </c>
      <c r="DA10" s="620">
        <v>-0.21281788158518497</v>
      </c>
      <c r="DB10" s="623">
        <v>0.16759350347509963</v>
      </c>
      <c r="DC10" s="622">
        <v>0.10759475591807433</v>
      </c>
      <c r="DD10" s="623">
        <v>0.82602143944863271</v>
      </c>
      <c r="DE10" s="622">
        <v>0.88709716155524809</v>
      </c>
      <c r="DF10" s="88"/>
      <c r="DG10" s="88"/>
      <c r="DH10" s="88"/>
      <c r="DI10" s="88"/>
      <c r="DJ10" s="88"/>
      <c r="DK10" s="88"/>
      <c r="DL10" s="88"/>
    </row>
    <row r="11" spans="1:116" ht="19.5" customHeight="1">
      <c r="A11" s="93" t="s">
        <v>32</v>
      </c>
      <c r="B11" s="94">
        <v>350655.21</v>
      </c>
      <c r="C11" s="95">
        <v>369862.65</v>
      </c>
      <c r="D11" s="201">
        <v>19207.440000000002</v>
      </c>
      <c r="E11" s="619">
        <v>5.4775858028745676E-2</v>
      </c>
      <c r="F11" s="94">
        <v>343074.95</v>
      </c>
      <c r="G11" s="131">
        <v>363314.77</v>
      </c>
      <c r="H11" s="201">
        <v>20239.820000000007</v>
      </c>
      <c r="I11" s="625">
        <v>5.8995330320677761E-2</v>
      </c>
      <c r="J11" s="626">
        <v>0.97838258270852441</v>
      </c>
      <c r="K11" s="622">
        <v>0.9822964551841068</v>
      </c>
      <c r="L11" s="94">
        <v>6454.41</v>
      </c>
      <c r="M11" s="95">
        <v>7052.91</v>
      </c>
      <c r="N11" s="201">
        <v>598.5</v>
      </c>
      <c r="O11" s="625">
        <v>9.2727298079917447E-2</v>
      </c>
      <c r="P11" s="626">
        <v>1.8813410888786838E-2</v>
      </c>
      <c r="Q11" s="622">
        <v>1.9412670726268573E-2</v>
      </c>
      <c r="R11" s="94">
        <v>336620.55</v>
      </c>
      <c r="S11" s="131">
        <v>356261.86</v>
      </c>
      <c r="T11" s="201">
        <v>19641.309999999998</v>
      </c>
      <c r="U11" s="625">
        <v>5.8348517343935175E-2</v>
      </c>
      <c r="V11" s="626">
        <v>0.98118661825936282</v>
      </c>
      <c r="W11" s="622">
        <v>0.98058732927373138</v>
      </c>
      <c r="X11" s="94">
        <v>414.03</v>
      </c>
      <c r="Y11" s="95">
        <v>444.59</v>
      </c>
      <c r="Z11" s="201">
        <v>30.560000000000002</v>
      </c>
      <c r="AA11" s="625">
        <v>7.3811076492041647E-2</v>
      </c>
      <c r="AB11" s="627">
        <v>1.2068208419180706E-3</v>
      </c>
      <c r="AC11" s="622">
        <v>1.2237047230422259E-3</v>
      </c>
      <c r="AD11" s="94">
        <v>336206.52</v>
      </c>
      <c r="AE11" s="95">
        <v>355817.28</v>
      </c>
      <c r="AF11" s="201">
        <v>19610.760000000009</v>
      </c>
      <c r="AG11" s="625">
        <v>5.8329505329045996E-2</v>
      </c>
      <c r="AH11" s="627">
        <v>0.97997979741744479</v>
      </c>
      <c r="AI11" s="622">
        <v>0.97936365207503129</v>
      </c>
      <c r="AJ11" s="94">
        <v>104379.24</v>
      </c>
      <c r="AK11" s="131">
        <v>105388.52</v>
      </c>
      <c r="AL11" s="201">
        <v>1009.2799999999988</v>
      </c>
      <c r="AM11" s="625">
        <v>9.6693557071310231E-3</v>
      </c>
      <c r="AN11" s="627">
        <v>0.29766915483731154</v>
      </c>
      <c r="AO11" s="622">
        <v>0.28493961204247037</v>
      </c>
      <c r="AP11" s="94">
        <v>101766.15</v>
      </c>
      <c r="AQ11" s="95">
        <v>102459.12</v>
      </c>
      <c r="AR11" s="201">
        <v>692.97000000000116</v>
      </c>
      <c r="AS11" s="625">
        <v>6.8094351609056768E-3</v>
      </c>
      <c r="AT11" s="627">
        <v>0.29662949743197509</v>
      </c>
      <c r="AU11" s="622">
        <v>0.28201198646562042</v>
      </c>
      <c r="AV11" s="94">
        <v>2382.5700000000002</v>
      </c>
      <c r="AW11" s="131">
        <v>2184.7800000000002</v>
      </c>
      <c r="AX11" s="201">
        <v>-197.78999999999996</v>
      </c>
      <c r="AY11" s="625">
        <v>-8.3015399337689949E-2</v>
      </c>
      <c r="AZ11" s="627">
        <v>2.3412205335467642E-2</v>
      </c>
      <c r="BA11" s="622">
        <v>2.1323431237746337E-2</v>
      </c>
      <c r="BB11" s="94">
        <v>104148.72</v>
      </c>
      <c r="BC11" s="95">
        <v>104643.9</v>
      </c>
      <c r="BD11" s="201">
        <v>495.17999999999302</v>
      </c>
      <c r="BE11" s="625">
        <v>4.754547151419557E-3</v>
      </c>
      <c r="BF11" s="627">
        <v>0.30939501465373997</v>
      </c>
      <c r="BG11" s="622">
        <v>0.29372748460921411</v>
      </c>
      <c r="BH11" s="94">
        <v>104148.72</v>
      </c>
      <c r="BI11" s="95">
        <v>104643.9</v>
      </c>
      <c r="BJ11" s="201">
        <v>495.17999999999302</v>
      </c>
      <c r="BK11" s="625">
        <v>4.754547151419557E-3</v>
      </c>
      <c r="BL11" s="627">
        <v>0.30977602694915018</v>
      </c>
      <c r="BM11" s="622">
        <v>0.29409448579900332</v>
      </c>
      <c r="BN11" s="94">
        <v>15321.81</v>
      </c>
      <c r="BO11" s="95">
        <v>14883.33</v>
      </c>
      <c r="BP11" s="201">
        <v>-438.47999999999956</v>
      </c>
      <c r="BQ11" s="625">
        <v>-2.8618028809912117E-2</v>
      </c>
      <c r="BR11" s="627">
        <v>4.3694802082079424E-2</v>
      </c>
      <c r="BS11" s="622">
        <v>4.0240154013929219E-2</v>
      </c>
      <c r="BT11" s="94">
        <v>13788.99</v>
      </c>
      <c r="BU11" s="131">
        <v>12206.85</v>
      </c>
      <c r="BV11" s="201">
        <v>-1582.1399999999994</v>
      </c>
      <c r="BW11" s="625">
        <v>-0.11473936814806591</v>
      </c>
      <c r="BX11" s="627">
        <v>4.1013452088912487E-2</v>
      </c>
      <c r="BY11" s="622">
        <v>3.4306512601074347E-2</v>
      </c>
      <c r="BZ11" s="94">
        <v>-619.83000000000004</v>
      </c>
      <c r="CA11" s="95">
        <v>-655.05999999999995</v>
      </c>
      <c r="CB11" s="201">
        <v>-35.229999999999905</v>
      </c>
      <c r="CC11" s="625">
        <v>-5.6838165303389483E-2</v>
      </c>
      <c r="CD11" s="627">
        <v>-1.8435989879077895E-3</v>
      </c>
      <c r="CE11" s="622">
        <v>-1.8410010890983143E-3</v>
      </c>
      <c r="CF11" s="94">
        <v>49497.13</v>
      </c>
      <c r="CG11" s="131">
        <v>49422.239999999998</v>
      </c>
      <c r="CH11" s="201">
        <v>-74.889999999999418</v>
      </c>
      <c r="CI11" s="625">
        <v>-1.5130170173502872E-3</v>
      </c>
      <c r="CJ11" s="627">
        <v>0.14722239770959825</v>
      </c>
      <c r="CK11" s="622">
        <v>0.13889780732402876</v>
      </c>
      <c r="CL11" s="94">
        <v>82978.23</v>
      </c>
      <c r="CM11" s="95">
        <v>88675.4</v>
      </c>
      <c r="CN11" s="201">
        <v>5697.1699999999983</v>
      </c>
      <c r="CO11" s="625">
        <v>6.8658610818765342E-2</v>
      </c>
      <c r="CP11" s="627">
        <v>0.24680731950112089</v>
      </c>
      <c r="CQ11" s="622">
        <v>0.24921611451810319</v>
      </c>
      <c r="CR11" s="94">
        <v>630.99</v>
      </c>
      <c r="CS11" s="131">
        <v>678.27</v>
      </c>
      <c r="CT11" s="201">
        <v>47.279999999999973</v>
      </c>
      <c r="CU11" s="625">
        <v>7.4929872105738551E-2</v>
      </c>
      <c r="CV11" s="627">
        <v>1.8767928712387848E-3</v>
      </c>
      <c r="CW11" s="622">
        <v>1.9062311982149937E-3</v>
      </c>
      <c r="CX11" s="94">
        <v>85782.29</v>
      </c>
      <c r="CY11" s="131">
        <v>100845.68</v>
      </c>
      <c r="CZ11" s="201">
        <v>15063.39</v>
      </c>
      <c r="DA11" s="625">
        <v>0.17560023170283751</v>
      </c>
      <c r="DB11" s="627">
        <v>0.24463429475352721</v>
      </c>
      <c r="DC11" s="622">
        <v>0.27265710663134002</v>
      </c>
      <c r="DD11" s="627">
        <v>0.7448523901321128</v>
      </c>
      <c r="DE11" s="622">
        <v>0.71658012224701395</v>
      </c>
      <c r="DF11" s="189"/>
      <c r="DG11" s="189"/>
      <c r="DH11" s="189"/>
      <c r="DI11" s="189"/>
      <c r="DJ11" s="189"/>
      <c r="DK11" s="189"/>
      <c r="DL11" s="189"/>
    </row>
    <row r="12" spans="1:116" ht="19.5" customHeight="1">
      <c r="A12" s="93" t="s">
        <v>30</v>
      </c>
      <c r="B12" s="94">
        <v>183955.82</v>
      </c>
      <c r="C12" s="95">
        <v>297249.56</v>
      </c>
      <c r="D12" s="201">
        <v>113293.73999999999</v>
      </c>
      <c r="E12" s="619">
        <v>0.61587472470292048</v>
      </c>
      <c r="F12" s="94">
        <v>108737.55</v>
      </c>
      <c r="G12" s="131">
        <v>157297.53</v>
      </c>
      <c r="H12" s="201">
        <v>48559.979999999996</v>
      </c>
      <c r="I12" s="625">
        <v>0.44657967739755028</v>
      </c>
      <c r="J12" s="626">
        <v>0.59110687555305397</v>
      </c>
      <c r="K12" s="622">
        <v>0.52917666219590032</v>
      </c>
      <c r="L12" s="94">
        <v>-108.31</v>
      </c>
      <c r="M12" s="95">
        <v>261.14999999999998</v>
      </c>
      <c r="N12" s="201">
        <v>369.46</v>
      </c>
      <c r="O12" s="625">
        <v>3.411134705936663</v>
      </c>
      <c r="P12" s="626">
        <v>-9.9606805560728561E-4</v>
      </c>
      <c r="Q12" s="622">
        <v>1.6602295026501687E-3</v>
      </c>
      <c r="R12" s="94">
        <v>108845.85</v>
      </c>
      <c r="S12" s="131">
        <v>157036.38</v>
      </c>
      <c r="T12" s="201">
        <v>48190.53</v>
      </c>
      <c r="U12" s="625">
        <v>0.44274108751045627</v>
      </c>
      <c r="V12" s="626">
        <v>1.0009959760910561</v>
      </c>
      <c r="W12" s="622">
        <v>0.9983397704973499</v>
      </c>
      <c r="X12" s="94">
        <v>2245.42</v>
      </c>
      <c r="Y12" s="95">
        <v>2387.1799999999998</v>
      </c>
      <c r="Z12" s="201">
        <v>141.75999999999976</v>
      </c>
      <c r="AA12" s="625">
        <v>6.3132955081899936E-2</v>
      </c>
      <c r="AB12" s="627">
        <v>2.0649904287893189E-2</v>
      </c>
      <c r="AC12" s="622">
        <v>1.5176207789149644E-2</v>
      </c>
      <c r="AD12" s="94">
        <v>106600.44</v>
      </c>
      <c r="AE12" s="95">
        <v>154649.20000000001</v>
      </c>
      <c r="AF12" s="201">
        <v>48048.760000000009</v>
      </c>
      <c r="AG12" s="625">
        <v>0.45073697632017284</v>
      </c>
      <c r="AH12" s="627">
        <v>0.98034616376771411</v>
      </c>
      <c r="AI12" s="622">
        <v>0.98316356270820027</v>
      </c>
      <c r="AJ12" s="94">
        <v>80065.16</v>
      </c>
      <c r="AK12" s="131">
        <v>141608.6</v>
      </c>
      <c r="AL12" s="201">
        <v>61543.44</v>
      </c>
      <c r="AM12" s="625">
        <v>0.76866692079301413</v>
      </c>
      <c r="AN12" s="627">
        <v>0.43524124433790679</v>
      </c>
      <c r="AO12" s="622">
        <v>0.476396331755714</v>
      </c>
      <c r="AP12" s="94">
        <v>28354.76</v>
      </c>
      <c r="AQ12" s="95">
        <v>40453.040000000001</v>
      </c>
      <c r="AR12" s="201">
        <v>12098.280000000002</v>
      </c>
      <c r="AS12" s="625">
        <v>0.42667545061217244</v>
      </c>
      <c r="AT12" s="627">
        <v>0.26076327818679007</v>
      </c>
      <c r="AU12" s="622">
        <v>0.25717530338842576</v>
      </c>
      <c r="AV12" s="94">
        <v>-14.11</v>
      </c>
      <c r="AW12" s="131">
        <v>3833.75</v>
      </c>
      <c r="AX12" s="201">
        <v>3847.86</v>
      </c>
      <c r="AY12" s="625">
        <v>272.70446491849754</v>
      </c>
      <c r="AZ12" s="627">
        <v>-4.976236794104412E-4</v>
      </c>
      <c r="BA12" s="622">
        <v>9.4770380668548024E-2</v>
      </c>
      <c r="BB12" s="94">
        <v>28340.65</v>
      </c>
      <c r="BC12" s="95">
        <v>44286.79</v>
      </c>
      <c r="BD12" s="201">
        <v>15946.14</v>
      </c>
      <c r="BE12" s="625">
        <v>0.56265964259817602</v>
      </c>
      <c r="BF12" s="627">
        <v>0.26037418973713744</v>
      </c>
      <c r="BG12" s="622">
        <v>0.28201611626554307</v>
      </c>
      <c r="BH12" s="94">
        <v>23974.55</v>
      </c>
      <c r="BI12" s="95">
        <v>39888.46</v>
      </c>
      <c r="BJ12" s="201">
        <v>15913.91</v>
      </c>
      <c r="BK12" s="625">
        <v>0.66378347038839103</v>
      </c>
      <c r="BL12" s="627">
        <v>0.2249010416842557</v>
      </c>
      <c r="BM12" s="622">
        <v>0.25792865401178922</v>
      </c>
      <c r="BN12" s="94">
        <v>69744.820000000007</v>
      </c>
      <c r="BO12" s="95">
        <v>108088.6</v>
      </c>
      <c r="BP12" s="201">
        <v>38343.78</v>
      </c>
      <c r="BQ12" s="625">
        <v>0.54977244188170526</v>
      </c>
      <c r="BR12" s="627">
        <v>0.37913896934600932</v>
      </c>
      <c r="BS12" s="622">
        <v>0.36362913371511807</v>
      </c>
      <c r="BT12" s="94">
        <v>50650.89</v>
      </c>
      <c r="BU12" s="131">
        <v>76310.990000000005</v>
      </c>
      <c r="BV12" s="201">
        <v>25660.100000000006</v>
      </c>
      <c r="BW12" s="625">
        <v>0.50660709022092221</v>
      </c>
      <c r="BX12" s="627">
        <v>0.4751471007061509</v>
      </c>
      <c r="BY12" s="622">
        <v>0.49344574689038156</v>
      </c>
      <c r="BZ12" s="94">
        <v>-465.3</v>
      </c>
      <c r="CA12" s="95">
        <v>-189.76</v>
      </c>
      <c r="CB12" s="201">
        <v>275.54000000000002</v>
      </c>
      <c r="CC12" s="625">
        <v>0.59217709004943053</v>
      </c>
      <c r="CD12" s="627">
        <v>-4.3648975557699383E-3</v>
      </c>
      <c r="CE12" s="622">
        <v>-1.2270351220698198E-3</v>
      </c>
      <c r="CF12" s="94">
        <v>1712.29</v>
      </c>
      <c r="CG12" s="131">
        <v>2057.25</v>
      </c>
      <c r="CH12" s="201">
        <v>344.96000000000004</v>
      </c>
      <c r="CI12" s="625">
        <v>0.20146120108159252</v>
      </c>
      <c r="CJ12" s="627">
        <v>1.6062691673692904E-2</v>
      </c>
      <c r="CK12" s="622">
        <v>1.3302687631103167E-2</v>
      </c>
      <c r="CL12" s="94">
        <v>7302.03</v>
      </c>
      <c r="CM12" s="95">
        <v>3628.68</v>
      </c>
      <c r="CN12" s="201">
        <v>-3673.35</v>
      </c>
      <c r="CO12" s="625">
        <v>-0.50305873846040072</v>
      </c>
      <c r="CP12" s="627">
        <v>6.8499060604252662E-2</v>
      </c>
      <c r="CQ12" s="622">
        <v>2.3463942910794233E-2</v>
      </c>
      <c r="CR12" s="94">
        <v>286.52999999999997</v>
      </c>
      <c r="CS12" s="131">
        <v>177.52</v>
      </c>
      <c r="CT12" s="201">
        <v>-109.00999999999996</v>
      </c>
      <c r="CU12" s="625">
        <v>-0.3804488186228317</v>
      </c>
      <c r="CV12" s="627">
        <v>2.6878875922088123E-3</v>
      </c>
      <c r="CW12" s="622">
        <v>1.1478882528975255E-3</v>
      </c>
      <c r="CX12" s="94">
        <v>23139.45</v>
      </c>
      <c r="CY12" s="131">
        <v>32776.06</v>
      </c>
      <c r="CZ12" s="201">
        <v>9636.6099999999969</v>
      </c>
      <c r="DA12" s="625">
        <v>0.41645804027321293</v>
      </c>
      <c r="DB12" s="627">
        <v>0.12578808324737972</v>
      </c>
      <c r="DC12" s="622">
        <v>0.1102644525361114</v>
      </c>
      <c r="DD12" s="627">
        <v>0.78293288470479117</v>
      </c>
      <c r="DE12" s="622">
        <v>0.7880618845748959</v>
      </c>
    </row>
    <row r="13" spans="1:116" ht="19.5" customHeight="1">
      <c r="A13" s="93" t="s">
        <v>128</v>
      </c>
      <c r="B13" s="94">
        <v>194045.23</v>
      </c>
      <c r="C13" s="95">
        <v>228132.49</v>
      </c>
      <c r="D13" s="201">
        <v>34087.25999999998</v>
      </c>
      <c r="E13" s="619">
        <v>0.17566657010842254</v>
      </c>
      <c r="F13" s="94">
        <v>189204.31</v>
      </c>
      <c r="G13" s="131">
        <v>222179.98</v>
      </c>
      <c r="H13" s="201">
        <v>32975.670000000013</v>
      </c>
      <c r="I13" s="625">
        <v>0.1742860403127181</v>
      </c>
      <c r="J13" s="626">
        <v>0.97505262046379593</v>
      </c>
      <c r="K13" s="622">
        <v>0.97390766216596336</v>
      </c>
      <c r="L13" s="94">
        <v>1365.29</v>
      </c>
      <c r="M13" s="95">
        <v>2225.79</v>
      </c>
      <c r="N13" s="201">
        <v>860.5</v>
      </c>
      <c r="O13" s="625">
        <v>0.63026902709314503</v>
      </c>
      <c r="P13" s="626">
        <v>7.215956127003661E-3</v>
      </c>
      <c r="Q13" s="622">
        <v>1.0017959313885976E-2</v>
      </c>
      <c r="R13" s="94">
        <v>187839.01</v>
      </c>
      <c r="S13" s="131">
        <v>219954.2</v>
      </c>
      <c r="T13" s="201">
        <v>32115.190000000002</v>
      </c>
      <c r="U13" s="625">
        <v>0.17097188704305885</v>
      </c>
      <c r="V13" s="626">
        <v>0.99278399102007775</v>
      </c>
      <c r="W13" s="622">
        <v>0.98998208569466972</v>
      </c>
      <c r="X13" s="94">
        <v>2001.27</v>
      </c>
      <c r="Y13" s="95">
        <v>2157.61</v>
      </c>
      <c r="Z13" s="201">
        <v>156.34000000000015</v>
      </c>
      <c r="AA13" s="625">
        <v>7.8120393550095757E-2</v>
      </c>
      <c r="AB13" s="627">
        <v>1.0577296045740184E-2</v>
      </c>
      <c r="AC13" s="622">
        <v>9.711090981284632E-3</v>
      </c>
      <c r="AD13" s="94">
        <v>185837.75</v>
      </c>
      <c r="AE13" s="95">
        <v>217796.59</v>
      </c>
      <c r="AF13" s="201">
        <v>31958.839999999997</v>
      </c>
      <c r="AG13" s="625">
        <v>0.1719717334072329</v>
      </c>
      <c r="AH13" s="627">
        <v>0.98220674782725614</v>
      </c>
      <c r="AI13" s="622">
        <v>0.98027099471338497</v>
      </c>
      <c r="AJ13" s="94">
        <v>40410.76</v>
      </c>
      <c r="AK13" s="131">
        <v>42654.62</v>
      </c>
      <c r="AL13" s="201">
        <v>2243.8600000000006</v>
      </c>
      <c r="AM13" s="625">
        <v>5.5526300420976997E-2</v>
      </c>
      <c r="AN13" s="627">
        <v>0.20825433328095722</v>
      </c>
      <c r="AO13" s="622">
        <v>0.18697301730235796</v>
      </c>
      <c r="AP13" s="94">
        <v>39053.279999999999</v>
      </c>
      <c r="AQ13" s="95">
        <v>40210.86</v>
      </c>
      <c r="AR13" s="201">
        <v>1157.5800000000017</v>
      </c>
      <c r="AS13" s="625">
        <v>2.964104423495291E-2</v>
      </c>
      <c r="AT13" s="627">
        <v>0.20640798298939383</v>
      </c>
      <c r="AU13" s="622">
        <v>0.18098327311038553</v>
      </c>
      <c r="AV13" s="94">
        <v>14082</v>
      </c>
      <c r="AW13" s="131">
        <v>5193.8100000000004</v>
      </c>
      <c r="AX13" s="201">
        <v>-8888.1899999999987</v>
      </c>
      <c r="AY13" s="625">
        <v>-0.63117383894333179</v>
      </c>
      <c r="AZ13" s="627">
        <v>0.36058430943572473</v>
      </c>
      <c r="BA13" s="622">
        <v>0.1291643600758601</v>
      </c>
      <c r="BB13" s="94">
        <v>53135.28</v>
      </c>
      <c r="BC13" s="95">
        <v>45404.67</v>
      </c>
      <c r="BD13" s="201">
        <v>-7730.6100000000006</v>
      </c>
      <c r="BE13" s="625">
        <v>-0.14548921168760193</v>
      </c>
      <c r="BF13" s="627">
        <v>0.28287670383271291</v>
      </c>
      <c r="BG13" s="622">
        <v>0.2064278381590349</v>
      </c>
      <c r="BH13" s="94">
        <v>52183.01</v>
      </c>
      <c r="BI13" s="95">
        <v>45118.93</v>
      </c>
      <c r="BJ13" s="201">
        <v>-7064.0800000000017</v>
      </c>
      <c r="BK13" s="625">
        <v>-0.13537126355877135</v>
      </c>
      <c r="BL13" s="627">
        <v>0.28079876128504572</v>
      </c>
      <c r="BM13" s="622">
        <v>0.20716086509894394</v>
      </c>
      <c r="BN13" s="94">
        <v>47986.93</v>
      </c>
      <c r="BO13" s="95">
        <v>55826.15</v>
      </c>
      <c r="BP13" s="201">
        <v>7839.2200000000012</v>
      </c>
      <c r="BQ13" s="625">
        <v>0.16336156532622531</v>
      </c>
      <c r="BR13" s="627">
        <v>0.24729765323270247</v>
      </c>
      <c r="BS13" s="622">
        <v>0.24470933535157577</v>
      </c>
      <c r="BT13" s="94">
        <v>46169.74</v>
      </c>
      <c r="BU13" s="131">
        <v>53752.27</v>
      </c>
      <c r="BV13" s="201">
        <v>7582.5299999999988</v>
      </c>
      <c r="BW13" s="625">
        <v>0.16423159411337382</v>
      </c>
      <c r="BX13" s="627">
        <v>0.24844112673555291</v>
      </c>
      <c r="BY13" s="622">
        <v>0.24680032869201488</v>
      </c>
      <c r="BZ13" s="94">
        <v>-880.14</v>
      </c>
      <c r="CA13" s="95">
        <v>-611.44000000000005</v>
      </c>
      <c r="CB13" s="201">
        <v>268.69999999999993</v>
      </c>
      <c r="CC13" s="625">
        <v>0.30529233985502297</v>
      </c>
      <c r="CD13" s="627">
        <v>-4.7360668109681699E-3</v>
      </c>
      <c r="CE13" s="622">
        <v>-2.8073901432524727E-3</v>
      </c>
      <c r="CF13" s="94">
        <v>6153.16</v>
      </c>
      <c r="CG13" s="131">
        <v>7322.39</v>
      </c>
      <c r="CH13" s="201">
        <v>1169.2300000000005</v>
      </c>
      <c r="CI13" s="625">
        <v>0.19002106234845192</v>
      </c>
      <c r="CJ13" s="627">
        <v>3.3110387959389302E-2</v>
      </c>
      <c r="CK13" s="622">
        <v>3.3620315175733467E-2</v>
      </c>
      <c r="CL13" s="94">
        <v>27198.33</v>
      </c>
      <c r="CM13" s="95">
        <v>29623.52</v>
      </c>
      <c r="CN13" s="201">
        <v>2425.1899999999987</v>
      </c>
      <c r="CO13" s="625">
        <v>8.9166871642486822E-2</v>
      </c>
      <c r="CP13" s="627">
        <v>0.14635524805912686</v>
      </c>
      <c r="CQ13" s="622">
        <v>0.13601461804337708</v>
      </c>
      <c r="CR13" s="94">
        <v>2493.96</v>
      </c>
      <c r="CS13" s="131">
        <v>596.08000000000004</v>
      </c>
      <c r="CT13" s="201">
        <v>-1897.88</v>
      </c>
      <c r="CU13" s="625">
        <v>-0.76099055317647435</v>
      </c>
      <c r="CV13" s="627">
        <v>1.3420093603156517E-2</v>
      </c>
      <c r="CW13" s="622">
        <v>2.7368656231027311E-3</v>
      </c>
      <c r="CX13" s="94">
        <v>52519.69</v>
      </c>
      <c r="CY13" s="131">
        <v>81994.83</v>
      </c>
      <c r="CZ13" s="201">
        <v>29475.14</v>
      </c>
      <c r="DA13" s="625">
        <v>0.56122075358784485</v>
      </c>
      <c r="DB13" s="627">
        <v>0.27065694941328883</v>
      </c>
      <c r="DC13" s="622">
        <v>0.3594175910673662</v>
      </c>
      <c r="DD13" s="627">
        <v>0.71738955083130307</v>
      </c>
      <c r="DE13" s="622">
        <v>0.62352564840432079</v>
      </c>
    </row>
    <row r="14" spans="1:116" ht="19.5" customHeight="1">
      <c r="A14" s="93" t="s">
        <v>118</v>
      </c>
      <c r="B14" s="94">
        <v>133863.89000000001</v>
      </c>
      <c r="C14" s="95">
        <v>137757.69</v>
      </c>
      <c r="D14" s="201">
        <v>3893.7999999999884</v>
      </c>
      <c r="E14" s="619">
        <v>2.9087754733558003E-2</v>
      </c>
      <c r="F14" s="94">
        <v>133023.14000000001</v>
      </c>
      <c r="G14" s="131">
        <v>137011.26</v>
      </c>
      <c r="H14" s="201">
        <v>3988.1199999999953</v>
      </c>
      <c r="I14" s="625">
        <v>2.9980648479655456E-2</v>
      </c>
      <c r="J14" s="626">
        <v>0.99371936673885686</v>
      </c>
      <c r="K14" s="622">
        <v>0.99458157290529481</v>
      </c>
      <c r="L14" s="94">
        <v>3381.08</v>
      </c>
      <c r="M14" s="95">
        <v>1847.29</v>
      </c>
      <c r="N14" s="201">
        <v>-1533.79</v>
      </c>
      <c r="O14" s="625">
        <v>-0.45363907390537933</v>
      </c>
      <c r="P14" s="626">
        <v>2.5417231919198417E-2</v>
      </c>
      <c r="Q14" s="622">
        <v>1.3482760468008248E-2</v>
      </c>
      <c r="R14" s="94">
        <v>129642.06</v>
      </c>
      <c r="S14" s="131">
        <v>135163.97</v>
      </c>
      <c r="T14" s="201">
        <v>5521.9100000000035</v>
      </c>
      <c r="U14" s="625">
        <v>4.2593507076330042E-2</v>
      </c>
      <c r="V14" s="626">
        <v>0.97458276808080146</v>
      </c>
      <c r="W14" s="622">
        <v>0.98651723953199166</v>
      </c>
      <c r="X14" s="94">
        <v>1435.55</v>
      </c>
      <c r="Y14" s="95">
        <v>860.03</v>
      </c>
      <c r="Z14" s="201">
        <v>-575.52</v>
      </c>
      <c r="AA14" s="625">
        <v>-0.40090557625997003</v>
      </c>
      <c r="AB14" s="627">
        <v>1.0791731423570363E-2</v>
      </c>
      <c r="AC14" s="622">
        <v>6.2770753294291281E-3</v>
      </c>
      <c r="AD14" s="94">
        <v>128206.51</v>
      </c>
      <c r="AE14" s="95">
        <v>134303.94</v>
      </c>
      <c r="AF14" s="201">
        <v>6097.4300000000076</v>
      </c>
      <c r="AG14" s="625">
        <v>4.7559441404340604E-2</v>
      </c>
      <c r="AH14" s="627">
        <v>0.96379103665723109</v>
      </c>
      <c r="AI14" s="622">
        <v>0.98024016420256255</v>
      </c>
      <c r="AJ14" s="94">
        <v>55712.52</v>
      </c>
      <c r="AK14" s="131">
        <v>52978.61</v>
      </c>
      <c r="AL14" s="201">
        <v>-2733.9099999999962</v>
      </c>
      <c r="AM14" s="625">
        <v>-4.907173468369401E-2</v>
      </c>
      <c r="AN14" s="627">
        <v>0.41618781584787345</v>
      </c>
      <c r="AO14" s="622">
        <v>0.38457824024197851</v>
      </c>
      <c r="AP14" s="94">
        <v>55026.75</v>
      </c>
      <c r="AQ14" s="95">
        <v>52353.26</v>
      </c>
      <c r="AR14" s="201">
        <v>-2673.489999999998</v>
      </c>
      <c r="AS14" s="625">
        <v>-4.8585278977951597E-2</v>
      </c>
      <c r="AT14" s="627">
        <v>0.41366299126603079</v>
      </c>
      <c r="AU14" s="622">
        <v>0.38210917847190079</v>
      </c>
      <c r="AV14" s="94">
        <v>180.61</v>
      </c>
      <c r="AW14" s="131">
        <v>4447.8999999999996</v>
      </c>
      <c r="AX14" s="201">
        <v>4267.29</v>
      </c>
      <c r="AY14" s="625">
        <v>23.627097059963454</v>
      </c>
      <c r="AZ14" s="627">
        <v>3.2822218284743331E-3</v>
      </c>
      <c r="BA14" s="622">
        <v>8.4959370247430624E-2</v>
      </c>
      <c r="BB14" s="94">
        <v>55207.35</v>
      </c>
      <c r="BC14" s="95">
        <v>56801.15</v>
      </c>
      <c r="BD14" s="201">
        <v>1593.8000000000029</v>
      </c>
      <c r="BE14" s="625">
        <v>2.8869344389832203E-2</v>
      </c>
      <c r="BF14" s="627">
        <v>0.42584443659719695</v>
      </c>
      <c r="BG14" s="622">
        <v>0.42023884027673941</v>
      </c>
      <c r="BH14" s="94">
        <v>54632.44</v>
      </c>
      <c r="BI14" s="95">
        <v>56438.28</v>
      </c>
      <c r="BJ14" s="201">
        <v>1805.8399999999965</v>
      </c>
      <c r="BK14" s="625">
        <v>3.3054353786870883E-2</v>
      </c>
      <c r="BL14" s="627">
        <v>0.42612843918768245</v>
      </c>
      <c r="BM14" s="622">
        <v>0.42022802905112089</v>
      </c>
      <c r="BN14" s="94">
        <v>35900.85</v>
      </c>
      <c r="BO14" s="95">
        <v>31943.65</v>
      </c>
      <c r="BP14" s="201">
        <v>-3957.1999999999971</v>
      </c>
      <c r="BQ14" s="625">
        <v>-0.11022580245314519</v>
      </c>
      <c r="BR14" s="627">
        <v>0.26818920322724815</v>
      </c>
      <c r="BS14" s="622">
        <v>0.23188288073065105</v>
      </c>
      <c r="BT14" s="94">
        <v>35501.79</v>
      </c>
      <c r="BU14" s="131">
        <v>31763.77</v>
      </c>
      <c r="BV14" s="201">
        <v>-3738.0200000000004</v>
      </c>
      <c r="BW14" s="625">
        <v>-0.10529102898755247</v>
      </c>
      <c r="BX14" s="627">
        <v>0.27691097745348503</v>
      </c>
      <c r="BY14" s="622">
        <v>0.23650661328327374</v>
      </c>
      <c r="BZ14" s="94">
        <v>-1346.08</v>
      </c>
      <c r="CA14" s="95">
        <v>-1611.71</v>
      </c>
      <c r="CB14" s="201">
        <v>-265.63000000000011</v>
      </c>
      <c r="CC14" s="625">
        <v>-0.1973359681445383</v>
      </c>
      <c r="CD14" s="627">
        <v>-1.0499310838427783E-2</v>
      </c>
      <c r="CE14" s="622">
        <v>-1.2000467000446897E-2</v>
      </c>
      <c r="CF14" s="94">
        <v>13379.66</v>
      </c>
      <c r="CG14" s="131">
        <v>15198.05</v>
      </c>
      <c r="CH14" s="201">
        <v>1818.3899999999994</v>
      </c>
      <c r="CI14" s="625">
        <v>0.13590704098609377</v>
      </c>
      <c r="CJ14" s="627">
        <v>0.10436022320551429</v>
      </c>
      <c r="CK14" s="622">
        <v>0.11316160940624675</v>
      </c>
      <c r="CL14" s="94">
        <v>48205.39</v>
      </c>
      <c r="CM14" s="95">
        <v>55615.92</v>
      </c>
      <c r="CN14" s="201">
        <v>7410.5299999999988</v>
      </c>
      <c r="CO14" s="625">
        <v>0.1537282449120316</v>
      </c>
      <c r="CP14" s="627">
        <v>0.37599798949366925</v>
      </c>
      <c r="CQ14" s="622">
        <v>0.41410490265587141</v>
      </c>
      <c r="CR14" s="94">
        <v>711.71</v>
      </c>
      <c r="CS14" s="131">
        <v>1317.84</v>
      </c>
      <c r="CT14" s="201">
        <v>606.12999999999988</v>
      </c>
      <c r="CU14" s="625">
        <v>0.85165306093774129</v>
      </c>
      <c r="CV14" s="627">
        <v>5.5512781683239023E-3</v>
      </c>
      <c r="CW14" s="622">
        <v>9.8123703593505883E-3</v>
      </c>
      <c r="CX14" s="94">
        <v>-22878.39</v>
      </c>
      <c r="CY14" s="131">
        <v>-24418.21</v>
      </c>
      <c r="CZ14" s="201">
        <v>-1539.8199999999997</v>
      </c>
      <c r="DA14" s="625">
        <v>-6.7304561203825955E-2</v>
      </c>
      <c r="DB14" s="627">
        <v>-0.17090785274505318</v>
      </c>
      <c r="DC14" s="622">
        <v>-0.1772547870104384</v>
      </c>
      <c r="DD14" s="627">
        <v>1.1784495966702471</v>
      </c>
      <c r="DE14" s="622">
        <v>1.1818130577554165</v>
      </c>
      <c r="DF14" s="931"/>
      <c r="DG14" s="650"/>
      <c r="DH14" s="189"/>
    </row>
    <row r="15" spans="1:116" ht="19.5" customHeight="1">
      <c r="A15" s="93" t="s">
        <v>458</v>
      </c>
      <c r="B15" s="94">
        <v>171099.43</v>
      </c>
      <c r="C15" s="95">
        <v>119129.88</v>
      </c>
      <c r="D15" s="201">
        <v>-51969.549999999988</v>
      </c>
      <c r="E15" s="619">
        <v>-0.30373888446033975</v>
      </c>
      <c r="F15" s="94">
        <v>170626.71</v>
      </c>
      <c r="G15" s="131">
        <v>118728.2</v>
      </c>
      <c r="H15" s="201">
        <v>-51898.509999999995</v>
      </c>
      <c r="I15" s="625">
        <v>-0.30416404324973506</v>
      </c>
      <c r="J15" s="626">
        <v>0.9972371620408087</v>
      </c>
      <c r="K15" s="622">
        <v>0.99662821787447442</v>
      </c>
      <c r="L15" s="94">
        <v>28749.05</v>
      </c>
      <c r="M15" s="95">
        <v>-15877.52</v>
      </c>
      <c r="N15" s="201">
        <v>-44626.57</v>
      </c>
      <c r="O15" s="625">
        <v>-1.5522798144634344</v>
      </c>
      <c r="P15" s="626">
        <v>0.16849091212038256</v>
      </c>
      <c r="Q15" s="622">
        <v>-0.13372998158819893</v>
      </c>
      <c r="R15" s="94">
        <v>141877.65</v>
      </c>
      <c r="S15" s="131">
        <v>134605.72</v>
      </c>
      <c r="T15" s="201">
        <v>-7271.929999999993</v>
      </c>
      <c r="U15" s="625">
        <v>-5.1254936912191552E-2</v>
      </c>
      <c r="V15" s="626">
        <v>0.83150902927214621</v>
      </c>
      <c r="W15" s="622">
        <v>1.1337299815881989</v>
      </c>
      <c r="X15" s="94">
        <v>1781.65</v>
      </c>
      <c r="Y15" s="95">
        <v>785.8</v>
      </c>
      <c r="Z15" s="201">
        <v>-995.85000000000014</v>
      </c>
      <c r="AA15" s="625">
        <v>-0.55894816602587494</v>
      </c>
      <c r="AB15" s="627">
        <v>1.0441800114413506E-2</v>
      </c>
      <c r="AC15" s="622">
        <v>6.6184781711505769E-3</v>
      </c>
      <c r="AD15" s="94">
        <v>140096.01</v>
      </c>
      <c r="AE15" s="95">
        <v>133819.92000000001</v>
      </c>
      <c r="AF15" s="201">
        <v>-6276.0899999999965</v>
      </c>
      <c r="AG15" s="625">
        <v>-4.4798492119796959E-2</v>
      </c>
      <c r="AH15" s="627">
        <v>0.82106728776520399</v>
      </c>
      <c r="AI15" s="622">
        <v>1.1271115034170485</v>
      </c>
      <c r="AJ15" s="94">
        <v>52693.04</v>
      </c>
      <c r="AK15" s="131">
        <v>57563.31</v>
      </c>
      <c r="AL15" s="201">
        <v>4870.2699999999968</v>
      </c>
      <c r="AM15" s="625">
        <v>9.2427197216178772E-2</v>
      </c>
      <c r="AN15" s="627">
        <v>0.30796736143422571</v>
      </c>
      <c r="AO15" s="622">
        <v>0.48319791810417334</v>
      </c>
      <c r="AP15" s="94">
        <v>51399.06</v>
      </c>
      <c r="AQ15" s="95">
        <v>57269.9</v>
      </c>
      <c r="AR15" s="201">
        <v>5870.8400000000038</v>
      </c>
      <c r="AS15" s="625">
        <v>0.11422076590505749</v>
      </c>
      <c r="AT15" s="627">
        <v>0.30123689309839002</v>
      </c>
      <c r="AU15" s="622">
        <v>0.48236139350213347</v>
      </c>
      <c r="AV15" s="94">
        <v>5144.13</v>
      </c>
      <c r="AW15" s="131">
        <v>1365.75</v>
      </c>
      <c r="AX15" s="201">
        <v>-3778.38</v>
      </c>
      <c r="AY15" s="625">
        <v>-0.73450321045541234</v>
      </c>
      <c r="AZ15" s="627">
        <v>0.10008218049123856</v>
      </c>
      <c r="BA15" s="622">
        <v>2.3847605810382068E-2</v>
      </c>
      <c r="BB15" s="94">
        <v>56543.18</v>
      </c>
      <c r="BC15" s="95">
        <v>58635.65</v>
      </c>
      <c r="BD15" s="201">
        <v>2092.4700000000012</v>
      </c>
      <c r="BE15" s="625">
        <v>3.7006585055881204E-2</v>
      </c>
      <c r="BF15" s="627">
        <v>0.39853479388755031</v>
      </c>
      <c r="BG15" s="622">
        <v>0.43561038862241513</v>
      </c>
      <c r="BH15" s="94">
        <v>56306.65</v>
      </c>
      <c r="BI15" s="95">
        <v>54889.84</v>
      </c>
      <c r="BJ15" s="201">
        <v>-1416.8100000000049</v>
      </c>
      <c r="BK15" s="625">
        <v>-2.5162392008759266E-2</v>
      </c>
      <c r="BL15" s="627">
        <v>0.40191472976282477</v>
      </c>
      <c r="BM15" s="622">
        <v>0.41017690041960864</v>
      </c>
      <c r="BN15" s="94">
        <v>12010.82</v>
      </c>
      <c r="BO15" s="95">
        <v>14062.1</v>
      </c>
      <c r="BP15" s="201">
        <v>2051.2800000000007</v>
      </c>
      <c r="BQ15" s="625">
        <v>0.17078600794949891</v>
      </c>
      <c r="BR15" s="627">
        <v>7.0197896042084998E-2</v>
      </c>
      <c r="BS15" s="622">
        <v>0.11804007525232124</v>
      </c>
      <c r="BT15" s="94">
        <v>11939.43</v>
      </c>
      <c r="BU15" s="131">
        <v>13883.8</v>
      </c>
      <c r="BV15" s="201">
        <v>1944.369999999999</v>
      </c>
      <c r="BW15" s="625">
        <v>0.16285283300794082</v>
      </c>
      <c r="BX15" s="627">
        <v>8.5223198005424994E-2</v>
      </c>
      <c r="BY15" s="622">
        <v>0.10374987520542531</v>
      </c>
      <c r="BZ15" s="94">
        <v>-221.32</v>
      </c>
      <c r="CA15" s="95">
        <v>-251.98</v>
      </c>
      <c r="CB15" s="201">
        <v>-30.659999999999997</v>
      </c>
      <c r="CC15" s="625">
        <v>-0.13853244171335621</v>
      </c>
      <c r="CD15" s="627">
        <v>-1.5797737565830746E-3</v>
      </c>
      <c r="CE15" s="622">
        <v>-1.8829782591410903E-3</v>
      </c>
      <c r="CF15" s="94">
        <v>13053.53</v>
      </c>
      <c r="CG15" s="131">
        <v>9043.51</v>
      </c>
      <c r="CH15" s="201">
        <v>-4010.0200000000004</v>
      </c>
      <c r="CI15" s="625">
        <v>-0.30719812954809927</v>
      </c>
      <c r="CJ15" s="627">
        <v>9.3175601503568878E-2</v>
      </c>
      <c r="CK15" s="622">
        <v>6.7579699644118751E-2</v>
      </c>
      <c r="CL15" s="94">
        <v>81830.039999999994</v>
      </c>
      <c r="CM15" s="95">
        <v>72965.3</v>
      </c>
      <c r="CN15" s="201">
        <v>-8864.7399999999907</v>
      </c>
      <c r="CO15" s="625">
        <v>-0.10833112143168928</v>
      </c>
      <c r="CP15" s="627">
        <v>0.58409971847163944</v>
      </c>
      <c r="CQ15" s="622">
        <v>0.5452499149603437</v>
      </c>
      <c r="CR15" s="94">
        <v>122.36</v>
      </c>
      <c r="CS15" s="131">
        <v>70.209999999999994</v>
      </c>
      <c r="CT15" s="201">
        <v>-52.150000000000006</v>
      </c>
      <c r="CU15" s="625">
        <v>-0.42620137299771171</v>
      </c>
      <c r="CV15" s="627">
        <v>8.7340103404800746E-4</v>
      </c>
      <c r="CW15" s="622">
        <v>5.2466030468408583E-4</v>
      </c>
      <c r="CX15" s="94">
        <v>-22934.68</v>
      </c>
      <c r="CY15" s="131">
        <v>-16780.77</v>
      </c>
      <c r="CZ15" s="201">
        <v>6153.91</v>
      </c>
      <c r="DA15" s="625">
        <v>0.26832334264092633</v>
      </c>
      <c r="DB15" s="627">
        <v>-0.13404299476625961</v>
      </c>
      <c r="DC15" s="622">
        <v>-0.14086113408323755</v>
      </c>
      <c r="DD15" s="627">
        <v>1.1637068750209232</v>
      </c>
      <c r="DE15" s="622">
        <v>1.1253981470023295</v>
      </c>
      <c r="DF15" s="932"/>
      <c r="DG15" s="189"/>
      <c r="DH15" s="189"/>
    </row>
    <row r="16" spans="1:116" ht="19.5" customHeight="1">
      <c r="A16" s="93" t="s">
        <v>36</v>
      </c>
      <c r="B16" s="94">
        <v>77637.14</v>
      </c>
      <c r="C16" s="95">
        <v>113978.41</v>
      </c>
      <c r="D16" s="201">
        <v>36341.270000000004</v>
      </c>
      <c r="E16" s="619">
        <v>0.4680913026935305</v>
      </c>
      <c r="F16" s="94">
        <v>77637.14</v>
      </c>
      <c r="G16" s="131">
        <v>91984.639999999999</v>
      </c>
      <c r="H16" s="201">
        <v>14347.5</v>
      </c>
      <c r="I16" s="625">
        <v>0.18480201614845679</v>
      </c>
      <c r="J16" s="626">
        <v>1</v>
      </c>
      <c r="K16" s="622">
        <v>0.80703564824250484</v>
      </c>
      <c r="L16" s="94">
        <v>3611.3</v>
      </c>
      <c r="M16" s="95">
        <v>2307.23</v>
      </c>
      <c r="N16" s="201">
        <v>-1304.0700000000002</v>
      </c>
      <c r="O16" s="625">
        <v>-0.36110818818707946</v>
      </c>
      <c r="P16" s="626">
        <v>4.651510861940561E-2</v>
      </c>
      <c r="Q16" s="622">
        <v>2.5082774689339438E-2</v>
      </c>
      <c r="R16" s="94">
        <v>74025.84</v>
      </c>
      <c r="S16" s="131">
        <v>89677.41</v>
      </c>
      <c r="T16" s="201">
        <v>15651.570000000007</v>
      </c>
      <c r="U16" s="625">
        <v>0.21143387228027413</v>
      </c>
      <c r="V16" s="626">
        <v>0.95348489138059433</v>
      </c>
      <c r="W16" s="622">
        <v>0.97491722531066061</v>
      </c>
      <c r="X16" s="94">
        <v>313.52999999999997</v>
      </c>
      <c r="Y16" s="95">
        <v>273.33</v>
      </c>
      <c r="Z16" s="201">
        <v>-40.199999999999989</v>
      </c>
      <c r="AA16" s="625">
        <v>-0.12821739546454883</v>
      </c>
      <c r="AB16" s="627">
        <v>4.03840223892843E-3</v>
      </c>
      <c r="AC16" s="622">
        <v>2.9714743678944657E-3</v>
      </c>
      <c r="AD16" s="94">
        <v>73712.31</v>
      </c>
      <c r="AE16" s="95">
        <v>89404.08</v>
      </c>
      <c r="AF16" s="201">
        <v>15691.770000000004</v>
      </c>
      <c r="AG16" s="625">
        <v>0.21287855447753576</v>
      </c>
      <c r="AH16" s="627">
        <v>0.94944648914166596</v>
      </c>
      <c r="AI16" s="622">
        <v>0.97194575094276614</v>
      </c>
      <c r="AJ16" s="94">
        <v>37317.339999999997</v>
      </c>
      <c r="AK16" s="131">
        <v>46091.08</v>
      </c>
      <c r="AL16" s="201">
        <v>8773.7400000000052</v>
      </c>
      <c r="AM16" s="625">
        <v>0.23511161299278047</v>
      </c>
      <c r="AN16" s="627">
        <v>0.48066350718225836</v>
      </c>
      <c r="AO16" s="622">
        <v>0.40438430400985592</v>
      </c>
      <c r="AP16" s="94">
        <v>37317.339999999997</v>
      </c>
      <c r="AQ16" s="95">
        <v>46035.41</v>
      </c>
      <c r="AR16" s="201">
        <v>8718.070000000007</v>
      </c>
      <c r="AS16" s="625">
        <v>0.23361981320212019</v>
      </c>
      <c r="AT16" s="627">
        <v>0.48066350718225836</v>
      </c>
      <c r="AU16" s="622">
        <v>0.50046844777562871</v>
      </c>
      <c r="AV16" s="94">
        <v>5964.96</v>
      </c>
      <c r="AW16" s="131">
        <v>5491.57</v>
      </c>
      <c r="AX16" s="201">
        <v>-473.39000000000033</v>
      </c>
      <c r="AY16" s="625">
        <v>-7.9361806282020386E-2</v>
      </c>
      <c r="AZ16" s="627">
        <v>0.15984419039513537</v>
      </c>
      <c r="BA16" s="622">
        <v>0.11929012905500351</v>
      </c>
      <c r="BB16" s="94">
        <v>43282.31</v>
      </c>
      <c r="BC16" s="95">
        <v>51526.98</v>
      </c>
      <c r="BD16" s="201">
        <v>8244.6700000000055</v>
      </c>
      <c r="BE16" s="625">
        <v>0.19048590521162123</v>
      </c>
      <c r="BF16" s="627">
        <v>0.58469191298606005</v>
      </c>
      <c r="BG16" s="622">
        <v>0.57458149159303329</v>
      </c>
      <c r="BH16" s="94">
        <v>43282.31</v>
      </c>
      <c r="BI16" s="95">
        <v>51526.98</v>
      </c>
      <c r="BJ16" s="201">
        <v>8244.6700000000055</v>
      </c>
      <c r="BK16" s="625">
        <v>0.19048590521162123</v>
      </c>
      <c r="BL16" s="627">
        <v>0.58717885791396307</v>
      </c>
      <c r="BM16" s="622">
        <v>0.57633812685058672</v>
      </c>
      <c r="BN16" s="94">
        <v>6178.29</v>
      </c>
      <c r="BO16" s="95">
        <v>6599.36</v>
      </c>
      <c r="BP16" s="201">
        <v>421.06999999999971</v>
      </c>
      <c r="BQ16" s="625">
        <v>6.8153162120910438E-2</v>
      </c>
      <c r="BR16" s="627">
        <v>7.9579051984655799E-2</v>
      </c>
      <c r="BS16" s="622">
        <v>5.7900088271103267E-2</v>
      </c>
      <c r="BT16" s="94">
        <v>6178.29</v>
      </c>
      <c r="BU16" s="131">
        <v>6211.44</v>
      </c>
      <c r="BV16" s="201">
        <v>33.149999999999636</v>
      </c>
      <c r="BW16" s="625">
        <v>5.3655623157863484E-3</v>
      </c>
      <c r="BX16" s="627">
        <v>8.3816258098545551E-2</v>
      </c>
      <c r="BY16" s="622">
        <v>6.9476023913002616E-2</v>
      </c>
      <c r="BZ16" s="94">
        <v>-3978.98</v>
      </c>
      <c r="CA16" s="95">
        <v>-4028.05</v>
      </c>
      <c r="CB16" s="201">
        <v>-49.070000000000164</v>
      </c>
      <c r="CC16" s="625">
        <v>-1.2332306269445979E-2</v>
      </c>
      <c r="CD16" s="627">
        <v>-5.3979857638432445E-2</v>
      </c>
      <c r="CE16" s="622">
        <v>-4.5054431520351199E-2</v>
      </c>
      <c r="CF16" s="94">
        <v>7130.46</v>
      </c>
      <c r="CG16" s="131">
        <v>7951.97</v>
      </c>
      <c r="CH16" s="201">
        <v>821.51000000000022</v>
      </c>
      <c r="CI16" s="625">
        <v>0.11521136083787024</v>
      </c>
      <c r="CJ16" s="627">
        <v>9.6733639198120377E-2</v>
      </c>
      <c r="CK16" s="622">
        <v>8.8944151094670396E-2</v>
      </c>
      <c r="CL16" s="94">
        <v>9789.52</v>
      </c>
      <c r="CM16" s="95">
        <v>14927.63</v>
      </c>
      <c r="CN16" s="201">
        <v>5138.1099999999988</v>
      </c>
      <c r="CO16" s="625">
        <v>0.52485821572457059</v>
      </c>
      <c r="CP16" s="627">
        <v>0.13280712543128823</v>
      </c>
      <c r="CQ16" s="622">
        <v>0.16696810704835841</v>
      </c>
      <c r="CR16" s="94">
        <v>4246.4799999999996</v>
      </c>
      <c r="CS16" s="131">
        <v>3384.69</v>
      </c>
      <c r="CT16" s="201">
        <v>-861.78999999999951</v>
      </c>
      <c r="CU16" s="625">
        <v>-0.20294220154104095</v>
      </c>
      <c r="CV16" s="627">
        <v>5.7608830872346826E-2</v>
      </c>
      <c r="CW16" s="622">
        <v>3.7858339350955797E-2</v>
      </c>
      <c r="CX16" s="94">
        <v>7064.22</v>
      </c>
      <c r="CY16" s="131">
        <v>9429.42</v>
      </c>
      <c r="CZ16" s="201">
        <v>2365.1999999999998</v>
      </c>
      <c r="DA16" s="625">
        <v>0.33481403467049436</v>
      </c>
      <c r="DB16" s="627">
        <v>9.0990214219637669E-2</v>
      </c>
      <c r="DC16" s="622">
        <v>8.2729878404164431E-2</v>
      </c>
      <c r="DD16" s="627">
        <v>0.90416485387583168</v>
      </c>
      <c r="DE16" s="622">
        <v>0.89453020488550405</v>
      </c>
      <c r="DF16" s="649"/>
      <c r="DG16" s="650"/>
      <c r="DH16" s="189"/>
    </row>
    <row r="17" spans="1:112" ht="19.5" customHeight="1">
      <c r="A17" s="93" t="s">
        <v>495</v>
      </c>
      <c r="B17" s="94">
        <v>122563.2</v>
      </c>
      <c r="C17" s="95">
        <v>110014.79</v>
      </c>
      <c r="D17" s="201">
        <v>-12548.410000000003</v>
      </c>
      <c r="E17" s="619">
        <v>-0.10238317863763351</v>
      </c>
      <c r="F17" s="94">
        <v>102216.03</v>
      </c>
      <c r="G17" s="131">
        <v>95014.63</v>
      </c>
      <c r="H17" s="201">
        <v>-7201.3999999999942</v>
      </c>
      <c r="I17" s="625">
        <v>-7.0452746012538287E-2</v>
      </c>
      <c r="J17" s="626">
        <v>0.83398630257695627</v>
      </c>
      <c r="K17" s="622">
        <v>0.86365324153234313</v>
      </c>
      <c r="L17" s="94">
        <v>1962.01</v>
      </c>
      <c r="M17" s="95">
        <v>-2938.6</v>
      </c>
      <c r="N17" s="201">
        <v>-4900.6099999999997</v>
      </c>
      <c r="O17" s="625">
        <v>-2.4977497566271323</v>
      </c>
      <c r="P17" s="626">
        <v>1.9194738829124942E-2</v>
      </c>
      <c r="Q17" s="622">
        <v>-3.0927868687169541E-2</v>
      </c>
      <c r="R17" s="94">
        <v>100254.02</v>
      </c>
      <c r="S17" s="131">
        <v>97953.23</v>
      </c>
      <c r="T17" s="201">
        <v>-2300.7900000000081</v>
      </c>
      <c r="U17" s="625">
        <v>-2.2949603417399204E-2</v>
      </c>
      <c r="V17" s="626">
        <v>0.98080526117087508</v>
      </c>
      <c r="W17" s="622">
        <v>1.0309278686871695</v>
      </c>
      <c r="X17" s="94">
        <v>1972.24</v>
      </c>
      <c r="Y17" s="95">
        <v>4289.67</v>
      </c>
      <c r="Z17" s="201">
        <v>2317.4300000000003</v>
      </c>
      <c r="AA17" s="625">
        <v>1.1750243378087861</v>
      </c>
      <c r="AB17" s="627">
        <v>1.9294820978666458E-2</v>
      </c>
      <c r="AC17" s="622">
        <v>4.5147468342506832E-2</v>
      </c>
      <c r="AD17" s="94">
        <v>98281.79</v>
      </c>
      <c r="AE17" s="95">
        <v>93663.55</v>
      </c>
      <c r="AF17" s="201">
        <v>-4618.2399999999907</v>
      </c>
      <c r="AG17" s="625">
        <v>-4.6989783153115049E-2</v>
      </c>
      <c r="AH17" s="627">
        <v>0.96151053802422182</v>
      </c>
      <c r="AI17" s="622">
        <v>0.98578029509771281</v>
      </c>
      <c r="AJ17" s="94">
        <v>40287.910000000003</v>
      </c>
      <c r="AK17" s="131">
        <v>37259.589999999997</v>
      </c>
      <c r="AL17" s="201">
        <v>-3028.320000000007</v>
      </c>
      <c r="AM17" s="625">
        <v>-7.5166966963538362E-2</v>
      </c>
      <c r="AN17" s="627">
        <v>0.32871130975692542</v>
      </c>
      <c r="AO17" s="622">
        <v>0.33867800865683606</v>
      </c>
      <c r="AP17" s="94">
        <v>40034.980000000003</v>
      </c>
      <c r="AQ17" s="95">
        <v>36551.550000000003</v>
      </c>
      <c r="AR17" s="201">
        <v>-3483.4300000000003</v>
      </c>
      <c r="AS17" s="625">
        <v>-8.7009660052284277E-2</v>
      </c>
      <c r="AT17" s="627">
        <v>0.39167026933055415</v>
      </c>
      <c r="AU17" s="622">
        <v>0.38469391503182193</v>
      </c>
      <c r="AV17" s="94">
        <v>2543.81</v>
      </c>
      <c r="AW17" s="131">
        <v>613.33000000000004</v>
      </c>
      <c r="AX17" s="201">
        <v>-1930.48</v>
      </c>
      <c r="AY17" s="625">
        <v>-0.75889315632849941</v>
      </c>
      <c r="AZ17" s="627">
        <v>6.353968454586463E-2</v>
      </c>
      <c r="BA17" s="622">
        <v>1.6779862960667878E-2</v>
      </c>
      <c r="BB17" s="94">
        <v>42578.79</v>
      </c>
      <c r="BC17" s="95">
        <v>37164.89</v>
      </c>
      <c r="BD17" s="201">
        <v>-5413.9000000000015</v>
      </c>
      <c r="BE17" s="625">
        <v>-0.12715016091345013</v>
      </c>
      <c r="BF17" s="627">
        <v>0.42470905406087456</v>
      </c>
      <c r="BG17" s="622">
        <v>0.37941464513217177</v>
      </c>
      <c r="BH17" s="94">
        <v>39731.46</v>
      </c>
      <c r="BI17" s="95">
        <v>35528.33</v>
      </c>
      <c r="BJ17" s="201">
        <v>-4203.1299999999974</v>
      </c>
      <c r="BK17" s="625">
        <v>-0.10578846083179419</v>
      </c>
      <c r="BL17" s="627">
        <v>0.40426064686042046</v>
      </c>
      <c r="BM17" s="622">
        <v>0.37931863569125879</v>
      </c>
      <c r="BN17" s="94">
        <v>27459.040000000001</v>
      </c>
      <c r="BO17" s="95">
        <v>30834.51</v>
      </c>
      <c r="BP17" s="201">
        <v>3375.4699999999975</v>
      </c>
      <c r="BQ17" s="625">
        <v>0.12292745849818484</v>
      </c>
      <c r="BR17" s="627">
        <v>0.2240398423017676</v>
      </c>
      <c r="BS17" s="622">
        <v>0.28027604288477942</v>
      </c>
      <c r="BT17" s="94">
        <v>26623.71</v>
      </c>
      <c r="BU17" s="131">
        <v>28819.38</v>
      </c>
      <c r="BV17" s="201">
        <v>2195.6700000000019</v>
      </c>
      <c r="BW17" s="625">
        <v>8.2470474625812931E-2</v>
      </c>
      <c r="BX17" s="627">
        <v>0.27089158632540167</v>
      </c>
      <c r="BY17" s="622">
        <v>0.30769045162178882</v>
      </c>
      <c r="BZ17" s="94">
        <v>-462.9</v>
      </c>
      <c r="CA17" s="95">
        <v>-133.41999999999999</v>
      </c>
      <c r="CB17" s="201">
        <v>329.48</v>
      </c>
      <c r="CC17" s="625">
        <v>0.71177360120976463</v>
      </c>
      <c r="CD17" s="627">
        <v>-4.7099264268589333E-3</v>
      </c>
      <c r="CE17" s="622">
        <v>-1.4244602089073068E-3</v>
      </c>
      <c r="CF17" s="94">
        <v>12413.91</v>
      </c>
      <c r="CG17" s="131">
        <v>4852.3599999999997</v>
      </c>
      <c r="CH17" s="201">
        <v>-7561.55</v>
      </c>
      <c r="CI17" s="625">
        <v>-0.60911912523934841</v>
      </c>
      <c r="CJ17" s="627">
        <v>0.12630936005540802</v>
      </c>
      <c r="CK17" s="622">
        <v>5.1806278963374752E-2</v>
      </c>
      <c r="CL17" s="94">
        <v>31431.4</v>
      </c>
      <c r="CM17" s="95">
        <v>27302.04</v>
      </c>
      <c r="CN17" s="201">
        <v>-4129.3600000000006</v>
      </c>
      <c r="CO17" s="625">
        <v>-0.13137690335142566</v>
      </c>
      <c r="CP17" s="627">
        <v>0.31980899004790209</v>
      </c>
      <c r="CQ17" s="622">
        <v>0.29149055315541639</v>
      </c>
      <c r="CR17" s="94">
        <v>5.1100000000000003</v>
      </c>
      <c r="CS17" s="131">
        <v>31.66</v>
      </c>
      <c r="CT17" s="201">
        <v>26.55</v>
      </c>
      <c r="CU17" s="625">
        <v>5.1956947162426612</v>
      </c>
      <c r="CV17" s="627">
        <v>5.1993355025381613E-5</v>
      </c>
      <c r="CW17" s="622">
        <v>3.3801836466800585E-4</v>
      </c>
      <c r="CX17" s="94">
        <v>-11460.9</v>
      </c>
      <c r="CY17" s="131">
        <v>-2736.81</v>
      </c>
      <c r="CZ17" s="201">
        <v>8724.09</v>
      </c>
      <c r="DA17" s="625">
        <v>0.76120461743842105</v>
      </c>
      <c r="DB17" s="627">
        <v>-9.3510123756559885E-2</v>
      </c>
      <c r="DC17" s="622">
        <v>-2.4876746117499293E-2</v>
      </c>
      <c r="DD17" s="627">
        <v>1.1166126502172988</v>
      </c>
      <c r="DE17" s="622">
        <v>1.0292195843527177</v>
      </c>
      <c r="DF17" s="649"/>
      <c r="DG17" s="650"/>
      <c r="DH17" s="189"/>
    </row>
    <row r="18" spans="1:112" ht="19.5" customHeight="1">
      <c r="A18" s="93" t="s">
        <v>143</v>
      </c>
      <c r="B18" s="94">
        <v>99702.53</v>
      </c>
      <c r="C18" s="95">
        <v>95796.08</v>
      </c>
      <c r="D18" s="201">
        <v>-3906.4499999999971</v>
      </c>
      <c r="E18" s="619">
        <v>-3.9181051875012571E-2</v>
      </c>
      <c r="F18" s="94">
        <v>62563.06</v>
      </c>
      <c r="G18" s="131">
        <v>73972.460000000006</v>
      </c>
      <c r="H18" s="201">
        <v>11409.400000000009</v>
      </c>
      <c r="I18" s="625">
        <v>0.18236639959746229</v>
      </c>
      <c r="J18" s="626">
        <v>0.62749721596834096</v>
      </c>
      <c r="K18" s="622">
        <v>0.77218671160657104</v>
      </c>
      <c r="L18" s="94">
        <v>1270.3599999999999</v>
      </c>
      <c r="M18" s="95">
        <v>4631.25</v>
      </c>
      <c r="N18" s="201">
        <v>3360.8900000000003</v>
      </c>
      <c r="O18" s="625">
        <v>2.6456201391731482</v>
      </c>
      <c r="P18" s="626">
        <v>2.030527279196382E-2</v>
      </c>
      <c r="Q18" s="622">
        <v>6.2607759698677046E-2</v>
      </c>
      <c r="R18" s="94">
        <v>61292.69</v>
      </c>
      <c r="S18" s="131">
        <v>69341.210000000006</v>
      </c>
      <c r="T18" s="201">
        <v>8048.5200000000041</v>
      </c>
      <c r="U18" s="625">
        <v>0.13131288576174424</v>
      </c>
      <c r="V18" s="626">
        <v>0.97969456736930716</v>
      </c>
      <c r="W18" s="622">
        <v>0.93739224030132295</v>
      </c>
      <c r="X18" s="94">
        <v>587.11</v>
      </c>
      <c r="Y18" s="95">
        <v>572.13</v>
      </c>
      <c r="Z18" s="201">
        <v>-14.980000000000018</v>
      </c>
      <c r="AA18" s="625">
        <v>-2.551480983120713E-2</v>
      </c>
      <c r="AB18" s="627">
        <v>9.3842916251219172E-3</v>
      </c>
      <c r="AC18" s="622">
        <v>7.7343649244597237E-3</v>
      </c>
      <c r="AD18" s="94">
        <v>60705.58</v>
      </c>
      <c r="AE18" s="95">
        <v>68769.08</v>
      </c>
      <c r="AF18" s="201">
        <v>8063.5</v>
      </c>
      <c r="AG18" s="625">
        <v>0.13282963444217155</v>
      </c>
      <c r="AH18" s="627">
        <v>0.97031027574418516</v>
      </c>
      <c r="AI18" s="622">
        <v>0.92965787537686317</v>
      </c>
      <c r="AJ18" s="94">
        <v>46596.47</v>
      </c>
      <c r="AK18" s="131">
        <v>41716.44</v>
      </c>
      <c r="AL18" s="201">
        <v>-4880.0299999999988</v>
      </c>
      <c r="AM18" s="625">
        <v>-0.10472960719985867</v>
      </c>
      <c r="AN18" s="627">
        <v>0.46735494074222594</v>
      </c>
      <c r="AO18" s="622">
        <v>0.43547126354230781</v>
      </c>
      <c r="AP18" s="94">
        <v>28502.33</v>
      </c>
      <c r="AQ18" s="95">
        <v>31764.5</v>
      </c>
      <c r="AR18" s="201">
        <v>3262.1699999999983</v>
      </c>
      <c r="AS18" s="625">
        <v>0.11445274824900273</v>
      </c>
      <c r="AT18" s="627">
        <v>0.45557762040411709</v>
      </c>
      <c r="AU18" s="622">
        <v>0.42940981008337425</v>
      </c>
      <c r="AV18" s="94">
        <v>1093.8699999999999</v>
      </c>
      <c r="AW18" s="131">
        <v>131.68</v>
      </c>
      <c r="AX18" s="201">
        <v>-962.18999999999983</v>
      </c>
      <c r="AY18" s="625">
        <v>-0.87962006454149022</v>
      </c>
      <c r="AZ18" s="627">
        <v>3.8378265917207464E-2</v>
      </c>
      <c r="BA18" s="622">
        <v>4.1455083505170867E-3</v>
      </c>
      <c r="BB18" s="94">
        <v>29596.2</v>
      </c>
      <c r="BC18" s="95">
        <v>31896.18</v>
      </c>
      <c r="BD18" s="201">
        <v>2299.9799999999996</v>
      </c>
      <c r="BE18" s="625">
        <v>7.7712003568025614E-2</v>
      </c>
      <c r="BF18" s="627">
        <v>0.48286671705875528</v>
      </c>
      <c r="BG18" s="622">
        <v>0.4599888003108108</v>
      </c>
      <c r="BH18" s="94">
        <v>29596.2</v>
      </c>
      <c r="BI18" s="95">
        <v>31884.69</v>
      </c>
      <c r="BJ18" s="201">
        <v>2288.489999999998</v>
      </c>
      <c r="BK18" s="625">
        <v>7.7323778052587763E-2</v>
      </c>
      <c r="BL18" s="627">
        <v>0.48753673056084795</v>
      </c>
      <c r="BM18" s="622">
        <v>0.4636486339500252</v>
      </c>
      <c r="BN18" s="94">
        <v>17151.66</v>
      </c>
      <c r="BO18" s="95">
        <v>19060.400000000001</v>
      </c>
      <c r="BP18" s="201">
        <v>1908.7400000000016</v>
      </c>
      <c r="BQ18" s="625">
        <v>0.11128602129473192</v>
      </c>
      <c r="BR18" s="627">
        <v>0.17202833268122686</v>
      </c>
      <c r="BS18" s="622">
        <v>0.19896847553678607</v>
      </c>
      <c r="BT18" s="94">
        <v>12466.09</v>
      </c>
      <c r="BU18" s="131">
        <v>16151.11</v>
      </c>
      <c r="BV18" s="201">
        <v>3685.0200000000004</v>
      </c>
      <c r="BW18" s="625">
        <v>0.29560351321063782</v>
      </c>
      <c r="BX18" s="627">
        <v>0.20535328053862595</v>
      </c>
      <c r="BY18" s="622">
        <v>0.23486005629274087</v>
      </c>
      <c r="BZ18" s="94">
        <v>-1156.08</v>
      </c>
      <c r="CA18" s="95">
        <v>-854.67</v>
      </c>
      <c r="CB18" s="201">
        <v>301.40999999999997</v>
      </c>
      <c r="CC18" s="625">
        <v>0.2607172514012871</v>
      </c>
      <c r="CD18" s="627">
        <v>-1.9044048339543086E-2</v>
      </c>
      <c r="CE18" s="622">
        <v>-1.2428114495642517E-2</v>
      </c>
      <c r="CF18" s="94">
        <v>5964.59</v>
      </c>
      <c r="CG18" s="131">
        <v>7974.35</v>
      </c>
      <c r="CH18" s="201">
        <v>2009.7600000000002</v>
      </c>
      <c r="CI18" s="625">
        <v>0.33694855807356416</v>
      </c>
      <c r="CJ18" s="627">
        <v>9.8254394406576795E-2</v>
      </c>
      <c r="CK18" s="622">
        <v>0.11595836384607734</v>
      </c>
      <c r="CL18" s="94">
        <v>16267.46</v>
      </c>
      <c r="CM18" s="95">
        <v>19972.79</v>
      </c>
      <c r="CN18" s="201">
        <v>3705.3300000000017</v>
      </c>
      <c r="CO18" s="625">
        <v>0.22777557160122119</v>
      </c>
      <c r="CP18" s="627">
        <v>0.26797305947822259</v>
      </c>
      <c r="CQ18" s="622">
        <v>0.29043270609407601</v>
      </c>
      <c r="CR18" s="94">
        <v>1115.27</v>
      </c>
      <c r="CS18" s="131">
        <v>1728.8</v>
      </c>
      <c r="CT18" s="201">
        <v>613.53</v>
      </c>
      <c r="CU18" s="625">
        <v>0.55011790866785615</v>
      </c>
      <c r="CV18" s="627">
        <v>1.8371787239327916E-2</v>
      </c>
      <c r="CW18" s="622">
        <v>2.5139205003178754E-2</v>
      </c>
      <c r="CX18" s="94">
        <v>-3547.95</v>
      </c>
      <c r="CY18" s="131">
        <v>-8088</v>
      </c>
      <c r="CZ18" s="201">
        <v>-4540.05</v>
      </c>
      <c r="DA18" s="625">
        <v>-1.2796262630533126</v>
      </c>
      <c r="DB18" s="627">
        <v>-3.5585355757772642E-2</v>
      </c>
      <c r="DC18" s="622">
        <v>-8.4429341993952148E-2</v>
      </c>
      <c r="DD18" s="627">
        <v>1.0584452038840582</v>
      </c>
      <c r="DE18" s="622">
        <v>1.1176109961046448</v>
      </c>
      <c r="DF18" s="649"/>
      <c r="DG18" s="650"/>
      <c r="DH18" s="189"/>
    </row>
    <row r="19" spans="1:112" ht="19.5" customHeight="1">
      <c r="A19" s="142" t="s">
        <v>492</v>
      </c>
      <c r="B19" s="94">
        <v>74095.33</v>
      </c>
      <c r="C19" s="95">
        <v>87654.17</v>
      </c>
      <c r="D19" s="201">
        <v>13558.839999999997</v>
      </c>
      <c r="E19" s="619">
        <v>0.18299182957954296</v>
      </c>
      <c r="F19" s="94">
        <v>73071.289999999994</v>
      </c>
      <c r="G19" s="131">
        <v>85786</v>
      </c>
      <c r="H19" s="201">
        <v>12714.710000000006</v>
      </c>
      <c r="I19" s="625">
        <v>0.17400418139600393</v>
      </c>
      <c r="J19" s="626">
        <v>0.98617942588284568</v>
      </c>
      <c r="K19" s="622">
        <v>0.97868703793555978</v>
      </c>
      <c r="L19" s="94">
        <v>1503.81</v>
      </c>
      <c r="M19" s="95">
        <v>-31.53</v>
      </c>
      <c r="N19" s="201">
        <v>-1535.34</v>
      </c>
      <c r="O19" s="625">
        <v>-1.0209667444690487</v>
      </c>
      <c r="P19" s="626">
        <v>2.0580039027639996E-2</v>
      </c>
      <c r="Q19" s="622">
        <v>-3.675424894504931E-4</v>
      </c>
      <c r="R19" s="94">
        <v>71567.48</v>
      </c>
      <c r="S19" s="131">
        <v>85817.53</v>
      </c>
      <c r="T19" s="201">
        <v>14250.050000000003</v>
      </c>
      <c r="U19" s="625">
        <v>0.19911348003311005</v>
      </c>
      <c r="V19" s="626">
        <v>0.97941996097236006</v>
      </c>
      <c r="W19" s="622">
        <v>1.0003675424894505</v>
      </c>
      <c r="X19" s="94">
        <v>178.3</v>
      </c>
      <c r="Y19" s="95">
        <v>199.4</v>
      </c>
      <c r="Z19" s="201">
        <v>21.099999999999994</v>
      </c>
      <c r="AA19" s="625">
        <v>0.11833987661245089</v>
      </c>
      <c r="AB19" s="627">
        <v>2.4400828287005748E-3</v>
      </c>
      <c r="AC19" s="622">
        <v>2.3243885948756207E-3</v>
      </c>
      <c r="AD19" s="94">
        <v>71389.179999999993</v>
      </c>
      <c r="AE19" s="95">
        <v>85618.12</v>
      </c>
      <c r="AF19" s="201">
        <v>14228.940000000002</v>
      </c>
      <c r="AG19" s="625">
        <v>0.19931507827936956</v>
      </c>
      <c r="AH19" s="627">
        <v>1.4160833529049579</v>
      </c>
      <c r="AI19" s="622">
        <v>1.428557937371993</v>
      </c>
      <c r="AJ19" s="94">
        <v>19090.98</v>
      </c>
      <c r="AK19" s="131">
        <v>22540.28</v>
      </c>
      <c r="AL19" s="201">
        <v>3449.2999999999993</v>
      </c>
      <c r="AM19" s="625">
        <v>0.1806769479618123</v>
      </c>
      <c r="AN19" s="627">
        <v>0.25765429481183227</v>
      </c>
      <c r="AO19" s="622">
        <v>0.25715011618956635</v>
      </c>
      <c r="AP19" s="94">
        <v>18587.759999999998</v>
      </c>
      <c r="AQ19" s="95">
        <v>19935.16</v>
      </c>
      <c r="AR19" s="201">
        <v>1347.4000000000015</v>
      </c>
      <c r="AS19" s="625">
        <v>7.2488562365771975E-2</v>
      </c>
      <c r="AT19" s="627">
        <v>0.25437842961305324</v>
      </c>
      <c r="AU19" s="622">
        <v>0.23238244002517894</v>
      </c>
      <c r="AV19" s="94">
        <v>-259.39</v>
      </c>
      <c r="AW19" s="131">
        <v>6650.82</v>
      </c>
      <c r="AX19" s="201">
        <v>6910.21</v>
      </c>
      <c r="AY19" s="625">
        <v>26.640232854003624</v>
      </c>
      <c r="AZ19" s="627">
        <v>-1.395488213749263E-2</v>
      </c>
      <c r="BA19" s="622">
        <v>0.33362260448373626</v>
      </c>
      <c r="BB19" s="94">
        <v>18328.37</v>
      </c>
      <c r="BC19" s="95">
        <v>26585.98</v>
      </c>
      <c r="BD19" s="201">
        <v>8257.61</v>
      </c>
      <c r="BE19" s="625">
        <v>0.4505370635795764</v>
      </c>
      <c r="BF19" s="627">
        <v>0.25609913888263219</v>
      </c>
      <c r="BG19" s="622">
        <v>0.30979661148485632</v>
      </c>
      <c r="BH19" s="94">
        <v>18328.37</v>
      </c>
      <c r="BI19" s="95">
        <v>26585.98</v>
      </c>
      <c r="BJ19" s="201">
        <v>8257.61</v>
      </c>
      <c r="BK19" s="625">
        <v>0.4505370635795764</v>
      </c>
      <c r="BL19" s="627">
        <v>0.25673876629483627</v>
      </c>
      <c r="BM19" s="622">
        <v>0.31051814732675748</v>
      </c>
      <c r="BN19" s="94">
        <v>25.18</v>
      </c>
      <c r="BO19" s="95">
        <v>52.8</v>
      </c>
      <c r="BP19" s="201">
        <v>27.619999999999997</v>
      </c>
      <c r="BQ19" s="625">
        <v>1.0969023034154091</v>
      </c>
      <c r="BR19" s="627">
        <v>3.3983248336973463E-4</v>
      </c>
      <c r="BS19" s="622">
        <v>6.0236723478187062E-4</v>
      </c>
      <c r="BT19" s="94">
        <v>-23.2</v>
      </c>
      <c r="BU19" s="131">
        <v>2.02</v>
      </c>
      <c r="BV19" s="201">
        <v>25.22</v>
      </c>
      <c r="BW19" s="625">
        <v>1.0870689655172414</v>
      </c>
      <c r="BX19" s="627">
        <v>-3.2497921953999196E-4</v>
      </c>
      <c r="BY19" s="622">
        <v>2.3593136593048297E-5</v>
      </c>
      <c r="BZ19" s="94">
        <v>-58.08</v>
      </c>
      <c r="CA19" s="95">
        <v>-857.47</v>
      </c>
      <c r="CB19" s="201">
        <v>-799.39</v>
      </c>
      <c r="CC19" s="625">
        <v>-13.763601928374657</v>
      </c>
      <c r="CD19" s="627">
        <v>-8.1356866684839364E-4</v>
      </c>
      <c r="CE19" s="622">
        <v>-1.0015052888337189E-2</v>
      </c>
      <c r="CF19" s="94">
        <v>8652.81</v>
      </c>
      <c r="CG19" s="131">
        <v>9016.23</v>
      </c>
      <c r="CH19" s="201">
        <v>363.42000000000007</v>
      </c>
      <c r="CI19" s="625">
        <v>4.2000228827398275E-2</v>
      </c>
      <c r="CJ19" s="627">
        <v>0.12120618278568265</v>
      </c>
      <c r="CK19" s="622">
        <v>0.10530749799224744</v>
      </c>
      <c r="CL19" s="94">
        <v>27472.15</v>
      </c>
      <c r="CM19" s="95">
        <v>33753</v>
      </c>
      <c r="CN19" s="201">
        <v>6280.8499999999985</v>
      </c>
      <c r="CO19" s="625">
        <v>0.22862608132235732</v>
      </c>
      <c r="CP19" s="627">
        <v>0.38482232181403409</v>
      </c>
      <c r="CQ19" s="622">
        <v>0.3942272967451283</v>
      </c>
      <c r="CR19" s="94">
        <v>0</v>
      </c>
      <c r="CS19" s="131">
        <v>920.29</v>
      </c>
      <c r="CT19" s="201">
        <v>920.29</v>
      </c>
      <c r="CU19" s="625" t="s">
        <v>555</v>
      </c>
      <c r="CV19" s="627">
        <v>0</v>
      </c>
      <c r="CW19" s="622">
        <v>1.0748776076839809E-2</v>
      </c>
      <c r="CX19" s="94">
        <v>17017.13</v>
      </c>
      <c r="CY19" s="131">
        <v>16121.26</v>
      </c>
      <c r="CZ19" s="201">
        <v>-895.8700000000008</v>
      </c>
      <c r="DA19" s="625">
        <v>-5.2645187525746158E-2</v>
      </c>
      <c r="DB19" s="627">
        <v>0.22966535137909502</v>
      </c>
      <c r="DC19" s="622">
        <v>0.18391891680681022</v>
      </c>
      <c r="DD19" s="627">
        <v>0.76162872300816464</v>
      </c>
      <c r="DE19" s="622">
        <v>0.81170749836600009</v>
      </c>
      <c r="DF19" s="649"/>
      <c r="DG19" s="650"/>
      <c r="DH19" s="189"/>
    </row>
    <row r="20" spans="1:112" ht="19.5" customHeight="1">
      <c r="A20" s="93" t="s">
        <v>8</v>
      </c>
      <c r="B20" s="94">
        <v>71519.44</v>
      </c>
      <c r="C20" s="95">
        <v>86809.78</v>
      </c>
      <c r="D20" s="201">
        <v>15290.339999999997</v>
      </c>
      <c r="E20" s="619">
        <v>0.2137927813752456</v>
      </c>
      <c r="F20" s="94">
        <v>70716.45</v>
      </c>
      <c r="G20" s="131">
        <v>86699.43</v>
      </c>
      <c r="H20" s="201">
        <v>15982.979999999996</v>
      </c>
      <c r="I20" s="625">
        <v>0.22601502196447923</v>
      </c>
      <c r="J20" s="626">
        <v>0.98877242327400772</v>
      </c>
      <c r="K20" s="622">
        <v>0.99872882986225742</v>
      </c>
      <c r="L20" s="94">
        <v>999.23</v>
      </c>
      <c r="M20" s="95">
        <v>443.77</v>
      </c>
      <c r="N20" s="201">
        <v>-555.46</v>
      </c>
      <c r="O20" s="625">
        <v>-0.55588803378601526</v>
      </c>
      <c r="P20" s="626">
        <v>1.4130092786049075E-2</v>
      </c>
      <c r="Q20" s="622">
        <v>5.1184880915595412E-3</v>
      </c>
      <c r="R20" s="94">
        <v>69717.22</v>
      </c>
      <c r="S20" s="131">
        <v>86255.66</v>
      </c>
      <c r="T20" s="201">
        <v>16538.440000000002</v>
      </c>
      <c r="U20" s="625">
        <v>0.23722173660969273</v>
      </c>
      <c r="V20" s="626">
        <v>0.98586990721395096</v>
      </c>
      <c r="W20" s="622">
        <v>0.99488151190844054</v>
      </c>
      <c r="X20" s="94">
        <v>580.91</v>
      </c>
      <c r="Y20" s="95">
        <v>1050.04</v>
      </c>
      <c r="Z20" s="201">
        <v>469.13</v>
      </c>
      <c r="AA20" s="625">
        <v>0.80757776591898922</v>
      </c>
      <c r="AB20" s="627">
        <v>8.214637471196589E-3</v>
      </c>
      <c r="AC20" s="622">
        <v>1.2111267628864457E-2</v>
      </c>
      <c r="AD20" s="94">
        <v>69136.31</v>
      </c>
      <c r="AE20" s="95">
        <v>85205.62</v>
      </c>
      <c r="AF20" s="201">
        <v>16069.309999999998</v>
      </c>
      <c r="AG20" s="625">
        <v>0.23242938479071271</v>
      </c>
      <c r="AH20" s="627">
        <v>0.9776552697427543</v>
      </c>
      <c r="AI20" s="622">
        <v>0.98277024427957604</v>
      </c>
      <c r="AJ20" s="94">
        <v>33572.379999999997</v>
      </c>
      <c r="AK20" s="131">
        <v>41034.980000000003</v>
      </c>
      <c r="AL20" s="201">
        <v>7462.6000000000058</v>
      </c>
      <c r="AM20" s="625">
        <v>0.22228391314527021</v>
      </c>
      <c r="AN20" s="627">
        <v>0.46941614755372801</v>
      </c>
      <c r="AO20" s="622">
        <v>0.4726999653725652</v>
      </c>
      <c r="AP20" s="94">
        <v>32162.560000000001</v>
      </c>
      <c r="AQ20" s="95">
        <v>40798.5</v>
      </c>
      <c r="AR20" s="201">
        <v>8635.9399999999987</v>
      </c>
      <c r="AS20" s="625">
        <v>0.26850909877820667</v>
      </c>
      <c r="AT20" s="627">
        <v>0.45481016086073328</v>
      </c>
      <c r="AU20" s="622">
        <v>0.47057402799533982</v>
      </c>
      <c r="AV20" s="94">
        <v>9572.7999999999993</v>
      </c>
      <c r="AW20" s="131">
        <v>5247.14</v>
      </c>
      <c r="AX20" s="201">
        <v>-4325.6599999999989</v>
      </c>
      <c r="AY20" s="625">
        <v>-0.45186988133043615</v>
      </c>
      <c r="AZ20" s="627">
        <v>0.29763799896525645</v>
      </c>
      <c r="BA20" s="622">
        <v>0.12861110089831734</v>
      </c>
      <c r="BB20" s="94">
        <v>41735.370000000003</v>
      </c>
      <c r="BC20" s="95">
        <v>46045.63</v>
      </c>
      <c r="BD20" s="201">
        <v>4310.2599999999948</v>
      </c>
      <c r="BE20" s="625">
        <v>0.10327595035098514</v>
      </c>
      <c r="BF20" s="627">
        <v>0.59863789749505214</v>
      </c>
      <c r="BG20" s="622">
        <v>0.53382734535913345</v>
      </c>
      <c r="BH20" s="94">
        <v>41735.370000000003</v>
      </c>
      <c r="BI20" s="95">
        <v>46010.18</v>
      </c>
      <c r="BJ20" s="201">
        <v>4274.8099999999977</v>
      </c>
      <c r="BK20" s="625">
        <v>0.10242655090873753</v>
      </c>
      <c r="BL20" s="627">
        <v>0.60366788450236941</v>
      </c>
      <c r="BM20" s="622">
        <v>0.53998996779789876</v>
      </c>
      <c r="BN20" s="94">
        <v>6211.65</v>
      </c>
      <c r="BO20" s="95">
        <v>7665.97</v>
      </c>
      <c r="BP20" s="201">
        <v>1454.3200000000006</v>
      </c>
      <c r="BQ20" s="625">
        <v>0.23412780823130741</v>
      </c>
      <c r="BR20" s="627">
        <v>8.6852609584191373E-2</v>
      </c>
      <c r="BS20" s="622">
        <v>8.8307676853921296E-2</v>
      </c>
      <c r="BT20" s="94">
        <v>5845.04</v>
      </c>
      <c r="BU20" s="131">
        <v>7558.58</v>
      </c>
      <c r="BV20" s="201">
        <v>1713.54</v>
      </c>
      <c r="BW20" s="625">
        <v>0.29316138127369529</v>
      </c>
      <c r="BX20" s="627">
        <v>8.4543707930029827E-2</v>
      </c>
      <c r="BY20" s="622">
        <v>8.870987617952901E-2</v>
      </c>
      <c r="BZ20" s="94">
        <v>-682.26</v>
      </c>
      <c r="CA20" s="95">
        <v>-599.49</v>
      </c>
      <c r="CB20" s="201">
        <v>82.769999999999982</v>
      </c>
      <c r="CC20" s="625">
        <v>0.12131738633365577</v>
      </c>
      <c r="CD20" s="627">
        <v>-9.8683311273048847E-3</v>
      </c>
      <c r="CE20" s="622">
        <v>-7.0358035068578814E-3</v>
      </c>
      <c r="CF20" s="94">
        <v>8340.93</v>
      </c>
      <c r="CG20" s="131">
        <v>6743.08</v>
      </c>
      <c r="CH20" s="201">
        <v>-1597.8500000000004</v>
      </c>
      <c r="CI20" s="625">
        <v>-0.19156736718807138</v>
      </c>
      <c r="CJ20" s="627">
        <v>0.12064470898143104</v>
      </c>
      <c r="CK20" s="622">
        <v>7.913891125960941E-2</v>
      </c>
      <c r="CL20" s="94">
        <v>12998.09</v>
      </c>
      <c r="CM20" s="95">
        <v>16701.3</v>
      </c>
      <c r="CN20" s="201">
        <v>3703.2099999999991</v>
      </c>
      <c r="CO20" s="625">
        <v>0.28490416668910579</v>
      </c>
      <c r="CP20" s="627">
        <v>0.18800670732933245</v>
      </c>
      <c r="CQ20" s="622">
        <v>0.19601171847584703</v>
      </c>
      <c r="CR20" s="94">
        <v>63.56</v>
      </c>
      <c r="CS20" s="131">
        <v>171.8</v>
      </c>
      <c r="CT20" s="201">
        <v>108.24000000000001</v>
      </c>
      <c r="CU20" s="625">
        <v>1.7029578351164254</v>
      </c>
      <c r="CV20" s="627">
        <v>9.1934325103552688E-4</v>
      </c>
      <c r="CW20" s="622">
        <v>2.0162989248831242E-3</v>
      </c>
      <c r="CX20" s="94">
        <v>835.59</v>
      </c>
      <c r="CY20" s="131">
        <v>8620.17</v>
      </c>
      <c r="CZ20" s="201">
        <v>7784.58</v>
      </c>
      <c r="DA20" s="625">
        <v>9.3162675474814201</v>
      </c>
      <c r="DB20" s="627">
        <v>1.1683396849863479E-2</v>
      </c>
      <c r="DC20" s="622">
        <v>9.9299525928990953E-2</v>
      </c>
      <c r="DD20" s="627">
        <v>0.98791387622509796</v>
      </c>
      <c r="DE20" s="622">
        <v>0.89883108649406007</v>
      </c>
      <c r="DF20" s="649"/>
      <c r="DG20" s="650"/>
      <c r="DH20" s="189"/>
    </row>
    <row r="21" spans="1:112" ht="19.5" customHeight="1">
      <c r="A21" s="242" t="s">
        <v>180</v>
      </c>
      <c r="B21" s="94">
        <v>46370.95</v>
      </c>
      <c r="C21" s="95">
        <v>78872.53</v>
      </c>
      <c r="D21" s="201">
        <v>32501.58</v>
      </c>
      <c r="E21" s="619">
        <v>0.7009039064327991</v>
      </c>
      <c r="F21" s="94">
        <v>61089.52</v>
      </c>
      <c r="G21" s="131">
        <v>98532.29</v>
      </c>
      <c r="H21" s="201">
        <v>37442.769999999997</v>
      </c>
      <c r="I21" s="625">
        <v>0.61291642167101656</v>
      </c>
      <c r="J21" s="626">
        <v>1.3174092831826822</v>
      </c>
      <c r="K21" s="622">
        <v>1.2492599134324713</v>
      </c>
      <c r="L21" s="94">
        <v>1189.48</v>
      </c>
      <c r="M21" s="95">
        <v>33050.1</v>
      </c>
      <c r="N21" s="201">
        <v>31860.62</v>
      </c>
      <c r="O21" s="625">
        <v>26.785334768133975</v>
      </c>
      <c r="P21" s="626">
        <v>1.9471097497574055E-2</v>
      </c>
      <c r="Q21" s="622">
        <v>0.33542405235887646</v>
      </c>
      <c r="R21" s="94">
        <v>59900.05</v>
      </c>
      <c r="S21" s="131">
        <v>65482.19</v>
      </c>
      <c r="T21" s="201">
        <v>5582.1399999999994</v>
      </c>
      <c r="U21" s="625">
        <v>9.3190907186221028E-2</v>
      </c>
      <c r="V21" s="626">
        <v>0.98052906619662428</v>
      </c>
      <c r="W21" s="622">
        <v>0.6645759476411236</v>
      </c>
      <c r="X21" s="94">
        <v>64.67</v>
      </c>
      <c r="Y21" s="95">
        <v>34.520000000000003</v>
      </c>
      <c r="Z21" s="201">
        <v>-30.15</v>
      </c>
      <c r="AA21" s="625">
        <v>-0.46621308179990717</v>
      </c>
      <c r="AB21" s="627">
        <v>1.0586103803074572E-3</v>
      </c>
      <c r="AC21" s="622">
        <v>3.503420046362467E-4</v>
      </c>
      <c r="AD21" s="94">
        <v>59835.37</v>
      </c>
      <c r="AE21" s="95">
        <v>65447.67</v>
      </c>
      <c r="AF21" s="201">
        <v>5612.2999999999956</v>
      </c>
      <c r="AG21" s="625">
        <v>9.3795693082536227E-2</v>
      </c>
      <c r="AH21" s="627">
        <v>0.97947029212211856</v>
      </c>
      <c r="AI21" s="622">
        <v>0.66422560563648736</v>
      </c>
      <c r="AJ21" s="94">
        <v>11831.98</v>
      </c>
      <c r="AK21" s="131">
        <v>12302.28</v>
      </c>
      <c r="AL21" s="201">
        <v>470.30000000000109</v>
      </c>
      <c r="AM21" s="625">
        <v>3.9748207823204665E-2</v>
      </c>
      <c r="AN21" s="627">
        <v>0.25515931849573925</v>
      </c>
      <c r="AO21" s="622">
        <v>0.15597673866934408</v>
      </c>
      <c r="AP21" s="94">
        <v>18483.259999999998</v>
      </c>
      <c r="AQ21" s="95">
        <v>22035.79</v>
      </c>
      <c r="AR21" s="201">
        <v>3552.5300000000025</v>
      </c>
      <c r="AS21" s="625">
        <v>0.19220256599755686</v>
      </c>
      <c r="AT21" s="627">
        <v>0.30256024273885274</v>
      </c>
      <c r="AU21" s="622">
        <v>0.22364029091377052</v>
      </c>
      <c r="AV21" s="94">
        <v>3928.06</v>
      </c>
      <c r="AW21" s="131">
        <v>3962.76</v>
      </c>
      <c r="AX21" s="201">
        <v>34.700000000000273</v>
      </c>
      <c r="AY21" s="625">
        <v>8.83387728293363E-3</v>
      </c>
      <c r="AZ21" s="627">
        <v>0.21251986933041034</v>
      </c>
      <c r="BA21" s="622">
        <v>0.17983289911548439</v>
      </c>
      <c r="BB21" s="94">
        <v>22411.33</v>
      </c>
      <c r="BC21" s="95">
        <v>25998.54</v>
      </c>
      <c r="BD21" s="201">
        <v>3587.2099999999991</v>
      </c>
      <c r="BE21" s="625">
        <v>0.16006234346645196</v>
      </c>
      <c r="BF21" s="627">
        <v>0.37414543059646865</v>
      </c>
      <c r="BG21" s="622">
        <v>0.39703223120668385</v>
      </c>
      <c r="BH21" s="94">
        <v>22411.33</v>
      </c>
      <c r="BI21" s="95">
        <v>25998.54</v>
      </c>
      <c r="BJ21" s="201">
        <v>3587.2099999999991</v>
      </c>
      <c r="BK21" s="625">
        <v>0.16006234346645196</v>
      </c>
      <c r="BL21" s="627">
        <v>0.37454986908245075</v>
      </c>
      <c r="BM21" s="622">
        <v>0.39724164359097891</v>
      </c>
      <c r="BN21" s="94">
        <v>3329.88</v>
      </c>
      <c r="BO21" s="95">
        <v>2853.12</v>
      </c>
      <c r="BP21" s="201">
        <v>-476.76000000000022</v>
      </c>
      <c r="BQ21" s="625">
        <v>-0.14317633067858307</v>
      </c>
      <c r="BR21" s="627">
        <v>7.1809613561939115E-2</v>
      </c>
      <c r="BS21" s="622">
        <v>3.6173811084797204E-2</v>
      </c>
      <c r="BT21" s="94">
        <v>8037.05</v>
      </c>
      <c r="BU21" s="131">
        <v>7577.4</v>
      </c>
      <c r="BV21" s="201">
        <v>-459.65000000000055</v>
      </c>
      <c r="BW21" s="625">
        <v>-5.7191382410212772E-2</v>
      </c>
      <c r="BX21" s="627">
        <v>0.13431938333463969</v>
      </c>
      <c r="BY21" s="622">
        <v>0.11577799484687537</v>
      </c>
      <c r="BZ21" s="94">
        <v>0</v>
      </c>
      <c r="CA21" s="95">
        <v>0</v>
      </c>
      <c r="CB21" s="201">
        <v>0</v>
      </c>
      <c r="CC21" s="625">
        <v>0</v>
      </c>
      <c r="CD21" s="627">
        <v>0</v>
      </c>
      <c r="CE21" s="622">
        <v>0</v>
      </c>
      <c r="CF21" s="94">
        <v>1139.23</v>
      </c>
      <c r="CG21" s="131">
        <v>3537.09</v>
      </c>
      <c r="CH21" s="201">
        <v>2397.86</v>
      </c>
      <c r="CI21" s="625">
        <v>2.1048076332259509</v>
      </c>
      <c r="CJ21" s="627">
        <v>1.9039407627963193E-2</v>
      </c>
      <c r="CK21" s="622">
        <v>5.4044551929808962E-2</v>
      </c>
      <c r="CL21" s="94">
        <v>13391.3</v>
      </c>
      <c r="CM21" s="95">
        <v>27419.77</v>
      </c>
      <c r="CN21" s="201">
        <v>14028.470000000001</v>
      </c>
      <c r="CO21" s="625">
        <v>1.0475808920717185</v>
      </c>
      <c r="CP21" s="627">
        <v>0.22380240984554786</v>
      </c>
      <c r="CQ21" s="622">
        <v>0.41895716073620348</v>
      </c>
      <c r="CR21" s="94">
        <v>289.98</v>
      </c>
      <c r="CS21" s="131">
        <v>613.23</v>
      </c>
      <c r="CT21" s="201">
        <v>323.25</v>
      </c>
      <c r="CU21" s="625">
        <v>1.1147320504862404</v>
      </c>
      <c r="CV21" s="627">
        <v>4.8462974324383718E-3</v>
      </c>
      <c r="CW21" s="622">
        <v>9.3697758835417679E-3</v>
      </c>
      <c r="CX21" s="94">
        <v>14566.49</v>
      </c>
      <c r="CY21" s="131">
        <v>301.63</v>
      </c>
      <c r="CZ21" s="201">
        <v>-14264.86</v>
      </c>
      <c r="DA21" s="625">
        <v>-0.97929288387250468</v>
      </c>
      <c r="DB21" s="627">
        <v>0.31412964366699414</v>
      </c>
      <c r="DC21" s="622">
        <v>3.8242718979599106E-3</v>
      </c>
      <c r="DD21" s="627">
        <v>0.75655720019780937</v>
      </c>
      <c r="DE21" s="622">
        <v>0.99539127978123598</v>
      </c>
      <c r="DF21" s="649"/>
      <c r="DG21" s="650"/>
      <c r="DH21" s="189"/>
    </row>
    <row r="22" spans="1:112" ht="19.5" customHeight="1">
      <c r="A22" s="93" t="s">
        <v>14</v>
      </c>
      <c r="B22" s="94">
        <v>54527.56</v>
      </c>
      <c r="C22" s="95">
        <v>72769.64</v>
      </c>
      <c r="D22" s="201">
        <v>18242.080000000002</v>
      </c>
      <c r="E22" s="619">
        <v>0.33454788734357455</v>
      </c>
      <c r="F22" s="94">
        <v>53696.6</v>
      </c>
      <c r="G22" s="131">
        <v>72604.490000000005</v>
      </c>
      <c r="H22" s="201">
        <v>18907.890000000007</v>
      </c>
      <c r="I22" s="625">
        <v>0.35212452929980681</v>
      </c>
      <c r="J22" s="626">
        <v>0.98476073383808116</v>
      </c>
      <c r="K22" s="622">
        <v>0.99773050959163745</v>
      </c>
      <c r="L22" s="94">
        <v>2099.3200000000002</v>
      </c>
      <c r="M22" s="95">
        <v>10812.15</v>
      </c>
      <c r="N22" s="201">
        <v>8712.83</v>
      </c>
      <c r="O22" s="625">
        <v>4.150310576758188</v>
      </c>
      <c r="P22" s="626">
        <v>3.9095957658399232E-2</v>
      </c>
      <c r="Q22" s="622">
        <v>0.14891847597855173</v>
      </c>
      <c r="R22" s="94">
        <v>51597.29</v>
      </c>
      <c r="S22" s="131">
        <v>61792.33</v>
      </c>
      <c r="T22" s="201">
        <v>10195.040000000001</v>
      </c>
      <c r="U22" s="625">
        <v>0.19758867180815118</v>
      </c>
      <c r="V22" s="626">
        <v>0.96090422857313129</v>
      </c>
      <c r="W22" s="622">
        <v>0.85108138628891961</v>
      </c>
      <c r="X22" s="94">
        <v>2146.6999999999998</v>
      </c>
      <c r="Y22" s="95">
        <v>2475.66</v>
      </c>
      <c r="Z22" s="201">
        <v>328.96000000000004</v>
      </c>
      <c r="AA22" s="625">
        <v>0.15323985652396704</v>
      </c>
      <c r="AB22" s="627">
        <v>3.9978322649851197E-2</v>
      </c>
      <c r="AC22" s="622">
        <v>3.4097891191026887E-2</v>
      </c>
      <c r="AD22" s="94">
        <v>49450.58</v>
      </c>
      <c r="AE22" s="95">
        <v>59316.67</v>
      </c>
      <c r="AF22" s="201">
        <v>9866.0899999999965</v>
      </c>
      <c r="AG22" s="625">
        <v>0.19951414118904159</v>
      </c>
      <c r="AH22" s="627">
        <v>0.92092571969174963</v>
      </c>
      <c r="AI22" s="622">
        <v>0.81698349509789259</v>
      </c>
      <c r="AJ22" s="94">
        <v>17662.37</v>
      </c>
      <c r="AK22" s="131">
        <v>18797.62</v>
      </c>
      <c r="AL22" s="201">
        <v>1135.25</v>
      </c>
      <c r="AM22" s="625">
        <v>6.4275066143445081E-2</v>
      </c>
      <c r="AN22" s="627">
        <v>0.32391638283466195</v>
      </c>
      <c r="AO22" s="622">
        <v>0.25831679255249851</v>
      </c>
      <c r="AP22" s="94">
        <v>17575.91</v>
      </c>
      <c r="AQ22" s="95">
        <v>18616.89</v>
      </c>
      <c r="AR22" s="201">
        <v>1040.9799999999996</v>
      </c>
      <c r="AS22" s="625">
        <v>5.9227658767028256E-2</v>
      </c>
      <c r="AT22" s="627">
        <v>0.32731886190187087</v>
      </c>
      <c r="AU22" s="622">
        <v>0.25641513355441237</v>
      </c>
      <c r="AV22" s="94">
        <v>1913.29</v>
      </c>
      <c r="AW22" s="131">
        <v>514.49</v>
      </c>
      <c r="AX22" s="201">
        <v>-1398.8</v>
      </c>
      <c r="AY22" s="625">
        <v>-0.73109669731196003</v>
      </c>
      <c r="AZ22" s="627">
        <v>0.10885865938093675</v>
      </c>
      <c r="BA22" s="622">
        <v>2.7635657728009352E-2</v>
      </c>
      <c r="BB22" s="94">
        <v>19489.2</v>
      </c>
      <c r="BC22" s="95">
        <v>19131.39</v>
      </c>
      <c r="BD22" s="201">
        <v>-357.81000000000131</v>
      </c>
      <c r="BE22" s="625">
        <v>-1.8359399051782591E-2</v>
      </c>
      <c r="BF22" s="627">
        <v>0.37771751190808667</v>
      </c>
      <c r="BG22" s="622">
        <v>0.30960784291513199</v>
      </c>
      <c r="BH22" s="94">
        <v>16936.93</v>
      </c>
      <c r="BI22" s="95">
        <v>17306.25</v>
      </c>
      <c r="BJ22" s="201">
        <v>369.31999999999971</v>
      </c>
      <c r="BK22" s="625">
        <v>2.180560467569977E-2</v>
      </c>
      <c r="BL22" s="627">
        <v>0.34250215063200473</v>
      </c>
      <c r="BM22" s="622">
        <v>0.29176030953861704</v>
      </c>
      <c r="BN22" s="94">
        <v>7674.16</v>
      </c>
      <c r="BO22" s="95">
        <v>9941.7199999999993</v>
      </c>
      <c r="BP22" s="201">
        <v>2267.5599999999995</v>
      </c>
      <c r="BQ22" s="625">
        <v>0.2954798961710467</v>
      </c>
      <c r="BR22" s="627">
        <v>0.14073910514242707</v>
      </c>
      <c r="BS22" s="622">
        <v>0.1366190625651027</v>
      </c>
      <c r="BT22" s="94">
        <v>7134.04</v>
      </c>
      <c r="BU22" s="131">
        <v>9834.3700000000008</v>
      </c>
      <c r="BV22" s="201">
        <v>2700.3300000000008</v>
      </c>
      <c r="BW22" s="625">
        <v>0.37851343698661638</v>
      </c>
      <c r="BX22" s="627">
        <v>0.14426605309786053</v>
      </c>
      <c r="BY22" s="622">
        <v>0.16579437112703732</v>
      </c>
      <c r="BZ22" s="94">
        <v>-64.59</v>
      </c>
      <c r="CA22" s="95">
        <v>-19.28</v>
      </c>
      <c r="CB22" s="201">
        <v>45.31</v>
      </c>
      <c r="CC22" s="625">
        <v>0.70150178046137168</v>
      </c>
      <c r="CD22" s="627">
        <v>-1.3061525264213281E-3</v>
      </c>
      <c r="CE22" s="622">
        <v>-3.2503510395981438E-4</v>
      </c>
      <c r="CF22" s="94">
        <v>3513.84</v>
      </c>
      <c r="CG22" s="131">
        <v>4632.96</v>
      </c>
      <c r="CH22" s="201">
        <v>1119.1199999999999</v>
      </c>
      <c r="CI22" s="625">
        <v>0.3184891742367324</v>
      </c>
      <c r="CJ22" s="627">
        <v>7.105760943552128E-2</v>
      </c>
      <c r="CK22" s="622">
        <v>7.8105530873530157E-2</v>
      </c>
      <c r="CL22" s="94">
        <v>26742.27</v>
      </c>
      <c r="CM22" s="95">
        <v>32490.07</v>
      </c>
      <c r="CN22" s="201">
        <v>5747.7999999999993</v>
      </c>
      <c r="CO22" s="625">
        <v>0.21493313768801225</v>
      </c>
      <c r="CP22" s="627">
        <v>0.54078779257998588</v>
      </c>
      <c r="CQ22" s="622">
        <v>0.5477392780140895</v>
      </c>
      <c r="CR22" s="94">
        <v>167.78</v>
      </c>
      <c r="CS22" s="131">
        <v>154.04</v>
      </c>
      <c r="CT22" s="201">
        <v>-13.740000000000009</v>
      </c>
      <c r="CU22" s="625">
        <v>-8.1892955060197933E-2</v>
      </c>
      <c r="CV22" s="627">
        <v>3.392882348397127E-3</v>
      </c>
      <c r="CW22" s="622">
        <v>2.5969090982349481E-3</v>
      </c>
      <c r="CX22" s="94">
        <v>-4979.7</v>
      </c>
      <c r="CY22" s="131">
        <v>-5081.74</v>
      </c>
      <c r="CZ22" s="201">
        <v>-102.03999999999996</v>
      </c>
      <c r="DA22" s="625">
        <v>-2.0491194248649511E-2</v>
      </c>
      <c r="DB22" s="627">
        <v>-9.1324460511345087E-2</v>
      </c>
      <c r="DC22" s="622">
        <v>-6.983324364391523E-2</v>
      </c>
      <c r="DD22" s="627">
        <v>1.1007005377894454</v>
      </c>
      <c r="DE22" s="622">
        <v>1.0856713635475492</v>
      </c>
      <c r="DF22" s="649"/>
      <c r="DG22" s="650"/>
      <c r="DH22" s="189"/>
    </row>
    <row r="23" spans="1:112" ht="19.5" customHeight="1">
      <c r="A23" s="93" t="s">
        <v>182</v>
      </c>
      <c r="B23" s="94">
        <v>86284.07</v>
      </c>
      <c r="C23" s="95">
        <v>69549.22</v>
      </c>
      <c r="D23" s="201">
        <v>-16734.850000000006</v>
      </c>
      <c r="E23" s="619">
        <v>-0.19395063306587187</v>
      </c>
      <c r="F23" s="94">
        <v>86284.07</v>
      </c>
      <c r="G23" s="131">
        <v>69549.22</v>
      </c>
      <c r="H23" s="201">
        <v>-16734.850000000006</v>
      </c>
      <c r="I23" s="625">
        <v>-0.19395063306587187</v>
      </c>
      <c r="J23" s="626">
        <v>1</v>
      </c>
      <c r="K23" s="622">
        <v>1</v>
      </c>
      <c r="L23" s="94">
        <v>-6807.84</v>
      </c>
      <c r="M23" s="95">
        <v>-5018.82</v>
      </c>
      <c r="N23" s="201">
        <v>1789.0200000000004</v>
      </c>
      <c r="O23" s="625">
        <v>0.26278819713741808</v>
      </c>
      <c r="P23" s="626">
        <v>-7.8900311494346523E-2</v>
      </c>
      <c r="Q23" s="622">
        <v>-7.2162132084299432E-2</v>
      </c>
      <c r="R23" s="94">
        <v>93091.91</v>
      </c>
      <c r="S23" s="131">
        <v>74568.03</v>
      </c>
      <c r="T23" s="201">
        <v>-18523.880000000005</v>
      </c>
      <c r="U23" s="625">
        <v>-0.19898485271169111</v>
      </c>
      <c r="V23" s="626">
        <v>1.0789003114943465</v>
      </c>
      <c r="W23" s="622">
        <v>1.0721619883012348</v>
      </c>
      <c r="X23" s="94">
        <v>2395.67</v>
      </c>
      <c r="Y23" s="95">
        <v>1830.13</v>
      </c>
      <c r="Z23" s="201">
        <v>-565.54</v>
      </c>
      <c r="AA23" s="625">
        <v>-0.2360675719109894</v>
      </c>
      <c r="AB23" s="627">
        <v>2.7764916513558065E-2</v>
      </c>
      <c r="AC23" s="622">
        <v>2.6314170022323759E-2</v>
      </c>
      <c r="AD23" s="94">
        <v>90696.23</v>
      </c>
      <c r="AE23" s="95">
        <v>72737.899999999994</v>
      </c>
      <c r="AF23" s="201">
        <v>-17958.330000000002</v>
      </c>
      <c r="AG23" s="625">
        <v>-0.19800525336058625</v>
      </c>
      <c r="AH23" s="627">
        <v>1.0511352790845401</v>
      </c>
      <c r="AI23" s="622">
        <v>1.0458478182789108</v>
      </c>
      <c r="AJ23" s="94">
        <v>30035.040000000001</v>
      </c>
      <c r="AK23" s="131">
        <v>28265.65</v>
      </c>
      <c r="AL23" s="201">
        <v>-1769.3899999999994</v>
      </c>
      <c r="AM23" s="625">
        <v>-5.8910858783607391E-2</v>
      </c>
      <c r="AN23" s="627">
        <v>0.34809484531733376</v>
      </c>
      <c r="AO23" s="622">
        <v>0.40641217831055476</v>
      </c>
      <c r="AP23" s="94">
        <v>30035.040000000001</v>
      </c>
      <c r="AQ23" s="95">
        <v>28265.45</v>
      </c>
      <c r="AR23" s="201">
        <v>-1769.5900000000001</v>
      </c>
      <c r="AS23" s="625">
        <v>-5.8917517672691634E-2</v>
      </c>
      <c r="AT23" s="627">
        <v>0.34809484531733376</v>
      </c>
      <c r="AU23" s="622">
        <v>0.40640930264926051</v>
      </c>
      <c r="AV23" s="94">
        <v>2939.57</v>
      </c>
      <c r="AW23" s="131">
        <v>266.67</v>
      </c>
      <c r="AX23" s="201">
        <v>-2672.9</v>
      </c>
      <c r="AY23" s="625">
        <v>-0.90928265018353027</v>
      </c>
      <c r="AZ23" s="627">
        <v>9.7871352926448579E-2</v>
      </c>
      <c r="BA23" s="622">
        <v>9.4344862721095907E-3</v>
      </c>
      <c r="BB23" s="94">
        <v>32974.61</v>
      </c>
      <c r="BC23" s="95">
        <v>28532.13</v>
      </c>
      <c r="BD23" s="201">
        <v>-4442.4799999999996</v>
      </c>
      <c r="BE23" s="625">
        <v>-0.13472426209134844</v>
      </c>
      <c r="BF23" s="627">
        <v>0.35421563484947294</v>
      </c>
      <c r="BG23" s="622">
        <v>0.3826322084678917</v>
      </c>
      <c r="BH23" s="94">
        <v>29971.53</v>
      </c>
      <c r="BI23" s="95">
        <v>26120.639999999999</v>
      </c>
      <c r="BJ23" s="201">
        <v>-3850.8899999999994</v>
      </c>
      <c r="BK23" s="625">
        <v>-0.1284849322006584</v>
      </c>
      <c r="BL23" s="627">
        <v>0.33046059356601704</v>
      </c>
      <c r="BM23" s="622">
        <v>0.35910632558817346</v>
      </c>
      <c r="BN23" s="94">
        <v>12052.67</v>
      </c>
      <c r="BO23" s="95">
        <v>13282.01</v>
      </c>
      <c r="BP23" s="201">
        <v>1229.3400000000001</v>
      </c>
      <c r="BQ23" s="625">
        <v>0.10199731677711246</v>
      </c>
      <c r="BR23" s="627">
        <v>0.13968592348506509</v>
      </c>
      <c r="BS23" s="622">
        <v>0.19097281033489663</v>
      </c>
      <c r="BT23" s="94">
        <v>12052.34</v>
      </c>
      <c r="BU23" s="131">
        <v>12995.55</v>
      </c>
      <c r="BV23" s="201">
        <v>943.20999999999913</v>
      </c>
      <c r="BW23" s="625">
        <v>7.8259491517829655E-2</v>
      </c>
      <c r="BX23" s="627">
        <v>0.13288689066789217</v>
      </c>
      <c r="BY23" s="622">
        <v>0.17866270541217166</v>
      </c>
      <c r="BZ23" s="94">
        <v>-2589.41</v>
      </c>
      <c r="CA23" s="95">
        <v>-2700.79</v>
      </c>
      <c r="CB23" s="201">
        <v>-111.38000000000011</v>
      </c>
      <c r="CC23" s="625">
        <v>-4.301365948227593E-2</v>
      </c>
      <c r="CD23" s="627">
        <v>-2.8550359810986629E-2</v>
      </c>
      <c r="CE23" s="622">
        <v>-3.7130436814920426E-2</v>
      </c>
      <c r="CF23" s="94">
        <v>8911.0499999999993</v>
      </c>
      <c r="CG23" s="131">
        <v>9133.0499999999993</v>
      </c>
      <c r="CH23" s="201">
        <v>222</v>
      </c>
      <c r="CI23" s="625">
        <v>2.4912889053478549E-2</v>
      </c>
      <c r="CJ23" s="627">
        <v>9.8251603181300912E-2</v>
      </c>
      <c r="CK23" s="622">
        <v>0.12556108988574044</v>
      </c>
      <c r="CL23" s="94">
        <v>51378.61</v>
      </c>
      <c r="CM23" s="95">
        <v>39625.85</v>
      </c>
      <c r="CN23" s="201">
        <v>-11752.760000000002</v>
      </c>
      <c r="CO23" s="625">
        <v>-0.22874811132492689</v>
      </c>
      <c r="CP23" s="627">
        <v>0.56649113199082257</v>
      </c>
      <c r="CQ23" s="622">
        <v>0.5447758321315298</v>
      </c>
      <c r="CR23" s="94">
        <v>428.21</v>
      </c>
      <c r="CS23" s="131">
        <v>0.49</v>
      </c>
      <c r="CT23" s="201">
        <v>-427.71999999999997</v>
      </c>
      <c r="CU23" s="625">
        <v>-0.99885570164171777</v>
      </c>
      <c r="CV23" s="627">
        <v>4.7213649343528395E-3</v>
      </c>
      <c r="CW23" s="622">
        <v>6.7365156266540555E-6</v>
      </c>
      <c r="CX23" s="94">
        <v>-9456.09</v>
      </c>
      <c r="CY23" s="131">
        <v>-12436.9</v>
      </c>
      <c r="CZ23" s="201">
        <v>-2980.8099999999995</v>
      </c>
      <c r="DA23" s="625">
        <v>-0.31522648367348444</v>
      </c>
      <c r="DB23" s="627">
        <v>-0.10959253544715727</v>
      </c>
      <c r="DC23" s="622">
        <v>-0.17882155975293468</v>
      </c>
      <c r="DD23" s="627">
        <v>1.104261224529399</v>
      </c>
      <c r="DE23" s="622">
        <v>1.1709823901982324</v>
      </c>
      <c r="DF23" s="649"/>
      <c r="DG23" s="650"/>
      <c r="DH23" s="189"/>
    </row>
    <row r="24" spans="1:112" ht="19.5" customHeight="1">
      <c r="A24" s="93" t="s">
        <v>29</v>
      </c>
      <c r="B24" s="94">
        <v>58890.61</v>
      </c>
      <c r="C24" s="95">
        <v>64002.01</v>
      </c>
      <c r="D24" s="201">
        <v>5111.4000000000015</v>
      </c>
      <c r="E24" s="619">
        <v>8.679482178907641E-2</v>
      </c>
      <c r="F24" s="94">
        <v>58890.61</v>
      </c>
      <c r="G24" s="131">
        <v>64002.01</v>
      </c>
      <c r="H24" s="201">
        <v>5111.4000000000015</v>
      </c>
      <c r="I24" s="625">
        <v>8.679482178907641E-2</v>
      </c>
      <c r="J24" s="626">
        <v>1</v>
      </c>
      <c r="K24" s="622">
        <v>1</v>
      </c>
      <c r="L24" s="94">
        <v>2800.89</v>
      </c>
      <c r="M24" s="95">
        <v>-2182.6799999999998</v>
      </c>
      <c r="N24" s="201">
        <v>-4983.57</v>
      </c>
      <c r="O24" s="625">
        <v>-1.7792808714372932</v>
      </c>
      <c r="P24" s="626">
        <v>4.75608929844673E-2</v>
      </c>
      <c r="Q24" s="622">
        <v>-3.4103303943110536E-2</v>
      </c>
      <c r="R24" s="94">
        <v>56089.72</v>
      </c>
      <c r="S24" s="131">
        <v>66184.679999999993</v>
      </c>
      <c r="T24" s="201">
        <v>10094.959999999992</v>
      </c>
      <c r="U24" s="625">
        <v>0.17997879112250859</v>
      </c>
      <c r="V24" s="626">
        <v>0.95243910701553269</v>
      </c>
      <c r="W24" s="622">
        <v>1.0341031476980174</v>
      </c>
      <c r="X24" s="94">
        <v>1291.29</v>
      </c>
      <c r="Y24" s="95">
        <v>1268.8699999999999</v>
      </c>
      <c r="Z24" s="201">
        <v>-22.420000000000073</v>
      </c>
      <c r="AA24" s="625">
        <v>-1.7362482478761605E-2</v>
      </c>
      <c r="AB24" s="627">
        <v>2.1926925192318435E-2</v>
      </c>
      <c r="AC24" s="622">
        <v>1.9825471106298065E-2</v>
      </c>
      <c r="AD24" s="94">
        <v>54798.43</v>
      </c>
      <c r="AE24" s="95">
        <v>64915.81</v>
      </c>
      <c r="AF24" s="201">
        <v>10117.379999999997</v>
      </c>
      <c r="AG24" s="625">
        <v>0.18462901218155334</v>
      </c>
      <c r="AH24" s="627">
        <v>0.93051218182321427</v>
      </c>
      <c r="AI24" s="622">
        <v>1.0142776765917194</v>
      </c>
      <c r="AJ24" s="94">
        <v>35009.82</v>
      </c>
      <c r="AK24" s="131">
        <v>32896.11</v>
      </c>
      <c r="AL24" s="201">
        <v>-2113.7099999999991</v>
      </c>
      <c r="AM24" s="625">
        <v>-6.0374774848885232E-2</v>
      </c>
      <c r="AN24" s="627">
        <v>0.59448900257613224</v>
      </c>
      <c r="AO24" s="622">
        <v>0.51398557639049147</v>
      </c>
      <c r="AP24" s="94">
        <v>35009.82</v>
      </c>
      <c r="AQ24" s="95">
        <v>32896.11</v>
      </c>
      <c r="AR24" s="201">
        <v>-2113.7099999999991</v>
      </c>
      <c r="AS24" s="625">
        <v>-6.0374774848885232E-2</v>
      </c>
      <c r="AT24" s="627">
        <v>0.59448900257613224</v>
      </c>
      <c r="AU24" s="622">
        <v>0.51398557639049147</v>
      </c>
      <c r="AV24" s="94">
        <v>501.37</v>
      </c>
      <c r="AW24" s="131">
        <v>7873.25</v>
      </c>
      <c r="AX24" s="201">
        <v>7371.88</v>
      </c>
      <c r="AY24" s="625">
        <v>14.703472485390032</v>
      </c>
      <c r="AZ24" s="627">
        <v>1.4320839124565622E-2</v>
      </c>
      <c r="BA24" s="622">
        <v>0.23933680912423991</v>
      </c>
      <c r="BB24" s="94">
        <v>35511.19</v>
      </c>
      <c r="BC24" s="95">
        <v>40769.360000000001</v>
      </c>
      <c r="BD24" s="201">
        <v>5258.1699999999983</v>
      </c>
      <c r="BE24" s="625">
        <v>0.14807079120694064</v>
      </c>
      <c r="BF24" s="627">
        <v>0.63311405369825347</v>
      </c>
      <c r="BG24" s="622">
        <v>0.61599391279069426</v>
      </c>
      <c r="BH24" s="94">
        <v>35511.19</v>
      </c>
      <c r="BI24" s="95">
        <v>40769.360000000001</v>
      </c>
      <c r="BJ24" s="201">
        <v>5258.1699999999983</v>
      </c>
      <c r="BK24" s="625">
        <v>0.14807079120694064</v>
      </c>
      <c r="BL24" s="627">
        <v>0.64803298196681913</v>
      </c>
      <c r="BM24" s="622">
        <v>0.628034372520346</v>
      </c>
      <c r="BN24" s="94">
        <v>4385.28</v>
      </c>
      <c r="BO24" s="95">
        <v>4591.51</v>
      </c>
      <c r="BP24" s="201">
        <v>206.23000000000047</v>
      </c>
      <c r="BQ24" s="625">
        <v>4.7027783858727489E-2</v>
      </c>
      <c r="BR24" s="627">
        <v>7.4464842527526873E-2</v>
      </c>
      <c r="BS24" s="622">
        <v>7.1740090662777617E-2</v>
      </c>
      <c r="BT24" s="94">
        <v>3994.37</v>
      </c>
      <c r="BU24" s="131">
        <v>4227.34</v>
      </c>
      <c r="BV24" s="201">
        <v>232.97000000000025</v>
      </c>
      <c r="BW24" s="625">
        <v>5.8324591863047302E-2</v>
      </c>
      <c r="BX24" s="627">
        <v>7.2892051834331742E-2</v>
      </c>
      <c r="BY24" s="622">
        <v>6.5120345875681135E-2</v>
      </c>
      <c r="BZ24" s="94">
        <v>-319.56</v>
      </c>
      <c r="CA24" s="95">
        <v>-804.54</v>
      </c>
      <c r="CB24" s="201">
        <v>-484.97999999999996</v>
      </c>
      <c r="CC24" s="625">
        <v>-1.5176492677431468</v>
      </c>
      <c r="CD24" s="627">
        <v>-5.8315539332057503E-3</v>
      </c>
      <c r="CE24" s="622">
        <v>-1.239359102197138E-2</v>
      </c>
      <c r="CF24" s="94">
        <v>2159.89</v>
      </c>
      <c r="CG24" s="131">
        <v>2337.5700000000002</v>
      </c>
      <c r="CH24" s="201">
        <v>177.68000000000029</v>
      </c>
      <c r="CI24" s="625">
        <v>8.2263448601549299E-2</v>
      </c>
      <c r="CJ24" s="627">
        <v>3.9415180325421732E-2</v>
      </c>
      <c r="CK24" s="622">
        <v>3.6009255680549933E-2</v>
      </c>
      <c r="CL24" s="94">
        <v>7557.94</v>
      </c>
      <c r="CM24" s="95">
        <v>9883.01</v>
      </c>
      <c r="CN24" s="201">
        <v>2325.0700000000006</v>
      </c>
      <c r="CO24" s="625">
        <v>0.30763276765891245</v>
      </c>
      <c r="CP24" s="627">
        <v>0.13792256456982435</v>
      </c>
      <c r="CQ24" s="622">
        <v>0.15224349815553409</v>
      </c>
      <c r="CR24" s="94">
        <v>959.51</v>
      </c>
      <c r="CS24" s="131">
        <v>409.01</v>
      </c>
      <c r="CT24" s="201">
        <v>-550.5</v>
      </c>
      <c r="CU24" s="625">
        <v>-0.57373034152848845</v>
      </c>
      <c r="CV24" s="627">
        <v>1.7509808218958096E-2</v>
      </c>
      <c r="CW24" s="622">
        <v>6.3006222983276339E-3</v>
      </c>
      <c r="CX24" s="94">
        <v>4935.08</v>
      </c>
      <c r="CY24" s="131">
        <v>8094.06</v>
      </c>
      <c r="CZ24" s="201">
        <v>3158.9800000000005</v>
      </c>
      <c r="DA24" s="625">
        <v>0.64010715125185413</v>
      </c>
      <c r="DB24" s="627">
        <v>8.3800796086167209E-2</v>
      </c>
      <c r="DC24" s="622">
        <v>0.12646571568611673</v>
      </c>
      <c r="DD24" s="627">
        <v>0.90994103298214923</v>
      </c>
      <c r="DE24" s="622">
        <v>0.8753145035084674</v>
      </c>
      <c r="DF24" s="649"/>
      <c r="DG24" s="650"/>
      <c r="DH24" s="189"/>
    </row>
    <row r="25" spans="1:112" ht="19.5" customHeight="1">
      <c r="A25" s="93" t="s">
        <v>144</v>
      </c>
      <c r="B25" s="94">
        <v>50459.12</v>
      </c>
      <c r="C25" s="95">
        <v>59933.25</v>
      </c>
      <c r="D25" s="201">
        <v>9474.1299999999974</v>
      </c>
      <c r="E25" s="619">
        <v>0.18775852610984886</v>
      </c>
      <c r="F25" s="94">
        <v>50413.120000000003</v>
      </c>
      <c r="G25" s="131">
        <v>59933.25</v>
      </c>
      <c r="H25" s="201">
        <v>9520.1299999999974</v>
      </c>
      <c r="I25" s="625">
        <v>0.18884230930360979</v>
      </c>
      <c r="J25" s="626">
        <v>0.99908837094265612</v>
      </c>
      <c r="K25" s="622">
        <v>1</v>
      </c>
      <c r="L25" s="94">
        <v>626.47</v>
      </c>
      <c r="M25" s="95">
        <v>653.37</v>
      </c>
      <c r="N25" s="201">
        <v>26.899999999999977</v>
      </c>
      <c r="O25" s="625">
        <v>4.2939007454467056E-2</v>
      </c>
      <c r="P25" s="626">
        <v>1.2426725423857917E-2</v>
      </c>
      <c r="Q25" s="622">
        <v>1.0901628061218105E-2</v>
      </c>
      <c r="R25" s="94">
        <v>49786.64</v>
      </c>
      <c r="S25" s="131">
        <v>59279.88</v>
      </c>
      <c r="T25" s="201">
        <v>9493.239999999998</v>
      </c>
      <c r="U25" s="625">
        <v>0.19067846313790202</v>
      </c>
      <c r="V25" s="626">
        <v>0.9875730762150805</v>
      </c>
      <c r="W25" s="622">
        <v>0.98909837193878181</v>
      </c>
      <c r="X25" s="94">
        <v>705.38</v>
      </c>
      <c r="Y25" s="95">
        <v>843.78</v>
      </c>
      <c r="Z25" s="201">
        <v>138.39999999999998</v>
      </c>
      <c r="AA25" s="625">
        <v>0.19620630015027357</v>
      </c>
      <c r="AB25" s="627">
        <v>1.3991992560666746E-2</v>
      </c>
      <c r="AC25" s="622">
        <v>1.4078662512044648E-2</v>
      </c>
      <c r="AD25" s="94">
        <v>49081.27</v>
      </c>
      <c r="AE25" s="95">
        <v>58436.1</v>
      </c>
      <c r="AF25" s="201">
        <v>9354.8300000000017</v>
      </c>
      <c r="AG25" s="625">
        <v>0.19059877627453412</v>
      </c>
      <c r="AH25" s="627">
        <v>0.97358128201547522</v>
      </c>
      <c r="AI25" s="622">
        <v>0.97501970942673721</v>
      </c>
      <c r="AJ25" s="94">
        <v>27209.16</v>
      </c>
      <c r="AK25" s="131">
        <v>34655.89</v>
      </c>
      <c r="AL25" s="201">
        <v>7446.73</v>
      </c>
      <c r="AM25" s="625">
        <v>0.27368467089759474</v>
      </c>
      <c r="AN25" s="627">
        <v>0.53923175830256254</v>
      </c>
      <c r="AO25" s="622">
        <v>0.57824146029124068</v>
      </c>
      <c r="AP25" s="94">
        <v>27094.06</v>
      </c>
      <c r="AQ25" s="95">
        <v>34655.89</v>
      </c>
      <c r="AR25" s="201">
        <v>7561.8299999999981</v>
      </c>
      <c r="AS25" s="625">
        <v>0.27909549177937887</v>
      </c>
      <c r="AT25" s="627">
        <v>0.5374406503703798</v>
      </c>
      <c r="AU25" s="622">
        <v>0.57824146029124068</v>
      </c>
      <c r="AV25" s="94">
        <v>8263.83</v>
      </c>
      <c r="AW25" s="131">
        <v>4623.74</v>
      </c>
      <c r="AX25" s="201">
        <v>-3640.09</v>
      </c>
      <c r="AY25" s="625">
        <v>-0.44048461790719318</v>
      </c>
      <c r="AZ25" s="627">
        <v>0.30500522992862639</v>
      </c>
      <c r="BA25" s="622">
        <v>0.13341859060609898</v>
      </c>
      <c r="BB25" s="94">
        <v>35357.89</v>
      </c>
      <c r="BC25" s="95">
        <v>39279.629999999997</v>
      </c>
      <c r="BD25" s="201">
        <v>3921.739999999998</v>
      </c>
      <c r="BE25" s="625">
        <v>0.11091555519857089</v>
      </c>
      <c r="BF25" s="627">
        <v>0.71018831558024398</v>
      </c>
      <c r="BG25" s="622">
        <v>0.66261318342749675</v>
      </c>
      <c r="BH25" s="94">
        <v>34093.410000000003</v>
      </c>
      <c r="BI25" s="95">
        <v>37787.49</v>
      </c>
      <c r="BJ25" s="201">
        <v>3694.0799999999945</v>
      </c>
      <c r="BK25" s="625">
        <v>0.10835173131699041</v>
      </c>
      <c r="BL25" s="627">
        <v>0.6946317811254682</v>
      </c>
      <c r="BM25" s="622">
        <v>0.6466463367678541</v>
      </c>
      <c r="BN25" s="94">
        <v>4023.56</v>
      </c>
      <c r="BO25" s="95">
        <v>5352.42</v>
      </c>
      <c r="BP25" s="201">
        <v>1328.8600000000001</v>
      </c>
      <c r="BQ25" s="625">
        <v>0.33026971139985489</v>
      </c>
      <c r="BR25" s="627">
        <v>7.9739004564487043E-2</v>
      </c>
      <c r="BS25" s="622">
        <v>8.9306353318066356E-2</v>
      </c>
      <c r="BT25" s="94">
        <v>4018.7</v>
      </c>
      <c r="BU25" s="131">
        <v>5352.7</v>
      </c>
      <c r="BV25" s="201">
        <v>1334</v>
      </c>
      <c r="BW25" s="625">
        <v>0.33194814243412052</v>
      </c>
      <c r="BX25" s="627">
        <v>8.1878484399446061E-2</v>
      </c>
      <c r="BY25" s="622">
        <v>9.1599199809706669E-2</v>
      </c>
      <c r="BZ25" s="94">
        <v>-243.66</v>
      </c>
      <c r="CA25" s="95">
        <v>-320.52999999999997</v>
      </c>
      <c r="CB25" s="201">
        <v>-76.869999999999976</v>
      </c>
      <c r="CC25" s="625">
        <v>-0.31548058770417786</v>
      </c>
      <c r="CD25" s="627">
        <v>-4.9644192173511409E-3</v>
      </c>
      <c r="CE25" s="622">
        <v>-5.4851367562174748E-3</v>
      </c>
      <c r="CF25" s="94">
        <v>3509.75</v>
      </c>
      <c r="CG25" s="131">
        <v>17266.57</v>
      </c>
      <c r="CH25" s="201">
        <v>13756.82</v>
      </c>
      <c r="CI25" s="625">
        <v>3.9196011111902558</v>
      </c>
      <c r="CJ25" s="627">
        <v>7.1508948321834381E-2</v>
      </c>
      <c r="CK25" s="622">
        <v>0.29547779540386848</v>
      </c>
      <c r="CL25" s="94">
        <v>15472.65</v>
      </c>
      <c r="CM25" s="95">
        <v>51282.68</v>
      </c>
      <c r="CN25" s="201">
        <v>35810.03</v>
      </c>
      <c r="CO25" s="625">
        <v>2.3144083269511042</v>
      </c>
      <c r="CP25" s="627">
        <v>0.3152455101508172</v>
      </c>
      <c r="CQ25" s="622">
        <v>0.87758560205078717</v>
      </c>
      <c r="CR25" s="94">
        <v>248.62</v>
      </c>
      <c r="CS25" s="131">
        <v>267.48</v>
      </c>
      <c r="CT25" s="201">
        <v>18.860000000000014</v>
      </c>
      <c r="CU25" s="625">
        <v>7.5858740246158851E-2</v>
      </c>
      <c r="CV25" s="627">
        <v>5.0654760970936579E-3</v>
      </c>
      <c r="CW25" s="622">
        <v>4.5773075205224169E-3</v>
      </c>
      <c r="CX25" s="94">
        <v>-8018.2</v>
      </c>
      <c r="CY25" s="131">
        <v>-53200.28</v>
      </c>
      <c r="CZ25" s="201">
        <v>-45182.080000000002</v>
      </c>
      <c r="DA25" s="625">
        <v>-5.6349405103389794</v>
      </c>
      <c r="DB25" s="627">
        <v>-0.15890487190422661</v>
      </c>
      <c r="DC25" s="622">
        <v>-0.88765885380819498</v>
      </c>
      <c r="DD25" s="627">
        <v>1.1633657808773084</v>
      </c>
      <c r="DE25" s="622">
        <v>1.910400933669427</v>
      </c>
      <c r="DF25" s="649"/>
      <c r="DG25" s="650"/>
      <c r="DH25" s="189"/>
    </row>
    <row r="26" spans="1:112" ht="19.5" customHeight="1">
      <c r="A26" s="93" t="s">
        <v>0</v>
      </c>
      <c r="B26" s="94">
        <v>42695.66</v>
      </c>
      <c r="C26" s="95">
        <v>53117.440000000002</v>
      </c>
      <c r="D26" s="201">
        <v>10421.779999999999</v>
      </c>
      <c r="E26" s="619">
        <v>0.2440945988421305</v>
      </c>
      <c r="F26" s="94">
        <v>42695.66</v>
      </c>
      <c r="G26" s="131">
        <v>53117.440000000002</v>
      </c>
      <c r="H26" s="201">
        <v>10421.779999999999</v>
      </c>
      <c r="I26" s="625">
        <v>0.2440945988421305</v>
      </c>
      <c r="J26" s="626">
        <v>1</v>
      </c>
      <c r="K26" s="622">
        <v>1</v>
      </c>
      <c r="L26" s="94">
        <v>390.72</v>
      </c>
      <c r="M26" s="95">
        <v>1477.94</v>
      </c>
      <c r="N26" s="201">
        <v>1087.22</v>
      </c>
      <c r="O26" s="625">
        <v>2.7826064701064701</v>
      </c>
      <c r="P26" s="626">
        <v>9.151281418298721E-3</v>
      </c>
      <c r="Q26" s="622">
        <v>2.7824006578630295E-2</v>
      </c>
      <c r="R26" s="94">
        <v>42304.95</v>
      </c>
      <c r="S26" s="131">
        <v>51639.5</v>
      </c>
      <c r="T26" s="201">
        <v>9334.5500000000029</v>
      </c>
      <c r="U26" s="625">
        <v>0.22064912025661307</v>
      </c>
      <c r="V26" s="626">
        <v>0.99084895279754415</v>
      </c>
      <c r="W26" s="622">
        <v>0.97217599342136962</v>
      </c>
      <c r="X26" s="94">
        <v>661.72</v>
      </c>
      <c r="Y26" s="95">
        <v>969.38</v>
      </c>
      <c r="Z26" s="201">
        <v>307.65999999999997</v>
      </c>
      <c r="AA26" s="625">
        <v>0.46493985371456198</v>
      </c>
      <c r="AB26" s="627">
        <v>1.5498530764016763E-2</v>
      </c>
      <c r="AC26" s="622">
        <v>1.8249749987951227E-2</v>
      </c>
      <c r="AD26" s="94">
        <v>41643.230000000003</v>
      </c>
      <c r="AE26" s="95">
        <v>50670.12</v>
      </c>
      <c r="AF26" s="201">
        <v>9026.89</v>
      </c>
      <c r="AG26" s="625">
        <v>0.21676728726374009</v>
      </c>
      <c r="AH26" s="627">
        <v>0.97535042203352751</v>
      </c>
      <c r="AI26" s="622">
        <v>0.95392624343341847</v>
      </c>
      <c r="AJ26" s="94">
        <v>31203.03</v>
      </c>
      <c r="AK26" s="131">
        <v>32859.86</v>
      </c>
      <c r="AL26" s="201">
        <v>1656.8300000000017</v>
      </c>
      <c r="AM26" s="625">
        <v>5.3098368972500483E-2</v>
      </c>
      <c r="AN26" s="627">
        <v>0.73082439760856244</v>
      </c>
      <c r="AO26" s="622">
        <v>0.61862657537712662</v>
      </c>
      <c r="AP26" s="94">
        <v>30762.61</v>
      </c>
      <c r="AQ26" s="95">
        <v>32215.360000000001</v>
      </c>
      <c r="AR26" s="201">
        <v>1452.75</v>
      </c>
      <c r="AS26" s="625">
        <v>4.7224536539649919E-2</v>
      </c>
      <c r="AT26" s="627">
        <v>0.72050906345047716</v>
      </c>
      <c r="AU26" s="622">
        <v>0.60649308400404833</v>
      </c>
      <c r="AV26" s="94">
        <v>502.1</v>
      </c>
      <c r="AW26" s="131">
        <v>2408.73</v>
      </c>
      <c r="AX26" s="201">
        <v>1906.63</v>
      </c>
      <c r="AY26" s="625">
        <v>3.7973112925712011</v>
      </c>
      <c r="AZ26" s="627">
        <v>1.6321762035145914E-2</v>
      </c>
      <c r="BA26" s="622">
        <v>7.4769613004479846E-2</v>
      </c>
      <c r="BB26" s="94">
        <v>31264.71</v>
      </c>
      <c r="BC26" s="95">
        <v>34624.089999999997</v>
      </c>
      <c r="BD26" s="201">
        <v>3359.3799999999974</v>
      </c>
      <c r="BE26" s="625">
        <v>0.10744958133307482</v>
      </c>
      <c r="BF26" s="627">
        <v>0.73903195725322923</v>
      </c>
      <c r="BG26" s="622">
        <v>0.6704962286621674</v>
      </c>
      <c r="BH26" s="94">
        <v>31264.71</v>
      </c>
      <c r="BI26" s="95">
        <v>34624.089999999997</v>
      </c>
      <c r="BJ26" s="201">
        <v>3359.3799999999974</v>
      </c>
      <c r="BK26" s="625">
        <v>0.10744958133307482</v>
      </c>
      <c r="BL26" s="627">
        <v>0.75077533611105562</v>
      </c>
      <c r="BM26" s="622">
        <v>0.68332362346882136</v>
      </c>
      <c r="BN26" s="94">
        <v>4741.38</v>
      </c>
      <c r="BO26" s="95">
        <v>5642.76</v>
      </c>
      <c r="BP26" s="201">
        <v>901.38000000000011</v>
      </c>
      <c r="BQ26" s="625">
        <v>0.19010920871138784</v>
      </c>
      <c r="BR26" s="627">
        <v>0.11105063137564801</v>
      </c>
      <c r="BS26" s="622">
        <v>0.10623177623017976</v>
      </c>
      <c r="BT26" s="94">
        <v>4741.38</v>
      </c>
      <c r="BU26" s="131">
        <v>5642.76</v>
      </c>
      <c r="BV26" s="201">
        <v>901.38000000000011</v>
      </c>
      <c r="BW26" s="625">
        <v>0.19010920871138784</v>
      </c>
      <c r="BX26" s="627">
        <v>0.11385716237669363</v>
      </c>
      <c r="BY26" s="622">
        <v>0.11136267291255675</v>
      </c>
      <c r="BZ26" s="94">
        <v>-120.11</v>
      </c>
      <c r="CA26" s="95">
        <v>-312.68</v>
      </c>
      <c r="CB26" s="201">
        <v>-192.57</v>
      </c>
      <c r="CC26" s="625">
        <v>-1.6032803263674964</v>
      </c>
      <c r="CD26" s="627">
        <v>-2.8842623398809362E-3</v>
      </c>
      <c r="CE26" s="622">
        <v>-6.1708951942486025E-3</v>
      </c>
      <c r="CF26" s="94">
        <v>2773.43</v>
      </c>
      <c r="CG26" s="131">
        <v>3157.05</v>
      </c>
      <c r="CH26" s="201">
        <v>383.62000000000035</v>
      </c>
      <c r="CI26" s="625">
        <v>0.13831969799129612</v>
      </c>
      <c r="CJ26" s="627">
        <v>6.6599781044842099E-2</v>
      </c>
      <c r="CK26" s="622">
        <v>6.2305950725989989E-2</v>
      </c>
      <c r="CL26" s="94">
        <v>7180.18</v>
      </c>
      <c r="CM26" s="95">
        <v>8583.16</v>
      </c>
      <c r="CN26" s="201">
        <v>1402.9799999999996</v>
      </c>
      <c r="CO26" s="625">
        <v>0.19539621569375693</v>
      </c>
      <c r="CP26" s="627">
        <v>0.17242130353481225</v>
      </c>
      <c r="CQ26" s="622">
        <v>0.16939292821883981</v>
      </c>
      <c r="CR26" s="94">
        <v>36.270000000000003</v>
      </c>
      <c r="CS26" s="131">
        <v>307.79000000000002</v>
      </c>
      <c r="CT26" s="201">
        <v>271.52000000000004</v>
      </c>
      <c r="CU26" s="625">
        <v>7.4860766473669704</v>
      </c>
      <c r="CV26" s="627">
        <v>8.709699031511245E-4</v>
      </c>
      <c r="CW26" s="622">
        <v>6.0743886140392014E-3</v>
      </c>
      <c r="CX26" s="94">
        <v>-4232.6400000000003</v>
      </c>
      <c r="CY26" s="131">
        <v>-1332.05</v>
      </c>
      <c r="CZ26" s="201">
        <v>2900.59</v>
      </c>
      <c r="DA26" s="625">
        <v>0.68529097678989948</v>
      </c>
      <c r="DB26" s="627">
        <v>-9.9135134578081235E-2</v>
      </c>
      <c r="DC26" s="622">
        <v>-2.5077451021735985E-2</v>
      </c>
      <c r="DD26" s="627">
        <v>1.1016405307657451</v>
      </c>
      <c r="DE26" s="622">
        <v>1.026288471391029</v>
      </c>
      <c r="DF26" s="649"/>
      <c r="DG26" s="650"/>
      <c r="DH26" s="189"/>
    </row>
    <row r="27" spans="1:112" ht="19.5" customHeight="1">
      <c r="A27" s="93" t="s">
        <v>33</v>
      </c>
      <c r="B27" s="94">
        <v>34644.080000000002</v>
      </c>
      <c r="C27" s="95">
        <v>43585.24</v>
      </c>
      <c r="D27" s="201">
        <v>8941.1599999999962</v>
      </c>
      <c r="E27" s="619">
        <v>0.2580862300283337</v>
      </c>
      <c r="F27" s="94">
        <v>34568.11</v>
      </c>
      <c r="G27" s="131">
        <v>43500.5</v>
      </c>
      <c r="H27" s="201">
        <v>8932.39</v>
      </c>
      <c r="I27" s="625">
        <v>0.25839972159310992</v>
      </c>
      <c r="J27" s="626">
        <v>0.99780712895247903</v>
      </c>
      <c r="K27" s="622">
        <v>0.99805576383197614</v>
      </c>
      <c r="L27" s="94">
        <v>43</v>
      </c>
      <c r="M27" s="95">
        <v>3633.6</v>
      </c>
      <c r="N27" s="201">
        <v>3590.6</v>
      </c>
      <c r="O27" s="625">
        <v>83.50232558139534</v>
      </c>
      <c r="P27" s="626">
        <v>1.2439210590338898E-3</v>
      </c>
      <c r="Q27" s="622">
        <v>8.3530074366961291E-2</v>
      </c>
      <c r="R27" s="94">
        <v>34525.11</v>
      </c>
      <c r="S27" s="131">
        <v>39866.89</v>
      </c>
      <c r="T27" s="201">
        <v>5341.7799999999988</v>
      </c>
      <c r="U27" s="625">
        <v>0.15472159248732295</v>
      </c>
      <c r="V27" s="626">
        <v>0.99875607894096607</v>
      </c>
      <c r="W27" s="622">
        <v>0.91646969575062354</v>
      </c>
      <c r="X27" s="94">
        <v>967.44</v>
      </c>
      <c r="Y27" s="95">
        <v>1375.76</v>
      </c>
      <c r="Z27" s="201">
        <v>408.31999999999994</v>
      </c>
      <c r="AA27" s="625">
        <v>0.42206235011990401</v>
      </c>
      <c r="AB27" s="627">
        <v>2.7986488124459221E-2</v>
      </c>
      <c r="AC27" s="622">
        <v>3.1626303145940851E-2</v>
      </c>
      <c r="AD27" s="94">
        <v>33557.67</v>
      </c>
      <c r="AE27" s="95">
        <v>38491.14</v>
      </c>
      <c r="AF27" s="201">
        <v>4933.4700000000012</v>
      </c>
      <c r="AG27" s="625">
        <v>0.14701467652551567</v>
      </c>
      <c r="AH27" s="627">
        <v>0.97076959081650682</v>
      </c>
      <c r="AI27" s="622">
        <v>0.8848436224870978</v>
      </c>
      <c r="AJ27" s="94">
        <v>13261.47</v>
      </c>
      <c r="AK27" s="131">
        <v>17230.79</v>
      </c>
      <c r="AL27" s="201">
        <v>3969.3200000000015</v>
      </c>
      <c r="AM27" s="625">
        <v>0.29931221802711178</v>
      </c>
      <c r="AN27" s="627">
        <v>0.38279180743145724</v>
      </c>
      <c r="AO27" s="622">
        <v>0.39533543924502884</v>
      </c>
      <c r="AP27" s="94">
        <v>12997.18</v>
      </c>
      <c r="AQ27" s="95">
        <v>15996.98</v>
      </c>
      <c r="AR27" s="201">
        <v>2999.7999999999993</v>
      </c>
      <c r="AS27" s="625">
        <v>0.23080391284878712</v>
      </c>
      <c r="AT27" s="627">
        <v>0.37598757930358356</v>
      </c>
      <c r="AU27" s="622">
        <v>0.36774243974207194</v>
      </c>
      <c r="AV27" s="94">
        <v>2680.86</v>
      </c>
      <c r="AW27" s="131">
        <v>850.29</v>
      </c>
      <c r="AX27" s="201">
        <v>-1830.5700000000002</v>
      </c>
      <c r="AY27" s="625">
        <v>-0.68282939056869818</v>
      </c>
      <c r="AZ27" s="627">
        <v>0.20626474358283875</v>
      </c>
      <c r="BA27" s="622">
        <v>5.3153157658508039E-2</v>
      </c>
      <c r="BB27" s="94">
        <v>15678.04</v>
      </c>
      <c r="BC27" s="95">
        <v>16847.27</v>
      </c>
      <c r="BD27" s="201">
        <v>1169.2299999999996</v>
      </c>
      <c r="BE27" s="625">
        <v>7.4577561991167232E-2</v>
      </c>
      <c r="BF27" s="627">
        <v>0.45410543224916594</v>
      </c>
      <c r="BG27" s="622">
        <v>0.42258801727448519</v>
      </c>
      <c r="BH27" s="94">
        <v>14699.92</v>
      </c>
      <c r="BI27" s="95">
        <v>16495.54</v>
      </c>
      <c r="BJ27" s="201">
        <v>1795.6200000000008</v>
      </c>
      <c r="BK27" s="625">
        <v>0.12215168517923912</v>
      </c>
      <c r="BL27" s="627">
        <v>0.43804948317329545</v>
      </c>
      <c r="BM27" s="622">
        <v>0.42855420753970919</v>
      </c>
      <c r="BN27" s="94">
        <v>8256.84</v>
      </c>
      <c r="BO27" s="95">
        <v>9859.5300000000007</v>
      </c>
      <c r="BP27" s="201">
        <v>1602.6900000000005</v>
      </c>
      <c r="BQ27" s="625">
        <v>0.19410452424898636</v>
      </c>
      <c r="BR27" s="627">
        <v>0.2383333602739631</v>
      </c>
      <c r="BS27" s="622">
        <v>0.22621258939953071</v>
      </c>
      <c r="BT27" s="94">
        <v>8237.85</v>
      </c>
      <c r="BU27" s="131">
        <v>9848.32</v>
      </c>
      <c r="BV27" s="201">
        <v>1610.4699999999993</v>
      </c>
      <c r="BW27" s="625">
        <v>0.1954963977251345</v>
      </c>
      <c r="BX27" s="627">
        <v>0.24548337235570886</v>
      </c>
      <c r="BY27" s="622">
        <v>0.25585940037109839</v>
      </c>
      <c r="BZ27" s="94">
        <v>-500.98</v>
      </c>
      <c r="CA27" s="95">
        <v>-154.69</v>
      </c>
      <c r="CB27" s="201">
        <v>346.29</v>
      </c>
      <c r="CC27" s="625">
        <v>0.69122519861072296</v>
      </c>
      <c r="CD27" s="627">
        <v>-1.4928926829544484E-2</v>
      </c>
      <c r="CE27" s="622">
        <v>-4.0188469346452193E-3</v>
      </c>
      <c r="CF27" s="94">
        <v>2582.4</v>
      </c>
      <c r="CG27" s="131">
        <v>2961.07</v>
      </c>
      <c r="CH27" s="201">
        <v>378.67000000000007</v>
      </c>
      <c r="CI27" s="625">
        <v>0.14663491325898392</v>
      </c>
      <c r="CJ27" s="627">
        <v>7.6954091270341488E-2</v>
      </c>
      <c r="CK27" s="622">
        <v>7.6928612662550397E-2</v>
      </c>
      <c r="CL27" s="94">
        <v>5374.73</v>
      </c>
      <c r="CM27" s="95">
        <v>6646.96</v>
      </c>
      <c r="CN27" s="201">
        <v>1272.2300000000005</v>
      </c>
      <c r="CO27" s="625">
        <v>0.23670584382843429</v>
      </c>
      <c r="CP27" s="627">
        <v>0.16016398039553997</v>
      </c>
      <c r="CQ27" s="622">
        <v>0.17268805236737597</v>
      </c>
      <c r="CR27" s="94">
        <v>237.2</v>
      </c>
      <c r="CS27" s="131">
        <v>393.78</v>
      </c>
      <c r="CT27" s="201">
        <v>156.57999999999998</v>
      </c>
      <c r="CU27" s="625">
        <v>0.66011804384485662</v>
      </c>
      <c r="CV27" s="627">
        <v>7.0684287675515014E-3</v>
      </c>
      <c r="CW27" s="622">
        <v>1.0230406270118265E-2</v>
      </c>
      <c r="CX27" s="94">
        <v>2926.55</v>
      </c>
      <c r="CY27" s="131">
        <v>2300.16</v>
      </c>
      <c r="CZ27" s="201">
        <v>-626.39000000000033</v>
      </c>
      <c r="DA27" s="625">
        <v>-0.21403700603099221</v>
      </c>
      <c r="DB27" s="627">
        <v>8.4474750087172187E-2</v>
      </c>
      <c r="DC27" s="622">
        <v>5.2773828938420433E-2</v>
      </c>
      <c r="DD27" s="627">
        <v>0.9127907271273602</v>
      </c>
      <c r="DE27" s="622">
        <v>0.94024157247615947</v>
      </c>
      <c r="DF27" s="649"/>
      <c r="DG27" s="650"/>
      <c r="DH27" s="189"/>
    </row>
    <row r="28" spans="1:112" ht="19.5" customHeight="1">
      <c r="A28" s="93" t="s">
        <v>25</v>
      </c>
      <c r="B28" s="94">
        <v>31169.42</v>
      </c>
      <c r="C28" s="95">
        <v>35449.83</v>
      </c>
      <c r="D28" s="201">
        <v>4280.4100000000035</v>
      </c>
      <c r="E28" s="619">
        <v>0.1373272264931463</v>
      </c>
      <c r="F28" s="94">
        <v>20097.04</v>
      </c>
      <c r="G28" s="131">
        <v>27844.22</v>
      </c>
      <c r="H28" s="201">
        <v>7747.18</v>
      </c>
      <c r="I28" s="625">
        <v>0.38548860926783246</v>
      </c>
      <c r="J28" s="626">
        <v>0.64476785259398484</v>
      </c>
      <c r="K28" s="622">
        <v>0.78545426028841325</v>
      </c>
      <c r="L28" s="94">
        <v>-78.2</v>
      </c>
      <c r="M28" s="95">
        <v>962.21</v>
      </c>
      <c r="N28" s="201">
        <v>1040.4100000000001</v>
      </c>
      <c r="O28" s="625">
        <v>13.304475703324808</v>
      </c>
      <c r="P28" s="626">
        <v>-3.8911202843801874E-3</v>
      </c>
      <c r="Q28" s="622">
        <v>3.4556902653405268E-2</v>
      </c>
      <c r="R28" s="94">
        <v>20175.240000000002</v>
      </c>
      <c r="S28" s="131">
        <v>26882.01</v>
      </c>
      <c r="T28" s="201">
        <v>6706.7699999999968</v>
      </c>
      <c r="U28" s="625">
        <v>0.33242578526946875</v>
      </c>
      <c r="V28" s="626">
        <v>1.0038911202843803</v>
      </c>
      <c r="W28" s="622">
        <v>0.96544309734659461</v>
      </c>
      <c r="X28" s="94">
        <v>165.52</v>
      </c>
      <c r="Y28" s="95">
        <v>1717.56</v>
      </c>
      <c r="Z28" s="201">
        <v>1552.04</v>
      </c>
      <c r="AA28" s="625">
        <v>9.3767520541324298</v>
      </c>
      <c r="AB28" s="627">
        <v>8.2360387400333586E-3</v>
      </c>
      <c r="AC28" s="622">
        <v>6.1684615334888171E-2</v>
      </c>
      <c r="AD28" s="94">
        <v>20009.73</v>
      </c>
      <c r="AE28" s="95">
        <v>25164.45</v>
      </c>
      <c r="AF28" s="201">
        <v>5154.7200000000012</v>
      </c>
      <c r="AG28" s="625">
        <v>0.25761067240787361</v>
      </c>
      <c r="AH28" s="627">
        <v>0.99565557913006086</v>
      </c>
      <c r="AI28" s="622">
        <v>0.9037584820117065</v>
      </c>
      <c r="AJ28" s="94">
        <v>16109.22</v>
      </c>
      <c r="AK28" s="131">
        <v>17570.080000000002</v>
      </c>
      <c r="AL28" s="201">
        <v>1460.8600000000024</v>
      </c>
      <c r="AM28" s="625">
        <v>9.0684713474643866E-2</v>
      </c>
      <c r="AN28" s="627">
        <v>0.51682771126315474</v>
      </c>
      <c r="AO28" s="622">
        <v>0.49563227806734195</v>
      </c>
      <c r="AP28" s="94">
        <v>10637.23</v>
      </c>
      <c r="AQ28" s="95">
        <v>11441.25</v>
      </c>
      <c r="AR28" s="201">
        <v>804.02000000000044</v>
      </c>
      <c r="AS28" s="625">
        <v>7.5585467269204523E-2</v>
      </c>
      <c r="AT28" s="627">
        <v>0.52929336857567078</v>
      </c>
      <c r="AU28" s="622">
        <v>0.41090215491760945</v>
      </c>
      <c r="AV28" s="94">
        <v>-20.52</v>
      </c>
      <c r="AW28" s="131">
        <v>900.31</v>
      </c>
      <c r="AX28" s="201">
        <v>920.82999999999993</v>
      </c>
      <c r="AY28" s="625">
        <v>44.874756335282648</v>
      </c>
      <c r="AZ28" s="627">
        <v>-1.9290736404120245E-3</v>
      </c>
      <c r="BA28" s="622">
        <v>7.868982847153938E-2</v>
      </c>
      <c r="BB28" s="94">
        <v>10616.7</v>
      </c>
      <c r="BC28" s="95">
        <v>12341.56</v>
      </c>
      <c r="BD28" s="201">
        <v>1724.8599999999988</v>
      </c>
      <c r="BE28" s="625">
        <v>0.16246667985343832</v>
      </c>
      <c r="BF28" s="627">
        <v>0.52622422335496377</v>
      </c>
      <c r="BG28" s="622">
        <v>0.45910108656309556</v>
      </c>
      <c r="BH28" s="94">
        <v>10616.7</v>
      </c>
      <c r="BI28" s="95">
        <v>11984.7</v>
      </c>
      <c r="BJ28" s="201">
        <v>1368</v>
      </c>
      <c r="BK28" s="625">
        <v>0.12885359857582865</v>
      </c>
      <c r="BL28" s="627">
        <v>0.5305768743506285</v>
      </c>
      <c r="BM28" s="622">
        <v>0.47625519333822119</v>
      </c>
      <c r="BN28" s="94">
        <v>6682.74</v>
      </c>
      <c r="BO28" s="95">
        <v>7238.98</v>
      </c>
      <c r="BP28" s="201">
        <v>556.23999999999978</v>
      </c>
      <c r="BQ28" s="625">
        <v>8.3235319644337474E-2</v>
      </c>
      <c r="BR28" s="627">
        <v>0.21440052461675579</v>
      </c>
      <c r="BS28" s="622">
        <v>0.20420351804225859</v>
      </c>
      <c r="BT28" s="94">
        <v>3912.77</v>
      </c>
      <c r="BU28" s="131">
        <v>4959.37</v>
      </c>
      <c r="BV28" s="201">
        <v>1046.5999999999999</v>
      </c>
      <c r="BW28" s="625">
        <v>0.26748313854379374</v>
      </c>
      <c r="BX28" s="627">
        <v>0.19554336815139434</v>
      </c>
      <c r="BY28" s="622">
        <v>0.19707841816530858</v>
      </c>
      <c r="BZ28" s="94">
        <v>-125.8</v>
      </c>
      <c r="CA28" s="95">
        <v>-38.21</v>
      </c>
      <c r="CB28" s="201">
        <v>87.59</v>
      </c>
      <c r="CC28" s="625">
        <v>0.69626391096979334</v>
      </c>
      <c r="CD28" s="627">
        <v>-6.2869414030074372E-3</v>
      </c>
      <c r="CE28" s="622">
        <v>-1.5184118866098802E-3</v>
      </c>
      <c r="CF28" s="94">
        <v>3651.47</v>
      </c>
      <c r="CG28" s="131">
        <v>3402.12</v>
      </c>
      <c r="CH28" s="201">
        <v>-249.34999999999991</v>
      </c>
      <c r="CI28" s="625">
        <v>-6.8287566377376763E-2</v>
      </c>
      <c r="CJ28" s="627">
        <v>0.1824847211831444</v>
      </c>
      <c r="CK28" s="622">
        <v>0.13519548410555365</v>
      </c>
      <c r="CL28" s="94">
        <v>2308.79</v>
      </c>
      <c r="CM28" s="95">
        <v>3001.58</v>
      </c>
      <c r="CN28" s="201">
        <v>692.79</v>
      </c>
      <c r="CO28" s="625">
        <v>0.30006626847829382</v>
      </c>
      <c r="CP28" s="627">
        <v>0.11538336599244467</v>
      </c>
      <c r="CQ28" s="622">
        <v>0.11927858546481246</v>
      </c>
      <c r="CR28" s="94">
        <v>32.89</v>
      </c>
      <c r="CS28" s="131">
        <v>16.309999999999999</v>
      </c>
      <c r="CT28" s="201">
        <v>-16.580000000000002</v>
      </c>
      <c r="CU28" s="625">
        <v>-0.50410459106111283</v>
      </c>
      <c r="CV28" s="627">
        <v>1.6437003397846948E-3</v>
      </c>
      <c r="CW28" s="622">
        <v>6.4813655772329604E-4</v>
      </c>
      <c r="CX28" s="94">
        <v>-387.1</v>
      </c>
      <c r="CY28" s="131">
        <v>1838.57</v>
      </c>
      <c r="CZ28" s="201">
        <v>2225.67</v>
      </c>
      <c r="DA28" s="625">
        <v>5.7495995866701106</v>
      </c>
      <c r="DB28" s="627">
        <v>-1.241922371349868E-2</v>
      </c>
      <c r="DC28" s="622">
        <v>5.1864000476165892E-2</v>
      </c>
      <c r="DD28" s="627">
        <v>1.0193455883712574</v>
      </c>
      <c r="DE28" s="622">
        <v>0.92693780313100427</v>
      </c>
      <c r="DF28" s="649"/>
      <c r="DG28" s="650"/>
      <c r="DH28" s="189"/>
    </row>
    <row r="29" spans="1:112" ht="19.5" customHeight="1">
      <c r="A29" s="14" t="s">
        <v>456</v>
      </c>
      <c r="B29" s="94">
        <v>23380.89</v>
      </c>
      <c r="C29" s="95">
        <v>27300.19</v>
      </c>
      <c r="D29" s="201">
        <v>3919.2999999999993</v>
      </c>
      <c r="E29" s="619">
        <v>0.16762834947685906</v>
      </c>
      <c r="F29" s="94">
        <v>14510.72</v>
      </c>
      <c r="G29" s="131">
        <v>17095.599999999999</v>
      </c>
      <c r="H29" s="201">
        <v>2584.8799999999992</v>
      </c>
      <c r="I29" s="625">
        <v>0.17813588850174211</v>
      </c>
      <c r="J29" s="626">
        <v>0.62062308149946388</v>
      </c>
      <c r="K29" s="622">
        <v>0.62620809598761029</v>
      </c>
      <c r="L29" s="94">
        <v>455.8</v>
      </c>
      <c r="M29" s="95">
        <v>412.81</v>
      </c>
      <c r="N29" s="201">
        <v>-42.990000000000009</v>
      </c>
      <c r="O29" s="625">
        <v>-9.4317683194383523E-2</v>
      </c>
      <c r="P29" s="626">
        <v>3.1411260089092757E-2</v>
      </c>
      <c r="Q29" s="622">
        <v>2.4147148974005009E-2</v>
      </c>
      <c r="R29" s="94">
        <v>14054.93</v>
      </c>
      <c r="S29" s="131">
        <v>16682.79</v>
      </c>
      <c r="T29" s="201">
        <v>2627.8600000000006</v>
      </c>
      <c r="U29" s="625">
        <v>0.18697069284585555</v>
      </c>
      <c r="V29" s="626">
        <v>0.96858942905658718</v>
      </c>
      <c r="W29" s="622">
        <v>0.97585285102599517</v>
      </c>
      <c r="X29" s="94">
        <v>1516.57</v>
      </c>
      <c r="Y29" s="95">
        <v>1305.94</v>
      </c>
      <c r="Z29" s="201">
        <v>-210.62999999999988</v>
      </c>
      <c r="AA29" s="625">
        <v>-0.13888577513731637</v>
      </c>
      <c r="AB29" s="627">
        <v>0.10451376637410136</v>
      </c>
      <c r="AC29" s="622">
        <v>7.6390416247455489E-2</v>
      </c>
      <c r="AD29" s="94">
        <v>12538.35</v>
      </c>
      <c r="AE29" s="95">
        <v>15376.85</v>
      </c>
      <c r="AF29" s="201">
        <v>2838.5</v>
      </c>
      <c r="AG29" s="625">
        <v>0.22638544944111466</v>
      </c>
      <c r="AH29" s="627">
        <v>0.86407497353680596</v>
      </c>
      <c r="AI29" s="622">
        <v>0.8994624347785396</v>
      </c>
      <c r="AJ29" s="94">
        <v>7975.69</v>
      </c>
      <c r="AK29" s="131">
        <v>12743.09</v>
      </c>
      <c r="AL29" s="201">
        <v>4767.4000000000005</v>
      </c>
      <c r="AM29" s="625">
        <v>0.59774138663864829</v>
      </c>
      <c r="AN29" s="627">
        <v>0.34112003435284116</v>
      </c>
      <c r="AO29" s="622">
        <v>0.4667766048514681</v>
      </c>
      <c r="AP29" s="94">
        <v>5265.35</v>
      </c>
      <c r="AQ29" s="95">
        <v>7313.82</v>
      </c>
      <c r="AR29" s="201">
        <v>2048.4699999999993</v>
      </c>
      <c r="AS29" s="625">
        <v>0.38904726181545374</v>
      </c>
      <c r="AT29" s="627">
        <v>0.36285932055749132</v>
      </c>
      <c r="AU29" s="622">
        <v>0.427818853974122</v>
      </c>
      <c r="AV29" s="94">
        <v>-100.22</v>
      </c>
      <c r="AW29" s="131">
        <v>85.96</v>
      </c>
      <c r="AX29" s="201">
        <v>186.18</v>
      </c>
      <c r="AY29" s="625">
        <v>1.8577130313310717</v>
      </c>
      <c r="AZ29" s="627">
        <v>-1.9033872392148668E-2</v>
      </c>
      <c r="BA29" s="622">
        <v>1.1753092091410507E-2</v>
      </c>
      <c r="BB29" s="94">
        <v>5165.13</v>
      </c>
      <c r="BC29" s="95">
        <v>7399.77</v>
      </c>
      <c r="BD29" s="201">
        <v>2234.6400000000003</v>
      </c>
      <c r="BE29" s="625">
        <v>0.43263964314547754</v>
      </c>
      <c r="BF29" s="627">
        <v>0.36749596049215472</v>
      </c>
      <c r="BG29" s="622">
        <v>0.44355710285869449</v>
      </c>
      <c r="BH29" s="94">
        <v>4102.46</v>
      </c>
      <c r="BI29" s="95">
        <v>6283.02</v>
      </c>
      <c r="BJ29" s="201">
        <v>2180.5600000000004</v>
      </c>
      <c r="BK29" s="625">
        <v>0.53152498744655652</v>
      </c>
      <c r="BL29" s="627">
        <v>0.32719297196202052</v>
      </c>
      <c r="BM29" s="622">
        <v>0.40860254213314173</v>
      </c>
      <c r="BN29" s="94">
        <v>1755.46</v>
      </c>
      <c r="BO29" s="95">
        <v>1791.56</v>
      </c>
      <c r="BP29" s="201">
        <v>36.099999999999909</v>
      </c>
      <c r="BQ29" s="625">
        <v>2.0564410467911493E-2</v>
      </c>
      <c r="BR29" s="627">
        <v>7.5080974248627835E-2</v>
      </c>
      <c r="BS29" s="622">
        <v>6.5624451697955222E-2</v>
      </c>
      <c r="BT29" s="94">
        <v>-2496.19</v>
      </c>
      <c r="BU29" s="131">
        <v>-3215.34</v>
      </c>
      <c r="BV29" s="201">
        <v>-719.15000000000009</v>
      </c>
      <c r="BW29" s="625">
        <v>-0.2880990629719693</v>
      </c>
      <c r="BX29" s="627">
        <v>-0.1990844090330865</v>
      </c>
      <c r="BY29" s="622">
        <v>-0.20910264455984159</v>
      </c>
      <c r="BZ29" s="94">
        <v>-255.41</v>
      </c>
      <c r="CA29" s="95">
        <v>-657.19</v>
      </c>
      <c r="CB29" s="201">
        <v>-401.78000000000009</v>
      </c>
      <c r="CC29" s="625">
        <v>-1.5730785795387812</v>
      </c>
      <c r="CD29" s="627">
        <v>-2.0370303907611447E-2</v>
      </c>
      <c r="CE29" s="622">
        <v>-4.2738922471117297E-2</v>
      </c>
      <c r="CF29" s="94">
        <v>3062.55</v>
      </c>
      <c r="CG29" s="131">
        <v>3269.59</v>
      </c>
      <c r="CH29" s="201">
        <v>207.03999999999996</v>
      </c>
      <c r="CI29" s="625">
        <v>6.7603794223767763E-2</v>
      </c>
      <c r="CJ29" s="627">
        <v>0.24425462680496238</v>
      </c>
      <c r="CK29" s="622">
        <v>0.21263067533337451</v>
      </c>
      <c r="CL29" s="94">
        <v>8268.65</v>
      </c>
      <c r="CM29" s="95">
        <v>11618.52</v>
      </c>
      <c r="CN29" s="201">
        <v>3349.8700000000008</v>
      </c>
      <c r="CO29" s="625">
        <v>0.40512901138638119</v>
      </c>
      <c r="CP29" s="627">
        <v>0.65946874987538229</v>
      </c>
      <c r="CQ29" s="622">
        <v>0.75558518162042287</v>
      </c>
      <c r="CR29" s="94">
        <v>221.69</v>
      </c>
      <c r="CS29" s="131">
        <v>268.33999999999997</v>
      </c>
      <c r="CT29" s="201">
        <v>46.649999999999977</v>
      </c>
      <c r="CU29" s="625">
        <v>0.21042897740087499</v>
      </c>
      <c r="CV29" s="627">
        <v>1.7680954830579781E-2</v>
      </c>
      <c r="CW29" s="622">
        <v>1.7450908345987635E-2</v>
      </c>
      <c r="CX29" s="94">
        <v>-365.4</v>
      </c>
      <c r="CY29" s="131">
        <v>-2190.1</v>
      </c>
      <c r="CZ29" s="201">
        <v>-1824.6999999999998</v>
      </c>
      <c r="DA29" s="625">
        <v>-4.9937055281882863</v>
      </c>
      <c r="DB29" s="627">
        <v>-1.5628147602593401E-2</v>
      </c>
      <c r="DC29" s="622">
        <v>-8.0222884895672891E-2</v>
      </c>
      <c r="DD29" s="627">
        <v>1.0291433880853542</v>
      </c>
      <c r="DE29" s="622">
        <v>1.1424283907302211</v>
      </c>
      <c r="DF29" s="649"/>
      <c r="DG29" s="650"/>
      <c r="DH29" s="189"/>
    </row>
    <row r="30" spans="1:112" ht="19.5" customHeight="1">
      <c r="A30" s="93" t="s">
        <v>122</v>
      </c>
      <c r="B30" s="94">
        <v>63131.66</v>
      </c>
      <c r="C30" s="95">
        <v>21194.25</v>
      </c>
      <c r="D30" s="201">
        <v>-41937.410000000003</v>
      </c>
      <c r="E30" s="619">
        <v>-0.66428492455291055</v>
      </c>
      <c r="F30" s="94">
        <v>50244.55</v>
      </c>
      <c r="G30" s="131">
        <v>20652.91</v>
      </c>
      <c r="H30" s="201">
        <v>-29591.640000000003</v>
      </c>
      <c r="I30" s="625">
        <v>-0.5889522346204713</v>
      </c>
      <c r="J30" s="626">
        <v>0.79586929917572258</v>
      </c>
      <c r="K30" s="622">
        <v>0.97445816671974705</v>
      </c>
      <c r="L30" s="94">
        <v>337.58</v>
      </c>
      <c r="M30" s="95">
        <v>-259.70999999999998</v>
      </c>
      <c r="N30" s="201">
        <v>-597.29</v>
      </c>
      <c r="O30" s="625">
        <v>-1.7693287517032998</v>
      </c>
      <c r="P30" s="626">
        <v>6.7187386492664368E-3</v>
      </c>
      <c r="Q30" s="622">
        <v>-1.2574983380066053E-2</v>
      </c>
      <c r="R30" s="94">
        <v>49906.97</v>
      </c>
      <c r="S30" s="131">
        <v>20912.62</v>
      </c>
      <c r="T30" s="201">
        <v>-28994.350000000002</v>
      </c>
      <c r="U30" s="625">
        <v>-0.58096794896584592</v>
      </c>
      <c r="V30" s="626">
        <v>0.99328126135073358</v>
      </c>
      <c r="W30" s="622">
        <v>1.0125749833800659</v>
      </c>
      <c r="X30" s="94">
        <v>163.81</v>
      </c>
      <c r="Y30" s="95">
        <v>181.58</v>
      </c>
      <c r="Z30" s="201">
        <v>17.77000000000001</v>
      </c>
      <c r="AA30" s="625">
        <v>0.10847933581588431</v>
      </c>
      <c r="AB30" s="627">
        <v>3.2602540972105432E-3</v>
      </c>
      <c r="AC30" s="622">
        <v>8.7919813721165693E-3</v>
      </c>
      <c r="AD30" s="94">
        <v>49743.16</v>
      </c>
      <c r="AE30" s="95">
        <v>20731.04</v>
      </c>
      <c r="AF30" s="201">
        <v>-29012.120000000003</v>
      </c>
      <c r="AG30" s="625">
        <v>-0.58323837890475794</v>
      </c>
      <c r="AH30" s="627">
        <v>0.99002100725352304</v>
      </c>
      <c r="AI30" s="622">
        <v>1.0037830020079495</v>
      </c>
      <c r="AJ30" s="94">
        <v>55768.65</v>
      </c>
      <c r="AK30" s="131">
        <v>19592.79</v>
      </c>
      <c r="AL30" s="201">
        <v>-36175.86</v>
      </c>
      <c r="AM30" s="625">
        <v>-0.64867734829514434</v>
      </c>
      <c r="AN30" s="627">
        <v>0.88337056240878187</v>
      </c>
      <c r="AO30" s="622">
        <v>0.92443893980678726</v>
      </c>
      <c r="AP30" s="94">
        <v>43994.14</v>
      </c>
      <c r="AQ30" s="95">
        <v>17867.97</v>
      </c>
      <c r="AR30" s="201">
        <v>-26126.17</v>
      </c>
      <c r="AS30" s="625">
        <v>-0.59385568168851577</v>
      </c>
      <c r="AT30" s="627">
        <v>0.87560023922992636</v>
      </c>
      <c r="AU30" s="622">
        <v>0.86515507984104911</v>
      </c>
      <c r="AV30" s="94">
        <v>-2562.2800000000002</v>
      </c>
      <c r="AW30" s="131">
        <v>-1504.34</v>
      </c>
      <c r="AX30" s="201">
        <v>1057.9400000000003</v>
      </c>
      <c r="AY30" s="625">
        <v>0.41289008227047791</v>
      </c>
      <c r="AZ30" s="627">
        <v>-5.8241393058257311E-2</v>
      </c>
      <c r="BA30" s="622">
        <v>-8.4191992710979463E-2</v>
      </c>
      <c r="BB30" s="94">
        <v>41431.85</v>
      </c>
      <c r="BC30" s="95">
        <v>16363.63</v>
      </c>
      <c r="BD30" s="201">
        <v>-25068.22</v>
      </c>
      <c r="BE30" s="625">
        <v>-0.60504708334288726</v>
      </c>
      <c r="BF30" s="627">
        <v>0.83018163595185201</v>
      </c>
      <c r="BG30" s="622">
        <v>0.78247632290932456</v>
      </c>
      <c r="BH30" s="94">
        <v>41431.85</v>
      </c>
      <c r="BI30" s="95">
        <v>16363.63</v>
      </c>
      <c r="BJ30" s="201">
        <v>-25068.22</v>
      </c>
      <c r="BK30" s="625">
        <v>-0.60504708334288726</v>
      </c>
      <c r="BL30" s="627">
        <v>0.83291552044542394</v>
      </c>
      <c r="BM30" s="622">
        <v>0.78932991301931787</v>
      </c>
      <c r="BN30" s="94">
        <v>2514.87</v>
      </c>
      <c r="BO30" s="95">
        <v>1850.84</v>
      </c>
      <c r="BP30" s="201">
        <v>-664.03</v>
      </c>
      <c r="BQ30" s="625">
        <v>-0.26404148126940957</v>
      </c>
      <c r="BR30" s="627">
        <v>3.9835321928807191E-2</v>
      </c>
      <c r="BS30" s="622">
        <v>8.7327459098576254E-2</v>
      </c>
      <c r="BT30" s="94">
        <v>-1871.95</v>
      </c>
      <c r="BU30" s="131">
        <v>1695.12</v>
      </c>
      <c r="BV30" s="201">
        <v>3567.0699999999997</v>
      </c>
      <c r="BW30" s="625">
        <v>1.9055370068644994</v>
      </c>
      <c r="BX30" s="627">
        <v>-3.7632309648200878E-2</v>
      </c>
      <c r="BY30" s="622">
        <v>8.1767243707985701E-2</v>
      </c>
      <c r="BZ30" s="94">
        <v>-197.42</v>
      </c>
      <c r="CA30" s="95">
        <v>-975.93</v>
      </c>
      <c r="CB30" s="201">
        <v>-778.51</v>
      </c>
      <c r="CC30" s="625">
        <v>-3.9434201195420933</v>
      </c>
      <c r="CD30" s="627">
        <v>-3.9687868643648689E-3</v>
      </c>
      <c r="CE30" s="622">
        <v>-4.7075785874707683E-2</v>
      </c>
      <c r="CF30" s="94">
        <v>3169.71</v>
      </c>
      <c r="CG30" s="131">
        <v>1081.1400000000001</v>
      </c>
      <c r="CH30" s="201">
        <v>-2088.5699999999997</v>
      </c>
      <c r="CI30" s="625">
        <v>-0.65891516889557711</v>
      </c>
      <c r="CJ30" s="627">
        <v>6.3721524728223941E-2</v>
      </c>
      <c r="CK30" s="622">
        <v>5.2150784524075976E-2</v>
      </c>
      <c r="CL30" s="94">
        <v>13752.6</v>
      </c>
      <c r="CM30" s="95">
        <v>5893.2</v>
      </c>
      <c r="CN30" s="201">
        <v>-7859.4000000000005</v>
      </c>
      <c r="CO30" s="625">
        <v>-0.57148466471794424</v>
      </c>
      <c r="CP30" s="627">
        <v>0.27647218230606979</v>
      </c>
      <c r="CQ30" s="622">
        <v>0.28426938542398256</v>
      </c>
      <c r="CR30" s="94">
        <v>853.93</v>
      </c>
      <c r="CS30" s="131">
        <v>1553.92</v>
      </c>
      <c r="CT30" s="201">
        <v>699.99000000000012</v>
      </c>
      <c r="CU30" s="625">
        <v>0.81972761233356384</v>
      </c>
      <c r="CV30" s="627">
        <v>1.7166782327459693E-2</v>
      </c>
      <c r="CW30" s="622">
        <v>7.4956200943126827E-2</v>
      </c>
      <c r="CX30" s="94">
        <v>-7395.57</v>
      </c>
      <c r="CY30" s="131">
        <v>-4880.05</v>
      </c>
      <c r="CZ30" s="201">
        <v>2515.5199999999995</v>
      </c>
      <c r="DA30" s="625">
        <v>0.34013875874340987</v>
      </c>
      <c r="DB30" s="627">
        <v>-0.11714518515749466</v>
      </c>
      <c r="DC30" s="622">
        <v>-0.23025348856411529</v>
      </c>
      <c r="DD30" s="627">
        <v>1.1486749132946117</v>
      </c>
      <c r="DE30" s="622">
        <v>1.235398224112249</v>
      </c>
      <c r="DF30" s="649"/>
      <c r="DG30" s="650"/>
      <c r="DH30" s="189"/>
    </row>
    <row r="31" spans="1:112" ht="19.5" customHeight="1">
      <c r="A31" s="93" t="s">
        <v>27</v>
      </c>
      <c r="B31" s="94">
        <v>1270.1600000000001</v>
      </c>
      <c r="C31" s="95">
        <v>12666.55</v>
      </c>
      <c r="D31" s="201">
        <v>11396.39</v>
      </c>
      <c r="E31" s="619">
        <v>8.9724050513321139</v>
      </c>
      <c r="F31" s="94">
        <v>533.99</v>
      </c>
      <c r="G31" s="131">
        <v>1734.97</v>
      </c>
      <c r="H31" s="201">
        <v>1200.98</v>
      </c>
      <c r="I31" s="625">
        <v>2.2490683346130078</v>
      </c>
      <c r="J31" s="626">
        <v>0.42041160168797631</v>
      </c>
      <c r="K31" s="622">
        <v>0.13697257737900218</v>
      </c>
      <c r="L31" s="94">
        <v>-14.06</v>
      </c>
      <c r="M31" s="95">
        <v>108.61</v>
      </c>
      <c r="N31" s="201">
        <v>122.67</v>
      </c>
      <c r="O31" s="625">
        <v>8.7247510668563297</v>
      </c>
      <c r="P31" s="626">
        <v>-2.6330081087660818E-2</v>
      </c>
      <c r="Q31" s="622">
        <v>6.260050606062352E-2</v>
      </c>
      <c r="R31" s="94">
        <v>548.04999999999995</v>
      </c>
      <c r="S31" s="131">
        <v>1626.36</v>
      </c>
      <c r="T31" s="201">
        <v>1078.31</v>
      </c>
      <c r="U31" s="625">
        <v>1.9675394580786425</v>
      </c>
      <c r="V31" s="626">
        <v>1.0263300810876608</v>
      </c>
      <c r="W31" s="622">
        <v>0.93739949393937638</v>
      </c>
      <c r="X31" s="94">
        <v>40</v>
      </c>
      <c r="Y31" s="95">
        <v>218.55</v>
      </c>
      <c r="Z31" s="201">
        <v>178.55</v>
      </c>
      <c r="AA31" s="625">
        <v>4.4637500000000001</v>
      </c>
      <c r="AB31" s="627">
        <v>7.4907769808423383E-2</v>
      </c>
      <c r="AC31" s="622">
        <v>0.12596759598148671</v>
      </c>
      <c r="AD31" s="94">
        <v>508.05</v>
      </c>
      <c r="AE31" s="95">
        <v>1407.81</v>
      </c>
      <c r="AF31" s="201">
        <v>899.76</v>
      </c>
      <c r="AG31" s="625">
        <v>1.7710067906702096</v>
      </c>
      <c r="AH31" s="627">
        <v>0.95142231127923749</v>
      </c>
      <c r="AI31" s="622">
        <v>0.81143189795788973</v>
      </c>
      <c r="AJ31" s="94">
        <v>555.30999999999995</v>
      </c>
      <c r="AK31" s="131">
        <v>3202.69</v>
      </c>
      <c r="AL31" s="201">
        <v>2647.38</v>
      </c>
      <c r="AM31" s="625">
        <v>4.7673911869046126</v>
      </c>
      <c r="AN31" s="627">
        <v>0.43719688858096611</v>
      </c>
      <c r="AO31" s="622">
        <v>0.25284627621570199</v>
      </c>
      <c r="AP31" s="94">
        <v>327.7</v>
      </c>
      <c r="AQ31" s="95">
        <v>574.53</v>
      </c>
      <c r="AR31" s="201">
        <v>246.82999999999998</v>
      </c>
      <c r="AS31" s="625">
        <v>0.75321940799511744</v>
      </c>
      <c r="AT31" s="627">
        <v>0.6136819041555085</v>
      </c>
      <c r="AU31" s="622">
        <v>0.3311469362582638</v>
      </c>
      <c r="AV31" s="94">
        <v>-46.43</v>
      </c>
      <c r="AW31" s="131">
        <v>-48.54</v>
      </c>
      <c r="AX31" s="201">
        <v>-2.1099999999999994</v>
      </c>
      <c r="AY31" s="625">
        <v>-4.5444755545983186E-2</v>
      </c>
      <c r="AZ31" s="627">
        <v>-0.14168446750076288</v>
      </c>
      <c r="BA31" s="622">
        <v>-8.448644979374445E-2</v>
      </c>
      <c r="BB31" s="94">
        <v>281.27</v>
      </c>
      <c r="BC31" s="95">
        <v>525.99</v>
      </c>
      <c r="BD31" s="201">
        <v>244.72000000000003</v>
      </c>
      <c r="BE31" s="625">
        <v>0.870053685071284</v>
      </c>
      <c r="BF31" s="627">
        <v>0.51321959675212114</v>
      </c>
      <c r="BG31" s="622">
        <v>0.32341547996753489</v>
      </c>
      <c r="BH31" s="94">
        <v>281.27</v>
      </c>
      <c r="BI31" s="95">
        <v>525.99</v>
      </c>
      <c r="BJ31" s="201">
        <v>244.72000000000003</v>
      </c>
      <c r="BK31" s="625">
        <v>0.870053685071284</v>
      </c>
      <c r="BL31" s="627">
        <v>0.55362661155398085</v>
      </c>
      <c r="BM31" s="622">
        <v>0.37362286103948689</v>
      </c>
      <c r="BN31" s="94">
        <v>224.77</v>
      </c>
      <c r="BO31" s="95">
        <v>449.96</v>
      </c>
      <c r="BP31" s="201">
        <v>225.18999999999997</v>
      </c>
      <c r="BQ31" s="625">
        <v>1.0018685767673621</v>
      </c>
      <c r="BR31" s="627">
        <v>0.17696195754865529</v>
      </c>
      <c r="BS31" s="622">
        <v>3.5523485084731042E-2</v>
      </c>
      <c r="BT31" s="94">
        <v>-169.32</v>
      </c>
      <c r="BU31" s="131">
        <v>-592.53</v>
      </c>
      <c r="BV31" s="201">
        <v>-423.21</v>
      </c>
      <c r="BW31" s="625">
        <v>-2.4994684620836285</v>
      </c>
      <c r="BX31" s="627">
        <v>-0.33327428402716264</v>
      </c>
      <c r="BY31" s="622">
        <v>-0.42088776184286231</v>
      </c>
      <c r="BZ31" s="94">
        <v>-1.5</v>
      </c>
      <c r="CA31" s="95">
        <v>-53.02</v>
      </c>
      <c r="CB31" s="201">
        <v>-51.52</v>
      </c>
      <c r="CC31" s="625">
        <v>-34.346666666666671</v>
      </c>
      <c r="CD31" s="627">
        <v>-2.9524653085326248E-3</v>
      </c>
      <c r="CE31" s="622">
        <v>-3.7661332139990483E-2</v>
      </c>
      <c r="CF31" s="94">
        <v>733.23</v>
      </c>
      <c r="CG31" s="131">
        <v>912.51</v>
      </c>
      <c r="CH31" s="201">
        <v>179.27999999999997</v>
      </c>
      <c r="CI31" s="625">
        <v>0.24450718055726028</v>
      </c>
      <c r="CJ31" s="627">
        <v>1.4432240921169177</v>
      </c>
      <c r="CK31" s="622">
        <v>0.64817695569714662</v>
      </c>
      <c r="CL31" s="94">
        <v>241.65</v>
      </c>
      <c r="CM31" s="95">
        <v>536.01</v>
      </c>
      <c r="CN31" s="201">
        <v>294.36</v>
      </c>
      <c r="CO31" s="625">
        <v>1.2181253879577902</v>
      </c>
      <c r="CP31" s="627">
        <v>0.47564216120460584</v>
      </c>
      <c r="CQ31" s="622">
        <v>0.38074029876190679</v>
      </c>
      <c r="CR31" s="94">
        <v>80.89</v>
      </c>
      <c r="CS31" s="131">
        <v>69.2</v>
      </c>
      <c r="CT31" s="201">
        <v>-11.689999999999998</v>
      </c>
      <c r="CU31" s="625">
        <v>-0.14451724564223015</v>
      </c>
      <c r="CV31" s="627">
        <v>0.15921661253813602</v>
      </c>
      <c r="CW31" s="622">
        <v>4.9154360318508894E-2</v>
      </c>
      <c r="CX31" s="94">
        <v>-658.18</v>
      </c>
      <c r="CY31" s="131">
        <v>9.65</v>
      </c>
      <c r="CZ31" s="201">
        <v>667.82999999999993</v>
      </c>
      <c r="DA31" s="625">
        <v>1.0146616427117201</v>
      </c>
      <c r="DB31" s="627">
        <v>-0.51818668514202926</v>
      </c>
      <c r="DC31" s="622">
        <v>7.6184912229454753E-4</v>
      </c>
      <c r="DD31" s="627">
        <v>2.295502411180002</v>
      </c>
      <c r="DE31" s="622">
        <v>0.99314538183419643</v>
      </c>
      <c r="DF31" s="649"/>
      <c r="DG31" s="650"/>
      <c r="DH31" s="189"/>
    </row>
    <row r="32" spans="1:112" ht="19.5" customHeight="1">
      <c r="A32" s="93" t="s">
        <v>488</v>
      </c>
      <c r="B32" s="94">
        <v>9146.01</v>
      </c>
      <c r="C32" s="95">
        <v>10253.530000000001</v>
      </c>
      <c r="D32" s="201">
        <v>1107.5200000000004</v>
      </c>
      <c r="E32" s="619">
        <v>0.12109324175241448</v>
      </c>
      <c r="F32" s="94">
        <v>9113.92</v>
      </c>
      <c r="G32" s="131">
        <v>10216.16</v>
      </c>
      <c r="H32" s="201">
        <v>1102.2399999999998</v>
      </c>
      <c r="I32" s="625">
        <v>0.12094027597345597</v>
      </c>
      <c r="J32" s="626">
        <v>0.99649136618044365</v>
      </c>
      <c r="K32" s="622">
        <v>0.99635540150562774</v>
      </c>
      <c r="L32" s="94">
        <v>1417.52</v>
      </c>
      <c r="M32" s="95">
        <v>-451.52</v>
      </c>
      <c r="N32" s="201">
        <v>-1869.04</v>
      </c>
      <c r="O32" s="625">
        <v>-1.3185281336418533</v>
      </c>
      <c r="P32" s="626">
        <v>0.15553351357045048</v>
      </c>
      <c r="Q32" s="622">
        <v>-4.4196645314873689E-2</v>
      </c>
      <c r="R32" s="94">
        <v>7696.4</v>
      </c>
      <c r="S32" s="131">
        <v>10667.68</v>
      </c>
      <c r="T32" s="201">
        <v>2971.2800000000007</v>
      </c>
      <c r="U32" s="625">
        <v>0.38606101553973299</v>
      </c>
      <c r="V32" s="626">
        <v>0.84446648642954947</v>
      </c>
      <c r="W32" s="622">
        <v>1.0441966453148737</v>
      </c>
      <c r="X32" s="94">
        <v>122.21</v>
      </c>
      <c r="Y32" s="95">
        <v>45.11</v>
      </c>
      <c r="Z32" s="201">
        <v>-77.099999999999994</v>
      </c>
      <c r="AA32" s="625">
        <v>-0.63088126994517635</v>
      </c>
      <c r="AB32" s="627">
        <v>1.3409158737403882E-2</v>
      </c>
      <c r="AC32" s="622">
        <v>4.4155533977541465E-3</v>
      </c>
      <c r="AD32" s="94">
        <v>7574.19</v>
      </c>
      <c r="AE32" s="95">
        <v>10622.56</v>
      </c>
      <c r="AF32" s="201">
        <v>3048.37</v>
      </c>
      <c r="AG32" s="625">
        <v>0.40246811870312205</v>
      </c>
      <c r="AH32" s="627">
        <v>0.83105732769214558</v>
      </c>
      <c r="AI32" s="622">
        <v>1.0397801130757545</v>
      </c>
      <c r="AJ32" s="94">
        <v>4454.79</v>
      </c>
      <c r="AK32" s="131">
        <v>11303.44</v>
      </c>
      <c r="AL32" s="201">
        <v>6848.6500000000005</v>
      </c>
      <c r="AM32" s="625">
        <v>1.53736764247024</v>
      </c>
      <c r="AN32" s="627">
        <v>0.48707469158682309</v>
      </c>
      <c r="AO32" s="622">
        <v>1.1023949800702781</v>
      </c>
      <c r="AP32" s="94">
        <v>4454.79</v>
      </c>
      <c r="AQ32" s="95">
        <v>11303.44</v>
      </c>
      <c r="AR32" s="201">
        <v>6848.6500000000005</v>
      </c>
      <c r="AS32" s="625">
        <v>1.53736764247024</v>
      </c>
      <c r="AT32" s="627">
        <v>0.48878967557318914</v>
      </c>
      <c r="AU32" s="622">
        <v>1.1064274639394842</v>
      </c>
      <c r="AV32" s="94">
        <v>1262.52</v>
      </c>
      <c r="AW32" s="131">
        <v>274.32</v>
      </c>
      <c r="AX32" s="201">
        <v>-988.2</v>
      </c>
      <c r="AY32" s="625">
        <v>-0.78272027373823783</v>
      </c>
      <c r="AZ32" s="627">
        <v>0.28340729866054293</v>
      </c>
      <c r="BA32" s="622">
        <v>2.4268718195522777E-2</v>
      </c>
      <c r="BB32" s="94">
        <v>5717.31</v>
      </c>
      <c r="BC32" s="95">
        <v>11577.76</v>
      </c>
      <c r="BD32" s="201">
        <v>5860.45</v>
      </c>
      <c r="BE32" s="625">
        <v>1.0250362495649177</v>
      </c>
      <c r="BF32" s="627">
        <v>0.74285510108622221</v>
      </c>
      <c r="BG32" s="622">
        <v>1.0853118953699399</v>
      </c>
      <c r="BH32" s="94">
        <v>5717.31</v>
      </c>
      <c r="BI32" s="95">
        <v>11577.76</v>
      </c>
      <c r="BJ32" s="201">
        <v>5860.45</v>
      </c>
      <c r="BK32" s="625">
        <v>1.0250362495649177</v>
      </c>
      <c r="BL32" s="627">
        <v>0.75484111172283774</v>
      </c>
      <c r="BM32" s="622">
        <v>1.0899218267536264</v>
      </c>
      <c r="BN32" s="94">
        <v>1571.21</v>
      </c>
      <c r="BO32" s="95">
        <v>2129.5300000000002</v>
      </c>
      <c r="BP32" s="201">
        <v>558.32000000000016</v>
      </c>
      <c r="BQ32" s="625">
        <v>0.35534397057045219</v>
      </c>
      <c r="BR32" s="627">
        <v>0.17179185240339775</v>
      </c>
      <c r="BS32" s="622">
        <v>0.20768749884186227</v>
      </c>
      <c r="BT32" s="94">
        <v>1571.21</v>
      </c>
      <c r="BU32" s="131">
        <v>2129.5300000000002</v>
      </c>
      <c r="BV32" s="201">
        <v>558.32000000000016</v>
      </c>
      <c r="BW32" s="625">
        <v>0.35534397057045219</v>
      </c>
      <c r="BX32" s="627">
        <v>0.2074426440319031</v>
      </c>
      <c r="BY32" s="622">
        <v>0.20047239083610732</v>
      </c>
      <c r="BZ32" s="94">
        <v>-1.81</v>
      </c>
      <c r="CA32" s="95">
        <v>-181.44</v>
      </c>
      <c r="CB32" s="201">
        <v>-179.63</v>
      </c>
      <c r="CC32" s="625">
        <v>-99.243093922651923</v>
      </c>
      <c r="CD32" s="627">
        <v>-2.3896944755808874E-4</v>
      </c>
      <c r="CE32" s="622">
        <v>-1.70806283984275E-2</v>
      </c>
      <c r="CF32" s="94">
        <v>1278.8</v>
      </c>
      <c r="CG32" s="131">
        <v>1009.57</v>
      </c>
      <c r="CH32" s="201">
        <v>-269.2299999999999</v>
      </c>
      <c r="CI32" s="625">
        <v>-0.21053331248045035</v>
      </c>
      <c r="CJ32" s="627">
        <v>0.16883653565595794</v>
      </c>
      <c r="CK32" s="622">
        <v>9.5040178638670911E-2</v>
      </c>
      <c r="CL32" s="94">
        <v>972.51</v>
      </c>
      <c r="CM32" s="95">
        <v>1549.77</v>
      </c>
      <c r="CN32" s="201">
        <v>577.26</v>
      </c>
      <c r="CO32" s="625">
        <v>0.59357744393373846</v>
      </c>
      <c r="CP32" s="627">
        <v>0.1283978880910038</v>
      </c>
      <c r="CQ32" s="622">
        <v>0.14589421005859229</v>
      </c>
      <c r="CR32" s="94">
        <v>265.16000000000003</v>
      </c>
      <c r="CS32" s="131">
        <v>404.23</v>
      </c>
      <c r="CT32" s="201">
        <v>139.07</v>
      </c>
      <c r="CU32" s="625">
        <v>0.52447578820334884</v>
      </c>
      <c r="CV32" s="627">
        <v>3.5008363930664539E-2</v>
      </c>
      <c r="CW32" s="622">
        <v>3.8053915440345837E-2</v>
      </c>
      <c r="CX32" s="94">
        <v>-2228.98</v>
      </c>
      <c r="CY32" s="131">
        <v>-5866.86</v>
      </c>
      <c r="CZ32" s="201">
        <v>-3637.8799999999997</v>
      </c>
      <c r="DA32" s="625">
        <v>-1.6320828360954336</v>
      </c>
      <c r="DB32" s="627">
        <v>-0.24371064540712289</v>
      </c>
      <c r="DC32" s="622">
        <v>-0.5721795323171629</v>
      </c>
      <c r="DD32" s="627">
        <v>1.294287573984809</v>
      </c>
      <c r="DE32" s="622">
        <v>1.552301893328915</v>
      </c>
      <c r="DF32" s="649"/>
      <c r="DG32" s="650"/>
      <c r="DH32" s="189"/>
    </row>
    <row r="33" spans="1:112" ht="19.5" customHeight="1">
      <c r="A33" s="14" t="s">
        <v>5</v>
      </c>
      <c r="B33" s="94">
        <v>8451.69</v>
      </c>
      <c r="C33" s="95">
        <v>8539.93</v>
      </c>
      <c r="D33" s="201">
        <v>88.239999999999782</v>
      </c>
      <c r="E33" s="619">
        <v>1.0440515447206391E-2</v>
      </c>
      <c r="F33" s="94">
        <v>8451.69</v>
      </c>
      <c r="G33" s="131">
        <v>8347.77</v>
      </c>
      <c r="H33" s="201">
        <v>-103.92000000000007</v>
      </c>
      <c r="I33" s="625">
        <v>-1.2295765698931227E-2</v>
      </c>
      <c r="J33" s="626">
        <v>1</v>
      </c>
      <c r="K33" s="622">
        <v>0.97749864460247338</v>
      </c>
      <c r="L33" s="94">
        <v>-76.36</v>
      </c>
      <c r="M33" s="95">
        <v>-470.1</v>
      </c>
      <c r="N33" s="201">
        <v>-393.74</v>
      </c>
      <c r="O33" s="625">
        <v>-5.156364588789943</v>
      </c>
      <c r="P33" s="626">
        <v>-9.0348794146496141E-3</v>
      </c>
      <c r="Q33" s="622">
        <v>-5.6314440862649542E-2</v>
      </c>
      <c r="R33" s="94">
        <v>8528.0499999999993</v>
      </c>
      <c r="S33" s="131">
        <v>8817.8700000000008</v>
      </c>
      <c r="T33" s="201">
        <v>289.82000000000153</v>
      </c>
      <c r="U33" s="625">
        <v>3.3984322324564414E-2</v>
      </c>
      <c r="V33" s="626">
        <v>1.0090348794146495</v>
      </c>
      <c r="W33" s="622">
        <v>1.0563144408626497</v>
      </c>
      <c r="X33" s="94">
        <v>274.87</v>
      </c>
      <c r="Y33" s="95">
        <v>414.46</v>
      </c>
      <c r="Z33" s="201">
        <v>139.58999999999997</v>
      </c>
      <c r="AA33" s="625">
        <v>0.50784006985120234</v>
      </c>
      <c r="AB33" s="627">
        <v>3.252248958492325E-2</v>
      </c>
      <c r="AC33" s="622">
        <v>4.9649187747146835E-2</v>
      </c>
      <c r="AD33" s="94">
        <v>8253.18</v>
      </c>
      <c r="AE33" s="95">
        <v>8403.41</v>
      </c>
      <c r="AF33" s="201">
        <v>150.22999999999956</v>
      </c>
      <c r="AG33" s="625">
        <v>1.8202680663695636E-2</v>
      </c>
      <c r="AH33" s="627">
        <v>3.7655405403154963E-3</v>
      </c>
      <c r="AI33" s="622">
        <v>3.4461158290913438E-3</v>
      </c>
      <c r="AJ33" s="94">
        <v>4350.25</v>
      </c>
      <c r="AK33" s="131">
        <v>6136.2</v>
      </c>
      <c r="AL33" s="201">
        <v>1785.9499999999998</v>
      </c>
      <c r="AM33" s="625">
        <v>0.41053962415953105</v>
      </c>
      <c r="AN33" s="627">
        <v>0.51471954129884079</v>
      </c>
      <c r="AO33" s="622">
        <v>0.71853047975803075</v>
      </c>
      <c r="AP33" s="94">
        <v>4350.25</v>
      </c>
      <c r="AQ33" s="95">
        <v>6136.2</v>
      </c>
      <c r="AR33" s="201">
        <v>1785.9499999999998</v>
      </c>
      <c r="AS33" s="625">
        <v>0.41053962415953105</v>
      </c>
      <c r="AT33" s="627">
        <v>0.51471954129884079</v>
      </c>
      <c r="AU33" s="622">
        <v>0.73507056375535018</v>
      </c>
      <c r="AV33" s="94">
        <v>-162</v>
      </c>
      <c r="AW33" s="131">
        <v>320.93</v>
      </c>
      <c r="AX33" s="201">
        <v>482.93</v>
      </c>
      <c r="AY33" s="625">
        <v>2.9810493827160496</v>
      </c>
      <c r="AZ33" s="627">
        <v>-3.7239239124188264E-2</v>
      </c>
      <c r="BA33" s="622">
        <v>5.2301098399661031E-2</v>
      </c>
      <c r="BB33" s="94">
        <v>4188.25</v>
      </c>
      <c r="BC33" s="95">
        <v>6457.14</v>
      </c>
      <c r="BD33" s="201">
        <v>2268.8900000000003</v>
      </c>
      <c r="BE33" s="625">
        <v>0.54172745179967774</v>
      </c>
      <c r="BF33" s="627">
        <v>0.49111461588522587</v>
      </c>
      <c r="BG33" s="622">
        <v>0.7322788836759897</v>
      </c>
      <c r="BH33" s="94">
        <v>4188.25</v>
      </c>
      <c r="BI33" s="95">
        <v>6457.14</v>
      </c>
      <c r="BJ33" s="201">
        <v>2268.8900000000003</v>
      </c>
      <c r="BK33" s="625">
        <v>0.54172745179967774</v>
      </c>
      <c r="BL33" s="627">
        <v>0.5074710596400418</v>
      </c>
      <c r="BM33" s="622">
        <v>0.76839521099172836</v>
      </c>
      <c r="BN33" s="94">
        <v>1940.93</v>
      </c>
      <c r="BO33" s="95">
        <v>2039.39</v>
      </c>
      <c r="BP33" s="201">
        <v>98.460000000000036</v>
      </c>
      <c r="BQ33" s="625">
        <v>5.0728259133508181E-2</v>
      </c>
      <c r="BR33" s="627">
        <v>0.22964992800256517</v>
      </c>
      <c r="BS33" s="622">
        <v>0.23880640707827816</v>
      </c>
      <c r="BT33" s="94">
        <v>1940.93</v>
      </c>
      <c r="BU33" s="131">
        <v>1999.16</v>
      </c>
      <c r="BV33" s="201">
        <v>58.230000000000018</v>
      </c>
      <c r="BW33" s="625">
        <v>3.0001081955557396E-2</v>
      </c>
      <c r="BX33" s="627">
        <v>0.23517359369358234</v>
      </c>
      <c r="BY33" s="622">
        <v>0.23789866256674375</v>
      </c>
      <c r="BZ33" s="94">
        <v>0</v>
      </c>
      <c r="CA33" s="95">
        <v>-0.11</v>
      </c>
      <c r="CB33" s="201">
        <v>-0.11</v>
      </c>
      <c r="CC33" s="625" t="s">
        <v>555</v>
      </c>
      <c r="CD33" s="627">
        <v>0</v>
      </c>
      <c r="CE33" s="622">
        <v>-1.3089924209338828E-5</v>
      </c>
      <c r="CF33" s="94">
        <v>1205.6600000000001</v>
      </c>
      <c r="CG33" s="131">
        <v>1237.73</v>
      </c>
      <c r="CH33" s="201">
        <v>32.069999999999936</v>
      </c>
      <c r="CI33" s="625">
        <v>2.6599538841796139E-2</v>
      </c>
      <c r="CJ33" s="627">
        <v>0.14608429720422916</v>
      </c>
      <c r="CK33" s="622">
        <v>0.14728901719659043</v>
      </c>
      <c r="CL33" s="94">
        <v>1500.53</v>
      </c>
      <c r="CM33" s="95">
        <v>2057.89</v>
      </c>
      <c r="CN33" s="201">
        <v>557.3599999999999</v>
      </c>
      <c r="CO33" s="625">
        <v>0.37144209046137028</v>
      </c>
      <c r="CP33" s="627">
        <v>0.18181234384806824</v>
      </c>
      <c r="CQ33" s="622">
        <v>0.24488749210142072</v>
      </c>
      <c r="CR33" s="94">
        <v>102.3</v>
      </c>
      <c r="CS33" s="131">
        <v>39.44</v>
      </c>
      <c r="CT33" s="201">
        <v>-62.86</v>
      </c>
      <c r="CU33" s="625">
        <v>-0.61446725317693063</v>
      </c>
      <c r="CV33" s="627">
        <v>1.2395222205259062E-2</v>
      </c>
      <c r="CW33" s="622">
        <v>4.6933328256029399E-3</v>
      </c>
      <c r="CX33" s="94">
        <v>-684.48</v>
      </c>
      <c r="CY33" s="131">
        <v>-3387.84</v>
      </c>
      <c r="CZ33" s="201">
        <v>-2703.36</v>
      </c>
      <c r="DA33" s="625">
        <v>-3.9495091164095371</v>
      </c>
      <c r="DB33" s="627">
        <v>-8.098735282529293E-2</v>
      </c>
      <c r="DC33" s="622">
        <v>-0.39670582779952529</v>
      </c>
      <c r="DD33" s="627">
        <v>1.0829353049370061</v>
      </c>
      <c r="DE33" s="622">
        <v>1.403150625757877</v>
      </c>
      <c r="DF33" s="649"/>
      <c r="DG33" s="650"/>
      <c r="DH33" s="189"/>
    </row>
    <row r="34" spans="1:112" ht="19.5" customHeight="1">
      <c r="A34" s="241" t="s">
        <v>145</v>
      </c>
      <c r="B34" s="94">
        <v>1397.08</v>
      </c>
      <c r="C34" s="95">
        <v>1854.32</v>
      </c>
      <c r="D34" s="201">
        <v>457.24</v>
      </c>
      <c r="E34" s="619">
        <v>0.32728261803189512</v>
      </c>
      <c r="F34" s="94">
        <v>279.42</v>
      </c>
      <c r="G34" s="131">
        <v>370.86</v>
      </c>
      <c r="H34" s="201">
        <v>91.44</v>
      </c>
      <c r="I34" s="625">
        <v>0.32724930212583203</v>
      </c>
      <c r="J34" s="626">
        <v>0.20000286311449597</v>
      </c>
      <c r="K34" s="622">
        <v>0.19999784287501618</v>
      </c>
      <c r="L34" s="94">
        <v>6.91</v>
      </c>
      <c r="M34" s="95">
        <v>5.61</v>
      </c>
      <c r="N34" s="201">
        <v>-1.2999999999999998</v>
      </c>
      <c r="O34" s="625">
        <v>-0.18813314037626624</v>
      </c>
      <c r="P34" s="626">
        <v>2.4729797437549206E-2</v>
      </c>
      <c r="Q34" s="622">
        <v>1.5127002103219545E-2</v>
      </c>
      <c r="R34" s="94">
        <v>272.51</v>
      </c>
      <c r="S34" s="131">
        <v>365.25</v>
      </c>
      <c r="T34" s="201">
        <v>92.740000000000009</v>
      </c>
      <c r="U34" s="625">
        <v>0.34031778650324762</v>
      </c>
      <c r="V34" s="626">
        <v>0.97527020256245067</v>
      </c>
      <c r="W34" s="622">
        <v>0.9848729978967804</v>
      </c>
      <c r="X34" s="94">
        <v>54</v>
      </c>
      <c r="Y34" s="95">
        <v>54</v>
      </c>
      <c r="Z34" s="201">
        <v>0</v>
      </c>
      <c r="AA34" s="625">
        <v>0</v>
      </c>
      <c r="AB34" s="627">
        <v>0.19325746188533391</v>
      </c>
      <c r="AC34" s="622">
        <v>0.14560750687591004</v>
      </c>
      <c r="AD34" s="94">
        <v>218.51</v>
      </c>
      <c r="AE34" s="95">
        <v>311.25</v>
      </c>
      <c r="AF34" s="201">
        <v>92.740000000000009</v>
      </c>
      <c r="AG34" s="625">
        <v>0.42441993501441588</v>
      </c>
      <c r="AH34" s="627" t="s">
        <v>181</v>
      </c>
      <c r="AI34" s="622" t="s">
        <v>181</v>
      </c>
      <c r="AJ34" s="94">
        <v>199.99</v>
      </c>
      <c r="AK34" s="131">
        <v>478.37</v>
      </c>
      <c r="AL34" s="201">
        <v>278.38</v>
      </c>
      <c r="AM34" s="625">
        <v>1.3919695984799239</v>
      </c>
      <c r="AN34" s="627">
        <v>0.1431485670111948</v>
      </c>
      <c r="AO34" s="622">
        <v>0.25797596962768021</v>
      </c>
      <c r="AP34" s="94">
        <v>40</v>
      </c>
      <c r="AQ34" s="95">
        <v>95.67</v>
      </c>
      <c r="AR34" s="201">
        <v>55.67</v>
      </c>
      <c r="AS34" s="625">
        <v>1.39175</v>
      </c>
      <c r="AT34" s="627">
        <v>0.14315367547061769</v>
      </c>
      <c r="AU34" s="622">
        <v>0.25796796634848729</v>
      </c>
      <c r="AV34" s="94">
        <v>2.04</v>
      </c>
      <c r="AW34" s="131">
        <v>23.75</v>
      </c>
      <c r="AX34" s="201">
        <v>21.71</v>
      </c>
      <c r="AY34" s="625">
        <v>10.642156862745098</v>
      </c>
      <c r="AZ34" s="627">
        <v>5.1000000000000004E-2</v>
      </c>
      <c r="BA34" s="622">
        <v>0.24824918992369605</v>
      </c>
      <c r="BB34" s="94">
        <v>42.04</v>
      </c>
      <c r="BC34" s="95">
        <v>119.42</v>
      </c>
      <c r="BD34" s="201">
        <v>77.38</v>
      </c>
      <c r="BE34" s="625">
        <v>1.8406279733587059</v>
      </c>
      <c r="BF34" s="627">
        <v>0.15426956808924444</v>
      </c>
      <c r="BG34" s="622">
        <v>0.32695414099931552</v>
      </c>
      <c r="BH34" s="94">
        <v>42.04</v>
      </c>
      <c r="BI34" s="95">
        <v>119.42</v>
      </c>
      <c r="BJ34" s="201">
        <v>77.38</v>
      </c>
      <c r="BK34" s="625">
        <v>1.8406279733587059</v>
      </c>
      <c r="BL34" s="627">
        <v>0.19239394078074232</v>
      </c>
      <c r="BM34" s="622">
        <v>0.38367871485943777</v>
      </c>
      <c r="BN34" s="94">
        <v>96.96</v>
      </c>
      <c r="BO34" s="95">
        <v>116.57</v>
      </c>
      <c r="BP34" s="201">
        <v>19.61</v>
      </c>
      <c r="BQ34" s="625">
        <v>0.20224834983498349</v>
      </c>
      <c r="BR34" s="627">
        <v>6.9401895381796322E-2</v>
      </c>
      <c r="BS34" s="622">
        <v>6.2864014841019888E-2</v>
      </c>
      <c r="BT34" s="94">
        <v>-344.11</v>
      </c>
      <c r="BU34" s="131">
        <v>-480.5</v>
      </c>
      <c r="BV34" s="201">
        <v>-136.38999999999999</v>
      </c>
      <c r="BW34" s="625">
        <v>-0.39635581645404078</v>
      </c>
      <c r="BX34" s="627">
        <v>-1.5748020685552151</v>
      </c>
      <c r="BY34" s="622">
        <v>-1.5437751004016065</v>
      </c>
      <c r="BZ34" s="94">
        <v>-29.5</v>
      </c>
      <c r="CA34" s="95">
        <v>-49.91</v>
      </c>
      <c r="CB34" s="201">
        <v>-20.409999999999997</v>
      </c>
      <c r="CC34" s="625">
        <v>-0.69186440677966088</v>
      </c>
      <c r="CD34" s="627">
        <v>-0.13500526291702897</v>
      </c>
      <c r="CE34" s="622">
        <v>-0.16035341365461847</v>
      </c>
      <c r="CF34" s="94">
        <v>1.26</v>
      </c>
      <c r="CG34" s="131">
        <v>1.89</v>
      </c>
      <c r="CH34" s="201">
        <v>0.62999999999999989</v>
      </c>
      <c r="CI34" s="625">
        <v>0.49999999999999989</v>
      </c>
      <c r="CJ34" s="627">
        <v>5.7663264839137801E-3</v>
      </c>
      <c r="CK34" s="622">
        <v>6.0722891566265058E-3</v>
      </c>
      <c r="CL34" s="94">
        <v>89.52</v>
      </c>
      <c r="CM34" s="95">
        <v>147.07</v>
      </c>
      <c r="CN34" s="201">
        <v>57.55</v>
      </c>
      <c r="CO34" s="625">
        <v>0.64287310098302053</v>
      </c>
      <c r="CP34" s="627">
        <v>0.40968376733330281</v>
      </c>
      <c r="CQ34" s="622">
        <v>0.47251405622489956</v>
      </c>
      <c r="CR34" s="94">
        <v>0</v>
      </c>
      <c r="CS34" s="131">
        <v>0</v>
      </c>
      <c r="CT34" s="201">
        <v>0</v>
      </c>
      <c r="CU34" s="625">
        <v>0</v>
      </c>
      <c r="CV34" s="627">
        <v>0</v>
      </c>
      <c r="CW34" s="622">
        <v>0</v>
      </c>
      <c r="CX34" s="94">
        <v>459.31</v>
      </c>
      <c r="CY34" s="131">
        <v>573.29</v>
      </c>
      <c r="CZ34" s="201">
        <v>113.97999999999996</v>
      </c>
      <c r="DA34" s="625">
        <v>0.24815484095708773</v>
      </c>
      <c r="DB34" s="627">
        <v>0.32876427978354855</v>
      </c>
      <c r="DC34" s="622">
        <v>0.30916454549376587</v>
      </c>
      <c r="DD34" s="627">
        <v>-1.1020090613701892</v>
      </c>
      <c r="DE34" s="622">
        <v>-0.84186345381526095</v>
      </c>
      <c r="DF34" s="649"/>
      <c r="DG34" s="650"/>
      <c r="DH34" s="189"/>
    </row>
    <row r="35" spans="1:112" ht="19.5" customHeight="1" thickBot="1">
      <c r="A35" s="14" t="s">
        <v>24</v>
      </c>
      <c r="B35" s="94">
        <v>39.68</v>
      </c>
      <c r="C35" s="95">
        <v>5.93</v>
      </c>
      <c r="D35" s="201">
        <v>-33.75</v>
      </c>
      <c r="E35" s="619">
        <v>-0.850554435483871</v>
      </c>
      <c r="F35" s="94">
        <v>39.68</v>
      </c>
      <c r="G35" s="131">
        <v>5.93</v>
      </c>
      <c r="H35" s="201">
        <v>-33.75</v>
      </c>
      <c r="I35" s="625">
        <v>-0.850554435483871</v>
      </c>
      <c r="J35" s="626">
        <v>1</v>
      </c>
      <c r="K35" s="622">
        <v>1</v>
      </c>
      <c r="L35" s="94">
        <v>15.9</v>
      </c>
      <c r="M35" s="95">
        <v>-31.75</v>
      </c>
      <c r="N35" s="201">
        <v>-47.65</v>
      </c>
      <c r="O35" s="625">
        <v>-2.9968553459119494</v>
      </c>
      <c r="P35" s="626">
        <v>0.40070564516129031</v>
      </c>
      <c r="Q35" s="622">
        <v>-5.3541315345699836</v>
      </c>
      <c r="R35" s="94">
        <v>23.78</v>
      </c>
      <c r="S35" s="131">
        <v>37.68</v>
      </c>
      <c r="T35" s="201">
        <v>13.899999999999999</v>
      </c>
      <c r="U35" s="625">
        <v>0.5845248107653489</v>
      </c>
      <c r="V35" s="626">
        <v>0.59929435483870974</v>
      </c>
      <c r="W35" s="622">
        <v>6.3541315345699836</v>
      </c>
      <c r="X35" s="94">
        <v>0</v>
      </c>
      <c r="Y35" s="95">
        <v>0</v>
      </c>
      <c r="Z35" s="201">
        <v>0</v>
      </c>
      <c r="AA35" s="625">
        <v>0</v>
      </c>
      <c r="AB35" s="627">
        <v>0</v>
      </c>
      <c r="AC35" s="622">
        <v>0</v>
      </c>
      <c r="AD35" s="94">
        <v>23.78</v>
      </c>
      <c r="AE35" s="95">
        <v>37.68</v>
      </c>
      <c r="AF35" s="201">
        <v>13.899999999999999</v>
      </c>
      <c r="AG35" s="651">
        <v>0.5845248107653489</v>
      </c>
      <c r="AH35" s="627" t="s">
        <v>181</v>
      </c>
      <c r="AI35" s="622" t="s">
        <v>181</v>
      </c>
      <c r="AJ35" s="94">
        <v>0</v>
      </c>
      <c r="AK35" s="131">
        <v>0</v>
      </c>
      <c r="AL35" s="201">
        <v>0</v>
      </c>
      <c r="AM35" s="625">
        <v>0</v>
      </c>
      <c r="AN35" s="627">
        <v>0</v>
      </c>
      <c r="AO35" s="622">
        <v>0</v>
      </c>
      <c r="AP35" s="94">
        <v>0</v>
      </c>
      <c r="AQ35" s="95">
        <v>0</v>
      </c>
      <c r="AR35" s="201">
        <v>0</v>
      </c>
      <c r="AS35" s="625">
        <v>0</v>
      </c>
      <c r="AT35" s="627">
        <v>0</v>
      </c>
      <c r="AU35" s="622">
        <v>0</v>
      </c>
      <c r="AV35" s="94">
        <v>-75.2</v>
      </c>
      <c r="AW35" s="131">
        <v>-114.4</v>
      </c>
      <c r="AX35" s="201">
        <v>-39.200000000000003</v>
      </c>
      <c r="AY35" s="625">
        <v>-0.52127659574468088</v>
      </c>
      <c r="AZ35" s="627" t="s">
        <v>181</v>
      </c>
      <c r="BA35" s="622" t="s">
        <v>181</v>
      </c>
      <c r="BB35" s="94">
        <v>-75.2</v>
      </c>
      <c r="BC35" s="95">
        <v>-114.4</v>
      </c>
      <c r="BD35" s="201">
        <v>-39.200000000000003</v>
      </c>
      <c r="BE35" s="625">
        <v>-0.52127659574468088</v>
      </c>
      <c r="BF35" s="627">
        <v>-3.1623212783851975</v>
      </c>
      <c r="BG35" s="622">
        <v>-3.0360934182590236</v>
      </c>
      <c r="BH35" s="94">
        <v>-75.2</v>
      </c>
      <c r="BI35" s="95">
        <v>-114.4</v>
      </c>
      <c r="BJ35" s="201">
        <v>-39.200000000000003</v>
      </c>
      <c r="BK35" s="625">
        <v>-0.52127659574468088</v>
      </c>
      <c r="BL35" s="627">
        <v>-3.1623212783851975</v>
      </c>
      <c r="BM35" s="622">
        <v>-3.0360934182590236</v>
      </c>
      <c r="BN35" s="94">
        <v>23.09</v>
      </c>
      <c r="BO35" s="95">
        <v>3.79</v>
      </c>
      <c r="BP35" s="201">
        <v>-19.3</v>
      </c>
      <c r="BQ35" s="625">
        <v>-0.83585967951494156</v>
      </c>
      <c r="BR35" s="627">
        <v>0.58190524193548387</v>
      </c>
      <c r="BS35" s="622">
        <v>0.63912310286677909</v>
      </c>
      <c r="BT35" s="94">
        <v>23.09</v>
      </c>
      <c r="BU35" s="131">
        <v>3.79</v>
      </c>
      <c r="BV35" s="201">
        <v>-19.3</v>
      </c>
      <c r="BW35" s="625">
        <v>-0.83585967951494156</v>
      </c>
      <c r="BX35" s="627">
        <v>0.97098402018502938</v>
      </c>
      <c r="BY35" s="622">
        <v>0.10058386411889597</v>
      </c>
      <c r="BZ35" s="94">
        <v>-7.32</v>
      </c>
      <c r="CA35" s="95">
        <v>-20.309999999999999</v>
      </c>
      <c r="CB35" s="201">
        <v>-12.989999999999998</v>
      </c>
      <c r="CC35" s="625">
        <v>-1.7745901639344259</v>
      </c>
      <c r="CD35" s="627">
        <v>-0.30782169890664424</v>
      </c>
      <c r="CE35" s="622">
        <v>-0.5390127388535032</v>
      </c>
      <c r="CF35" s="94">
        <v>64.44</v>
      </c>
      <c r="CG35" s="131">
        <v>17.54</v>
      </c>
      <c r="CH35" s="201">
        <v>-46.9</v>
      </c>
      <c r="CI35" s="625">
        <v>-0.72780881440099321</v>
      </c>
      <c r="CJ35" s="627">
        <v>2.7098402018502941</v>
      </c>
      <c r="CK35" s="622">
        <v>0.46549893842887474</v>
      </c>
      <c r="CL35" s="94">
        <v>152.13</v>
      </c>
      <c r="CM35" s="95">
        <v>38.659999999999997</v>
      </c>
      <c r="CN35" s="201">
        <v>-113.47</v>
      </c>
      <c r="CO35" s="625">
        <v>-0.74587523828304736</v>
      </c>
      <c r="CP35" s="627">
        <v>6.3973927670311177</v>
      </c>
      <c r="CQ35" s="622">
        <v>1.0260084925690021</v>
      </c>
      <c r="CR35" s="94">
        <v>0</v>
      </c>
      <c r="CS35" s="131">
        <v>0</v>
      </c>
      <c r="CT35" s="201">
        <v>0</v>
      </c>
      <c r="CU35" s="625">
        <v>0</v>
      </c>
      <c r="CV35" s="627">
        <v>0</v>
      </c>
      <c r="CW35" s="622">
        <v>0</v>
      </c>
      <c r="CX35" s="94">
        <v>-133.37</v>
      </c>
      <c r="CY35" s="131">
        <v>112.39</v>
      </c>
      <c r="CZ35" s="201">
        <v>245.76</v>
      </c>
      <c r="DA35" s="625">
        <v>1.8426932593536776</v>
      </c>
      <c r="DB35" s="627">
        <v>-3.361139112903226</v>
      </c>
      <c r="DC35" s="622">
        <v>18.952782462057336</v>
      </c>
      <c r="DD35" s="627">
        <v>6.6084945332211946</v>
      </c>
      <c r="DE35" s="622">
        <v>-1.9827494692144372</v>
      </c>
      <c r="DF35" s="649"/>
      <c r="DG35" s="650"/>
      <c r="DH35" s="189"/>
    </row>
    <row r="36" spans="1:112" s="100" customFormat="1" ht="24" customHeight="1" thickTop="1" thickBot="1">
      <c r="A36" s="164" t="s">
        <v>10</v>
      </c>
      <c r="B36" s="165">
        <v>2360163.6900000009</v>
      </c>
      <c r="C36" s="166">
        <v>2658132.09</v>
      </c>
      <c r="D36" s="170">
        <v>297968.39999999991</v>
      </c>
      <c r="E36" s="584">
        <v>0.12624903995535958</v>
      </c>
      <c r="F36" s="165">
        <v>2191765.0100000002</v>
      </c>
      <c r="G36" s="171">
        <v>2438516.4100000006</v>
      </c>
      <c r="H36" s="170">
        <v>246751.40000000008</v>
      </c>
      <c r="I36" s="652">
        <v>0.11258113843144177</v>
      </c>
      <c r="J36" s="653">
        <v>0.92864957599614606</v>
      </c>
      <c r="K36" s="654">
        <v>0.91737969650710649</v>
      </c>
      <c r="L36" s="165">
        <v>57916.040000000023</v>
      </c>
      <c r="M36" s="166">
        <v>55855.189999999995</v>
      </c>
      <c r="N36" s="170">
        <v>-2060.8499999999949</v>
      </c>
      <c r="O36" s="652">
        <v>-3.5583406600313609E-2</v>
      </c>
      <c r="P36" s="655">
        <v>2.6424383880459892E-2</v>
      </c>
      <c r="Q36" s="584">
        <v>2.290539845085561E-2</v>
      </c>
      <c r="R36" s="167">
        <v>2133848.9699999993</v>
      </c>
      <c r="S36" s="172">
        <v>2382661.19</v>
      </c>
      <c r="T36" s="170">
        <v>248812.22</v>
      </c>
      <c r="U36" s="396">
        <v>0.11660254474336146</v>
      </c>
      <c r="V36" s="653">
        <v>0.97357561611953969</v>
      </c>
      <c r="W36" s="654">
        <v>0.97709458924658188</v>
      </c>
      <c r="X36" s="167">
        <v>30125.64</v>
      </c>
      <c r="Y36" s="168">
        <v>40171.900000000009</v>
      </c>
      <c r="Z36" s="170">
        <v>10046.26</v>
      </c>
      <c r="AA36" s="396">
        <v>0.33347872443539822</v>
      </c>
      <c r="AB36" s="395">
        <v>1.3744922408447425E-2</v>
      </c>
      <c r="AC36" s="394">
        <v>1.6473910052547072E-2</v>
      </c>
      <c r="AD36" s="167">
        <v>2103723.3499999996</v>
      </c>
      <c r="AE36" s="168">
        <v>2342489.2800000012</v>
      </c>
      <c r="AF36" s="170">
        <v>238765.93000000005</v>
      </c>
      <c r="AG36" s="652">
        <v>0.11349682932406564</v>
      </c>
      <c r="AH36" s="395">
        <v>0.95983070283615823</v>
      </c>
      <c r="AI36" s="394">
        <v>0.96062067509318116</v>
      </c>
      <c r="AJ36" s="167">
        <v>886264.28</v>
      </c>
      <c r="AK36" s="172">
        <v>958168.12999999977</v>
      </c>
      <c r="AL36" s="170">
        <v>71903.85000000002</v>
      </c>
      <c r="AM36" s="652">
        <v>8.1131386678474443E-2</v>
      </c>
      <c r="AN36" s="392">
        <v>0.37550966645029593</v>
      </c>
      <c r="AO36" s="394">
        <v>0.36046671029053329</v>
      </c>
      <c r="AP36" s="167">
        <v>792457.06000000017</v>
      </c>
      <c r="AQ36" s="168">
        <v>832493.35</v>
      </c>
      <c r="AR36" s="170">
        <v>40036.290000000015</v>
      </c>
      <c r="AS36" s="652">
        <v>5.0521715334329656E-2</v>
      </c>
      <c r="AT36" s="395">
        <v>0.3615611419948711</v>
      </c>
      <c r="AU36" s="394">
        <v>0.34139337614709747</v>
      </c>
      <c r="AV36" s="167">
        <v>54682.75</v>
      </c>
      <c r="AW36" s="172">
        <v>80002.020000000019</v>
      </c>
      <c r="AX36" s="170">
        <v>25319.269999999997</v>
      </c>
      <c r="AY36" s="652">
        <v>0.4630211538373622</v>
      </c>
      <c r="AZ36" s="395">
        <v>6.9004054301692999E-2</v>
      </c>
      <c r="BA36" s="394">
        <v>9.6099290162498019E-2</v>
      </c>
      <c r="BB36" s="167">
        <v>847139.79999999993</v>
      </c>
      <c r="BC36" s="168">
        <v>912495.37000000023</v>
      </c>
      <c r="BD36" s="170">
        <v>65355.569999999971</v>
      </c>
      <c r="BE36" s="396">
        <v>7.7148506067121744E-2</v>
      </c>
      <c r="BF36" s="395">
        <v>0.39700082428982791</v>
      </c>
      <c r="BG36" s="394">
        <v>0.38297319561410248</v>
      </c>
      <c r="BH36" s="167">
        <v>821059.2000000003</v>
      </c>
      <c r="BI36" s="168">
        <v>886090.88000000012</v>
      </c>
      <c r="BJ36" s="170">
        <v>65031.679999999971</v>
      </c>
      <c r="BK36" s="652">
        <v>7.9204617645109873E-2</v>
      </c>
      <c r="BL36" s="395">
        <v>0.39028858048279041</v>
      </c>
      <c r="BM36" s="394">
        <v>0.37826891570662796</v>
      </c>
      <c r="BN36" s="167">
        <v>325221.65000000014</v>
      </c>
      <c r="BO36" s="168">
        <v>382916.96</v>
      </c>
      <c r="BP36" s="170">
        <v>57695.310000000012</v>
      </c>
      <c r="BQ36" s="652">
        <v>0.17740304189465816</v>
      </c>
      <c r="BR36" s="395">
        <v>0.13779622632869165</v>
      </c>
      <c r="BS36" s="394">
        <v>0.14405490285473363</v>
      </c>
      <c r="BT36" s="167">
        <v>287686.86</v>
      </c>
      <c r="BU36" s="172">
        <v>335793.73000000004</v>
      </c>
      <c r="BV36" s="170">
        <v>48106.87000000001</v>
      </c>
      <c r="BW36" s="652">
        <v>0.16721955948909192</v>
      </c>
      <c r="BX36" s="395">
        <v>0.13675127958246033</v>
      </c>
      <c r="BY36" s="394">
        <v>0.14334909997965919</v>
      </c>
      <c r="BZ36" s="167">
        <v>-14634.099999999997</v>
      </c>
      <c r="CA36" s="168">
        <v>-16081.680000000004</v>
      </c>
      <c r="CB36" s="170">
        <v>-1447.58</v>
      </c>
      <c r="CC36" s="652">
        <v>-9.8918279907886889E-2</v>
      </c>
      <c r="CD36" s="395">
        <v>-6.9562853880002799E-3</v>
      </c>
      <c r="CE36" s="394">
        <v>-6.8652096456979289E-3</v>
      </c>
      <c r="CF36" s="167">
        <v>191544.68999999997</v>
      </c>
      <c r="CG36" s="172">
        <v>206119.40000000002</v>
      </c>
      <c r="CH36" s="170">
        <v>14574.710000000005</v>
      </c>
      <c r="CI36" s="652">
        <v>7.6090389141040937E-2</v>
      </c>
      <c r="CJ36" s="395">
        <v>9.1050322752751683E-2</v>
      </c>
      <c r="CK36" s="394">
        <v>8.7991608653167422E-2</v>
      </c>
      <c r="CL36" s="167">
        <v>632250.50000000035</v>
      </c>
      <c r="CM36" s="168">
        <v>744673.64999999991</v>
      </c>
      <c r="CN36" s="170">
        <v>112423.15</v>
      </c>
      <c r="CO36" s="652">
        <v>0.17781425242051924</v>
      </c>
      <c r="CP36" s="395">
        <v>0.30053880421111479</v>
      </c>
      <c r="CQ36" s="394">
        <v>0.31789842385105793</v>
      </c>
      <c r="CR36" s="167">
        <v>14061.890000000001</v>
      </c>
      <c r="CS36" s="172">
        <v>14495.780000000002</v>
      </c>
      <c r="CT36" s="170">
        <v>433.89</v>
      </c>
      <c r="CU36" s="652">
        <v>3.0855738453365884E-2</v>
      </c>
      <c r="CV36" s="395">
        <v>6.6842866957768018E-3</v>
      </c>
      <c r="CW36" s="394">
        <v>6.1881948078754898E-3</v>
      </c>
      <c r="CX36" s="167">
        <v>171754.2999999999</v>
      </c>
      <c r="CY36" s="172">
        <v>171320.62000000014</v>
      </c>
      <c r="CZ36" s="170">
        <v>-433.68000000000188</v>
      </c>
      <c r="DA36" s="652">
        <v>-2.5250022852397898E-3</v>
      </c>
      <c r="DB36" s="395">
        <v>7.2772198270705468E-2</v>
      </c>
      <c r="DC36" s="394">
        <v>6.4451507374112524E-2</v>
      </c>
      <c r="DD36" s="915">
        <v>0.91835700735080017</v>
      </c>
      <c r="DE36" s="396">
        <v>0.9268638574089868</v>
      </c>
      <c r="DF36" s="649"/>
      <c r="DG36" s="650"/>
      <c r="DH36" s="227"/>
    </row>
    <row r="37" spans="1:112" s="10" customFormat="1" ht="13.5" thickTop="1">
      <c r="B37" s="9" t="s">
        <v>557</v>
      </c>
      <c r="X37" s="38"/>
      <c r="AD37" s="88"/>
      <c r="AE37" s="88"/>
      <c r="AF37" s="88"/>
      <c r="AG37" s="88"/>
      <c r="AH37" s="88"/>
      <c r="AI37" s="88"/>
      <c r="AJ37" s="19"/>
      <c r="AK37" s="18"/>
      <c r="AL37" s="18"/>
      <c r="AM37" s="18"/>
      <c r="AN37" s="19"/>
      <c r="AO37" s="18"/>
      <c r="AP37" s="19"/>
      <c r="AQ37" s="18"/>
      <c r="AR37" s="18"/>
      <c r="AS37" s="18"/>
      <c r="BB37" s="38"/>
      <c r="BH37" s="88"/>
      <c r="BI37" s="88"/>
      <c r="BJ37" s="88"/>
      <c r="BK37" s="88"/>
      <c r="BL37" s="88"/>
      <c r="BM37" s="88"/>
      <c r="BN37" s="88"/>
      <c r="BO37" s="88"/>
      <c r="BP37" s="88"/>
      <c r="BQ37" s="88"/>
      <c r="BR37" s="88"/>
      <c r="BS37" s="88"/>
      <c r="CL37" s="38"/>
    </row>
    <row r="38" spans="1:112" ht="15">
      <c r="AJ38" s="101"/>
      <c r="AK38" s="102"/>
      <c r="AL38" s="102"/>
      <c r="AM38" s="102"/>
      <c r="AN38" s="101"/>
      <c r="AP38" s="656"/>
      <c r="AQ38" s="657"/>
      <c r="AT38" s="88"/>
      <c r="AU38" s="88"/>
      <c r="AV38" s="88"/>
      <c r="AW38" s="88"/>
      <c r="AX38" s="88"/>
      <c r="AY38" s="88"/>
      <c r="DE38" s="189"/>
      <c r="DF38" s="636"/>
      <c r="DG38" s="636"/>
      <c r="DH38" s="189"/>
    </row>
    <row r="39" spans="1:112" ht="15">
      <c r="C39" s="245"/>
      <c r="AJ39" s="101"/>
      <c r="AK39" s="102"/>
      <c r="AL39" s="102"/>
      <c r="AM39" s="102"/>
      <c r="AN39" s="101"/>
      <c r="AP39" s="656"/>
      <c r="AQ39" s="657"/>
      <c r="AT39" s="88"/>
      <c r="AU39" s="88"/>
      <c r="AV39" s="88"/>
      <c r="AW39" s="88"/>
      <c r="AX39" s="88"/>
      <c r="AY39" s="88"/>
      <c r="DE39" s="189"/>
      <c r="DF39" s="636"/>
      <c r="DG39" s="636"/>
      <c r="DH39" s="189"/>
    </row>
    <row r="40" spans="1:112">
      <c r="B40" s="88" t="s">
        <v>67</v>
      </c>
      <c r="X40" s="88" t="s">
        <v>68</v>
      </c>
      <c r="AJ40" s="102"/>
      <c r="AK40" s="101"/>
      <c r="AL40" s="101"/>
      <c r="AM40" s="101"/>
      <c r="AN40" s="102"/>
      <c r="AO40" s="101"/>
      <c r="AP40" s="230"/>
      <c r="AQ40" s="88"/>
      <c r="AR40" s="88"/>
      <c r="AS40" s="88"/>
      <c r="AT40" s="88"/>
      <c r="AU40" s="88"/>
      <c r="AV40" s="88"/>
      <c r="AW40" s="88"/>
      <c r="AX40" s="88"/>
      <c r="AY40" s="88"/>
      <c r="BB40" s="88" t="s">
        <v>80</v>
      </c>
      <c r="CL40" s="88" t="s">
        <v>90</v>
      </c>
      <c r="DE40" s="189"/>
    </row>
    <row r="41" spans="1:112">
      <c r="B41" s="88" t="s">
        <v>69</v>
      </c>
      <c r="X41" s="88" t="s">
        <v>70</v>
      </c>
      <c r="AJ41" s="102"/>
      <c r="AK41" s="101"/>
      <c r="AL41" s="101"/>
      <c r="AM41" s="101"/>
      <c r="AN41" s="102"/>
      <c r="AO41" s="101"/>
      <c r="AP41" s="102"/>
      <c r="AQ41" s="88"/>
      <c r="AR41" s="88"/>
      <c r="AS41" s="88"/>
      <c r="AT41" s="88"/>
      <c r="AU41" s="88"/>
      <c r="AV41" s="88"/>
      <c r="AW41" s="88"/>
      <c r="AX41" s="88"/>
      <c r="AY41" s="88"/>
      <c r="DE41" s="189"/>
    </row>
    <row r="42" spans="1:112">
      <c r="B42" s="88" t="s">
        <v>71</v>
      </c>
      <c r="X42" s="88" t="s">
        <v>72</v>
      </c>
      <c r="AJ42" s="102"/>
      <c r="AK42" s="101"/>
      <c r="AL42" s="101"/>
      <c r="AM42" s="101"/>
      <c r="AN42" s="102"/>
      <c r="AO42" s="101"/>
      <c r="AP42" s="102"/>
      <c r="AQ42" s="88"/>
      <c r="AR42" s="88"/>
      <c r="AS42" s="88"/>
      <c r="AT42" s="88"/>
      <c r="AU42" s="88"/>
      <c r="AV42" s="88"/>
      <c r="AW42" s="88"/>
      <c r="AX42" s="88"/>
      <c r="AY42" s="88"/>
    </row>
    <row r="43" spans="1:112">
      <c r="X43" s="88" t="s">
        <v>73</v>
      </c>
      <c r="AJ43" s="102"/>
      <c r="AK43" s="101"/>
      <c r="AL43" s="101"/>
      <c r="AM43" s="101"/>
      <c r="AN43" s="102"/>
      <c r="AO43" s="101"/>
      <c r="AP43" s="102"/>
      <c r="AQ43" s="88"/>
      <c r="AR43" s="88"/>
      <c r="AS43" s="88"/>
      <c r="AT43" s="88"/>
      <c r="AU43" s="88"/>
      <c r="AV43" s="88"/>
      <c r="AW43" s="88"/>
      <c r="AX43" s="88"/>
      <c r="AY43" s="88"/>
    </row>
    <row r="44" spans="1:112">
      <c r="B44" s="103"/>
      <c r="C44" s="103"/>
    </row>
    <row r="45" spans="1:112">
      <c r="B45" s="103"/>
      <c r="C45" s="103"/>
    </row>
    <row r="46" spans="1:112">
      <c r="A46" s="637"/>
    </row>
    <row r="47" spans="1:112">
      <c r="A47" s="637"/>
    </row>
    <row r="48" spans="1:112">
      <c r="A48" s="637"/>
    </row>
    <row r="49" spans="1:1">
      <c r="A49" s="638"/>
    </row>
    <row r="51" spans="1:1">
      <c r="A51" s="637"/>
    </row>
    <row r="52" spans="1:1">
      <c r="A52" s="637"/>
    </row>
    <row r="53" spans="1:1">
      <c r="A53" s="637"/>
    </row>
    <row r="54" spans="1:1">
      <c r="A54" s="637"/>
    </row>
    <row r="55" spans="1:1">
      <c r="A55" s="637"/>
    </row>
    <row r="56" spans="1:1">
      <c r="A56" s="637"/>
    </row>
    <row r="57" spans="1:1">
      <c r="A57" s="637"/>
    </row>
    <row r="58" spans="1:1">
      <c r="A58" s="637"/>
    </row>
    <row r="59" spans="1:1">
      <c r="A59" s="637"/>
    </row>
    <row r="64" spans="1:1">
      <c r="A64" s="637"/>
    </row>
    <row r="65" spans="1:1">
      <c r="A65" s="228"/>
    </row>
    <row r="86" spans="40:51" ht="24" customHeight="1">
      <c r="AN86" s="93" t="s">
        <v>28</v>
      </c>
      <c r="AO86" s="110">
        <v>59</v>
      </c>
      <c r="AP86" s="111" t="s">
        <v>33</v>
      </c>
      <c r="AQ86" s="112">
        <v>80</v>
      </c>
      <c r="AR86" s="110"/>
      <c r="AS86" s="110"/>
      <c r="AT86" s="111" t="s">
        <v>25</v>
      </c>
      <c r="AU86" s="112">
        <v>100</v>
      </c>
      <c r="AV86" s="113" t="s">
        <v>5</v>
      </c>
      <c r="AW86" s="114">
        <v>120</v>
      </c>
      <c r="AX86" s="110"/>
      <c r="AY86" s="110"/>
    </row>
    <row r="87" spans="40:51" ht="24" customHeight="1">
      <c r="AN87" s="115" t="s">
        <v>13</v>
      </c>
      <c r="AO87" s="110">
        <v>60</v>
      </c>
      <c r="AP87" s="116" t="s">
        <v>13</v>
      </c>
      <c r="AQ87" s="112">
        <v>81</v>
      </c>
      <c r="AR87" s="110"/>
      <c r="AS87" s="110"/>
      <c r="AT87" s="116" t="s">
        <v>13</v>
      </c>
      <c r="AU87" s="112">
        <v>101</v>
      </c>
      <c r="AV87" s="117" t="s">
        <v>13</v>
      </c>
      <c r="AW87" s="114">
        <v>121</v>
      </c>
      <c r="AX87" s="110"/>
      <c r="AY87" s="110"/>
    </row>
    <row r="88" spans="40:51" ht="24" customHeight="1">
      <c r="AN88" s="93" t="s">
        <v>458</v>
      </c>
      <c r="AO88" s="110">
        <v>61</v>
      </c>
      <c r="AP88" s="111" t="s">
        <v>20</v>
      </c>
      <c r="AQ88" s="112">
        <v>82</v>
      </c>
      <c r="AR88" s="110"/>
      <c r="AS88" s="110"/>
      <c r="AT88" s="111" t="s">
        <v>36</v>
      </c>
      <c r="AU88" s="112">
        <v>102</v>
      </c>
      <c r="AV88" s="113" t="s">
        <v>7</v>
      </c>
      <c r="AW88" s="114">
        <v>122</v>
      </c>
      <c r="AX88" s="110"/>
      <c r="AY88" s="110"/>
    </row>
    <row r="89" spans="40:51" ht="24" customHeight="1">
      <c r="AN89" s="93" t="s">
        <v>37</v>
      </c>
      <c r="AO89" s="110">
        <v>62</v>
      </c>
      <c r="AP89" s="116" t="s">
        <v>13</v>
      </c>
      <c r="AQ89" s="112">
        <v>83</v>
      </c>
      <c r="AR89" s="110"/>
      <c r="AS89" s="110"/>
      <c r="AT89" s="116" t="s">
        <v>13</v>
      </c>
      <c r="AU89" s="112">
        <v>103</v>
      </c>
      <c r="AV89" s="117" t="s">
        <v>13</v>
      </c>
      <c r="AW89" s="114">
        <v>123</v>
      </c>
      <c r="AX89" s="110"/>
      <c r="AY89" s="110"/>
    </row>
    <row r="90" spans="40:51" ht="24" customHeight="1">
      <c r="AN90" s="115" t="s">
        <v>13</v>
      </c>
      <c r="AO90" s="110">
        <v>63</v>
      </c>
      <c r="AP90" s="111" t="s">
        <v>30</v>
      </c>
      <c r="AQ90" s="112">
        <v>84</v>
      </c>
      <c r="AR90" s="110"/>
      <c r="AS90" s="110"/>
      <c r="AT90" s="111" t="s">
        <v>66</v>
      </c>
      <c r="AU90" s="112">
        <v>104</v>
      </c>
      <c r="AV90" s="113" t="s">
        <v>3</v>
      </c>
      <c r="AW90" s="114">
        <v>124</v>
      </c>
      <c r="AX90" s="110"/>
      <c r="AY90" s="110"/>
    </row>
    <row r="91" spans="40:51" ht="24" customHeight="1">
      <c r="AN91" s="93" t="s">
        <v>112</v>
      </c>
      <c r="AO91" s="110">
        <v>64</v>
      </c>
      <c r="AP91" s="116" t="s">
        <v>13</v>
      </c>
      <c r="AQ91" s="112">
        <v>85</v>
      </c>
      <c r="AR91" s="110"/>
      <c r="AS91" s="110"/>
      <c r="AT91" s="116" t="s">
        <v>13</v>
      </c>
      <c r="AU91" s="112">
        <v>105</v>
      </c>
      <c r="AV91" s="117" t="s">
        <v>13</v>
      </c>
      <c r="AW91" s="114">
        <v>125</v>
      </c>
      <c r="AX91" s="110"/>
      <c r="AY91" s="110"/>
    </row>
    <row r="92" spans="40:51" ht="24" customHeight="1">
      <c r="AN92" s="115" t="s">
        <v>13</v>
      </c>
      <c r="AO92" s="110">
        <v>65</v>
      </c>
      <c r="AP92" s="111" t="s">
        <v>31</v>
      </c>
      <c r="AQ92" s="112">
        <v>86</v>
      </c>
      <c r="AR92" s="110"/>
      <c r="AS92" s="110"/>
      <c r="AT92" s="111" t="s">
        <v>49</v>
      </c>
      <c r="AU92" s="112">
        <v>106</v>
      </c>
      <c r="AV92" s="113" t="s">
        <v>6</v>
      </c>
      <c r="AW92" s="114">
        <v>126</v>
      </c>
      <c r="AX92" s="110"/>
      <c r="AY92" s="110"/>
    </row>
    <row r="93" spans="40:51" ht="24" customHeight="1">
      <c r="AN93" s="93" t="s">
        <v>29</v>
      </c>
      <c r="AO93" s="110">
        <v>66</v>
      </c>
      <c r="AP93" s="116" t="s">
        <v>13</v>
      </c>
      <c r="AQ93" s="112">
        <v>87</v>
      </c>
      <c r="AR93" s="110"/>
      <c r="AS93" s="110"/>
      <c r="AT93" s="116" t="s">
        <v>13</v>
      </c>
      <c r="AU93" s="112">
        <v>107</v>
      </c>
      <c r="AV93" s="117" t="s">
        <v>13</v>
      </c>
      <c r="AW93" s="114">
        <v>127</v>
      </c>
      <c r="AX93" s="110"/>
      <c r="AY93" s="110"/>
    </row>
    <row r="94" spans="40:51" ht="24" customHeight="1">
      <c r="AN94" s="93" t="s">
        <v>42</v>
      </c>
      <c r="AO94" s="110">
        <v>67</v>
      </c>
      <c r="AP94" s="111" t="s">
        <v>26</v>
      </c>
      <c r="AQ94" s="112">
        <v>88</v>
      </c>
      <c r="AR94" s="110"/>
      <c r="AS94" s="110"/>
      <c r="AT94" s="111" t="s">
        <v>27</v>
      </c>
      <c r="AU94" s="112">
        <v>108</v>
      </c>
      <c r="AV94" s="113" t="s">
        <v>17</v>
      </c>
      <c r="AW94" s="114">
        <v>128</v>
      </c>
      <c r="AX94" s="110"/>
      <c r="AY94" s="110"/>
    </row>
    <row r="95" spans="40:51" ht="24" customHeight="1">
      <c r="AN95" s="115" t="s">
        <v>13</v>
      </c>
      <c r="AO95" s="110">
        <v>68</v>
      </c>
      <c r="AP95" s="116" t="s">
        <v>13</v>
      </c>
      <c r="AQ95" s="112">
        <v>89</v>
      </c>
      <c r="AR95" s="110"/>
      <c r="AS95" s="110"/>
      <c r="AT95" s="116" t="s">
        <v>13</v>
      </c>
      <c r="AU95" s="112">
        <v>109</v>
      </c>
      <c r="AV95" s="117" t="s">
        <v>13</v>
      </c>
      <c r="AW95" s="114">
        <v>129</v>
      </c>
      <c r="AX95" s="110"/>
      <c r="AY95" s="110"/>
    </row>
    <row r="96" spans="40:51" ht="24" customHeight="1">
      <c r="AN96" s="93" t="s">
        <v>19</v>
      </c>
      <c r="AO96" s="110">
        <v>69</v>
      </c>
      <c r="AP96" s="111" t="s">
        <v>122</v>
      </c>
      <c r="AQ96" s="112">
        <v>90</v>
      </c>
      <c r="AR96" s="110"/>
      <c r="AS96" s="110"/>
      <c r="AT96" s="111" t="s">
        <v>40</v>
      </c>
      <c r="AU96" s="112">
        <v>100</v>
      </c>
      <c r="AV96" s="113" t="s">
        <v>42</v>
      </c>
      <c r="AW96" s="114">
        <v>130</v>
      </c>
      <c r="AX96" s="110"/>
      <c r="AY96" s="110"/>
    </row>
    <row r="97" spans="40:51" ht="24" customHeight="1">
      <c r="AN97" s="115" t="s">
        <v>13</v>
      </c>
      <c r="AO97" s="110">
        <v>70</v>
      </c>
      <c r="AP97" s="116" t="s">
        <v>13</v>
      </c>
      <c r="AQ97" s="112">
        <v>91</v>
      </c>
      <c r="AR97" s="110"/>
      <c r="AS97" s="110"/>
      <c r="AT97" s="116" t="s">
        <v>13</v>
      </c>
      <c r="AU97" s="112">
        <v>101</v>
      </c>
      <c r="AV97" s="117" t="s">
        <v>13</v>
      </c>
      <c r="AW97" s="114">
        <v>131</v>
      </c>
      <c r="AX97" s="110"/>
      <c r="AY97" s="110"/>
    </row>
    <row r="98" spans="40:51" ht="24" customHeight="1">
      <c r="AN98" s="93" t="s">
        <v>35</v>
      </c>
      <c r="AO98" s="110">
        <v>71</v>
      </c>
      <c r="AP98" s="111" t="s">
        <v>9</v>
      </c>
      <c r="AQ98" s="112">
        <v>92</v>
      </c>
      <c r="AR98" s="110"/>
      <c r="AS98" s="110"/>
      <c r="AT98" s="111" t="s">
        <v>2</v>
      </c>
      <c r="AU98" s="112">
        <v>102</v>
      </c>
      <c r="AV98" s="113" t="s">
        <v>48</v>
      </c>
      <c r="AW98" s="114">
        <v>132</v>
      </c>
      <c r="AX98" s="110"/>
      <c r="AY98" s="110"/>
    </row>
    <row r="99" spans="40:51" ht="24" customHeight="1">
      <c r="AN99" s="115" t="s">
        <v>13</v>
      </c>
      <c r="AO99" s="110">
        <v>74</v>
      </c>
      <c r="AP99" s="116" t="s">
        <v>13</v>
      </c>
      <c r="AQ99" s="112">
        <v>95</v>
      </c>
      <c r="AR99" s="110"/>
      <c r="AS99" s="110"/>
      <c r="AT99" s="116" t="s">
        <v>13</v>
      </c>
      <c r="AU99" s="112">
        <v>105</v>
      </c>
      <c r="AV99" s="113"/>
      <c r="AW99" s="114"/>
      <c r="AX99" s="110"/>
      <c r="AY99" s="110"/>
    </row>
    <row r="100" spans="40:51" ht="24" customHeight="1">
      <c r="AN100" s="93" t="s">
        <v>492</v>
      </c>
      <c r="AO100" s="110">
        <v>75</v>
      </c>
      <c r="AP100" s="111" t="s">
        <v>22</v>
      </c>
      <c r="AQ100" s="112">
        <v>96</v>
      </c>
      <c r="AR100" s="110"/>
      <c r="AS100" s="110"/>
      <c r="AT100" s="111" t="s">
        <v>1</v>
      </c>
      <c r="AU100" s="112">
        <v>106</v>
      </c>
      <c r="AV100" s="113"/>
      <c r="AW100" s="114"/>
      <c r="AX100" s="110"/>
      <c r="AY100" s="110"/>
    </row>
    <row r="101" spans="40:51" ht="24" customHeight="1">
      <c r="AN101" s="115" t="s">
        <v>13</v>
      </c>
      <c r="AO101" s="110">
        <v>76</v>
      </c>
      <c r="AP101" s="116" t="s">
        <v>13</v>
      </c>
      <c r="AQ101" s="112">
        <v>97</v>
      </c>
      <c r="AR101" s="110"/>
      <c r="AS101" s="110"/>
      <c r="AT101" s="116" t="s">
        <v>13</v>
      </c>
      <c r="AU101" s="112">
        <v>107</v>
      </c>
      <c r="AV101" s="113"/>
      <c r="AW101" s="114"/>
      <c r="AX101" s="110"/>
      <c r="AY101" s="110"/>
    </row>
    <row r="102" spans="40:51" ht="24" customHeight="1">
      <c r="AN102" s="93" t="s">
        <v>116</v>
      </c>
      <c r="AO102" s="110">
        <v>77</v>
      </c>
      <c r="AP102" s="111" t="s">
        <v>113</v>
      </c>
      <c r="AQ102" s="112">
        <v>98</v>
      </c>
      <c r="AR102" s="110"/>
      <c r="AS102" s="110"/>
      <c r="AT102" s="111" t="s">
        <v>24</v>
      </c>
      <c r="AU102" s="112">
        <v>108</v>
      </c>
      <c r="AV102" s="113"/>
      <c r="AW102" s="114"/>
      <c r="AX102" s="110"/>
      <c r="AY102" s="110"/>
    </row>
    <row r="103" spans="40:51" ht="24" customHeight="1">
      <c r="AN103" s="93"/>
      <c r="AO103" s="110"/>
      <c r="AP103" s="111"/>
      <c r="AQ103" s="112"/>
      <c r="AR103" s="110"/>
      <c r="AS103" s="110"/>
      <c r="AT103" s="111"/>
      <c r="AU103" s="112"/>
      <c r="AV103" s="113"/>
      <c r="AW103" s="114"/>
      <c r="AX103" s="110"/>
      <c r="AY103" s="110"/>
    </row>
    <row r="104" spans="40:51" ht="24" customHeight="1">
      <c r="AN104" s="93" t="s">
        <v>41</v>
      </c>
      <c r="AO104" s="110">
        <v>78</v>
      </c>
      <c r="AP104" s="111"/>
      <c r="AQ104" s="112"/>
      <c r="AR104" s="110"/>
      <c r="AS104" s="110"/>
      <c r="AT104" s="111"/>
      <c r="AU104" s="112"/>
      <c r="AV104" s="113"/>
      <c r="AW104" s="114"/>
      <c r="AX104" s="110"/>
      <c r="AY104" s="110"/>
    </row>
    <row r="105" spans="40:51" ht="13.5" thickBot="1">
      <c r="AN105" s="118"/>
      <c r="AO105" s="119"/>
      <c r="AP105" s="120"/>
      <c r="AQ105" s="121"/>
      <c r="AR105" s="119"/>
      <c r="AS105" s="119"/>
      <c r="AT105" s="120"/>
      <c r="AU105" s="121"/>
      <c r="AV105" s="122"/>
      <c r="AW105" s="123"/>
      <c r="AX105" s="110"/>
      <c r="AY105" s="110"/>
    </row>
    <row r="106" spans="40:51" ht="13.5" thickTop="1"/>
  </sheetData>
  <sortState ref="A10:DL35">
    <sortCondition descending="1" ref="C10:C35"/>
  </sortState>
  <mergeCells count="188"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  <mergeCell ref="A6:A9"/>
    <mergeCell ref="B6:E6"/>
    <mergeCell ref="F6:K6"/>
    <mergeCell ref="L6:Q6"/>
    <mergeCell ref="R6:W6"/>
    <mergeCell ref="X6:AC6"/>
    <mergeCell ref="AD6:AI6"/>
    <mergeCell ref="AJ6:AO6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AP5:AQ5"/>
    <mergeCell ref="AT5:AU5"/>
    <mergeCell ref="AV5:AW5"/>
    <mergeCell ref="AZ5:BA5"/>
    <mergeCell ref="BB5:BC5"/>
    <mergeCell ref="BF5:BG5"/>
    <mergeCell ref="BT5:BU5"/>
    <mergeCell ref="BX5:BY5"/>
    <mergeCell ref="BZ5:CA5"/>
    <mergeCell ref="CD5:CE5"/>
    <mergeCell ref="CF5:CG5"/>
    <mergeCell ref="CJ5:CK5"/>
    <mergeCell ref="CL5:CM5"/>
    <mergeCell ref="CP5:CQ5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BZ6:CE6"/>
    <mergeCell ref="CF6:CK6"/>
    <mergeCell ref="CL6:CQ6"/>
    <mergeCell ref="Z7:AA7"/>
    <mergeCell ref="AB7:AC7"/>
    <mergeCell ref="AD7:AE7"/>
    <mergeCell ref="AF7:AG7"/>
    <mergeCell ref="AH7:AI7"/>
    <mergeCell ref="AJ7:AK7"/>
    <mergeCell ref="AT7:AU7"/>
    <mergeCell ref="BT6:BY6"/>
    <mergeCell ref="DD7:DE7"/>
    <mergeCell ref="CH7:CI7"/>
    <mergeCell ref="CJ7:CK7"/>
    <mergeCell ref="CL7:CM7"/>
    <mergeCell ref="CN7:CO7"/>
    <mergeCell ref="CP7:CQ7"/>
    <mergeCell ref="CR7:CS7"/>
    <mergeCell ref="CT7:CU7"/>
    <mergeCell ref="BD7:BE7"/>
    <mergeCell ref="BF7:BG7"/>
    <mergeCell ref="BH7:BI7"/>
    <mergeCell ref="T7:U7"/>
    <mergeCell ref="V7:W7"/>
    <mergeCell ref="X7:Y7"/>
    <mergeCell ref="T8:T9"/>
    <mergeCell ref="U8:U9"/>
    <mergeCell ref="Z8:Z9"/>
    <mergeCell ref="AA8:AA9"/>
    <mergeCell ref="CZ7:DA7"/>
    <mergeCell ref="DB7:DC7"/>
    <mergeCell ref="AL7:AM7"/>
    <mergeCell ref="AN7:AO7"/>
    <mergeCell ref="AP7:AQ7"/>
    <mergeCell ref="AR7:AS7"/>
    <mergeCell ref="AX7:AY7"/>
    <mergeCell ref="AZ7:BA7"/>
    <mergeCell ref="BB7:BC7"/>
    <mergeCell ref="BP7:BQ7"/>
    <mergeCell ref="BR7:BS7"/>
    <mergeCell ref="BT7:BU7"/>
    <mergeCell ref="CV7:CW7"/>
    <mergeCell ref="CX7:CY7"/>
    <mergeCell ref="BV7:BW7"/>
    <mergeCell ref="BX7:BY7"/>
    <mergeCell ref="BZ7:CA7"/>
    <mergeCell ref="CB7:CC7"/>
    <mergeCell ref="CD7:CE7"/>
    <mergeCell ref="CF7:CG7"/>
    <mergeCell ref="AF8:AF9"/>
    <mergeCell ref="AG8:AG9"/>
    <mergeCell ref="V9:W9"/>
    <mergeCell ref="X9:Y9"/>
    <mergeCell ref="AB9:AC9"/>
    <mergeCell ref="AD9:AE9"/>
    <mergeCell ref="BJ7:BK7"/>
    <mergeCell ref="BL7:BM7"/>
    <mergeCell ref="BN7:BO7"/>
    <mergeCell ref="AV7:AW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P8:BP9"/>
    <mergeCell ref="BQ8:BQ9"/>
    <mergeCell ref="BH9:BI9"/>
    <mergeCell ref="BL9:BM9"/>
    <mergeCell ref="BN9:BO9"/>
    <mergeCell ref="BV8:BV9"/>
    <mergeCell ref="BW8:BW9"/>
    <mergeCell ref="CB8:CB9"/>
    <mergeCell ref="CC8:CC9"/>
    <mergeCell ref="AZ9:BA9"/>
    <mergeCell ref="BB9:BC9"/>
    <mergeCell ref="BF9:BG9"/>
    <mergeCell ref="AX8:AX9"/>
    <mergeCell ref="AY8:AY9"/>
    <mergeCell ref="BD8:BD9"/>
    <mergeCell ref="BE8:BE9"/>
    <mergeCell ref="BJ8:BJ9"/>
    <mergeCell ref="BK8:BK9"/>
    <mergeCell ref="AH9:AI9"/>
    <mergeCell ref="AJ9:AK9"/>
    <mergeCell ref="AN9:AO9"/>
    <mergeCell ref="AP9:AQ9"/>
    <mergeCell ref="AT9:AU9"/>
    <mergeCell ref="AV9:AW9"/>
    <mergeCell ref="AS8:AS9"/>
    <mergeCell ref="AL8:AL9"/>
    <mergeCell ref="AM8:AM9"/>
    <mergeCell ref="AR8:AR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BR9:BS9"/>
    <mergeCell ref="BT9:BU9"/>
    <mergeCell ref="BX9:BY9"/>
    <mergeCell ref="BZ9:CA9"/>
    <mergeCell ref="CD9:CE9"/>
    <mergeCell ref="CF9:CG9"/>
    <mergeCell ref="CN8:CN9"/>
    <mergeCell ref="CO8:CO9"/>
    <mergeCell ref="CT8:CT9"/>
    <mergeCell ref="CH8:CH9"/>
    <mergeCell ref="CI8:CI9"/>
  </mergeCells>
  <conditionalFormatting sqref="DF38:DG39 AO36 AM36 DA10:DE14 AM10:AO35 BE10:BS36 CU10:CW36 CO10:CQ36 CI10:CK36 CC10:CE36 E10:E36 I10:K36 O10:Q36 U10:W36 BW10:BY36 AS10:AU36 AY10:BA36 AA10:AI36 DA15:DG36">
    <cfRule type="cellIs" dxfId="251" priority="18" stopIfTrue="1" operator="greaterThan">
      <formula>E$36</formula>
    </cfRule>
  </conditionalFormatting>
  <conditionalFormatting sqref="AM22:AO22 DA22:DE22 I22:K22 O22:Q22 U22:W22 AS22:AU22 AY22:BA22 E22 BW22:BY22 CC22:CE22 CI22:CK22 CO22:CQ22 CU22:CW22 AA22:AI22 BE22:BS22">
    <cfRule type="cellIs" dxfId="250" priority="14" stopIfTrue="1" operator="greaterThan">
      <formula>E$38</formula>
    </cfRule>
  </conditionalFormatting>
  <conditionalFormatting sqref="DA22:DE22 I22:K22 O22:Q22 U22:W22 AS22:AU22 AY22:BA22 E22 BW22:BY22 CC22:CE22 CI22:CK22 CO22:CQ22 CU22:CW22 AA22:AI22 BE22:BS22 AM22:AO22">
    <cfRule type="cellIs" dxfId="249" priority="10" stopIfTrue="1" operator="greaterThan">
      <formula>E$35</formula>
    </cfRule>
  </conditionalFormatting>
  <conditionalFormatting sqref="DA30:DG30 CU30:CW30 CO30:CQ30 CI30:CK30 CC30:CE30 E30 I30:K30 O30:Q30 U30:W30 BW30:BY30 AS30:AU30 AY30:BA30 AA30:AI30 BE30:BS30 AM30:AO30">
    <cfRule type="cellIs" dxfId="248" priority="8" stopIfTrue="1" operator="greaterThan">
      <formula>E$26</formula>
    </cfRule>
  </conditionalFormatting>
  <conditionalFormatting sqref="DA30 CU30 CO30 CI30 E30 I30 O30 U30 AA30 AM30 AS30 AY30 BE30 BW30 CC30">
    <cfRule type="cellIs" dxfId="247" priority="7" stopIfTrue="1" operator="lessThan">
      <formula>$E$33</formula>
    </cfRule>
  </conditionalFormatting>
  <conditionalFormatting sqref="BK30 BQ30">
    <cfRule type="cellIs" dxfId="246" priority="5" stopIfTrue="1" operator="lessThan">
      <formula>$E$31</formula>
    </cfRule>
  </conditionalFormatting>
  <conditionalFormatting sqref="BQ10:BQ24 BK10:BK24 BQ29:BQ35 BK29:BK35">
    <cfRule type="cellIs" dxfId="245" priority="100" stopIfTrue="1" operator="lessThan">
      <formula>$E$41</formula>
    </cfRule>
  </conditionalFormatting>
  <conditionalFormatting sqref="DA10:DA35 CU10:CU35 CO10:CO35 CI10:CI35 E10:E35 I10:I35 O10:O35 U10:U35 AA10:AA35 AM10:AM35 AS10:AS35 AY10:AY35 BE10:BE35 BW10:BW35 CC10:CC35">
    <cfRule type="cellIs" dxfId="244" priority="103" stopIfTrue="1" operator="lessThan">
      <formula>$E$43</formula>
    </cfRule>
  </conditionalFormatting>
  <conditionalFormatting sqref="O22 U22 AA22 AM22 AS22 AY22 BE22 BW22 CC22 CI22 CO22 CU22 DA22 E22 I22 AG10:AG35">
    <cfRule type="cellIs" dxfId="243" priority="217" stopIfTrue="1" operator="lessThan">
      <formula>$E$45</formula>
    </cfRule>
  </conditionalFormatting>
  <conditionalFormatting sqref="BK22 BQ22">
    <cfRule type="cellIs" dxfId="242" priority="233" stopIfTrue="1" operator="lessThan">
      <formula>$E$40</formula>
    </cfRule>
  </conditionalFormatting>
  <conditionalFormatting sqref="I22 O22 U22 AA22 AM22 AS22 AY22 BE22 BW22 CC22 CI22 CO22 CU22 DA22 E22 AG22">
    <cfRule type="cellIs" dxfId="241" priority="235" stopIfTrue="1" operator="lessThan">
      <formula>$E$42</formula>
    </cfRule>
  </conditionalFormatting>
  <conditionalFormatting sqref="AG30">
    <cfRule type="cellIs" dxfId="240" priority="251" stopIfTrue="1" operator="lessThan">
      <formula>$E$36</formula>
    </cfRule>
  </conditionalFormatting>
  <conditionalFormatting sqref="CU34:CW34 CO34:CQ34 CI34:CK34 CC34:CE34 E34 I34:K34 O34:Q34 U34:W34 BW34:BY34 AS34:AU34 AY34:BA34 AA34:AI34 BE34:BS34 AM34:AO34 DA34:DG34">
    <cfRule type="cellIs" dxfId="239" priority="4" stopIfTrue="1" operator="greaterThan">
      <formula>E$28</formula>
    </cfRule>
  </conditionalFormatting>
  <conditionalFormatting sqref="BK34 BQ34">
    <cfRule type="cellIs" dxfId="238" priority="3" stopIfTrue="1" operator="lessThan">
      <formula>$E$33</formula>
    </cfRule>
  </conditionalFormatting>
  <conditionalFormatting sqref="DA34 CU34 CO34 CI34 E34 I34 O34 U34 AA34 AM34 AS34 AY34 BE34 BW34 CC34">
    <cfRule type="cellIs" dxfId="237" priority="2" stopIfTrue="1" operator="lessThan">
      <formula>$E$35</formula>
    </cfRule>
  </conditionalFormatting>
  <conditionalFormatting sqref="AG34">
    <cfRule type="cellIs" dxfId="236" priority="1" stopIfTrue="1" operator="lessThan">
      <formula>$E$37</formula>
    </cfRule>
  </conditionalFormatting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L100"/>
  <sheetViews>
    <sheetView showGridLines="0" showZeros="0" zoomScale="80" zoomScaleNormal="75" zoomScaleSheetLayoutView="75" workbookViewId="0">
      <pane xSplit="1" ySplit="9" topLeftCell="B22" activePane="bottomRight" state="frozen"/>
      <selection activeCell="B12" sqref="B12"/>
      <selection pane="topRight" activeCell="B12" sqref="B12"/>
      <selection pane="bottomLeft" activeCell="B12" sqref="B12"/>
      <selection pane="bottomRight" activeCell="H32" sqref="H32"/>
    </sheetView>
  </sheetViews>
  <sheetFormatPr baseColWidth="10" defaultRowHeight="12.75"/>
  <cols>
    <col min="1" max="1" width="24" style="88" customWidth="1"/>
    <col min="2" max="2" width="11.28515625" style="88" customWidth="1"/>
    <col min="3" max="3" width="11" style="88" customWidth="1"/>
    <col min="4" max="4" width="9.85546875" style="88" customWidth="1"/>
    <col min="5" max="5" width="9.42578125" style="88" customWidth="1"/>
    <col min="6" max="7" width="11.28515625" style="88" customWidth="1"/>
    <col min="8" max="8" width="10.140625" style="88" customWidth="1"/>
    <col min="9" max="9" width="9.28515625" style="88" customWidth="1"/>
    <col min="10" max="11" width="8.5703125" style="88" customWidth="1"/>
    <col min="12" max="12" width="8.28515625" style="88" customWidth="1"/>
    <col min="13" max="15" width="10.140625" style="88" customWidth="1"/>
    <col min="16" max="16" width="8.42578125" style="88" bestFit="1" customWidth="1"/>
    <col min="17" max="17" width="8.42578125" style="88" customWidth="1"/>
    <col min="18" max="18" width="12" style="88" customWidth="1"/>
    <col min="19" max="19" width="11.7109375" style="88" bestFit="1" customWidth="1"/>
    <col min="20" max="20" width="10" style="88" customWidth="1"/>
    <col min="21" max="21" width="10.7109375" style="88" customWidth="1"/>
    <col min="22" max="22" width="8.140625" style="88" bestFit="1" customWidth="1"/>
    <col min="23" max="23" width="8.140625" style="88" customWidth="1"/>
    <col min="24" max="27" width="9" style="88" customWidth="1"/>
    <col min="28" max="29" width="8.140625" style="88" customWidth="1"/>
    <col min="30" max="30" width="10" style="88" bestFit="1" customWidth="1"/>
    <col min="31" max="31" width="11.85546875" style="88" customWidth="1"/>
    <col min="32" max="32" width="9.5703125" style="88" customWidth="1"/>
    <col min="33" max="33" width="9.7109375" style="88" customWidth="1"/>
    <col min="34" max="35" width="8.140625" style="88" customWidth="1"/>
    <col min="36" max="37" width="10" style="88" bestFit="1" customWidth="1"/>
    <col min="38" max="39" width="10" style="88" customWidth="1"/>
    <col min="40" max="40" width="9.7109375" style="88" customWidth="1"/>
    <col min="41" max="41" width="10.28515625" style="102" customWidth="1"/>
    <col min="42" max="42" width="11" style="101" customWidth="1"/>
    <col min="43" max="43" width="10" style="102" bestFit="1" customWidth="1"/>
    <col min="44" max="45" width="10" style="102" customWidth="1"/>
    <col min="46" max="46" width="8.140625" style="101" customWidth="1"/>
    <col min="47" max="47" width="8.5703125" style="102" customWidth="1"/>
    <col min="48" max="48" width="9.7109375" style="101" customWidth="1"/>
    <col min="49" max="49" width="8.7109375" style="102" bestFit="1" customWidth="1"/>
    <col min="50" max="50" width="8.7109375" style="102" customWidth="1"/>
    <col min="51" max="51" width="11.5703125" style="102" customWidth="1"/>
    <col min="52" max="52" width="9" style="88" customWidth="1"/>
    <col min="53" max="53" width="8.85546875" style="88" customWidth="1"/>
    <col min="54" max="57" width="10" style="88" customWidth="1"/>
    <col min="58" max="58" width="8.85546875" style="88" customWidth="1"/>
    <col min="59" max="59" width="8.7109375" style="88" customWidth="1"/>
    <col min="60" max="61" width="10" style="88" customWidth="1"/>
    <col min="62" max="63" width="8.7109375" style="88" customWidth="1"/>
    <col min="64" max="64" width="9.28515625" style="88" bestFit="1" customWidth="1"/>
    <col min="65" max="65" width="8.7109375" style="88" customWidth="1"/>
    <col min="66" max="66" width="9.85546875" style="88" customWidth="1"/>
    <col min="67" max="67" width="11" style="88" customWidth="1"/>
    <col min="68" max="68" width="9.7109375" style="88" customWidth="1"/>
    <col min="69" max="71" width="8.7109375" style="88" customWidth="1"/>
    <col min="72" max="73" width="10" style="88" bestFit="1" customWidth="1"/>
    <col min="74" max="75" width="10" style="88" customWidth="1"/>
    <col min="76" max="77" width="8" style="88" customWidth="1"/>
    <col min="78" max="79" width="10" style="88" bestFit="1" customWidth="1"/>
    <col min="80" max="81" width="10" style="88" customWidth="1"/>
    <col min="82" max="82" width="9.85546875" style="88" customWidth="1"/>
    <col min="83" max="83" width="8.7109375" style="88" bestFit="1" customWidth="1"/>
    <col min="84" max="85" width="10" style="88" bestFit="1" customWidth="1"/>
    <col min="86" max="87" width="10" style="88" customWidth="1"/>
    <col min="88" max="88" width="8.42578125" style="88" bestFit="1" customWidth="1"/>
    <col min="89" max="89" width="8.7109375" style="88" bestFit="1" customWidth="1"/>
    <col min="90" max="93" width="10.140625" style="88" customWidth="1"/>
    <col min="94" max="96" width="9.85546875" style="88" customWidth="1"/>
    <col min="97" max="97" width="8.7109375" style="88" bestFit="1" customWidth="1"/>
    <col min="98" max="99" width="8.7109375" style="88" customWidth="1"/>
    <col min="100" max="101" width="9.85546875" style="88" customWidth="1"/>
    <col min="102" max="102" width="10.7109375" style="88" bestFit="1" customWidth="1"/>
    <col min="103" max="103" width="9.42578125" style="88" bestFit="1" customWidth="1"/>
    <col min="104" max="105" width="9.42578125" style="88" customWidth="1"/>
    <col min="106" max="106" width="9.140625" style="88" customWidth="1"/>
    <col min="107" max="107" width="8.7109375" style="88" bestFit="1" customWidth="1"/>
    <col min="108" max="108" width="8.7109375" style="88" customWidth="1"/>
    <col min="109" max="109" width="9.42578125" style="88" customWidth="1"/>
    <col min="110" max="16384" width="11.42578125" style="88"/>
  </cols>
  <sheetData>
    <row r="1" spans="1:116" s="85" customFormat="1" ht="24" customHeight="1">
      <c r="A1" s="84"/>
      <c r="B1" s="1274" t="s">
        <v>535</v>
      </c>
      <c r="C1" s="1274"/>
      <c r="D1" s="1274"/>
      <c r="E1" s="1274"/>
      <c r="F1" s="1274"/>
      <c r="G1" s="1274"/>
      <c r="H1" s="1274"/>
      <c r="I1" s="1274"/>
      <c r="J1" s="1274"/>
      <c r="K1" s="1274"/>
      <c r="L1" s="1274"/>
      <c r="M1" s="1274"/>
      <c r="N1" s="1274"/>
      <c r="O1" s="1274"/>
      <c r="P1" s="1274"/>
      <c r="Q1" s="1274"/>
      <c r="R1" s="1274"/>
      <c r="S1" s="1274"/>
      <c r="T1" s="1274"/>
      <c r="U1" s="1274"/>
      <c r="V1" s="1274"/>
      <c r="W1" s="1274"/>
      <c r="X1" s="1274" t="s">
        <v>535</v>
      </c>
      <c r="Y1" s="1274"/>
      <c r="Z1" s="1274"/>
      <c r="AA1" s="1274"/>
      <c r="AB1" s="1274"/>
      <c r="AC1" s="1274"/>
      <c r="AD1" s="1274"/>
      <c r="AE1" s="1274"/>
      <c r="AF1" s="1274"/>
      <c r="AG1" s="1274"/>
      <c r="AH1" s="1274"/>
      <c r="AI1" s="1274"/>
      <c r="AJ1" s="1274"/>
      <c r="AK1" s="1274"/>
      <c r="AL1" s="1274"/>
      <c r="AM1" s="1274"/>
      <c r="AN1" s="1274"/>
      <c r="AO1" s="1274"/>
      <c r="AP1" s="1274"/>
      <c r="AQ1" s="1274"/>
      <c r="AR1" s="1274"/>
      <c r="AS1" s="1274"/>
      <c r="AT1" s="1274"/>
      <c r="AU1" s="1274"/>
      <c r="AV1" s="1274"/>
      <c r="AW1" s="1274"/>
      <c r="AX1" s="1274"/>
      <c r="AY1" s="1274"/>
      <c r="AZ1" s="1274"/>
      <c r="BA1" s="1274"/>
      <c r="BB1" s="1274" t="s">
        <v>535</v>
      </c>
      <c r="BC1" s="1274"/>
      <c r="BD1" s="1274"/>
      <c r="BE1" s="1274"/>
      <c r="BF1" s="1274"/>
      <c r="BG1" s="1274"/>
      <c r="BH1" s="1274"/>
      <c r="BI1" s="1274"/>
      <c r="BJ1" s="1274"/>
      <c r="BK1" s="1274"/>
      <c r="BL1" s="1274"/>
      <c r="BM1" s="1274"/>
      <c r="BN1" s="1274"/>
      <c r="BO1" s="1274"/>
      <c r="BP1" s="1274"/>
      <c r="BQ1" s="1274"/>
      <c r="BR1" s="1274"/>
      <c r="BS1" s="1274"/>
      <c r="BT1" s="1274"/>
      <c r="BU1" s="1274"/>
      <c r="BV1" s="1274"/>
      <c r="BW1" s="1274"/>
      <c r="BX1" s="1274"/>
      <c r="BY1" s="1274"/>
      <c r="BZ1" s="1274"/>
      <c r="CA1" s="1274"/>
      <c r="CB1" s="1274"/>
      <c r="CC1" s="1274"/>
      <c r="CD1" s="1274"/>
      <c r="CE1" s="1274"/>
      <c r="CF1" s="1274"/>
      <c r="CG1" s="1274"/>
      <c r="CH1" s="1274"/>
      <c r="CI1" s="1274"/>
      <c r="CJ1" s="1274"/>
      <c r="CK1" s="1274"/>
      <c r="CL1" s="1274" t="s">
        <v>535</v>
      </c>
      <c r="CM1" s="1274"/>
      <c r="CN1" s="1274"/>
      <c r="CO1" s="1274"/>
      <c r="CP1" s="1274"/>
      <c r="CQ1" s="1274"/>
      <c r="CR1" s="1274"/>
      <c r="CS1" s="1274"/>
      <c r="CT1" s="1274"/>
      <c r="CU1" s="1274"/>
      <c r="CV1" s="1274"/>
      <c r="CW1" s="1274"/>
      <c r="CX1" s="1274"/>
      <c r="CY1" s="1274"/>
      <c r="CZ1" s="1274"/>
      <c r="DA1" s="1274"/>
      <c r="DB1" s="1274"/>
      <c r="DC1" s="1274"/>
      <c r="DD1" s="1274"/>
      <c r="DE1" s="1274"/>
      <c r="DF1" s="84"/>
      <c r="DG1" s="84"/>
      <c r="DH1" s="84"/>
      <c r="DI1" s="84"/>
    </row>
    <row r="2" spans="1:116" s="87" customFormat="1" ht="23.25">
      <c r="A2" s="86"/>
      <c r="B2" s="1275" t="s">
        <v>124</v>
      </c>
      <c r="C2" s="1275"/>
      <c r="D2" s="1275"/>
      <c r="E2" s="1275"/>
      <c r="F2" s="1275"/>
      <c r="G2" s="1275"/>
      <c r="H2" s="1275"/>
      <c r="I2" s="1275"/>
      <c r="J2" s="1275"/>
      <c r="K2" s="1275"/>
      <c r="L2" s="1275"/>
      <c r="M2" s="1275"/>
      <c r="N2" s="1275"/>
      <c r="O2" s="1275"/>
      <c r="P2" s="1275"/>
      <c r="Q2" s="1275"/>
      <c r="R2" s="1275"/>
      <c r="S2" s="1275"/>
      <c r="T2" s="1275"/>
      <c r="U2" s="1275"/>
      <c r="V2" s="1275"/>
      <c r="W2" s="1275"/>
      <c r="X2" s="1275" t="s">
        <v>124</v>
      </c>
      <c r="Y2" s="1275"/>
      <c r="Z2" s="1275"/>
      <c r="AA2" s="1275"/>
      <c r="AB2" s="1275"/>
      <c r="AC2" s="1275"/>
      <c r="AD2" s="1275"/>
      <c r="AE2" s="1275"/>
      <c r="AF2" s="1275"/>
      <c r="AG2" s="1275"/>
      <c r="AH2" s="1275"/>
      <c r="AI2" s="1275"/>
      <c r="AJ2" s="1275"/>
      <c r="AK2" s="1275"/>
      <c r="AL2" s="1275"/>
      <c r="AM2" s="1275"/>
      <c r="AN2" s="1275"/>
      <c r="AO2" s="1275"/>
      <c r="AP2" s="1275"/>
      <c r="AQ2" s="1275"/>
      <c r="AR2" s="1275"/>
      <c r="AS2" s="1275"/>
      <c r="AT2" s="1275"/>
      <c r="AU2" s="1275"/>
      <c r="AV2" s="1275"/>
      <c r="AW2" s="1275"/>
      <c r="AX2" s="1275"/>
      <c r="AY2" s="1275"/>
      <c r="AZ2" s="1275"/>
      <c r="BA2" s="1275"/>
      <c r="BB2" s="1275" t="s">
        <v>124</v>
      </c>
      <c r="BC2" s="1275"/>
      <c r="BD2" s="1275"/>
      <c r="BE2" s="1275"/>
      <c r="BF2" s="1275"/>
      <c r="BG2" s="1275"/>
      <c r="BH2" s="1275"/>
      <c r="BI2" s="1275"/>
      <c r="BJ2" s="1275"/>
      <c r="BK2" s="1275"/>
      <c r="BL2" s="1275"/>
      <c r="BM2" s="1275"/>
      <c r="BN2" s="1275"/>
      <c r="BO2" s="1275"/>
      <c r="BP2" s="1275"/>
      <c r="BQ2" s="1275"/>
      <c r="BR2" s="1275"/>
      <c r="BS2" s="1275"/>
      <c r="BT2" s="1275"/>
      <c r="BU2" s="1275"/>
      <c r="BV2" s="1275"/>
      <c r="BW2" s="1275"/>
      <c r="BX2" s="1275"/>
      <c r="BY2" s="1275"/>
      <c r="BZ2" s="1275"/>
      <c r="CA2" s="1275"/>
      <c r="CB2" s="1275"/>
      <c r="CC2" s="1275"/>
      <c r="CD2" s="1275"/>
      <c r="CE2" s="1275"/>
      <c r="CF2" s="1275"/>
      <c r="CG2" s="1275"/>
      <c r="CH2" s="1275"/>
      <c r="CI2" s="1275"/>
      <c r="CJ2" s="1275"/>
      <c r="CK2" s="1275"/>
      <c r="CL2" s="1275" t="s">
        <v>124</v>
      </c>
      <c r="CM2" s="1275"/>
      <c r="CN2" s="1275"/>
      <c r="CO2" s="1275"/>
      <c r="CP2" s="1275"/>
      <c r="CQ2" s="1275"/>
      <c r="CR2" s="1275"/>
      <c r="CS2" s="1275"/>
      <c r="CT2" s="1275"/>
      <c r="CU2" s="1275"/>
      <c r="CV2" s="1275"/>
      <c r="CW2" s="1275"/>
      <c r="CX2" s="1275"/>
      <c r="CY2" s="1275"/>
      <c r="CZ2" s="1275"/>
      <c r="DA2" s="1275"/>
      <c r="DB2" s="1275"/>
      <c r="DC2" s="1275"/>
      <c r="DD2" s="1275"/>
      <c r="DE2" s="1275"/>
      <c r="DF2" s="86"/>
      <c r="DG2" s="86"/>
      <c r="DH2" s="86"/>
      <c r="DI2" s="86"/>
    </row>
    <row r="3" spans="1:116" s="377" customFormat="1" ht="15.75">
      <c r="A3" s="191"/>
      <c r="B3" s="1255" t="s">
        <v>554</v>
      </c>
      <c r="C3" s="1255"/>
      <c r="D3" s="1255"/>
      <c r="E3" s="1255"/>
      <c r="F3" s="1255"/>
      <c r="G3" s="1255"/>
      <c r="H3" s="1255"/>
      <c r="I3" s="1255"/>
      <c r="J3" s="1255"/>
      <c r="K3" s="1255"/>
      <c r="L3" s="1255"/>
      <c r="M3" s="1255"/>
      <c r="N3" s="1255"/>
      <c r="O3" s="1255"/>
      <c r="P3" s="1255"/>
      <c r="Q3" s="1255"/>
      <c r="R3" s="1255"/>
      <c r="S3" s="1255"/>
      <c r="T3" s="1255"/>
      <c r="U3" s="1255"/>
      <c r="V3" s="1255"/>
      <c r="W3" s="1255"/>
      <c r="X3" s="999" t="s">
        <v>554</v>
      </c>
      <c r="Y3" s="999"/>
      <c r="Z3" s="999"/>
      <c r="AA3" s="999"/>
      <c r="AB3" s="999"/>
      <c r="AC3" s="999"/>
      <c r="AD3" s="999"/>
      <c r="AE3" s="999"/>
      <c r="AF3" s="999"/>
      <c r="AG3" s="999"/>
      <c r="AH3" s="999"/>
      <c r="AI3" s="999"/>
      <c r="AJ3" s="999"/>
      <c r="AK3" s="999"/>
      <c r="AL3" s="999"/>
      <c r="AM3" s="999"/>
      <c r="AN3" s="999"/>
      <c r="AO3" s="999"/>
      <c r="AP3" s="999"/>
      <c r="AQ3" s="999"/>
      <c r="AR3" s="999"/>
      <c r="AS3" s="999"/>
      <c r="AT3" s="999"/>
      <c r="AU3" s="999"/>
      <c r="AV3" s="999"/>
      <c r="AW3" s="999"/>
      <c r="AX3" s="999"/>
      <c r="AY3" s="999"/>
      <c r="AZ3" s="999"/>
      <c r="BA3" s="999"/>
      <c r="BB3" s="999" t="s">
        <v>554</v>
      </c>
      <c r="BC3" s="999"/>
      <c r="BD3" s="999"/>
      <c r="BE3" s="999"/>
      <c r="BF3" s="999"/>
      <c r="BG3" s="999"/>
      <c r="BH3" s="999"/>
      <c r="BI3" s="999"/>
      <c r="BJ3" s="999"/>
      <c r="BK3" s="999"/>
      <c r="BL3" s="999"/>
      <c r="BM3" s="999"/>
      <c r="BN3" s="999"/>
      <c r="BO3" s="999"/>
      <c r="BP3" s="999"/>
      <c r="BQ3" s="999"/>
      <c r="BR3" s="999"/>
      <c r="BS3" s="999"/>
      <c r="BT3" s="999"/>
      <c r="BU3" s="999"/>
      <c r="BV3" s="999"/>
      <c r="BW3" s="999"/>
      <c r="BX3" s="999"/>
      <c r="BY3" s="999"/>
      <c r="BZ3" s="999"/>
      <c r="CA3" s="999"/>
      <c r="CB3" s="999"/>
      <c r="CC3" s="999"/>
      <c r="CD3" s="999"/>
      <c r="CE3" s="999"/>
      <c r="CF3" s="999"/>
      <c r="CG3" s="999"/>
      <c r="CH3" s="999"/>
      <c r="CI3" s="999"/>
      <c r="CJ3" s="999"/>
      <c r="CK3" s="999"/>
      <c r="CL3" s="999" t="s">
        <v>554</v>
      </c>
      <c r="CM3" s="999"/>
      <c r="CN3" s="999"/>
      <c r="CO3" s="999"/>
      <c r="CP3" s="999"/>
      <c r="CQ3" s="999"/>
      <c r="CR3" s="999"/>
      <c r="CS3" s="999"/>
      <c r="CT3" s="999"/>
      <c r="CU3" s="999"/>
      <c r="CV3" s="999"/>
      <c r="CW3" s="999"/>
      <c r="CX3" s="999"/>
      <c r="CY3" s="999"/>
      <c r="CZ3" s="999"/>
      <c r="DA3" s="999"/>
      <c r="DB3" s="999"/>
      <c r="DC3" s="999"/>
      <c r="DD3" s="999"/>
      <c r="DE3" s="999"/>
      <c r="DF3" s="191"/>
      <c r="DG3" s="191"/>
      <c r="DH3" s="191"/>
      <c r="DI3" s="191"/>
    </row>
    <row r="4" spans="1:116">
      <c r="A4" s="89"/>
      <c r="B4" s="1276" t="s">
        <v>16</v>
      </c>
      <c r="C4" s="1276"/>
      <c r="D4" s="1276"/>
      <c r="E4" s="1276"/>
      <c r="F4" s="1276"/>
      <c r="G4" s="1276"/>
      <c r="H4" s="1276"/>
      <c r="I4" s="1276"/>
      <c r="J4" s="1276"/>
      <c r="K4" s="1276"/>
      <c r="L4" s="1276"/>
      <c r="M4" s="1276"/>
      <c r="N4" s="1276"/>
      <c r="O4" s="1276"/>
      <c r="P4" s="1276"/>
      <c r="Q4" s="1276"/>
      <c r="R4" s="1276"/>
      <c r="S4" s="1276"/>
      <c r="T4" s="1276"/>
      <c r="U4" s="1276"/>
      <c r="V4" s="1276"/>
      <c r="W4" s="1276"/>
      <c r="X4" s="1015" t="s">
        <v>16</v>
      </c>
      <c r="Y4" s="1015"/>
      <c r="Z4" s="1015"/>
      <c r="AA4" s="1015"/>
      <c r="AB4" s="1015"/>
      <c r="AC4" s="1015"/>
      <c r="AD4" s="1015"/>
      <c r="AE4" s="1015"/>
      <c r="AF4" s="1015"/>
      <c r="AG4" s="1015"/>
      <c r="AH4" s="1015"/>
      <c r="AI4" s="1015"/>
      <c r="AJ4" s="1015"/>
      <c r="AK4" s="1015"/>
      <c r="AL4" s="1015"/>
      <c r="AM4" s="1015"/>
      <c r="AN4" s="1015"/>
      <c r="AO4" s="1015"/>
      <c r="AP4" s="1015"/>
      <c r="AQ4" s="1015"/>
      <c r="AR4" s="1015"/>
      <c r="AS4" s="1015"/>
      <c r="AT4" s="1015"/>
      <c r="AU4" s="1015"/>
      <c r="AV4" s="1015"/>
      <c r="AW4" s="1015"/>
      <c r="AX4" s="1015"/>
      <c r="AY4" s="1015"/>
      <c r="AZ4" s="1015"/>
      <c r="BA4" s="1015"/>
      <c r="BB4" s="1276" t="s">
        <v>16</v>
      </c>
      <c r="BC4" s="1276"/>
      <c r="BD4" s="1276"/>
      <c r="BE4" s="1276"/>
      <c r="BF4" s="1276"/>
      <c r="BG4" s="1276"/>
      <c r="BH4" s="1276"/>
      <c r="BI4" s="1276"/>
      <c r="BJ4" s="1276"/>
      <c r="BK4" s="1276"/>
      <c r="BL4" s="1276"/>
      <c r="BM4" s="1276"/>
      <c r="BN4" s="1276"/>
      <c r="BO4" s="1276"/>
      <c r="BP4" s="1276"/>
      <c r="BQ4" s="1276"/>
      <c r="BR4" s="1276"/>
      <c r="BS4" s="1276"/>
      <c r="BT4" s="1276"/>
      <c r="BU4" s="1276"/>
      <c r="BV4" s="1276"/>
      <c r="BW4" s="1276"/>
      <c r="BX4" s="1276"/>
      <c r="BY4" s="1276"/>
      <c r="BZ4" s="1276"/>
      <c r="CA4" s="1276"/>
      <c r="CB4" s="1276"/>
      <c r="CC4" s="1276"/>
      <c r="CD4" s="1276"/>
      <c r="CE4" s="1276"/>
      <c r="CF4" s="1276"/>
      <c r="CG4" s="1276"/>
      <c r="CH4" s="1276"/>
      <c r="CI4" s="1276"/>
      <c r="CJ4" s="1276"/>
      <c r="CK4" s="1276"/>
      <c r="CL4" s="1276" t="s">
        <v>16</v>
      </c>
      <c r="CM4" s="1276"/>
      <c r="CN4" s="1276"/>
      <c r="CO4" s="1276"/>
      <c r="CP4" s="1276"/>
      <c r="CQ4" s="1276"/>
      <c r="CR4" s="1276"/>
      <c r="CS4" s="1276"/>
      <c r="CT4" s="1276"/>
      <c r="CU4" s="1276"/>
      <c r="CV4" s="1276"/>
      <c r="CW4" s="1276"/>
      <c r="CX4" s="1276"/>
      <c r="CY4" s="1276"/>
      <c r="CZ4" s="1276"/>
      <c r="DA4" s="1276"/>
      <c r="DB4" s="1276"/>
      <c r="DC4" s="1276"/>
      <c r="DD4" s="1276"/>
      <c r="DE4" s="1276"/>
      <c r="DF4" s="89"/>
      <c r="DG4" s="89"/>
      <c r="DH4" s="89"/>
      <c r="DI4" s="89"/>
    </row>
    <row r="5" spans="1:116" ht="3" customHeight="1" thickBot="1">
      <c r="A5" s="90"/>
      <c r="B5" s="1050"/>
      <c r="C5" s="1050"/>
      <c r="D5" s="1050"/>
      <c r="E5" s="1050"/>
      <c r="F5" s="1050"/>
      <c r="G5" s="1050"/>
      <c r="H5" s="90"/>
      <c r="I5" s="90"/>
      <c r="J5" s="1050"/>
      <c r="K5" s="1050"/>
      <c r="L5" s="1050"/>
      <c r="M5" s="1050"/>
      <c r="N5" s="90"/>
      <c r="O5" s="90"/>
      <c r="P5" s="1050"/>
      <c r="Q5" s="1050"/>
      <c r="R5" s="1050"/>
      <c r="S5" s="1050"/>
      <c r="T5" s="90"/>
      <c r="U5" s="90"/>
      <c r="V5" s="1050"/>
      <c r="W5" s="1050"/>
      <c r="X5" s="1050"/>
      <c r="Y5" s="1050"/>
      <c r="Z5" s="90"/>
      <c r="AA5" s="90"/>
      <c r="AB5" s="1050"/>
      <c r="AC5" s="1050"/>
      <c r="AD5" s="90"/>
      <c r="AE5" s="90"/>
      <c r="AF5" s="90"/>
      <c r="AG5" s="90"/>
      <c r="AH5" s="90"/>
      <c r="AI5" s="90"/>
      <c r="AJ5" s="1050"/>
      <c r="AK5" s="1050"/>
      <c r="AL5" s="90"/>
      <c r="AM5" s="90"/>
      <c r="AN5" s="1050"/>
      <c r="AO5" s="1050"/>
      <c r="AP5" s="1050"/>
      <c r="AQ5" s="1050"/>
      <c r="AR5" s="90"/>
      <c r="AS5" s="90"/>
      <c r="AT5" s="1050"/>
      <c r="AU5" s="1050"/>
      <c r="AV5" s="1050"/>
      <c r="AW5" s="1050"/>
      <c r="AX5" s="90"/>
      <c r="AY5" s="90"/>
      <c r="AZ5" s="1050"/>
      <c r="BA5" s="1050"/>
      <c r="BB5" s="1050"/>
      <c r="BC5" s="1050"/>
      <c r="BD5" s="90"/>
      <c r="BE5" s="90"/>
      <c r="BF5" s="1050"/>
      <c r="BG5" s="1050"/>
      <c r="BH5" s="90"/>
      <c r="BI5" s="90"/>
      <c r="BJ5" s="90"/>
      <c r="BK5" s="90"/>
      <c r="BL5" s="90"/>
      <c r="BM5" s="90"/>
      <c r="BN5" s="90"/>
      <c r="BO5" s="90"/>
      <c r="BP5" s="90"/>
      <c r="BQ5" s="90"/>
      <c r="BR5" s="90"/>
      <c r="BS5" s="90"/>
      <c r="BT5" s="1050"/>
      <c r="BU5" s="1050"/>
      <c r="BV5" s="90"/>
      <c r="BW5" s="90"/>
      <c r="BX5" s="1050"/>
      <c r="BY5" s="1050"/>
      <c r="BZ5" s="1050"/>
      <c r="CA5" s="1050"/>
      <c r="CB5" s="90"/>
      <c r="CC5" s="90"/>
      <c r="CD5" s="1050"/>
      <c r="CE5" s="1050"/>
      <c r="CF5" s="1050"/>
      <c r="CG5" s="1050"/>
      <c r="CH5" s="90"/>
      <c r="CI5" s="90"/>
      <c r="CJ5" s="1050"/>
      <c r="CK5" s="1050"/>
      <c r="CL5" s="1050"/>
      <c r="CM5" s="1050"/>
      <c r="CN5" s="90"/>
      <c r="CO5" s="90"/>
      <c r="CP5" s="1050" t="s">
        <v>98</v>
      </c>
      <c r="CQ5" s="1050"/>
      <c r="CR5" s="90"/>
      <c r="CS5" s="90"/>
      <c r="CT5" s="90"/>
      <c r="CU5" s="90"/>
      <c r="CV5" s="90"/>
      <c r="CW5" s="90"/>
    </row>
    <row r="6" spans="1:116" s="91" customFormat="1" ht="30.75" customHeight="1" thickTop="1">
      <c r="A6" s="1301" t="s">
        <v>13</v>
      </c>
      <c r="B6" s="1038" t="s">
        <v>11</v>
      </c>
      <c r="C6" s="1039"/>
      <c r="D6" s="1039"/>
      <c r="E6" s="1045"/>
      <c r="F6" s="1038" t="s">
        <v>45</v>
      </c>
      <c r="G6" s="1039"/>
      <c r="H6" s="1039"/>
      <c r="I6" s="1039"/>
      <c r="J6" s="1039"/>
      <c r="K6" s="1040"/>
      <c r="L6" s="1044" t="s">
        <v>46</v>
      </c>
      <c r="M6" s="1039"/>
      <c r="N6" s="1039"/>
      <c r="O6" s="1039"/>
      <c r="P6" s="1039"/>
      <c r="Q6" s="1045"/>
      <c r="R6" s="1038" t="s">
        <v>43</v>
      </c>
      <c r="S6" s="1039"/>
      <c r="T6" s="1039"/>
      <c r="U6" s="1039"/>
      <c r="V6" s="1039"/>
      <c r="W6" s="1040"/>
      <c r="X6" s="1038" t="s">
        <v>78</v>
      </c>
      <c r="Y6" s="1039"/>
      <c r="Z6" s="1039"/>
      <c r="AA6" s="1039"/>
      <c r="AB6" s="1039"/>
      <c r="AC6" s="1040"/>
      <c r="AD6" s="1038" t="s">
        <v>134</v>
      </c>
      <c r="AE6" s="1039"/>
      <c r="AF6" s="1039"/>
      <c r="AG6" s="1039"/>
      <c r="AH6" s="1039"/>
      <c r="AI6" s="1040"/>
      <c r="AJ6" s="1025" t="s">
        <v>12</v>
      </c>
      <c r="AK6" s="1026"/>
      <c r="AL6" s="1026"/>
      <c r="AM6" s="1026"/>
      <c r="AN6" s="1026"/>
      <c r="AO6" s="1027"/>
      <c r="AP6" s="1038" t="s">
        <v>63</v>
      </c>
      <c r="AQ6" s="1039"/>
      <c r="AR6" s="1039"/>
      <c r="AS6" s="1039"/>
      <c r="AT6" s="1039"/>
      <c r="AU6" s="1040"/>
      <c r="AV6" s="1038" t="s">
        <v>46</v>
      </c>
      <c r="AW6" s="1039"/>
      <c r="AX6" s="1039"/>
      <c r="AY6" s="1039"/>
      <c r="AZ6" s="1039"/>
      <c r="BA6" s="1040"/>
      <c r="BB6" s="1038" t="s">
        <v>44</v>
      </c>
      <c r="BC6" s="1039"/>
      <c r="BD6" s="1039"/>
      <c r="BE6" s="1039"/>
      <c r="BF6" s="1039"/>
      <c r="BG6" s="1040"/>
      <c r="BH6" s="1044" t="s">
        <v>132</v>
      </c>
      <c r="BI6" s="1039"/>
      <c r="BJ6" s="1039"/>
      <c r="BK6" s="1039"/>
      <c r="BL6" s="1039"/>
      <c r="BM6" s="1045"/>
      <c r="BN6" s="1038" t="s">
        <v>79</v>
      </c>
      <c r="BO6" s="1039"/>
      <c r="BP6" s="1039"/>
      <c r="BQ6" s="1039"/>
      <c r="BR6" s="1039"/>
      <c r="BS6" s="1040"/>
      <c r="BT6" s="1025" t="s">
        <v>85</v>
      </c>
      <c r="BU6" s="1026"/>
      <c r="BV6" s="1026"/>
      <c r="BW6" s="1026"/>
      <c r="BX6" s="1026"/>
      <c r="BY6" s="1027"/>
      <c r="BZ6" s="1038" t="s">
        <v>207</v>
      </c>
      <c r="CA6" s="1039"/>
      <c r="CB6" s="1039"/>
      <c r="CC6" s="1039"/>
      <c r="CD6" s="1039"/>
      <c r="CE6" s="1040"/>
      <c r="CF6" s="1038" t="s">
        <v>52</v>
      </c>
      <c r="CG6" s="1039"/>
      <c r="CH6" s="1039"/>
      <c r="CI6" s="1039"/>
      <c r="CJ6" s="1039"/>
      <c r="CK6" s="1040"/>
      <c r="CL6" s="1044" t="s">
        <v>47</v>
      </c>
      <c r="CM6" s="1039"/>
      <c r="CN6" s="1039"/>
      <c r="CO6" s="1039"/>
      <c r="CP6" s="1039"/>
      <c r="CQ6" s="1045"/>
      <c r="CR6" s="1038" t="s">
        <v>115</v>
      </c>
      <c r="CS6" s="1039"/>
      <c r="CT6" s="1039"/>
      <c r="CU6" s="1039"/>
      <c r="CV6" s="1039"/>
      <c r="CW6" s="1040"/>
      <c r="CX6" s="1038" t="s">
        <v>544</v>
      </c>
      <c r="CY6" s="1039"/>
      <c r="CZ6" s="1039"/>
      <c r="DA6" s="1039"/>
      <c r="DB6" s="1039"/>
      <c r="DC6" s="1040"/>
      <c r="DD6" s="1038" t="s">
        <v>545</v>
      </c>
      <c r="DE6" s="1040"/>
    </row>
    <row r="7" spans="1:116" s="232" customFormat="1" ht="31.5" customHeight="1">
      <c r="A7" s="1302"/>
      <c r="B7" s="1198" t="s">
        <v>54</v>
      </c>
      <c r="C7" s="1188"/>
      <c r="D7" s="1189" t="s">
        <v>130</v>
      </c>
      <c r="E7" s="1199"/>
      <c r="F7" s="1198" t="s">
        <v>54</v>
      </c>
      <c r="G7" s="1188"/>
      <c r="H7" s="1189" t="s">
        <v>130</v>
      </c>
      <c r="I7" s="1188"/>
      <c r="J7" s="1189" t="s">
        <v>152</v>
      </c>
      <c r="K7" s="1199"/>
      <c r="L7" s="1198" t="s">
        <v>54</v>
      </c>
      <c r="M7" s="1188"/>
      <c r="N7" s="1189" t="s">
        <v>130</v>
      </c>
      <c r="O7" s="1188"/>
      <c r="P7" s="1189" t="s">
        <v>153</v>
      </c>
      <c r="Q7" s="1199"/>
      <c r="R7" s="1198" t="s">
        <v>54</v>
      </c>
      <c r="S7" s="1188"/>
      <c r="T7" s="1189" t="s">
        <v>130</v>
      </c>
      <c r="U7" s="1188"/>
      <c r="V7" s="1189" t="s">
        <v>153</v>
      </c>
      <c r="W7" s="1199"/>
      <c r="X7" s="1198" t="s">
        <v>54</v>
      </c>
      <c r="Y7" s="1188"/>
      <c r="Z7" s="1189" t="s">
        <v>130</v>
      </c>
      <c r="AA7" s="1188"/>
      <c r="AB7" s="1189" t="s">
        <v>153</v>
      </c>
      <c r="AC7" s="1199"/>
      <c r="AD7" s="1198" t="s">
        <v>54</v>
      </c>
      <c r="AE7" s="1188"/>
      <c r="AF7" s="1189" t="s">
        <v>130</v>
      </c>
      <c r="AG7" s="1188"/>
      <c r="AH7" s="1189" t="s">
        <v>153</v>
      </c>
      <c r="AI7" s="1199"/>
      <c r="AJ7" s="1198" t="s">
        <v>54</v>
      </c>
      <c r="AK7" s="1188"/>
      <c r="AL7" s="1189" t="s">
        <v>130</v>
      </c>
      <c r="AM7" s="1188"/>
      <c r="AN7" s="1189" t="s">
        <v>154</v>
      </c>
      <c r="AO7" s="1199"/>
      <c r="AP7" s="1198" t="s">
        <v>54</v>
      </c>
      <c r="AQ7" s="1188"/>
      <c r="AR7" s="1189" t="s">
        <v>130</v>
      </c>
      <c r="AS7" s="1188"/>
      <c r="AT7" s="1189" t="s">
        <v>155</v>
      </c>
      <c r="AU7" s="1199"/>
      <c r="AV7" s="1198" t="s">
        <v>54</v>
      </c>
      <c r="AW7" s="1188"/>
      <c r="AX7" s="1189" t="s">
        <v>130</v>
      </c>
      <c r="AY7" s="1188"/>
      <c r="AZ7" s="1189" t="s">
        <v>156</v>
      </c>
      <c r="BA7" s="1199"/>
      <c r="BB7" s="1198" t="s">
        <v>54</v>
      </c>
      <c r="BC7" s="1188"/>
      <c r="BD7" s="1189" t="s">
        <v>130</v>
      </c>
      <c r="BE7" s="1188"/>
      <c r="BF7" s="1189" t="s">
        <v>158</v>
      </c>
      <c r="BG7" s="1199"/>
      <c r="BH7" s="1198" t="s">
        <v>54</v>
      </c>
      <c r="BI7" s="1188"/>
      <c r="BJ7" s="1189" t="s">
        <v>130</v>
      </c>
      <c r="BK7" s="1188"/>
      <c r="BL7" s="1189" t="s">
        <v>215</v>
      </c>
      <c r="BM7" s="1199"/>
      <c r="BN7" s="1198" t="s">
        <v>54</v>
      </c>
      <c r="BO7" s="1188"/>
      <c r="BP7" s="1189" t="s">
        <v>130</v>
      </c>
      <c r="BQ7" s="1188"/>
      <c r="BR7" s="1189" t="s">
        <v>160</v>
      </c>
      <c r="BS7" s="1199"/>
      <c r="BT7" s="1198" t="s">
        <v>54</v>
      </c>
      <c r="BU7" s="1188"/>
      <c r="BV7" s="1189" t="s">
        <v>130</v>
      </c>
      <c r="BW7" s="1188"/>
      <c r="BX7" s="1189" t="s">
        <v>161</v>
      </c>
      <c r="BY7" s="1199"/>
      <c r="BZ7" s="1198" t="s">
        <v>54</v>
      </c>
      <c r="CA7" s="1188"/>
      <c r="CB7" s="1189" t="s">
        <v>130</v>
      </c>
      <c r="CC7" s="1188"/>
      <c r="CD7" s="1189" t="s">
        <v>161</v>
      </c>
      <c r="CE7" s="1199"/>
      <c r="CF7" s="1198" t="s">
        <v>54</v>
      </c>
      <c r="CG7" s="1188"/>
      <c r="CH7" s="1189" t="s">
        <v>130</v>
      </c>
      <c r="CI7" s="1188"/>
      <c r="CJ7" s="1189" t="s">
        <v>165</v>
      </c>
      <c r="CK7" s="1199"/>
      <c r="CL7" s="1198" t="s">
        <v>54</v>
      </c>
      <c r="CM7" s="1188"/>
      <c r="CN7" s="1189" t="s">
        <v>130</v>
      </c>
      <c r="CO7" s="1188"/>
      <c r="CP7" s="1189" t="s">
        <v>165</v>
      </c>
      <c r="CQ7" s="1199"/>
      <c r="CR7" s="1198" t="s">
        <v>54</v>
      </c>
      <c r="CS7" s="1188"/>
      <c r="CT7" s="1189" t="s">
        <v>130</v>
      </c>
      <c r="CU7" s="1188"/>
      <c r="CV7" s="1189" t="s">
        <v>165</v>
      </c>
      <c r="CW7" s="1199"/>
      <c r="CX7" s="1198" t="s">
        <v>54</v>
      </c>
      <c r="CY7" s="1188"/>
      <c r="CZ7" s="1189" t="s">
        <v>130</v>
      </c>
      <c r="DA7" s="1188"/>
      <c r="DB7" s="1189" t="s">
        <v>213</v>
      </c>
      <c r="DC7" s="1199"/>
      <c r="DD7" s="1198" t="s">
        <v>55</v>
      </c>
      <c r="DE7" s="1199"/>
      <c r="DF7" s="648"/>
      <c r="DG7" s="648"/>
      <c r="DH7" s="648"/>
      <c r="DI7" s="648"/>
      <c r="DJ7" s="648"/>
      <c r="DK7" s="648"/>
      <c r="DL7" s="648"/>
    </row>
    <row r="8" spans="1:116" s="90" customFormat="1" ht="15" customHeight="1">
      <c r="A8" s="1302"/>
      <c r="B8" s="160">
        <v>41639</v>
      </c>
      <c r="C8" s="163">
        <v>42004</v>
      </c>
      <c r="D8" s="1299" t="s">
        <v>54</v>
      </c>
      <c r="E8" s="1299" t="s">
        <v>55</v>
      </c>
      <c r="F8" s="160">
        <v>41639</v>
      </c>
      <c r="G8" s="161">
        <v>42004</v>
      </c>
      <c r="H8" s="1299" t="s">
        <v>54</v>
      </c>
      <c r="I8" s="1287" t="s">
        <v>55</v>
      </c>
      <c r="J8" s="169">
        <v>41639</v>
      </c>
      <c r="K8" s="162">
        <v>42004</v>
      </c>
      <c r="L8" s="160">
        <v>41639</v>
      </c>
      <c r="M8" s="163">
        <v>42004</v>
      </c>
      <c r="N8" s="1299" t="s">
        <v>54</v>
      </c>
      <c r="O8" s="1299" t="s">
        <v>55</v>
      </c>
      <c r="P8" s="161">
        <v>41639</v>
      </c>
      <c r="Q8" s="162">
        <v>42004</v>
      </c>
      <c r="R8" s="160">
        <v>41639</v>
      </c>
      <c r="S8" s="161">
        <v>42004</v>
      </c>
      <c r="T8" s="1299" t="s">
        <v>54</v>
      </c>
      <c r="U8" s="1299" t="s">
        <v>55</v>
      </c>
      <c r="V8" s="169">
        <v>41639</v>
      </c>
      <c r="W8" s="162">
        <v>42004</v>
      </c>
      <c r="X8" s="160">
        <v>41639</v>
      </c>
      <c r="Y8" s="163">
        <v>42004</v>
      </c>
      <c r="Z8" s="1287" t="s">
        <v>54</v>
      </c>
      <c r="AA8" s="1287" t="s">
        <v>55</v>
      </c>
      <c r="AB8" s="161">
        <v>41639</v>
      </c>
      <c r="AC8" s="162">
        <v>42004</v>
      </c>
      <c r="AD8" s="160">
        <v>41639</v>
      </c>
      <c r="AE8" s="163">
        <v>42004</v>
      </c>
      <c r="AF8" s="1287" t="s">
        <v>54</v>
      </c>
      <c r="AG8" s="1287" t="s">
        <v>55</v>
      </c>
      <c r="AH8" s="161">
        <v>41639</v>
      </c>
      <c r="AI8" s="162">
        <v>42004</v>
      </c>
      <c r="AJ8" s="160">
        <v>41639</v>
      </c>
      <c r="AK8" s="161">
        <v>42004</v>
      </c>
      <c r="AL8" s="1287" t="s">
        <v>54</v>
      </c>
      <c r="AM8" s="1287" t="s">
        <v>55</v>
      </c>
      <c r="AN8" s="161">
        <v>41639</v>
      </c>
      <c r="AO8" s="162">
        <v>42004</v>
      </c>
      <c r="AP8" s="160">
        <v>41639</v>
      </c>
      <c r="AQ8" s="163">
        <v>42004</v>
      </c>
      <c r="AR8" s="1287" t="s">
        <v>54</v>
      </c>
      <c r="AS8" s="1287" t="s">
        <v>55</v>
      </c>
      <c r="AT8" s="161">
        <v>41639</v>
      </c>
      <c r="AU8" s="162">
        <v>42004</v>
      </c>
      <c r="AV8" s="160">
        <v>41639</v>
      </c>
      <c r="AW8" s="161">
        <v>42004</v>
      </c>
      <c r="AX8" s="1287" t="s">
        <v>54</v>
      </c>
      <c r="AY8" s="1287" t="s">
        <v>55</v>
      </c>
      <c r="AZ8" s="169">
        <v>41639</v>
      </c>
      <c r="BA8" s="162">
        <v>42004</v>
      </c>
      <c r="BB8" s="160">
        <v>41639</v>
      </c>
      <c r="BC8" s="163">
        <v>42004</v>
      </c>
      <c r="BD8" s="1287" t="s">
        <v>54</v>
      </c>
      <c r="BE8" s="1287" t="s">
        <v>55</v>
      </c>
      <c r="BF8" s="161">
        <v>41639</v>
      </c>
      <c r="BG8" s="162">
        <v>42004</v>
      </c>
      <c r="BH8" s="160">
        <v>41639</v>
      </c>
      <c r="BI8" s="163">
        <v>42004</v>
      </c>
      <c r="BJ8" s="1287" t="s">
        <v>54</v>
      </c>
      <c r="BK8" s="1287" t="s">
        <v>55</v>
      </c>
      <c r="BL8" s="161">
        <v>41639</v>
      </c>
      <c r="BM8" s="162">
        <v>42004</v>
      </c>
      <c r="BN8" s="160">
        <v>41639</v>
      </c>
      <c r="BO8" s="163">
        <v>42004</v>
      </c>
      <c r="BP8" s="1287" t="s">
        <v>54</v>
      </c>
      <c r="BQ8" s="1287" t="s">
        <v>55</v>
      </c>
      <c r="BR8" s="161">
        <v>41639</v>
      </c>
      <c r="BS8" s="162">
        <v>42004</v>
      </c>
      <c r="BT8" s="160">
        <v>41639</v>
      </c>
      <c r="BU8" s="161">
        <v>42004</v>
      </c>
      <c r="BV8" s="1287" t="s">
        <v>54</v>
      </c>
      <c r="BW8" s="1287" t="s">
        <v>55</v>
      </c>
      <c r="BX8" s="169">
        <v>41639</v>
      </c>
      <c r="BY8" s="162">
        <v>42004</v>
      </c>
      <c r="BZ8" s="160">
        <v>41639</v>
      </c>
      <c r="CA8" s="163">
        <v>42004</v>
      </c>
      <c r="CB8" s="1287" t="s">
        <v>54</v>
      </c>
      <c r="CC8" s="1287" t="s">
        <v>55</v>
      </c>
      <c r="CD8" s="161">
        <v>41639</v>
      </c>
      <c r="CE8" s="162">
        <v>42004</v>
      </c>
      <c r="CF8" s="160">
        <v>41639</v>
      </c>
      <c r="CG8" s="161">
        <v>42004</v>
      </c>
      <c r="CH8" s="1287" t="s">
        <v>54</v>
      </c>
      <c r="CI8" s="1287" t="s">
        <v>55</v>
      </c>
      <c r="CJ8" s="169">
        <v>41639</v>
      </c>
      <c r="CK8" s="162">
        <v>42004</v>
      </c>
      <c r="CL8" s="160">
        <v>41639</v>
      </c>
      <c r="CM8" s="163">
        <v>42004</v>
      </c>
      <c r="CN8" s="1287" t="s">
        <v>54</v>
      </c>
      <c r="CO8" s="1287" t="s">
        <v>55</v>
      </c>
      <c r="CP8" s="161">
        <v>41639</v>
      </c>
      <c r="CQ8" s="163">
        <v>42004</v>
      </c>
      <c r="CR8" s="160">
        <v>41639</v>
      </c>
      <c r="CS8" s="161">
        <v>42004</v>
      </c>
      <c r="CT8" s="1287" t="s">
        <v>54</v>
      </c>
      <c r="CU8" s="1287" t="s">
        <v>55</v>
      </c>
      <c r="CV8" s="169">
        <v>41639</v>
      </c>
      <c r="CW8" s="162">
        <v>42004</v>
      </c>
      <c r="CX8" s="160">
        <v>41639</v>
      </c>
      <c r="CY8" s="161">
        <v>42004</v>
      </c>
      <c r="CZ8" s="1287" t="s">
        <v>54</v>
      </c>
      <c r="DA8" s="1287" t="s">
        <v>55</v>
      </c>
      <c r="DB8" s="169">
        <v>41639</v>
      </c>
      <c r="DC8" s="162">
        <v>42004</v>
      </c>
      <c r="DD8" s="161">
        <v>41639</v>
      </c>
      <c r="DE8" s="162">
        <v>42004</v>
      </c>
    </row>
    <row r="9" spans="1:116" s="158" customFormat="1" ht="15.75" customHeight="1" thickBot="1">
      <c r="A9" s="1303"/>
      <c r="B9" s="1306">
        <v>1</v>
      </c>
      <c r="C9" s="1310"/>
      <c r="D9" s="1300"/>
      <c r="E9" s="1300"/>
      <c r="F9" s="1306">
        <v>2</v>
      </c>
      <c r="G9" s="1307"/>
      <c r="H9" s="1300"/>
      <c r="I9" s="1288"/>
      <c r="J9" s="1308" t="s">
        <v>56</v>
      </c>
      <c r="K9" s="1309"/>
      <c r="L9" s="1313">
        <v>3</v>
      </c>
      <c r="M9" s="1310"/>
      <c r="N9" s="1300"/>
      <c r="O9" s="1300"/>
      <c r="P9" s="1304" t="s">
        <v>61</v>
      </c>
      <c r="Q9" s="1305"/>
      <c r="R9" s="1306">
        <v>4</v>
      </c>
      <c r="S9" s="1307"/>
      <c r="T9" s="1300"/>
      <c r="U9" s="1300"/>
      <c r="V9" s="1308" t="s">
        <v>62</v>
      </c>
      <c r="W9" s="1309"/>
      <c r="X9" s="1306">
        <v>5</v>
      </c>
      <c r="Y9" s="1310"/>
      <c r="Z9" s="1288"/>
      <c r="AA9" s="1288"/>
      <c r="AB9" s="1304" t="s">
        <v>81</v>
      </c>
      <c r="AC9" s="1309"/>
      <c r="AD9" s="1306">
        <v>6</v>
      </c>
      <c r="AE9" s="1310"/>
      <c r="AF9" s="1288"/>
      <c r="AG9" s="1288"/>
      <c r="AH9" s="1304" t="s">
        <v>135</v>
      </c>
      <c r="AI9" s="1309"/>
      <c r="AJ9" s="1311">
        <v>7</v>
      </c>
      <c r="AK9" s="1313"/>
      <c r="AL9" s="1288"/>
      <c r="AM9" s="1288"/>
      <c r="AN9" s="1304" t="s">
        <v>136</v>
      </c>
      <c r="AO9" s="1309"/>
      <c r="AP9" s="1306">
        <v>8</v>
      </c>
      <c r="AQ9" s="1310"/>
      <c r="AR9" s="1288"/>
      <c r="AS9" s="1288"/>
      <c r="AT9" s="1304" t="s">
        <v>137</v>
      </c>
      <c r="AU9" s="1309"/>
      <c r="AV9" s="1306">
        <v>9</v>
      </c>
      <c r="AW9" s="1307"/>
      <c r="AX9" s="1288"/>
      <c r="AY9" s="1288"/>
      <c r="AZ9" s="1308" t="s">
        <v>138</v>
      </c>
      <c r="BA9" s="1309"/>
      <c r="BB9" s="1313">
        <v>10</v>
      </c>
      <c r="BC9" s="1310"/>
      <c r="BD9" s="1288"/>
      <c r="BE9" s="1288"/>
      <c r="BF9" s="1304" t="s">
        <v>139</v>
      </c>
      <c r="BG9" s="1305"/>
      <c r="BH9" s="1306">
        <v>11</v>
      </c>
      <c r="BI9" s="1307"/>
      <c r="BJ9" s="1288"/>
      <c r="BK9" s="1288"/>
      <c r="BL9" s="1304" t="s">
        <v>202</v>
      </c>
      <c r="BM9" s="1305"/>
      <c r="BN9" s="1306">
        <v>12</v>
      </c>
      <c r="BO9" s="1307"/>
      <c r="BP9" s="1288"/>
      <c r="BQ9" s="1288"/>
      <c r="BR9" s="1304" t="s">
        <v>203</v>
      </c>
      <c r="BS9" s="1305"/>
      <c r="BT9" s="1306">
        <v>13</v>
      </c>
      <c r="BU9" s="1307"/>
      <c r="BV9" s="1288"/>
      <c r="BW9" s="1288"/>
      <c r="BX9" s="1308" t="s">
        <v>204</v>
      </c>
      <c r="BY9" s="1309"/>
      <c r="BZ9" s="1306">
        <v>14</v>
      </c>
      <c r="CA9" s="1310"/>
      <c r="CB9" s="1288"/>
      <c r="CC9" s="1288"/>
      <c r="CD9" s="1304" t="s">
        <v>162</v>
      </c>
      <c r="CE9" s="1309"/>
      <c r="CF9" s="1306">
        <v>15</v>
      </c>
      <c r="CG9" s="1307"/>
      <c r="CH9" s="1288"/>
      <c r="CI9" s="1288"/>
      <c r="CJ9" s="1308" t="s">
        <v>163</v>
      </c>
      <c r="CK9" s="1309"/>
      <c r="CL9" s="1313">
        <v>16</v>
      </c>
      <c r="CM9" s="1310"/>
      <c r="CN9" s="1288"/>
      <c r="CO9" s="1288"/>
      <c r="CP9" s="1304" t="s">
        <v>164</v>
      </c>
      <c r="CQ9" s="1305"/>
      <c r="CR9" s="1306">
        <v>17</v>
      </c>
      <c r="CS9" s="1307"/>
      <c r="CT9" s="1288"/>
      <c r="CU9" s="1288"/>
      <c r="CV9" s="1308" t="s">
        <v>166</v>
      </c>
      <c r="CW9" s="1309"/>
      <c r="CX9" s="1306">
        <v>18</v>
      </c>
      <c r="CY9" s="1307"/>
      <c r="CZ9" s="1288"/>
      <c r="DA9" s="1288"/>
      <c r="DB9" s="1308" t="s">
        <v>167</v>
      </c>
      <c r="DC9" s="1309"/>
      <c r="DD9" s="1311">
        <v>19</v>
      </c>
      <c r="DE9" s="1312"/>
    </row>
    <row r="10" spans="1:116" s="189" customFormat="1" ht="19.5" customHeight="1">
      <c r="A10" s="14" t="s">
        <v>28</v>
      </c>
      <c r="B10" s="94">
        <v>539509.71</v>
      </c>
      <c r="C10" s="95">
        <v>621140.09</v>
      </c>
      <c r="D10" s="200">
        <v>81630.38</v>
      </c>
      <c r="E10" s="619">
        <v>0.15130474667453161</v>
      </c>
      <c r="F10" s="94">
        <v>539509.71</v>
      </c>
      <c r="G10" s="131">
        <v>621140.09</v>
      </c>
      <c r="H10" s="200">
        <v>81630.38</v>
      </c>
      <c r="I10" s="620">
        <v>0.15130474667453161</v>
      </c>
      <c r="J10" s="621">
        <v>1</v>
      </c>
      <c r="K10" s="622">
        <v>1</v>
      </c>
      <c r="L10" s="94">
        <v>33874.199999999997</v>
      </c>
      <c r="M10" s="95">
        <v>32631.89</v>
      </c>
      <c r="N10" s="200">
        <v>-1242.3099999999977</v>
      </c>
      <c r="O10" s="620">
        <v>-3.6674224040715291E-2</v>
      </c>
      <c r="P10" s="621">
        <v>6.278700711429272E-2</v>
      </c>
      <c r="Q10" s="622">
        <v>5.2535475531775774E-2</v>
      </c>
      <c r="R10" s="94">
        <v>505635.51</v>
      </c>
      <c r="S10" s="131">
        <v>588508.21</v>
      </c>
      <c r="T10" s="200">
        <v>82872.699999999953</v>
      </c>
      <c r="U10" s="620">
        <v>0.16389810122315174</v>
      </c>
      <c r="V10" s="621">
        <v>0.93721299288570736</v>
      </c>
      <c r="W10" s="622">
        <v>0.94746454056765195</v>
      </c>
      <c r="X10" s="94">
        <v>8077</v>
      </c>
      <c r="Y10" s="95">
        <v>10089.67</v>
      </c>
      <c r="Z10" s="200">
        <v>2012.67</v>
      </c>
      <c r="AA10" s="620">
        <v>0.24918534109198962</v>
      </c>
      <c r="AB10" s="623">
        <v>1.497100024390664E-2</v>
      </c>
      <c r="AC10" s="622">
        <v>1.6243791316062052E-2</v>
      </c>
      <c r="AD10" s="94">
        <v>497558.51</v>
      </c>
      <c r="AE10" s="95">
        <v>578418.54</v>
      </c>
      <c r="AF10" s="200">
        <v>80860.030000000028</v>
      </c>
      <c r="AG10" s="620">
        <v>0.16251361071082882</v>
      </c>
      <c r="AH10" s="623">
        <v>0.92224199264180073</v>
      </c>
      <c r="AI10" s="622">
        <v>0.93122074925159004</v>
      </c>
      <c r="AJ10" s="94">
        <v>331604.94</v>
      </c>
      <c r="AK10" s="131">
        <v>387232.97</v>
      </c>
      <c r="AL10" s="200">
        <v>55628.02999999997</v>
      </c>
      <c r="AM10" s="620">
        <v>0.16775392429316635</v>
      </c>
      <c r="AN10" s="623">
        <v>0.61464128235986715</v>
      </c>
      <c r="AO10" s="622">
        <v>0.62342292219457285</v>
      </c>
      <c r="AP10" s="94">
        <v>331604.94</v>
      </c>
      <c r="AQ10" s="95">
        <v>387232.97</v>
      </c>
      <c r="AR10" s="200">
        <v>55628.02999999997</v>
      </c>
      <c r="AS10" s="620">
        <v>0.16775392429316635</v>
      </c>
      <c r="AT10" s="623">
        <v>0.61464128235986715</v>
      </c>
      <c r="AU10" s="622">
        <v>0.62342292219457285</v>
      </c>
      <c r="AV10" s="94">
        <v>11279.42</v>
      </c>
      <c r="AW10" s="131">
        <v>7688.25</v>
      </c>
      <c r="AX10" s="200">
        <v>-3591.17</v>
      </c>
      <c r="AY10" s="620">
        <v>-0.31838250548343799</v>
      </c>
      <c r="AZ10" s="623">
        <v>3.4014631989499312E-2</v>
      </c>
      <c r="BA10" s="622">
        <v>1.9854326970144099E-2</v>
      </c>
      <c r="BB10" s="94">
        <v>342884.36</v>
      </c>
      <c r="BC10" s="95">
        <v>394921.22</v>
      </c>
      <c r="BD10" s="200">
        <v>52036.859999999986</v>
      </c>
      <c r="BE10" s="620">
        <v>0.15176212761643601</v>
      </c>
      <c r="BF10" s="623">
        <v>0.67812555332595204</v>
      </c>
      <c r="BG10" s="622">
        <v>0.67105473345902855</v>
      </c>
      <c r="BH10" s="94">
        <v>334104</v>
      </c>
      <c r="BI10" s="95">
        <v>389871.33</v>
      </c>
      <c r="BJ10" s="200">
        <v>55767.330000000016</v>
      </c>
      <c r="BK10" s="620">
        <v>0.16691608002298691</v>
      </c>
      <c r="BL10" s="623">
        <v>0.67148685689246879</v>
      </c>
      <c r="BM10" s="622">
        <v>0.67402979510304073</v>
      </c>
      <c r="BN10" s="94">
        <v>65831.509999999995</v>
      </c>
      <c r="BO10" s="95">
        <v>68984.84</v>
      </c>
      <c r="BP10" s="200">
        <v>3153.3300000000017</v>
      </c>
      <c r="BQ10" s="620">
        <v>4.7900010192687394E-2</v>
      </c>
      <c r="BR10" s="623">
        <v>0.12202099198548252</v>
      </c>
      <c r="BS10" s="622">
        <v>0.11106164472494441</v>
      </c>
      <c r="BT10" s="94">
        <v>65831.509999999995</v>
      </c>
      <c r="BU10" s="131">
        <v>68958.649999999994</v>
      </c>
      <c r="BV10" s="200">
        <v>3127.1399999999994</v>
      </c>
      <c r="BW10" s="620">
        <v>4.7502176389391637E-2</v>
      </c>
      <c r="BX10" s="623">
        <v>0.13230908260417451</v>
      </c>
      <c r="BY10" s="622">
        <v>0.11921929404268403</v>
      </c>
      <c r="BZ10" s="94">
        <v>0</v>
      </c>
      <c r="CA10" s="95">
        <v>-1005.51</v>
      </c>
      <c r="CB10" s="200">
        <v>-1005.51</v>
      </c>
      <c r="CC10" s="620" t="s">
        <v>555</v>
      </c>
      <c r="CD10" s="623">
        <v>0</v>
      </c>
      <c r="CE10" s="622">
        <v>-1.7383778880946657E-3</v>
      </c>
      <c r="CF10" s="94">
        <v>29111.360000000001</v>
      </c>
      <c r="CG10" s="131">
        <v>34502.730000000003</v>
      </c>
      <c r="CH10" s="200">
        <v>5391.3700000000026</v>
      </c>
      <c r="CI10" s="620">
        <v>0.18519814945093607</v>
      </c>
      <c r="CJ10" s="623">
        <v>5.850841542233897E-2</v>
      </c>
      <c r="CK10" s="622">
        <v>5.9650110800390323E-2</v>
      </c>
      <c r="CL10" s="94">
        <v>46932.92</v>
      </c>
      <c r="CM10" s="95">
        <v>62627.4</v>
      </c>
      <c r="CN10" s="200">
        <v>15694.480000000003</v>
      </c>
      <c r="CO10" s="620">
        <v>0.33440237683911428</v>
      </c>
      <c r="CP10" s="623">
        <v>9.4326434091138348E-2</v>
      </c>
      <c r="CQ10" s="622">
        <v>0.10827350036186599</v>
      </c>
      <c r="CR10" s="94">
        <v>172.03</v>
      </c>
      <c r="CS10" s="131">
        <v>1255.75</v>
      </c>
      <c r="CT10" s="200">
        <v>1083.72</v>
      </c>
      <c r="CU10" s="620">
        <v>6.299598907167355</v>
      </c>
      <c r="CV10" s="623">
        <v>3.4574828194577559E-4</v>
      </c>
      <c r="CW10" s="622">
        <v>2.1710057910661021E-3</v>
      </c>
      <c r="CX10" s="94">
        <v>21406.69</v>
      </c>
      <c r="CY10" s="131">
        <v>22208.17</v>
      </c>
      <c r="CZ10" s="200">
        <v>801.47999999999956</v>
      </c>
      <c r="DA10" s="620">
        <v>3.7440631877230887E-2</v>
      </c>
      <c r="DB10" s="623">
        <v>3.967804397811487E-2</v>
      </c>
      <c r="DC10" s="622">
        <v>3.5753882831810128E-2</v>
      </c>
      <c r="DD10" s="623">
        <v>0.95697653729206644</v>
      </c>
      <c r="DE10" s="622">
        <v>0.9616053627879908</v>
      </c>
    </row>
    <row r="11" spans="1:116" ht="19.5" customHeight="1">
      <c r="A11" s="93" t="s">
        <v>458</v>
      </c>
      <c r="B11" s="94">
        <v>207631.88</v>
      </c>
      <c r="C11" s="95">
        <v>238433.16</v>
      </c>
      <c r="D11" s="201">
        <v>30801.279999999999</v>
      </c>
      <c r="E11" s="619">
        <v>0.14834562014272568</v>
      </c>
      <c r="F11" s="94">
        <v>207619.42</v>
      </c>
      <c r="G11" s="131">
        <v>238433.16</v>
      </c>
      <c r="H11" s="201">
        <v>30813.739999999991</v>
      </c>
      <c r="I11" s="625">
        <v>0.14841453655924861</v>
      </c>
      <c r="J11" s="626">
        <v>0.99993998994759381</v>
      </c>
      <c r="K11" s="622">
        <v>1</v>
      </c>
      <c r="L11" s="94">
        <v>8906.5</v>
      </c>
      <c r="M11" s="95">
        <v>-1496.03</v>
      </c>
      <c r="N11" s="201">
        <v>-10402.530000000001</v>
      </c>
      <c r="O11" s="625">
        <v>-1.1679705832818728</v>
      </c>
      <c r="P11" s="626">
        <v>4.2898202875241633E-2</v>
      </c>
      <c r="Q11" s="622">
        <v>-6.274420890114445E-3</v>
      </c>
      <c r="R11" s="94">
        <v>198712.93</v>
      </c>
      <c r="S11" s="131">
        <v>239929.19</v>
      </c>
      <c r="T11" s="201">
        <v>41216.260000000009</v>
      </c>
      <c r="U11" s="625">
        <v>0.20741609516803969</v>
      </c>
      <c r="V11" s="626">
        <v>0.95710184528980946</v>
      </c>
      <c r="W11" s="622">
        <v>1.0062744208901144</v>
      </c>
      <c r="X11" s="94">
        <v>4030.51</v>
      </c>
      <c r="Y11" s="95">
        <v>3231.74</v>
      </c>
      <c r="Z11" s="201">
        <v>-798.77000000000044</v>
      </c>
      <c r="AA11" s="625">
        <v>-0.19818087537309184</v>
      </c>
      <c r="AB11" s="627">
        <v>1.9412972062054695E-2</v>
      </c>
      <c r="AC11" s="622">
        <v>1.3554071086421033E-2</v>
      </c>
      <c r="AD11" s="94">
        <v>194682.42</v>
      </c>
      <c r="AE11" s="95">
        <v>236697.46</v>
      </c>
      <c r="AF11" s="201">
        <v>42015.039999999979</v>
      </c>
      <c r="AG11" s="625">
        <v>0.21581322032056091</v>
      </c>
      <c r="AH11" s="627">
        <v>0.93768887322775485</v>
      </c>
      <c r="AI11" s="622">
        <v>0.99272039174416837</v>
      </c>
      <c r="AJ11" s="94">
        <v>141858.46</v>
      </c>
      <c r="AK11" s="131">
        <v>161996.79</v>
      </c>
      <c r="AL11" s="201">
        <v>20138.330000000016</v>
      </c>
      <c r="AM11" s="625">
        <v>0.14196072620554331</v>
      </c>
      <c r="AN11" s="627">
        <v>0.68322099669858016</v>
      </c>
      <c r="AO11" s="622">
        <v>0.67942223304845684</v>
      </c>
      <c r="AP11" s="94">
        <v>141342.5</v>
      </c>
      <c r="AQ11" s="95">
        <v>161513.42000000001</v>
      </c>
      <c r="AR11" s="201">
        <v>20170.920000000013</v>
      </c>
      <c r="AS11" s="625">
        <v>0.14270951766100085</v>
      </c>
      <c r="AT11" s="627">
        <v>0.68077687530386122</v>
      </c>
      <c r="AU11" s="622">
        <v>0.67739495630557434</v>
      </c>
      <c r="AV11" s="94">
        <v>3285.49</v>
      </c>
      <c r="AW11" s="131">
        <v>8109.7</v>
      </c>
      <c r="AX11" s="201">
        <v>4824.21</v>
      </c>
      <c r="AY11" s="625">
        <v>1.468338056119483</v>
      </c>
      <c r="AZ11" s="627">
        <v>2.3244883881352034E-2</v>
      </c>
      <c r="BA11" s="622">
        <v>5.0210688374996947E-2</v>
      </c>
      <c r="BB11" s="94">
        <v>144627.99</v>
      </c>
      <c r="BC11" s="95">
        <v>169623.12</v>
      </c>
      <c r="BD11" s="201">
        <v>24995.130000000005</v>
      </c>
      <c r="BE11" s="625">
        <v>0.17282360074284381</v>
      </c>
      <c r="BF11" s="627">
        <v>0.72782375057325155</v>
      </c>
      <c r="BG11" s="622">
        <v>0.70697158607504151</v>
      </c>
      <c r="BH11" s="94">
        <v>141793.75</v>
      </c>
      <c r="BI11" s="95">
        <v>166102.72</v>
      </c>
      <c r="BJ11" s="201">
        <v>24308.97</v>
      </c>
      <c r="BK11" s="625">
        <v>0.17143893859919779</v>
      </c>
      <c r="BL11" s="627">
        <v>0.72833361122180418</v>
      </c>
      <c r="BM11" s="622">
        <v>0.70175117215030536</v>
      </c>
      <c r="BN11" s="94">
        <v>24296.18</v>
      </c>
      <c r="BO11" s="95">
        <v>26420.560000000001</v>
      </c>
      <c r="BP11" s="201">
        <v>2124.380000000001</v>
      </c>
      <c r="BQ11" s="625">
        <v>8.7436790474881274E-2</v>
      </c>
      <c r="BR11" s="627">
        <v>0.11701565289492152</v>
      </c>
      <c r="BS11" s="622">
        <v>0.1108090837700595</v>
      </c>
      <c r="BT11" s="94">
        <v>24282.12</v>
      </c>
      <c r="BU11" s="131">
        <v>26420.560000000001</v>
      </c>
      <c r="BV11" s="201">
        <v>2138.4400000000023</v>
      </c>
      <c r="BW11" s="625">
        <v>8.8066445598654577E-2</v>
      </c>
      <c r="BX11" s="627">
        <v>0.12472682433267471</v>
      </c>
      <c r="BY11" s="622">
        <v>0.11162164562306669</v>
      </c>
      <c r="BZ11" s="94">
        <v>-38.729999999999997</v>
      </c>
      <c r="CA11" s="95">
        <v>-1419.79</v>
      </c>
      <c r="CB11" s="201">
        <v>-1381.06</v>
      </c>
      <c r="CC11" s="625">
        <v>-35.658662535502195</v>
      </c>
      <c r="CD11" s="627">
        <v>-1.989393803508298E-4</v>
      </c>
      <c r="CE11" s="622">
        <v>-5.9983322169997093E-3</v>
      </c>
      <c r="CF11" s="94">
        <v>14452.97</v>
      </c>
      <c r="CG11" s="131">
        <v>13868.46</v>
      </c>
      <c r="CH11" s="201">
        <v>-584.51000000000022</v>
      </c>
      <c r="CI11" s="625">
        <v>-4.0442206688313907E-2</v>
      </c>
      <c r="CJ11" s="627">
        <v>7.4238701162642209E-2</v>
      </c>
      <c r="CK11" s="622">
        <v>5.859150326327963E-2</v>
      </c>
      <c r="CL11" s="94">
        <v>17189.669999999998</v>
      </c>
      <c r="CM11" s="95">
        <v>29783.040000000001</v>
      </c>
      <c r="CN11" s="201">
        <v>12593.370000000003</v>
      </c>
      <c r="CO11" s="625">
        <v>0.73261266795697666</v>
      </c>
      <c r="CP11" s="627">
        <v>8.8295953995229756E-2</v>
      </c>
      <c r="CQ11" s="622">
        <v>0.12582745923847261</v>
      </c>
      <c r="CR11" s="94">
        <v>1661.74</v>
      </c>
      <c r="CS11" s="131">
        <v>238.07</v>
      </c>
      <c r="CT11" s="201">
        <v>-1423.67</v>
      </c>
      <c r="CU11" s="625">
        <v>-0.85673450720329303</v>
      </c>
      <c r="CV11" s="627">
        <v>8.5356448723002305E-3</v>
      </c>
      <c r="CW11" s="622">
        <v>1.0057987103030172E-3</v>
      </c>
      <c r="CX11" s="94">
        <v>-4659.1000000000004</v>
      </c>
      <c r="CY11" s="131">
        <v>1704.4</v>
      </c>
      <c r="CZ11" s="201">
        <v>6363.5</v>
      </c>
      <c r="DA11" s="625">
        <v>1.365821725225902</v>
      </c>
      <c r="DB11" s="627">
        <v>-2.2439232356803784E-2</v>
      </c>
      <c r="DC11" s="622">
        <v>7.1483345688997287E-3</v>
      </c>
      <c r="DD11" s="627">
        <v>1.0239317962043002</v>
      </c>
      <c r="DE11" s="622">
        <v>0.99279920452040338</v>
      </c>
    </row>
    <row r="12" spans="1:116" ht="19.5" customHeight="1">
      <c r="A12" s="93" t="s">
        <v>32</v>
      </c>
      <c r="B12" s="94">
        <v>101022.98</v>
      </c>
      <c r="C12" s="95">
        <v>109357.56</v>
      </c>
      <c r="D12" s="201">
        <v>8334.5800000000017</v>
      </c>
      <c r="E12" s="619">
        <v>8.2501822852582674E-2</v>
      </c>
      <c r="F12" s="94">
        <v>99490.97</v>
      </c>
      <c r="G12" s="131">
        <v>107814.25</v>
      </c>
      <c r="H12" s="201">
        <v>8323.2799999999988</v>
      </c>
      <c r="I12" s="625">
        <v>8.3658647613949269E-2</v>
      </c>
      <c r="J12" s="626">
        <v>0.98483503456342314</v>
      </c>
      <c r="K12" s="622">
        <v>0.98588748688247985</v>
      </c>
      <c r="L12" s="94">
        <v>2348.5100000000002</v>
      </c>
      <c r="M12" s="95">
        <v>1653.61</v>
      </c>
      <c r="N12" s="201">
        <v>-694.90000000000032</v>
      </c>
      <c r="O12" s="625">
        <v>-0.29588973434220006</v>
      </c>
      <c r="P12" s="626">
        <v>2.3605257844003334E-2</v>
      </c>
      <c r="Q12" s="622">
        <v>1.5337582926190182E-2</v>
      </c>
      <c r="R12" s="94">
        <v>97142.45</v>
      </c>
      <c r="S12" s="131">
        <v>106160.64</v>
      </c>
      <c r="T12" s="201">
        <v>9018.1900000000023</v>
      </c>
      <c r="U12" s="625">
        <v>9.2834697910130978E-2</v>
      </c>
      <c r="V12" s="626">
        <v>0.97639464164436229</v>
      </c>
      <c r="W12" s="622">
        <v>0.98466241707380986</v>
      </c>
      <c r="X12" s="94">
        <v>2324.66</v>
      </c>
      <c r="Y12" s="95">
        <v>3081.66</v>
      </c>
      <c r="Z12" s="201">
        <v>757</v>
      </c>
      <c r="AA12" s="625">
        <v>0.32563901817900254</v>
      </c>
      <c r="AB12" s="627">
        <v>2.3365537596025044E-2</v>
      </c>
      <c r="AC12" s="622">
        <v>2.8583049086739459E-2</v>
      </c>
      <c r="AD12" s="94">
        <v>94817.79</v>
      </c>
      <c r="AE12" s="95">
        <v>103078.99</v>
      </c>
      <c r="AF12" s="201">
        <v>8261.2000000000116</v>
      </c>
      <c r="AG12" s="625">
        <v>8.7127109796589983E-2</v>
      </c>
      <c r="AH12" s="627">
        <v>0.95302910404833718</v>
      </c>
      <c r="AI12" s="622">
        <v>0.95607946073918804</v>
      </c>
      <c r="AJ12" s="94">
        <v>72072.399999999994</v>
      </c>
      <c r="AK12" s="131">
        <v>74862.95</v>
      </c>
      <c r="AL12" s="201">
        <v>2790.5500000000029</v>
      </c>
      <c r="AM12" s="625">
        <v>3.8718705079891932E-2</v>
      </c>
      <c r="AN12" s="627">
        <v>0.71342579678405837</v>
      </c>
      <c r="AO12" s="622">
        <v>0.68457041287314746</v>
      </c>
      <c r="AP12" s="94">
        <v>71221.14</v>
      </c>
      <c r="AQ12" s="95">
        <v>73803.16</v>
      </c>
      <c r="AR12" s="201">
        <v>2582.0200000000041</v>
      </c>
      <c r="AS12" s="625">
        <v>3.625356179359112E-2</v>
      </c>
      <c r="AT12" s="627">
        <v>0.71585531832687932</v>
      </c>
      <c r="AU12" s="622">
        <v>0.68453993790245726</v>
      </c>
      <c r="AV12" s="94">
        <v>34.75</v>
      </c>
      <c r="AW12" s="131">
        <v>2398.0700000000002</v>
      </c>
      <c r="AX12" s="201">
        <v>2363.3200000000002</v>
      </c>
      <c r="AY12" s="625">
        <v>68.009208633093536</v>
      </c>
      <c r="AZ12" s="627">
        <v>4.8791693028221679E-4</v>
      </c>
      <c r="BA12" s="622">
        <v>3.2492782151875343E-2</v>
      </c>
      <c r="BB12" s="94">
        <v>71255.89</v>
      </c>
      <c r="BC12" s="95">
        <v>76201.240000000005</v>
      </c>
      <c r="BD12" s="201">
        <v>4945.3500000000058</v>
      </c>
      <c r="BE12" s="625">
        <v>6.9402683764107159E-2</v>
      </c>
      <c r="BF12" s="627">
        <v>0.73351958901592462</v>
      </c>
      <c r="BG12" s="622">
        <v>0.717791829438858</v>
      </c>
      <c r="BH12" s="94">
        <v>68016.2</v>
      </c>
      <c r="BI12" s="95">
        <v>72626.62</v>
      </c>
      <c r="BJ12" s="201">
        <v>4610.4199999999983</v>
      </c>
      <c r="BK12" s="625">
        <v>6.7784145541797375E-2</v>
      </c>
      <c r="BL12" s="627">
        <v>0.71733585016060808</v>
      </c>
      <c r="BM12" s="622">
        <v>0.70457248368459946</v>
      </c>
      <c r="BN12" s="94">
        <v>10912.92</v>
      </c>
      <c r="BO12" s="95">
        <v>15898.44</v>
      </c>
      <c r="BP12" s="201">
        <v>4985.5200000000004</v>
      </c>
      <c r="BQ12" s="625">
        <v>0.4568456471778406</v>
      </c>
      <c r="BR12" s="627">
        <v>0.10802413470677662</v>
      </c>
      <c r="BS12" s="622">
        <v>0.14538034681827211</v>
      </c>
      <c r="BT12" s="94">
        <v>10499.28</v>
      </c>
      <c r="BU12" s="131">
        <v>15481.75</v>
      </c>
      <c r="BV12" s="201">
        <v>4982.4699999999993</v>
      </c>
      <c r="BW12" s="625">
        <v>0.47455349319191403</v>
      </c>
      <c r="BX12" s="627">
        <v>0.11073111912859392</v>
      </c>
      <c r="BY12" s="622">
        <v>0.15019307038223792</v>
      </c>
      <c r="BZ12" s="94">
        <v>-2292.86</v>
      </c>
      <c r="CA12" s="95">
        <v>-2168.52</v>
      </c>
      <c r="CB12" s="201">
        <v>124.34000000000015</v>
      </c>
      <c r="CC12" s="625">
        <v>5.4229215913749698E-2</v>
      </c>
      <c r="CD12" s="627">
        <v>-2.418174901566468E-2</v>
      </c>
      <c r="CE12" s="622">
        <v>-2.1037458748868219E-2</v>
      </c>
      <c r="CF12" s="94">
        <v>14260.01</v>
      </c>
      <c r="CG12" s="131">
        <v>14612.71</v>
      </c>
      <c r="CH12" s="201">
        <v>352.69999999999891</v>
      </c>
      <c r="CI12" s="625">
        <v>2.4733502991933307E-2</v>
      </c>
      <c r="CJ12" s="627">
        <v>0.1503938237750532</v>
      </c>
      <c r="CK12" s="622">
        <v>0.14176225436434717</v>
      </c>
      <c r="CL12" s="94">
        <v>23905.49</v>
      </c>
      <c r="CM12" s="95">
        <v>26219.22</v>
      </c>
      <c r="CN12" s="201">
        <v>2313.7299999999996</v>
      </c>
      <c r="CO12" s="625">
        <v>9.6786554050973209E-2</v>
      </c>
      <c r="CP12" s="627">
        <v>0.25212030358438015</v>
      </c>
      <c r="CQ12" s="622">
        <v>0.25436046666735868</v>
      </c>
      <c r="CR12" s="94">
        <v>1736.19</v>
      </c>
      <c r="CS12" s="131">
        <v>2368.5100000000002</v>
      </c>
      <c r="CT12" s="201">
        <v>632.32000000000016</v>
      </c>
      <c r="CU12" s="625">
        <v>0.36419977076241666</v>
      </c>
      <c r="CV12" s="627">
        <v>1.8310804333237465E-2</v>
      </c>
      <c r="CW12" s="622">
        <v>2.2977621336802E-2</v>
      </c>
      <c r="CX12" s="94">
        <v>-21306.51</v>
      </c>
      <c r="CY12" s="131">
        <v>-26061.31</v>
      </c>
      <c r="CZ12" s="201">
        <v>-4754.8000000000029</v>
      </c>
      <c r="DA12" s="625">
        <v>-0.22316184114620383</v>
      </c>
      <c r="DB12" s="627">
        <v>-0.21090755786455714</v>
      </c>
      <c r="DC12" s="622">
        <v>-0.23831283360747993</v>
      </c>
      <c r="DD12" s="627">
        <v>1.224710151966208</v>
      </c>
      <c r="DE12" s="622">
        <v>1.2528284376864771</v>
      </c>
    </row>
    <row r="13" spans="1:116" ht="19.5" customHeight="1">
      <c r="A13" s="93" t="s">
        <v>118</v>
      </c>
      <c r="B13" s="94">
        <v>45589.49</v>
      </c>
      <c r="C13" s="95">
        <v>48690.19</v>
      </c>
      <c r="D13" s="201">
        <v>3100.7000000000044</v>
      </c>
      <c r="E13" s="619">
        <v>6.8013482932140823E-2</v>
      </c>
      <c r="F13" s="94">
        <v>45589.49</v>
      </c>
      <c r="G13" s="131">
        <v>48690.19</v>
      </c>
      <c r="H13" s="201">
        <v>3100.7000000000044</v>
      </c>
      <c r="I13" s="625">
        <v>6.8013482932140823E-2</v>
      </c>
      <c r="J13" s="626">
        <v>1</v>
      </c>
      <c r="K13" s="622">
        <v>1</v>
      </c>
      <c r="L13" s="94">
        <v>-1033.08</v>
      </c>
      <c r="M13" s="95">
        <v>940.93</v>
      </c>
      <c r="N13" s="201">
        <v>1974.0099999999998</v>
      </c>
      <c r="O13" s="625">
        <v>1.9108007124327253</v>
      </c>
      <c r="P13" s="626">
        <v>-2.2660486002365896E-2</v>
      </c>
      <c r="Q13" s="622">
        <v>1.9324837302955686E-2</v>
      </c>
      <c r="R13" s="94">
        <v>46622.57</v>
      </c>
      <c r="S13" s="131">
        <v>47749.27</v>
      </c>
      <c r="T13" s="201">
        <v>1126.6999999999971</v>
      </c>
      <c r="U13" s="625">
        <v>2.4166406956973779E-2</v>
      </c>
      <c r="V13" s="626">
        <v>1.022660486002366</v>
      </c>
      <c r="W13" s="622">
        <v>0.98067536807722444</v>
      </c>
      <c r="X13" s="94">
        <v>1530</v>
      </c>
      <c r="Y13" s="95">
        <v>1563.48</v>
      </c>
      <c r="Z13" s="201">
        <v>33.480000000000018</v>
      </c>
      <c r="AA13" s="625">
        <v>2.1882352941176481E-2</v>
      </c>
      <c r="AB13" s="627">
        <v>3.3560366654682913E-2</v>
      </c>
      <c r="AC13" s="622">
        <v>3.2110780426200844E-2</v>
      </c>
      <c r="AD13" s="94">
        <v>45092.57</v>
      </c>
      <c r="AE13" s="95">
        <v>46185.79</v>
      </c>
      <c r="AF13" s="201">
        <v>1093.2200000000012</v>
      </c>
      <c r="AG13" s="625">
        <v>2.4243905370663087E-2</v>
      </c>
      <c r="AH13" s="627">
        <v>0.98910011934768305</v>
      </c>
      <c r="AI13" s="622">
        <v>0.94856458765102369</v>
      </c>
      <c r="AJ13" s="94">
        <v>22295.41</v>
      </c>
      <c r="AK13" s="131">
        <v>19946.2</v>
      </c>
      <c r="AL13" s="201">
        <v>-2349.2099999999991</v>
      </c>
      <c r="AM13" s="625">
        <v>-0.10536742764542115</v>
      </c>
      <c r="AN13" s="627">
        <v>0.48904714661208099</v>
      </c>
      <c r="AO13" s="622">
        <v>0.40965541518733034</v>
      </c>
      <c r="AP13" s="94">
        <v>22291.59</v>
      </c>
      <c r="AQ13" s="95">
        <v>19946.2</v>
      </c>
      <c r="AR13" s="201">
        <v>-2345.3899999999994</v>
      </c>
      <c r="AS13" s="625">
        <v>-0.10521411886724991</v>
      </c>
      <c r="AT13" s="627">
        <v>0.48896335536984514</v>
      </c>
      <c r="AU13" s="622">
        <v>0.40965541518733034</v>
      </c>
      <c r="AV13" s="94">
        <v>-725.61</v>
      </c>
      <c r="AW13" s="131">
        <v>-1510.74</v>
      </c>
      <c r="AX13" s="201">
        <v>-785.13</v>
      </c>
      <c r="AY13" s="625">
        <v>-1.0820275354529292</v>
      </c>
      <c r="AZ13" s="627">
        <v>-3.2550840922518316E-2</v>
      </c>
      <c r="BA13" s="622">
        <v>-7.5740742597587507E-2</v>
      </c>
      <c r="BB13" s="94">
        <v>21565.98</v>
      </c>
      <c r="BC13" s="95">
        <v>18435.46</v>
      </c>
      <c r="BD13" s="201">
        <v>-3130.5200000000004</v>
      </c>
      <c r="BE13" s="625">
        <v>-0.14516010865260937</v>
      </c>
      <c r="BF13" s="627">
        <v>0.46256523396286392</v>
      </c>
      <c r="BG13" s="622">
        <v>0.38608883444710257</v>
      </c>
      <c r="BH13" s="94">
        <v>21251.43</v>
      </c>
      <c r="BI13" s="95">
        <v>18435.46</v>
      </c>
      <c r="BJ13" s="201">
        <v>-2815.9700000000012</v>
      </c>
      <c r="BK13" s="625">
        <v>-0.13250731833104884</v>
      </c>
      <c r="BL13" s="627">
        <v>0.47128451538690297</v>
      </c>
      <c r="BM13" s="622">
        <v>0.39915870227617628</v>
      </c>
      <c r="BN13" s="94">
        <v>8297</v>
      </c>
      <c r="BO13" s="95">
        <v>8828.99</v>
      </c>
      <c r="BP13" s="201">
        <v>531.98999999999978</v>
      </c>
      <c r="BQ13" s="625">
        <v>6.4118356032300802E-2</v>
      </c>
      <c r="BR13" s="627">
        <v>0.18199370074111382</v>
      </c>
      <c r="BS13" s="622">
        <v>0.18132995578780858</v>
      </c>
      <c r="BT13" s="94">
        <v>8297</v>
      </c>
      <c r="BU13" s="131">
        <v>8828.99</v>
      </c>
      <c r="BV13" s="201">
        <v>531.98999999999978</v>
      </c>
      <c r="BW13" s="625">
        <v>6.4118356032300802E-2</v>
      </c>
      <c r="BX13" s="627">
        <v>0.18399927083331025</v>
      </c>
      <c r="BY13" s="622">
        <v>0.19116247659723909</v>
      </c>
      <c r="BZ13" s="94">
        <v>-203.99</v>
      </c>
      <c r="CA13" s="95">
        <v>-302.36</v>
      </c>
      <c r="CB13" s="201">
        <v>-98.37</v>
      </c>
      <c r="CC13" s="625">
        <v>-0.4822295210549537</v>
      </c>
      <c r="CD13" s="627">
        <v>-4.5238051412904608E-3</v>
      </c>
      <c r="CE13" s="622">
        <v>-6.5466023207570992E-3</v>
      </c>
      <c r="CF13" s="94">
        <v>3358.23</v>
      </c>
      <c r="CG13" s="131">
        <v>3650.43</v>
      </c>
      <c r="CH13" s="201">
        <v>292.19999999999982</v>
      </c>
      <c r="CI13" s="625">
        <v>8.7010121403239146E-2</v>
      </c>
      <c r="CJ13" s="627">
        <v>7.4474131769380184E-2</v>
      </c>
      <c r="CK13" s="622">
        <v>7.9037946519914457E-2</v>
      </c>
      <c r="CL13" s="94">
        <v>11141.66</v>
      </c>
      <c r="CM13" s="95">
        <v>11638.16</v>
      </c>
      <c r="CN13" s="201">
        <v>496.5</v>
      </c>
      <c r="CO13" s="625">
        <v>4.456247991771424E-2</v>
      </c>
      <c r="CP13" s="627">
        <v>0.24708416486352408</v>
      </c>
      <c r="CQ13" s="622">
        <v>0.25198572980996969</v>
      </c>
      <c r="CR13" s="94">
        <v>97.22</v>
      </c>
      <c r="CS13" s="131">
        <v>109.49</v>
      </c>
      <c r="CT13" s="201">
        <v>12.269999999999996</v>
      </c>
      <c r="CU13" s="625">
        <v>0.12620859905369261</v>
      </c>
      <c r="CV13" s="627">
        <v>2.1560092937705703E-3</v>
      </c>
      <c r="CW13" s="622">
        <v>2.3706425720984741E-3</v>
      </c>
      <c r="CX13" s="94">
        <v>1151.02</v>
      </c>
      <c r="CY13" s="131">
        <v>3825.62</v>
      </c>
      <c r="CZ13" s="201">
        <v>2674.6</v>
      </c>
      <c r="DA13" s="625">
        <v>2.3236781289638753</v>
      </c>
      <c r="DB13" s="627">
        <v>2.5247485769198122E-2</v>
      </c>
      <c r="DC13" s="622">
        <v>7.8570652527747364E-2</v>
      </c>
      <c r="DD13" s="627">
        <v>0.97447428700559768</v>
      </c>
      <c r="DE13" s="622">
        <v>0.91716889545464086</v>
      </c>
      <c r="DF13" s="189"/>
      <c r="DG13" s="189"/>
      <c r="DH13" s="189"/>
    </row>
    <row r="14" spans="1:116" ht="19.5" customHeight="1">
      <c r="A14" s="14" t="s">
        <v>456</v>
      </c>
      <c r="B14" s="94">
        <v>26593.01</v>
      </c>
      <c r="C14" s="95">
        <v>28299.84</v>
      </c>
      <c r="D14" s="201">
        <v>1706.8300000000017</v>
      </c>
      <c r="E14" s="619">
        <v>6.4183407594702591E-2</v>
      </c>
      <c r="F14" s="94">
        <v>4401.04</v>
      </c>
      <c r="G14" s="131">
        <v>5345.74</v>
      </c>
      <c r="H14" s="201">
        <v>944.69999999999982</v>
      </c>
      <c r="I14" s="625">
        <v>0.2146538090996673</v>
      </c>
      <c r="J14" s="626">
        <v>0.16549612097314295</v>
      </c>
      <c r="K14" s="622">
        <v>0.18889647432635662</v>
      </c>
      <c r="L14" s="94">
        <v>40.19</v>
      </c>
      <c r="M14" s="95">
        <v>-58.58</v>
      </c>
      <c r="N14" s="201">
        <v>-98.77</v>
      </c>
      <c r="O14" s="625">
        <v>-2.4575765115700423</v>
      </c>
      <c r="P14" s="626">
        <v>9.1319324523294488E-3</v>
      </c>
      <c r="Q14" s="622">
        <v>-1.0958258351509801E-2</v>
      </c>
      <c r="R14" s="94">
        <v>4360.8599999999997</v>
      </c>
      <c r="S14" s="131">
        <v>5404.32</v>
      </c>
      <c r="T14" s="201">
        <v>1043.46</v>
      </c>
      <c r="U14" s="625">
        <v>0.23927849093986051</v>
      </c>
      <c r="V14" s="626">
        <v>0.99087033973788008</v>
      </c>
      <c r="W14" s="622">
        <v>1.0109582583515098</v>
      </c>
      <c r="X14" s="94">
        <v>0</v>
      </c>
      <c r="Y14" s="95">
        <v>0</v>
      </c>
      <c r="Z14" s="201">
        <v>0</v>
      </c>
      <c r="AA14" s="625">
        <v>0</v>
      </c>
      <c r="AB14" s="627">
        <v>0</v>
      </c>
      <c r="AC14" s="622">
        <v>0</v>
      </c>
      <c r="AD14" s="94">
        <v>4360.8599999999997</v>
      </c>
      <c r="AE14" s="95">
        <v>5404.32</v>
      </c>
      <c r="AF14" s="201">
        <v>1043.46</v>
      </c>
      <c r="AG14" s="625">
        <v>0.23927849093986051</v>
      </c>
      <c r="AH14" s="627">
        <v>0.99087033973788008</v>
      </c>
      <c r="AI14" s="622">
        <v>1.0109582583515098</v>
      </c>
      <c r="AJ14" s="94">
        <v>17269.43</v>
      </c>
      <c r="AK14" s="131">
        <v>17278.080000000002</v>
      </c>
      <c r="AL14" s="201">
        <v>8.6500000000014552</v>
      </c>
      <c r="AM14" s="625">
        <v>5.0088509001174064E-4</v>
      </c>
      <c r="AN14" s="627">
        <v>0.64939734163225604</v>
      </c>
      <c r="AO14" s="622">
        <v>0.61053631398622754</v>
      </c>
      <c r="AP14" s="94">
        <v>1451.39</v>
      </c>
      <c r="AQ14" s="95">
        <v>2191.0300000000002</v>
      </c>
      <c r="AR14" s="201">
        <v>739.6400000000001</v>
      </c>
      <c r="AS14" s="625">
        <v>0.50960803092208162</v>
      </c>
      <c r="AT14" s="627">
        <v>0.32978341482922219</v>
      </c>
      <c r="AU14" s="622">
        <v>0.40986467729444387</v>
      </c>
      <c r="AV14" s="94">
        <v>230.43</v>
      </c>
      <c r="AW14" s="131">
        <v>-153.54</v>
      </c>
      <c r="AX14" s="201">
        <v>-383.97</v>
      </c>
      <c r="AY14" s="625">
        <v>-1.6663194896497853</v>
      </c>
      <c r="AZ14" s="627">
        <v>0.15876504592149593</v>
      </c>
      <c r="BA14" s="622">
        <v>-7.0076630625778735E-2</v>
      </c>
      <c r="BB14" s="94">
        <v>1681.82</v>
      </c>
      <c r="BC14" s="95">
        <v>2037.5</v>
      </c>
      <c r="BD14" s="201">
        <v>355.68000000000006</v>
      </c>
      <c r="BE14" s="625">
        <v>0.21148517677278192</v>
      </c>
      <c r="BF14" s="627">
        <v>0.38566246107419178</v>
      </c>
      <c r="BG14" s="622">
        <v>0.37701320425141371</v>
      </c>
      <c r="BH14" s="94">
        <v>1681.82</v>
      </c>
      <c r="BI14" s="95">
        <v>2037.5</v>
      </c>
      <c r="BJ14" s="201">
        <v>355.68000000000006</v>
      </c>
      <c r="BK14" s="625">
        <v>0.21148517677278192</v>
      </c>
      <c r="BL14" s="627">
        <v>0.38566246107419178</v>
      </c>
      <c r="BM14" s="622">
        <v>0.37701320425141371</v>
      </c>
      <c r="BN14" s="94">
        <v>517.28</v>
      </c>
      <c r="BO14" s="95">
        <v>642.16999999999996</v>
      </c>
      <c r="BP14" s="201">
        <v>124.88999999999999</v>
      </c>
      <c r="BQ14" s="625">
        <v>0.24143597278069903</v>
      </c>
      <c r="BR14" s="627">
        <v>1.9451728104490616E-2</v>
      </c>
      <c r="BS14" s="622">
        <v>2.2691647726630255E-2</v>
      </c>
      <c r="BT14" s="94">
        <v>-3517.89</v>
      </c>
      <c r="BU14" s="131">
        <v>-2414.5700000000002</v>
      </c>
      <c r="BV14" s="201">
        <v>1103.3199999999997</v>
      </c>
      <c r="BW14" s="625">
        <v>0.31363118232804316</v>
      </c>
      <c r="BX14" s="627">
        <v>-0.80669638557532231</v>
      </c>
      <c r="BY14" s="622">
        <v>-0.44678516446102384</v>
      </c>
      <c r="BZ14" s="94">
        <v>-14.91</v>
      </c>
      <c r="CA14" s="95">
        <v>-43.84</v>
      </c>
      <c r="CB14" s="201">
        <v>-28.930000000000003</v>
      </c>
      <c r="CC14" s="625">
        <v>-1.9403085177733066</v>
      </c>
      <c r="CD14" s="627">
        <v>-3.4190503707984209E-3</v>
      </c>
      <c r="CE14" s="622">
        <v>-8.1120288954021971E-3</v>
      </c>
      <c r="CF14" s="94">
        <v>2216.77</v>
      </c>
      <c r="CG14" s="131">
        <v>2525.8200000000002</v>
      </c>
      <c r="CH14" s="201">
        <v>309.05000000000018</v>
      </c>
      <c r="CI14" s="625">
        <v>0.13941455360727553</v>
      </c>
      <c r="CJ14" s="627">
        <v>0.50833321867704995</v>
      </c>
      <c r="CK14" s="622">
        <v>0.46737054800603967</v>
      </c>
      <c r="CL14" s="94">
        <v>4415.07</v>
      </c>
      <c r="CM14" s="95">
        <v>3239.21</v>
      </c>
      <c r="CN14" s="201">
        <v>-1175.8599999999997</v>
      </c>
      <c r="CO14" s="625">
        <v>-0.26632873317976835</v>
      </c>
      <c r="CP14" s="627">
        <v>1.0124310342455387</v>
      </c>
      <c r="CQ14" s="622">
        <v>0.59937420434023159</v>
      </c>
      <c r="CR14" s="94">
        <v>39.01</v>
      </c>
      <c r="CS14" s="131">
        <v>19.38</v>
      </c>
      <c r="CT14" s="201">
        <v>-19.63</v>
      </c>
      <c r="CU14" s="625">
        <v>-0.50320430658805437</v>
      </c>
      <c r="CV14" s="627">
        <v>8.9454832303719912E-3</v>
      </c>
      <c r="CW14" s="622">
        <v>3.5860200728306244E-3</v>
      </c>
      <c r="CX14" s="94">
        <v>-459.01</v>
      </c>
      <c r="CY14" s="131">
        <v>40.82</v>
      </c>
      <c r="CZ14" s="201">
        <v>499.83</v>
      </c>
      <c r="DA14" s="625">
        <v>1.0889305243894469</v>
      </c>
      <c r="DB14" s="627">
        <v>-1.7260550798875344E-2</v>
      </c>
      <c r="DC14" s="622">
        <v>1.4424109818288726E-3</v>
      </c>
      <c r="DD14" s="627">
        <v>1.1052567612810318</v>
      </c>
      <c r="DE14" s="622">
        <v>0.99244678331408953</v>
      </c>
      <c r="DF14" s="93"/>
    </row>
    <row r="15" spans="1:116" ht="19.5" customHeight="1">
      <c r="A15" s="93" t="s">
        <v>143</v>
      </c>
      <c r="B15" s="94">
        <v>20966.09</v>
      </c>
      <c r="C15" s="95">
        <v>22672.05</v>
      </c>
      <c r="D15" s="201">
        <v>1705.9599999999991</v>
      </c>
      <c r="E15" s="619">
        <v>8.136757974424412E-2</v>
      </c>
      <c r="F15" s="94">
        <v>11237.52</v>
      </c>
      <c r="G15" s="131">
        <v>15360.4</v>
      </c>
      <c r="H15" s="201">
        <v>4122.8799999999992</v>
      </c>
      <c r="I15" s="625">
        <v>0.36688522022652675</v>
      </c>
      <c r="J15" s="626">
        <v>0.53598548894906017</v>
      </c>
      <c r="K15" s="622">
        <v>0.67750379873015454</v>
      </c>
      <c r="L15" s="94">
        <v>1771.3</v>
      </c>
      <c r="M15" s="95">
        <v>841.95</v>
      </c>
      <c r="N15" s="201">
        <v>-929.34999999999991</v>
      </c>
      <c r="O15" s="625">
        <v>-0.52467114548636595</v>
      </c>
      <c r="P15" s="626">
        <v>0.15762374616463418</v>
      </c>
      <c r="Q15" s="622">
        <v>5.4813025702455671E-2</v>
      </c>
      <c r="R15" s="94">
        <v>9466.2199999999993</v>
      </c>
      <c r="S15" s="131">
        <v>14518.46</v>
      </c>
      <c r="T15" s="201">
        <v>5052.24</v>
      </c>
      <c r="U15" s="625">
        <v>0.53371250615345933</v>
      </c>
      <c r="V15" s="626">
        <v>0.84237625383536574</v>
      </c>
      <c r="W15" s="622">
        <v>0.9451876253222572</v>
      </c>
      <c r="X15" s="94">
        <v>1697.1</v>
      </c>
      <c r="Y15" s="95">
        <v>1888.56</v>
      </c>
      <c r="Z15" s="201">
        <v>191.46000000000004</v>
      </c>
      <c r="AA15" s="625">
        <v>0.11281598020152027</v>
      </c>
      <c r="AB15" s="627">
        <v>0.15102086581380944</v>
      </c>
      <c r="AC15" s="622">
        <v>0.12294992317908388</v>
      </c>
      <c r="AD15" s="94">
        <v>7769.12</v>
      </c>
      <c r="AE15" s="95">
        <v>12629.9</v>
      </c>
      <c r="AF15" s="201">
        <v>4860.78</v>
      </c>
      <c r="AG15" s="625">
        <v>0.62565387070865164</v>
      </c>
      <c r="AH15" s="627">
        <v>0.69135538802155627</v>
      </c>
      <c r="AI15" s="622">
        <v>0.82223770214317338</v>
      </c>
      <c r="AJ15" s="94">
        <v>9262.86</v>
      </c>
      <c r="AK15" s="131">
        <v>13718.75</v>
      </c>
      <c r="AL15" s="201">
        <v>4455.8899999999994</v>
      </c>
      <c r="AM15" s="625">
        <v>0.48104904964557371</v>
      </c>
      <c r="AN15" s="627">
        <v>0.44180197642955843</v>
      </c>
      <c r="AO15" s="622">
        <v>0.60509526046387518</v>
      </c>
      <c r="AP15" s="94">
        <v>4125.22</v>
      </c>
      <c r="AQ15" s="95">
        <v>7009.63</v>
      </c>
      <c r="AR15" s="201">
        <v>2884.41</v>
      </c>
      <c r="AS15" s="625">
        <v>0.69921361769796508</v>
      </c>
      <c r="AT15" s="627">
        <v>0.36709345122411352</v>
      </c>
      <c r="AU15" s="622">
        <v>0.45634423582719202</v>
      </c>
      <c r="AV15" s="94">
        <v>676.75</v>
      </c>
      <c r="AW15" s="131">
        <v>2069.79</v>
      </c>
      <c r="AX15" s="201">
        <v>1393.04</v>
      </c>
      <c r="AY15" s="625">
        <v>2.0584263021795346</v>
      </c>
      <c r="AZ15" s="627">
        <v>0.16405185662825256</v>
      </c>
      <c r="BA15" s="622">
        <v>0.29527806745862478</v>
      </c>
      <c r="BB15" s="94">
        <v>4801.9799999999996</v>
      </c>
      <c r="BC15" s="95">
        <v>9079.42</v>
      </c>
      <c r="BD15" s="201">
        <v>4277.4400000000005</v>
      </c>
      <c r="BE15" s="625">
        <v>0.89076589240271742</v>
      </c>
      <c r="BF15" s="627">
        <v>0.50727534327323898</v>
      </c>
      <c r="BG15" s="622">
        <v>0.62537073491265605</v>
      </c>
      <c r="BH15" s="94">
        <v>4801.9799999999996</v>
      </c>
      <c r="BI15" s="95">
        <v>9079.42</v>
      </c>
      <c r="BJ15" s="201">
        <v>4277.4400000000005</v>
      </c>
      <c r="BK15" s="625">
        <v>0.89076589240271742</v>
      </c>
      <c r="BL15" s="627">
        <v>0.6180854459707148</v>
      </c>
      <c r="BM15" s="622">
        <v>0.71888296819452258</v>
      </c>
      <c r="BN15" s="94">
        <v>2873.81</v>
      </c>
      <c r="BO15" s="95">
        <v>3025.58</v>
      </c>
      <c r="BP15" s="201">
        <v>151.76999999999998</v>
      </c>
      <c r="BQ15" s="625">
        <v>5.2811424554859224E-2</v>
      </c>
      <c r="BR15" s="627">
        <v>0.13706942973153316</v>
      </c>
      <c r="BS15" s="622">
        <v>0.13344977626637203</v>
      </c>
      <c r="BT15" s="94">
        <v>521.1</v>
      </c>
      <c r="BU15" s="131">
        <v>946.85</v>
      </c>
      <c r="BV15" s="201">
        <v>425.75</v>
      </c>
      <c r="BW15" s="625">
        <v>0.81702168489733251</v>
      </c>
      <c r="BX15" s="627">
        <v>6.7073233519368988E-2</v>
      </c>
      <c r="BY15" s="622">
        <v>7.4968922952675793E-2</v>
      </c>
      <c r="BZ15" s="94">
        <v>-155.12</v>
      </c>
      <c r="CA15" s="95">
        <v>-326.64</v>
      </c>
      <c r="CB15" s="201">
        <v>-171.51999999999998</v>
      </c>
      <c r="CC15" s="625">
        <v>-1.1057246003094376</v>
      </c>
      <c r="CD15" s="627">
        <v>-1.9966225261033425E-2</v>
      </c>
      <c r="CE15" s="622">
        <v>-2.5862437548990886E-2</v>
      </c>
      <c r="CF15" s="94">
        <v>859.68</v>
      </c>
      <c r="CG15" s="131">
        <v>992.56</v>
      </c>
      <c r="CH15" s="201">
        <v>132.88</v>
      </c>
      <c r="CI15" s="625">
        <v>0.15456914200632793</v>
      </c>
      <c r="CJ15" s="627">
        <v>0.11065345882159111</v>
      </c>
      <c r="CK15" s="622">
        <v>7.858811233659807E-2</v>
      </c>
      <c r="CL15" s="94">
        <v>813.04</v>
      </c>
      <c r="CM15" s="95">
        <v>1379.92</v>
      </c>
      <c r="CN15" s="201">
        <v>566.88000000000011</v>
      </c>
      <c r="CO15" s="625">
        <v>0.69723506838531946</v>
      </c>
      <c r="CP15" s="627">
        <v>0.10465020491381263</v>
      </c>
      <c r="CQ15" s="622">
        <v>0.10925818890094142</v>
      </c>
      <c r="CR15" s="94">
        <v>438.4</v>
      </c>
      <c r="CS15" s="131">
        <v>1177.8</v>
      </c>
      <c r="CT15" s="201">
        <v>739.4</v>
      </c>
      <c r="CU15" s="625">
        <v>1.6865875912408759</v>
      </c>
      <c r="CV15" s="627">
        <v>5.6428527297814939E-2</v>
      </c>
      <c r="CW15" s="622">
        <v>9.3254895129811E-2</v>
      </c>
      <c r="CX15" s="94">
        <v>490.05</v>
      </c>
      <c r="CY15" s="131">
        <v>-620.01</v>
      </c>
      <c r="CZ15" s="201">
        <v>-1110.06</v>
      </c>
      <c r="DA15" s="625">
        <v>-2.2651974288337922</v>
      </c>
      <c r="DB15" s="627">
        <v>2.3373456853423791E-2</v>
      </c>
      <c r="DC15" s="622">
        <v>-2.7346887467167725E-2</v>
      </c>
      <c r="DD15" s="627">
        <v>0.93692335811520477</v>
      </c>
      <c r="DE15" s="622">
        <v>1.0490898581936516</v>
      </c>
      <c r="DF15" s="649"/>
      <c r="DG15" s="650"/>
      <c r="DH15" s="189"/>
    </row>
    <row r="16" spans="1:116" ht="19.5" customHeight="1">
      <c r="A16" s="93" t="s">
        <v>25</v>
      </c>
      <c r="B16" s="94">
        <v>8598.57</v>
      </c>
      <c r="C16" s="95">
        <v>9185.99</v>
      </c>
      <c r="D16" s="201">
        <v>587.42000000000007</v>
      </c>
      <c r="E16" s="619">
        <v>6.8316010685497711E-2</v>
      </c>
      <c r="F16" s="94">
        <v>5274.67</v>
      </c>
      <c r="G16" s="131">
        <v>6390.87</v>
      </c>
      <c r="H16" s="201">
        <v>1116.1999999999998</v>
      </c>
      <c r="I16" s="625">
        <v>0.21161513421692726</v>
      </c>
      <c r="J16" s="626">
        <v>0.61343572245152389</v>
      </c>
      <c r="K16" s="622">
        <v>0.69571924201964075</v>
      </c>
      <c r="L16" s="94">
        <v>-59.22</v>
      </c>
      <c r="M16" s="95">
        <v>132.19999999999999</v>
      </c>
      <c r="N16" s="201">
        <v>191.42</v>
      </c>
      <c r="O16" s="625">
        <v>3.2323539344815937</v>
      </c>
      <c r="P16" s="626">
        <v>-1.1227242652146958E-2</v>
      </c>
      <c r="Q16" s="622">
        <v>2.0685759528827841E-2</v>
      </c>
      <c r="R16" s="94">
        <v>5333.89</v>
      </c>
      <c r="S16" s="131">
        <v>6258.67</v>
      </c>
      <c r="T16" s="201">
        <v>924.77999999999975</v>
      </c>
      <c r="U16" s="625">
        <v>0.17337815365521217</v>
      </c>
      <c r="V16" s="626">
        <v>1.0112272426521469</v>
      </c>
      <c r="W16" s="622">
        <v>0.97931424047117221</v>
      </c>
      <c r="X16" s="94">
        <v>128.68</v>
      </c>
      <c r="Y16" s="95">
        <v>196.86</v>
      </c>
      <c r="Z16" s="201">
        <v>68.180000000000007</v>
      </c>
      <c r="AA16" s="625">
        <v>0.52984146720547098</v>
      </c>
      <c r="AB16" s="627">
        <v>2.4395838981395992E-2</v>
      </c>
      <c r="AC16" s="622">
        <v>3.0803317858131993E-2</v>
      </c>
      <c r="AD16" s="94">
        <v>5205.21</v>
      </c>
      <c r="AE16" s="95">
        <v>6061.81</v>
      </c>
      <c r="AF16" s="201">
        <v>856.60000000000036</v>
      </c>
      <c r="AG16" s="625">
        <v>0.1645658868710389</v>
      </c>
      <c r="AH16" s="627">
        <v>0.98683140367075095</v>
      </c>
      <c r="AI16" s="622">
        <v>0.94851092261304026</v>
      </c>
      <c r="AJ16" s="94">
        <v>5940.24</v>
      </c>
      <c r="AK16" s="131">
        <v>6012.57</v>
      </c>
      <c r="AL16" s="201">
        <v>72.329999999999927</v>
      </c>
      <c r="AM16" s="625">
        <v>1.2176275706032068E-2</v>
      </c>
      <c r="AN16" s="627">
        <v>0.69084045370334835</v>
      </c>
      <c r="AO16" s="622">
        <v>0.65453696335397704</v>
      </c>
      <c r="AP16" s="94">
        <v>3432.67</v>
      </c>
      <c r="AQ16" s="95">
        <v>3240.21</v>
      </c>
      <c r="AR16" s="201">
        <v>-192.46000000000004</v>
      </c>
      <c r="AS16" s="625">
        <v>-5.6067143069389147E-2</v>
      </c>
      <c r="AT16" s="627">
        <v>0.65078384050566196</v>
      </c>
      <c r="AU16" s="622">
        <v>0.50700608837294459</v>
      </c>
      <c r="AV16" s="94">
        <v>-87.08</v>
      </c>
      <c r="AW16" s="131">
        <v>12.83</v>
      </c>
      <c r="AX16" s="201">
        <v>99.91</v>
      </c>
      <c r="AY16" s="625">
        <v>1.1473357831878732</v>
      </c>
      <c r="AZ16" s="627">
        <v>-2.5368007993777437E-2</v>
      </c>
      <c r="BA16" s="622">
        <v>3.9596199011792442E-3</v>
      </c>
      <c r="BB16" s="94">
        <v>3345.59</v>
      </c>
      <c r="BC16" s="95">
        <v>3253.04</v>
      </c>
      <c r="BD16" s="201">
        <v>-92.550000000000182</v>
      </c>
      <c r="BE16" s="625">
        <v>-2.7663282111675423E-2</v>
      </c>
      <c r="BF16" s="627">
        <v>0.62723265759136393</v>
      </c>
      <c r="BG16" s="622">
        <v>0.5197653814628348</v>
      </c>
      <c r="BH16" s="94">
        <v>3254.04</v>
      </c>
      <c r="BI16" s="95">
        <v>3135.51</v>
      </c>
      <c r="BJ16" s="201">
        <v>-118.52999999999975</v>
      </c>
      <c r="BK16" s="625">
        <v>-3.6425489545303606E-2</v>
      </c>
      <c r="BL16" s="627">
        <v>0.6251505702939939</v>
      </c>
      <c r="BM16" s="622">
        <v>0.51725639701673265</v>
      </c>
      <c r="BN16" s="94">
        <v>1068.58</v>
      </c>
      <c r="BO16" s="95">
        <v>1134.24</v>
      </c>
      <c r="BP16" s="201">
        <v>65.660000000000082</v>
      </c>
      <c r="BQ16" s="625">
        <v>6.1446031181568141E-2</v>
      </c>
      <c r="BR16" s="627">
        <v>0.12427415256257726</v>
      </c>
      <c r="BS16" s="622">
        <v>0.12347498745372029</v>
      </c>
      <c r="BT16" s="94">
        <v>227.25</v>
      </c>
      <c r="BU16" s="131">
        <v>602.6</v>
      </c>
      <c r="BV16" s="201">
        <v>375.35</v>
      </c>
      <c r="BW16" s="625">
        <v>1.6517051705170518</v>
      </c>
      <c r="BX16" s="627">
        <v>4.3658180937944865E-2</v>
      </c>
      <c r="BY16" s="622">
        <v>9.9409252352020264E-2</v>
      </c>
      <c r="BZ16" s="94">
        <v>-45.82</v>
      </c>
      <c r="CA16" s="95">
        <v>0</v>
      </c>
      <c r="CB16" s="201">
        <v>45.82</v>
      </c>
      <c r="CC16" s="625">
        <v>1</v>
      </c>
      <c r="CD16" s="627">
        <v>-8.8027188144186308E-3</v>
      </c>
      <c r="CE16" s="622">
        <v>0</v>
      </c>
      <c r="CF16" s="94">
        <v>1787.48</v>
      </c>
      <c r="CG16" s="131">
        <v>1683.88</v>
      </c>
      <c r="CH16" s="201">
        <v>-103.59999999999991</v>
      </c>
      <c r="CI16" s="625">
        <v>-5.795869044688607E-2</v>
      </c>
      <c r="CJ16" s="627">
        <v>0.34340209136615046</v>
      </c>
      <c r="CK16" s="622">
        <v>0.27778501800617306</v>
      </c>
      <c r="CL16" s="94">
        <v>1192.07</v>
      </c>
      <c r="CM16" s="95">
        <v>1781.3</v>
      </c>
      <c r="CN16" s="201">
        <v>589.23</v>
      </c>
      <c r="CO16" s="625">
        <v>0.49429144261662489</v>
      </c>
      <c r="CP16" s="627">
        <v>0.22901477558062017</v>
      </c>
      <c r="CQ16" s="622">
        <v>0.29385612548067325</v>
      </c>
      <c r="CR16" s="94">
        <v>16.100000000000001</v>
      </c>
      <c r="CS16" s="131">
        <v>48.99</v>
      </c>
      <c r="CT16" s="201">
        <v>32.89</v>
      </c>
      <c r="CU16" s="625">
        <v>2.0428571428571427</v>
      </c>
      <c r="CV16" s="627">
        <v>3.0930548431283276E-3</v>
      </c>
      <c r="CW16" s="622">
        <v>8.0817445614428697E-3</v>
      </c>
      <c r="CX16" s="94">
        <v>-1225.92</v>
      </c>
      <c r="CY16" s="131">
        <v>-1190.48</v>
      </c>
      <c r="CZ16" s="201">
        <v>35.440000000000055</v>
      </c>
      <c r="DA16" s="625">
        <v>2.8908901070216698E-2</v>
      </c>
      <c r="DB16" s="627">
        <v>-0.14257254403929956</v>
      </c>
      <c r="DC16" s="622">
        <v>-0.12959735423182478</v>
      </c>
      <c r="DD16" s="627">
        <v>1.2355178753594955</v>
      </c>
      <c r="DE16" s="622">
        <v>1.1963901870893345</v>
      </c>
      <c r="DF16" s="649"/>
      <c r="DG16" s="650"/>
      <c r="DH16" s="189"/>
    </row>
    <row r="17" spans="1:112" ht="19.5" customHeight="1">
      <c r="A17" s="14" t="s">
        <v>5</v>
      </c>
      <c r="B17" s="94">
        <v>5457.88</v>
      </c>
      <c r="C17" s="95">
        <v>7276.95</v>
      </c>
      <c r="D17" s="201">
        <v>1819.0699999999997</v>
      </c>
      <c r="E17" s="619">
        <v>0.33329241390429976</v>
      </c>
      <c r="F17" s="94">
        <v>5457.88</v>
      </c>
      <c r="G17" s="131">
        <v>6599.31</v>
      </c>
      <c r="H17" s="201">
        <v>1141.4300000000003</v>
      </c>
      <c r="I17" s="625">
        <v>0.20913431588822037</v>
      </c>
      <c r="J17" s="626">
        <v>1</v>
      </c>
      <c r="K17" s="622">
        <v>0.90687856863108862</v>
      </c>
      <c r="L17" s="94">
        <v>318.16000000000003</v>
      </c>
      <c r="M17" s="95">
        <v>-164.11</v>
      </c>
      <c r="N17" s="201">
        <v>-482.27000000000004</v>
      </c>
      <c r="O17" s="625">
        <v>-1.5158096555192355</v>
      </c>
      <c r="P17" s="626">
        <v>5.8293696453568057E-2</v>
      </c>
      <c r="Q17" s="622">
        <v>-2.4867751325517367E-2</v>
      </c>
      <c r="R17" s="94">
        <v>5139.72</v>
      </c>
      <c r="S17" s="131">
        <v>6763.42</v>
      </c>
      <c r="T17" s="201">
        <v>1623.6999999999998</v>
      </c>
      <c r="U17" s="625">
        <v>0.31591215085646684</v>
      </c>
      <c r="V17" s="626">
        <v>0.94170630354643192</v>
      </c>
      <c r="W17" s="622">
        <v>1.0248677513255173</v>
      </c>
      <c r="X17" s="94">
        <v>107.04</v>
      </c>
      <c r="Y17" s="95">
        <v>74.53</v>
      </c>
      <c r="Z17" s="201">
        <v>-32.510000000000005</v>
      </c>
      <c r="AA17" s="625">
        <v>-0.30371823617339316</v>
      </c>
      <c r="AB17" s="627">
        <v>1.9612010524232854E-2</v>
      </c>
      <c r="AC17" s="622">
        <v>1.1293604937485888E-2</v>
      </c>
      <c r="AD17" s="94">
        <v>5032.67</v>
      </c>
      <c r="AE17" s="95">
        <v>6688.89</v>
      </c>
      <c r="AF17" s="201">
        <v>1656.2200000000003</v>
      </c>
      <c r="AG17" s="625">
        <v>0.3290937017527476</v>
      </c>
      <c r="AH17" s="627">
        <v>0.92209246080895879</v>
      </c>
      <c r="AI17" s="622">
        <v>1.0135741463880314</v>
      </c>
      <c r="AJ17" s="94">
        <v>3222.29</v>
      </c>
      <c r="AK17" s="131">
        <v>3797.12</v>
      </c>
      <c r="AL17" s="201">
        <v>574.82999999999993</v>
      </c>
      <c r="AM17" s="625">
        <v>0.178391764862877</v>
      </c>
      <c r="AN17" s="627">
        <v>0.59039224021048464</v>
      </c>
      <c r="AO17" s="622">
        <v>0.52180102927737582</v>
      </c>
      <c r="AP17" s="94">
        <v>3222.29</v>
      </c>
      <c r="AQ17" s="95">
        <v>3797.12</v>
      </c>
      <c r="AR17" s="201">
        <v>574.82999999999993</v>
      </c>
      <c r="AS17" s="625">
        <v>0.178391764862877</v>
      </c>
      <c r="AT17" s="627">
        <v>0.59039224021048464</v>
      </c>
      <c r="AU17" s="622">
        <v>0.57538136562761855</v>
      </c>
      <c r="AV17" s="94">
        <v>339.64</v>
      </c>
      <c r="AW17" s="131">
        <v>7.48</v>
      </c>
      <c r="AX17" s="201">
        <v>-332.15999999999997</v>
      </c>
      <c r="AY17" s="625">
        <v>-0.97797668119185011</v>
      </c>
      <c r="AZ17" s="627">
        <v>0.10540330013747987</v>
      </c>
      <c r="BA17" s="622">
        <v>1.9699140401146131E-3</v>
      </c>
      <c r="BB17" s="94">
        <v>3561.93</v>
      </c>
      <c r="BC17" s="95">
        <v>3804.61</v>
      </c>
      <c r="BD17" s="201">
        <v>242.68000000000029</v>
      </c>
      <c r="BE17" s="625">
        <v>6.8131602810835787E-2</v>
      </c>
      <c r="BF17" s="627">
        <v>0.6930202423478321</v>
      </c>
      <c r="BG17" s="622">
        <v>0.56252753784328047</v>
      </c>
      <c r="BH17" s="94">
        <v>3561.93</v>
      </c>
      <c r="BI17" s="95">
        <v>3804.61</v>
      </c>
      <c r="BJ17" s="201">
        <v>242.68000000000029</v>
      </c>
      <c r="BK17" s="625">
        <v>6.8131602810835787E-2</v>
      </c>
      <c r="BL17" s="627">
        <v>0.70776148644755166</v>
      </c>
      <c r="BM17" s="622">
        <v>0.56879542046587694</v>
      </c>
      <c r="BN17" s="94">
        <v>206.77</v>
      </c>
      <c r="BO17" s="95">
        <v>206.18</v>
      </c>
      <c r="BP17" s="201">
        <v>-0.59000000000000341</v>
      </c>
      <c r="BQ17" s="625">
        <v>-2.8534120036755981E-3</v>
      </c>
      <c r="BR17" s="627">
        <v>3.7884673169802194E-2</v>
      </c>
      <c r="BS17" s="622">
        <v>2.8333298978280737E-2</v>
      </c>
      <c r="BT17" s="94">
        <v>206.77</v>
      </c>
      <c r="BU17" s="131">
        <v>97.74</v>
      </c>
      <c r="BV17" s="201">
        <v>-109.03000000000002</v>
      </c>
      <c r="BW17" s="625">
        <v>-0.52730086569618417</v>
      </c>
      <c r="BX17" s="627">
        <v>4.108554703566894E-2</v>
      </c>
      <c r="BY17" s="622">
        <v>1.4612289931513299E-2</v>
      </c>
      <c r="BZ17" s="94">
        <v>0</v>
      </c>
      <c r="CA17" s="95">
        <v>-0.09</v>
      </c>
      <c r="CB17" s="201">
        <v>-0.09</v>
      </c>
      <c r="CC17" s="625" t="s">
        <v>555</v>
      </c>
      <c r="CD17" s="627">
        <v>0</v>
      </c>
      <c r="CE17" s="622">
        <v>-1.3455147266586831E-5</v>
      </c>
      <c r="CF17" s="94">
        <v>778.58</v>
      </c>
      <c r="CG17" s="131">
        <v>978.48</v>
      </c>
      <c r="CH17" s="201">
        <v>199.89999999999998</v>
      </c>
      <c r="CI17" s="625">
        <v>0.25674946697834516</v>
      </c>
      <c r="CJ17" s="627">
        <v>0.15470515650738079</v>
      </c>
      <c r="CK17" s="622">
        <v>0.14628436108233203</v>
      </c>
      <c r="CL17" s="94">
        <v>969</v>
      </c>
      <c r="CM17" s="95">
        <v>1626.86</v>
      </c>
      <c r="CN17" s="201">
        <v>657.8599999999999</v>
      </c>
      <c r="CO17" s="625">
        <v>0.67890608875128988</v>
      </c>
      <c r="CP17" s="627">
        <v>0.1925419310226977</v>
      </c>
      <c r="CQ17" s="622">
        <v>0.24321823202354947</v>
      </c>
      <c r="CR17" s="94">
        <v>66.06</v>
      </c>
      <c r="CS17" s="131">
        <v>31.18</v>
      </c>
      <c r="CT17" s="201">
        <v>-34.880000000000003</v>
      </c>
      <c r="CU17" s="625">
        <v>-0.52800484408113835</v>
      </c>
      <c r="CV17" s="627">
        <v>1.3126233192321372E-2</v>
      </c>
      <c r="CW17" s="622">
        <v>4.6614610196908605E-3</v>
      </c>
      <c r="CX17" s="94">
        <v>-549.66999999999996</v>
      </c>
      <c r="CY17" s="131">
        <v>150.11000000000001</v>
      </c>
      <c r="CZ17" s="201">
        <v>699.78</v>
      </c>
      <c r="DA17" s="625">
        <v>1.2730911274037151</v>
      </c>
      <c r="DB17" s="627">
        <v>-0.10071126517988668</v>
      </c>
      <c r="DC17" s="622">
        <v>2.0628147781694257E-2</v>
      </c>
      <c r="DD17" s="627">
        <v>1.1092203542056205</v>
      </c>
      <c r="DE17" s="622">
        <v>0.97755830937569599</v>
      </c>
      <c r="DF17" s="649"/>
      <c r="DG17" s="650"/>
      <c r="DH17" s="189"/>
    </row>
    <row r="18" spans="1:112" ht="19.5" customHeight="1">
      <c r="A18" s="93" t="s">
        <v>488</v>
      </c>
      <c r="B18" s="94">
        <v>6574.19</v>
      </c>
      <c r="C18" s="95">
        <v>6913.17</v>
      </c>
      <c r="D18" s="201">
        <v>338.98000000000047</v>
      </c>
      <c r="E18" s="619">
        <v>5.1562245691104229E-2</v>
      </c>
      <c r="F18" s="94">
        <v>6529.78</v>
      </c>
      <c r="G18" s="131">
        <v>6884.15</v>
      </c>
      <c r="H18" s="201">
        <v>354.36999999999989</v>
      </c>
      <c r="I18" s="625">
        <v>5.4269822260474304E-2</v>
      </c>
      <c r="J18" s="626">
        <v>0.99324479517628794</v>
      </c>
      <c r="K18" s="622">
        <v>0.99580221519216217</v>
      </c>
      <c r="L18" s="94">
        <v>-7.12</v>
      </c>
      <c r="M18" s="95">
        <v>72.45</v>
      </c>
      <c r="N18" s="201">
        <v>79.570000000000007</v>
      </c>
      <c r="O18" s="625">
        <v>11.17556179775281</v>
      </c>
      <c r="P18" s="626">
        <v>-1.0903889564426368E-3</v>
      </c>
      <c r="Q18" s="622">
        <v>1.0524175097869745E-2</v>
      </c>
      <c r="R18" s="94">
        <v>6536.9</v>
      </c>
      <c r="S18" s="131">
        <v>6811.7</v>
      </c>
      <c r="T18" s="201">
        <v>274.80000000000018</v>
      </c>
      <c r="U18" s="625">
        <v>4.203827502332913E-2</v>
      </c>
      <c r="V18" s="626">
        <v>1.0010903889564426</v>
      </c>
      <c r="W18" s="622">
        <v>0.98947582490213026</v>
      </c>
      <c r="X18" s="94">
        <v>0</v>
      </c>
      <c r="Y18" s="95">
        <v>0</v>
      </c>
      <c r="Z18" s="201">
        <v>0</v>
      </c>
      <c r="AA18" s="625">
        <v>0</v>
      </c>
      <c r="AB18" s="627">
        <v>0</v>
      </c>
      <c r="AC18" s="622">
        <v>0</v>
      </c>
      <c r="AD18" s="94">
        <v>6536.9</v>
      </c>
      <c r="AE18" s="95">
        <v>6811.7</v>
      </c>
      <c r="AF18" s="201">
        <v>274.80000000000018</v>
      </c>
      <c r="AG18" s="625">
        <v>4.203827502332913E-2</v>
      </c>
      <c r="AH18" s="627">
        <v>1.0010903889564426</v>
      </c>
      <c r="AI18" s="622">
        <v>0.98947582490213026</v>
      </c>
      <c r="AJ18" s="94">
        <v>2402.62</v>
      </c>
      <c r="AK18" s="131">
        <v>1527.16</v>
      </c>
      <c r="AL18" s="201">
        <v>-875.45999999999981</v>
      </c>
      <c r="AM18" s="625">
        <v>-0.36437722153315955</v>
      </c>
      <c r="AN18" s="627">
        <v>0.36546251325258322</v>
      </c>
      <c r="AO18" s="622">
        <v>0.22090589411225242</v>
      </c>
      <c r="AP18" s="94">
        <v>2321.83</v>
      </c>
      <c r="AQ18" s="95">
        <v>1514.28</v>
      </c>
      <c r="AR18" s="201">
        <v>-807.55</v>
      </c>
      <c r="AS18" s="625">
        <v>-0.34780754835625344</v>
      </c>
      <c r="AT18" s="627">
        <v>0.35557553240691109</v>
      </c>
      <c r="AU18" s="622">
        <v>0.21996615413667628</v>
      </c>
      <c r="AV18" s="94">
        <v>9.75</v>
      </c>
      <c r="AW18" s="131">
        <v>157.58000000000001</v>
      </c>
      <c r="AX18" s="201">
        <v>147.83000000000001</v>
      </c>
      <c r="AY18" s="625">
        <v>15.162051282051284</v>
      </c>
      <c r="AZ18" s="627">
        <v>4.1992738486452495E-3</v>
      </c>
      <c r="BA18" s="622">
        <v>0.1040626568402145</v>
      </c>
      <c r="BB18" s="94">
        <v>2331.58</v>
      </c>
      <c r="BC18" s="95">
        <v>1671.85</v>
      </c>
      <c r="BD18" s="201">
        <v>-659.73</v>
      </c>
      <c r="BE18" s="625">
        <v>-0.28295404832774346</v>
      </c>
      <c r="BF18" s="627">
        <v>0.35667977175725496</v>
      </c>
      <c r="BG18" s="622">
        <v>0.24543799638856673</v>
      </c>
      <c r="BH18" s="94">
        <v>2331.58</v>
      </c>
      <c r="BI18" s="95">
        <v>1671.85</v>
      </c>
      <c r="BJ18" s="201">
        <v>-659.73</v>
      </c>
      <c r="BK18" s="625">
        <v>-0.28295404832774346</v>
      </c>
      <c r="BL18" s="627">
        <v>0.35667977175725496</v>
      </c>
      <c r="BM18" s="622">
        <v>0.24543799638856673</v>
      </c>
      <c r="BN18" s="94">
        <v>293.86</v>
      </c>
      <c r="BO18" s="95">
        <v>308.63</v>
      </c>
      <c r="BP18" s="201">
        <v>14.769999999999982</v>
      </c>
      <c r="BQ18" s="625">
        <v>5.0262029537875112E-2</v>
      </c>
      <c r="BR18" s="627">
        <v>4.4699042771809153E-2</v>
      </c>
      <c r="BS18" s="622">
        <v>4.4643774129668447E-2</v>
      </c>
      <c r="BT18" s="94">
        <v>278.32</v>
      </c>
      <c r="BU18" s="131">
        <v>298.47000000000003</v>
      </c>
      <c r="BV18" s="201">
        <v>20.150000000000034</v>
      </c>
      <c r="BW18" s="625">
        <v>7.2398677780971671E-2</v>
      </c>
      <c r="BX18" s="627">
        <v>4.2576756566568251E-2</v>
      </c>
      <c r="BY18" s="622">
        <v>4.3817255604327851E-2</v>
      </c>
      <c r="BZ18" s="94">
        <v>-436.93</v>
      </c>
      <c r="CA18" s="95">
        <v>-603.12</v>
      </c>
      <c r="CB18" s="201">
        <v>-166.19</v>
      </c>
      <c r="CC18" s="625">
        <v>-0.38035840981392899</v>
      </c>
      <c r="CD18" s="627">
        <v>-6.684055133167098E-2</v>
      </c>
      <c r="CE18" s="622">
        <v>-8.8541773712876373E-2</v>
      </c>
      <c r="CF18" s="94">
        <v>1487.75</v>
      </c>
      <c r="CG18" s="131">
        <v>2298.73</v>
      </c>
      <c r="CH18" s="201">
        <v>810.98</v>
      </c>
      <c r="CI18" s="625">
        <v>0.54510502436565289</v>
      </c>
      <c r="CJ18" s="627">
        <v>0.22759258975967203</v>
      </c>
      <c r="CK18" s="622">
        <v>0.33746788613708767</v>
      </c>
      <c r="CL18" s="94">
        <v>3924.6</v>
      </c>
      <c r="CM18" s="95">
        <v>5619.08</v>
      </c>
      <c r="CN18" s="201">
        <v>1694.48</v>
      </c>
      <c r="CO18" s="625">
        <v>0.43175865056311474</v>
      </c>
      <c r="CP18" s="627">
        <v>0.60037632516942285</v>
      </c>
      <c r="CQ18" s="622">
        <v>0.82491595343306368</v>
      </c>
      <c r="CR18" s="94">
        <v>26.8</v>
      </c>
      <c r="CS18" s="131">
        <v>16.05</v>
      </c>
      <c r="CT18" s="201">
        <v>-10.75</v>
      </c>
      <c r="CU18" s="625">
        <v>-0.40111940298507459</v>
      </c>
      <c r="CV18" s="627">
        <v>4.0998026587526198E-3</v>
      </c>
      <c r="CW18" s="622">
        <v>2.3562399988255505E-3</v>
      </c>
      <c r="CX18" s="94">
        <v>-1075.23</v>
      </c>
      <c r="CY18" s="131">
        <v>-2489.37</v>
      </c>
      <c r="CZ18" s="201">
        <v>-1414.1399999999999</v>
      </c>
      <c r="DA18" s="625">
        <v>-1.3151976786361985</v>
      </c>
      <c r="DB18" s="627">
        <v>-0.16355322861067295</v>
      </c>
      <c r="DC18" s="622">
        <v>-0.36009095682588449</v>
      </c>
      <c r="DD18" s="627">
        <v>1.1644862243571112</v>
      </c>
      <c r="DE18" s="622">
        <v>1.3654550259112996</v>
      </c>
      <c r="DF18" s="649"/>
      <c r="DG18" s="650"/>
      <c r="DH18" s="189"/>
    </row>
    <row r="19" spans="1:112" ht="19.5" customHeight="1">
      <c r="A19" s="93" t="s">
        <v>33</v>
      </c>
      <c r="B19" s="94">
        <v>2346.56</v>
      </c>
      <c r="C19" s="95">
        <v>2631.59</v>
      </c>
      <c r="D19" s="201">
        <v>285.0300000000002</v>
      </c>
      <c r="E19" s="619">
        <v>0.12146716896222565</v>
      </c>
      <c r="F19" s="94">
        <v>2346.56</v>
      </c>
      <c r="G19" s="131">
        <v>2618.4499999999998</v>
      </c>
      <c r="H19" s="201">
        <v>271.88999999999987</v>
      </c>
      <c r="I19" s="625">
        <v>0.11586748261284599</v>
      </c>
      <c r="J19" s="626">
        <v>1</v>
      </c>
      <c r="K19" s="622">
        <v>0.99500682097135185</v>
      </c>
      <c r="L19" s="94">
        <v>122.58</v>
      </c>
      <c r="M19" s="95">
        <v>76.73</v>
      </c>
      <c r="N19" s="201">
        <v>-45.849999999999994</v>
      </c>
      <c r="O19" s="625">
        <v>-0.3740414423233806</v>
      </c>
      <c r="P19" s="626">
        <v>5.2238169916814403E-2</v>
      </c>
      <c r="Q19" s="622">
        <v>2.9303595638641183E-2</v>
      </c>
      <c r="R19" s="94">
        <v>2223.98</v>
      </c>
      <c r="S19" s="131">
        <v>2541.7199999999998</v>
      </c>
      <c r="T19" s="201">
        <v>317.73999999999978</v>
      </c>
      <c r="U19" s="625">
        <v>0.142869989838038</v>
      </c>
      <c r="V19" s="626">
        <v>0.9477618300831856</v>
      </c>
      <c r="W19" s="622">
        <v>0.97069640436135884</v>
      </c>
      <c r="X19" s="94">
        <v>0</v>
      </c>
      <c r="Y19" s="95">
        <v>0</v>
      </c>
      <c r="Z19" s="201">
        <v>0</v>
      </c>
      <c r="AA19" s="625">
        <v>0</v>
      </c>
      <c r="AB19" s="627">
        <v>0</v>
      </c>
      <c r="AC19" s="622">
        <v>0</v>
      </c>
      <c r="AD19" s="94">
        <v>2223.98</v>
      </c>
      <c r="AE19" s="95">
        <v>2541.7199999999998</v>
      </c>
      <c r="AF19" s="201">
        <v>317.73999999999978</v>
      </c>
      <c r="AG19" s="625">
        <v>0.142869989838038</v>
      </c>
      <c r="AH19" s="627">
        <v>0.9477618300831856</v>
      </c>
      <c r="AI19" s="622">
        <v>0.97069640436135884</v>
      </c>
      <c r="AJ19" s="94">
        <v>678.04</v>
      </c>
      <c r="AK19" s="131">
        <v>1124.96</v>
      </c>
      <c r="AL19" s="201">
        <v>446.92000000000007</v>
      </c>
      <c r="AM19" s="625">
        <v>0.65913515426818492</v>
      </c>
      <c r="AN19" s="627">
        <v>0.28895063411973271</v>
      </c>
      <c r="AO19" s="622">
        <v>0.42748300457138078</v>
      </c>
      <c r="AP19" s="94">
        <v>678.04</v>
      </c>
      <c r="AQ19" s="95">
        <v>1124.96</v>
      </c>
      <c r="AR19" s="201">
        <v>446.92000000000007</v>
      </c>
      <c r="AS19" s="625">
        <v>0.65913515426818492</v>
      </c>
      <c r="AT19" s="627">
        <v>0.28895063411973271</v>
      </c>
      <c r="AU19" s="622">
        <v>0.42962821516546051</v>
      </c>
      <c r="AV19" s="94">
        <v>155.18</v>
      </c>
      <c r="AW19" s="131">
        <v>-90.07</v>
      </c>
      <c r="AX19" s="201">
        <v>-245.25</v>
      </c>
      <c r="AY19" s="625">
        <v>-1.5804227348885165</v>
      </c>
      <c r="AZ19" s="627">
        <v>0.22886555365465167</v>
      </c>
      <c r="BA19" s="622">
        <v>-8.00650689802304E-2</v>
      </c>
      <c r="BB19" s="94">
        <v>833.22</v>
      </c>
      <c r="BC19" s="95">
        <v>1034.8800000000001</v>
      </c>
      <c r="BD19" s="201">
        <v>201.66000000000008</v>
      </c>
      <c r="BE19" s="625">
        <v>0.24202491538849291</v>
      </c>
      <c r="BF19" s="627">
        <v>0.37465264975404455</v>
      </c>
      <c r="BG19" s="622">
        <v>0.40715735800953695</v>
      </c>
      <c r="BH19" s="94">
        <v>833.22</v>
      </c>
      <c r="BI19" s="95">
        <v>1034.8800000000001</v>
      </c>
      <c r="BJ19" s="201">
        <v>201.66000000000008</v>
      </c>
      <c r="BK19" s="625">
        <v>0.24202491538849291</v>
      </c>
      <c r="BL19" s="627">
        <v>0.37465264975404455</v>
      </c>
      <c r="BM19" s="622">
        <v>0.40715735800953695</v>
      </c>
      <c r="BN19" s="94">
        <v>370.8</v>
      </c>
      <c r="BO19" s="95">
        <v>409.52</v>
      </c>
      <c r="BP19" s="201">
        <v>38.71999999999997</v>
      </c>
      <c r="BQ19" s="625">
        <v>0.10442286947141308</v>
      </c>
      <c r="BR19" s="627">
        <v>0.15801854629755899</v>
      </c>
      <c r="BS19" s="622">
        <v>0.15561694640882506</v>
      </c>
      <c r="BT19" s="94">
        <v>370.8</v>
      </c>
      <c r="BU19" s="131">
        <v>404.92</v>
      </c>
      <c r="BV19" s="201">
        <v>34.120000000000005</v>
      </c>
      <c r="BW19" s="625">
        <v>9.2017259978425039E-2</v>
      </c>
      <c r="BX19" s="627">
        <v>0.16672811805861565</v>
      </c>
      <c r="BY19" s="622">
        <v>0.15930944399855218</v>
      </c>
      <c r="BZ19" s="94">
        <v>-52.22</v>
      </c>
      <c r="CA19" s="95">
        <v>-10.23</v>
      </c>
      <c r="CB19" s="201">
        <v>41.989999999999995</v>
      </c>
      <c r="CC19" s="625">
        <v>0.80409804672539253</v>
      </c>
      <c r="CD19" s="627">
        <v>-2.3480426982257035E-2</v>
      </c>
      <c r="CE19" s="622">
        <v>-4.0248335772626416E-3</v>
      </c>
      <c r="CF19" s="94">
        <v>174.46</v>
      </c>
      <c r="CG19" s="131">
        <v>187.69</v>
      </c>
      <c r="CH19" s="201">
        <v>13.22999999999999</v>
      </c>
      <c r="CI19" s="625">
        <v>7.5834002063510195E-2</v>
      </c>
      <c r="CJ19" s="627">
        <v>7.8444950044514794E-2</v>
      </c>
      <c r="CK19" s="622">
        <v>7.3843696394567462E-2</v>
      </c>
      <c r="CL19" s="94">
        <v>361.71</v>
      </c>
      <c r="CM19" s="95">
        <v>415.61</v>
      </c>
      <c r="CN19" s="201">
        <v>53.900000000000034</v>
      </c>
      <c r="CO19" s="625">
        <v>0.1490144038041526</v>
      </c>
      <c r="CP19" s="627">
        <v>0.16264085108679033</v>
      </c>
      <c r="CQ19" s="622">
        <v>0.16351525738476308</v>
      </c>
      <c r="CR19" s="94">
        <v>15.93</v>
      </c>
      <c r="CS19" s="131">
        <v>10.199999999999999</v>
      </c>
      <c r="CT19" s="201">
        <v>-5.73</v>
      </c>
      <c r="CU19" s="625">
        <v>-0.35969868173258007</v>
      </c>
      <c r="CV19" s="627">
        <v>7.1628341981492634E-3</v>
      </c>
      <c r="CW19" s="622">
        <v>4.0130305462442754E-3</v>
      </c>
      <c r="CX19" s="94">
        <v>520.09</v>
      </c>
      <c r="CY19" s="131">
        <v>498.65</v>
      </c>
      <c r="CZ19" s="201">
        <v>-21.440000000000055</v>
      </c>
      <c r="DA19" s="625">
        <v>-4.1223634370974357E-2</v>
      </c>
      <c r="DB19" s="627">
        <v>0.22163933587890361</v>
      </c>
      <c r="DC19" s="622">
        <v>0.18948620415794251</v>
      </c>
      <c r="DD19" s="627">
        <v>0.7661444797165442</v>
      </c>
      <c r="DE19" s="622">
        <v>0.80381788710007396</v>
      </c>
      <c r="DF19" s="649"/>
      <c r="DG19" s="650"/>
      <c r="DH19" s="189"/>
    </row>
    <row r="20" spans="1:112" ht="19.5" customHeight="1">
      <c r="A20" s="93" t="s">
        <v>495</v>
      </c>
      <c r="B20" s="94">
        <v>892.41</v>
      </c>
      <c r="C20" s="95">
        <v>1751.01</v>
      </c>
      <c r="D20" s="201">
        <v>858.6</v>
      </c>
      <c r="E20" s="619">
        <v>0.96211382660436351</v>
      </c>
      <c r="F20" s="94">
        <v>892.41</v>
      </c>
      <c r="G20" s="131">
        <v>1751.01</v>
      </c>
      <c r="H20" s="201">
        <v>858.6</v>
      </c>
      <c r="I20" s="625">
        <v>0.96211382660436351</v>
      </c>
      <c r="J20" s="626">
        <v>1</v>
      </c>
      <c r="K20" s="622">
        <v>1</v>
      </c>
      <c r="L20" s="94">
        <v>30.84</v>
      </c>
      <c r="M20" s="95">
        <v>99.94</v>
      </c>
      <c r="N20" s="201">
        <v>69.099999999999994</v>
      </c>
      <c r="O20" s="625">
        <v>2.2405966277561609</v>
      </c>
      <c r="P20" s="626">
        <v>3.4558106699835278E-2</v>
      </c>
      <c r="Q20" s="622">
        <v>5.7075630636032916E-2</v>
      </c>
      <c r="R20" s="94">
        <v>861.57</v>
      </c>
      <c r="S20" s="131">
        <v>1651.08</v>
      </c>
      <c r="T20" s="201">
        <v>789.50999999999988</v>
      </c>
      <c r="U20" s="625">
        <v>0.91636199031999699</v>
      </c>
      <c r="V20" s="626">
        <v>0.96544189330016483</v>
      </c>
      <c r="W20" s="622">
        <v>0.94293008035362447</v>
      </c>
      <c r="X20" s="94">
        <v>0</v>
      </c>
      <c r="Y20" s="95">
        <v>0</v>
      </c>
      <c r="Z20" s="201">
        <v>0</v>
      </c>
      <c r="AA20" s="625">
        <v>0</v>
      </c>
      <c r="AB20" s="627">
        <v>0</v>
      </c>
      <c r="AC20" s="622">
        <v>0</v>
      </c>
      <c r="AD20" s="94">
        <v>861.57</v>
      </c>
      <c r="AE20" s="95">
        <v>1651.08</v>
      </c>
      <c r="AF20" s="201">
        <v>789.50999999999988</v>
      </c>
      <c r="AG20" s="625">
        <v>0.91636199031999699</v>
      </c>
      <c r="AH20" s="627">
        <v>0.96544189330016483</v>
      </c>
      <c r="AI20" s="622">
        <v>0.94293008035362447</v>
      </c>
      <c r="AJ20" s="94">
        <v>301.87</v>
      </c>
      <c r="AK20" s="131">
        <v>732</v>
      </c>
      <c r="AL20" s="201">
        <v>430.13</v>
      </c>
      <c r="AM20" s="625">
        <v>1.4248848842216848</v>
      </c>
      <c r="AN20" s="627">
        <v>0.33826380251229815</v>
      </c>
      <c r="AO20" s="622">
        <v>0.41804444292151388</v>
      </c>
      <c r="AP20" s="94">
        <v>301.87</v>
      </c>
      <c r="AQ20" s="95">
        <v>732</v>
      </c>
      <c r="AR20" s="201">
        <v>430.13</v>
      </c>
      <c r="AS20" s="625">
        <v>1.4248848842216848</v>
      </c>
      <c r="AT20" s="627">
        <v>0.33826380251229815</v>
      </c>
      <c r="AU20" s="622">
        <v>0.41804444292151388</v>
      </c>
      <c r="AV20" s="94">
        <v>8.4700000000000006</v>
      </c>
      <c r="AW20" s="131">
        <v>306.05</v>
      </c>
      <c r="AX20" s="201">
        <v>297.58</v>
      </c>
      <c r="AY20" s="625">
        <v>35.133412042502947</v>
      </c>
      <c r="AZ20" s="627">
        <v>2.8058435750488622E-2</v>
      </c>
      <c r="BA20" s="622">
        <v>0.41810109289617486</v>
      </c>
      <c r="BB20" s="94">
        <v>310.33999999999997</v>
      </c>
      <c r="BC20" s="95">
        <v>1038.06</v>
      </c>
      <c r="BD20" s="201">
        <v>727.72</v>
      </c>
      <c r="BE20" s="625">
        <v>2.3449120319649421</v>
      </c>
      <c r="BF20" s="627">
        <v>0.36020288543008688</v>
      </c>
      <c r="BG20" s="622">
        <v>0.62871574969111121</v>
      </c>
      <c r="BH20" s="94">
        <v>310.33999999999997</v>
      </c>
      <c r="BI20" s="95">
        <v>1038.06</v>
      </c>
      <c r="BJ20" s="201">
        <v>727.72</v>
      </c>
      <c r="BK20" s="625">
        <v>2.3449120319649421</v>
      </c>
      <c r="BL20" s="627">
        <v>0.36020288543008688</v>
      </c>
      <c r="BM20" s="622">
        <v>0.62871574969111121</v>
      </c>
      <c r="BN20" s="94">
        <v>125.06</v>
      </c>
      <c r="BO20" s="95">
        <v>235.47</v>
      </c>
      <c r="BP20" s="201">
        <v>110.41</v>
      </c>
      <c r="BQ20" s="625">
        <v>0.8828562290100751</v>
      </c>
      <c r="BR20" s="627">
        <v>0.1401373808003048</v>
      </c>
      <c r="BS20" s="622">
        <v>0.13447667346274436</v>
      </c>
      <c r="BT20" s="94">
        <v>125.06</v>
      </c>
      <c r="BU20" s="131">
        <v>235.47</v>
      </c>
      <c r="BV20" s="201">
        <v>110.41</v>
      </c>
      <c r="BW20" s="625">
        <v>0.8828562290100751</v>
      </c>
      <c r="BX20" s="627">
        <v>0.14515361491231124</v>
      </c>
      <c r="BY20" s="622">
        <v>0.14261574242314123</v>
      </c>
      <c r="BZ20" s="94">
        <v>-87.04</v>
      </c>
      <c r="CA20" s="95">
        <v>-218.55</v>
      </c>
      <c r="CB20" s="201">
        <v>-131.51</v>
      </c>
      <c r="CC20" s="625">
        <v>-1.5109145220588234</v>
      </c>
      <c r="CD20" s="627">
        <v>-0.10102487319660619</v>
      </c>
      <c r="CE20" s="622">
        <v>-0.13236790464423287</v>
      </c>
      <c r="CF20" s="94">
        <v>68.27</v>
      </c>
      <c r="CG20" s="131">
        <v>42.32</v>
      </c>
      <c r="CH20" s="201">
        <v>-25.949999999999996</v>
      </c>
      <c r="CI20" s="625">
        <v>-0.38010839314486594</v>
      </c>
      <c r="CJ20" s="627">
        <v>7.92390635699943E-2</v>
      </c>
      <c r="CK20" s="622">
        <v>2.5631707730697485E-2</v>
      </c>
      <c r="CL20" s="94">
        <v>38.299999999999997</v>
      </c>
      <c r="CM20" s="95">
        <v>46.54</v>
      </c>
      <c r="CN20" s="201">
        <v>8.240000000000002</v>
      </c>
      <c r="CO20" s="625">
        <v>0.21514360313315933</v>
      </c>
      <c r="CP20" s="627">
        <v>4.4453729818819128E-2</v>
      </c>
      <c r="CQ20" s="622">
        <v>2.8187610533711268E-2</v>
      </c>
      <c r="CR20" s="94">
        <v>52.77</v>
      </c>
      <c r="CS20" s="131">
        <v>30.24</v>
      </c>
      <c r="CT20" s="201">
        <v>-22.530000000000005</v>
      </c>
      <c r="CU20" s="625">
        <v>-0.42694712905059701</v>
      </c>
      <c r="CV20" s="627">
        <v>6.124865071903618E-2</v>
      </c>
      <c r="CW20" s="622">
        <v>1.8315284541027693E-2</v>
      </c>
      <c r="CX20" s="94">
        <v>353.87</v>
      </c>
      <c r="CY20" s="131">
        <v>477</v>
      </c>
      <c r="CZ20" s="201">
        <v>123.13</v>
      </c>
      <c r="DA20" s="625">
        <v>0.34795263797439735</v>
      </c>
      <c r="DB20" s="627">
        <v>0.39653298371824613</v>
      </c>
      <c r="DC20" s="622">
        <v>0.27241420665787175</v>
      </c>
      <c r="DD20" s="627">
        <v>0.58927307125364159</v>
      </c>
      <c r="DE20" s="622">
        <v>0.7110921336337428</v>
      </c>
      <c r="DF20" s="649"/>
      <c r="DG20" s="650"/>
      <c r="DH20" s="189"/>
    </row>
    <row r="21" spans="1:112" ht="19.5" customHeight="1">
      <c r="A21" s="14" t="s">
        <v>144</v>
      </c>
      <c r="B21" s="94">
        <v>5.2</v>
      </c>
      <c r="C21" s="95">
        <v>295.49</v>
      </c>
      <c r="D21" s="201">
        <v>290.29000000000002</v>
      </c>
      <c r="E21" s="619">
        <v>55.825000000000003</v>
      </c>
      <c r="F21" s="94">
        <v>5.2</v>
      </c>
      <c r="G21" s="131">
        <v>295.49</v>
      </c>
      <c r="H21" s="201">
        <v>290.29000000000002</v>
      </c>
      <c r="I21" s="625">
        <v>55.825000000000003</v>
      </c>
      <c r="J21" s="626">
        <v>1</v>
      </c>
      <c r="K21" s="622">
        <v>1</v>
      </c>
      <c r="L21" s="94">
        <v>2.6</v>
      </c>
      <c r="M21" s="95">
        <v>13.23</v>
      </c>
      <c r="N21" s="201">
        <v>10.63</v>
      </c>
      <c r="O21" s="625">
        <v>4.088461538461539</v>
      </c>
      <c r="P21" s="626">
        <v>0.5</v>
      </c>
      <c r="Q21" s="622">
        <v>4.4773088767809402E-2</v>
      </c>
      <c r="R21" s="94">
        <v>2.59</v>
      </c>
      <c r="S21" s="131">
        <v>282.25</v>
      </c>
      <c r="T21" s="201">
        <v>279.66000000000003</v>
      </c>
      <c r="U21" s="625">
        <v>107.97683397683399</v>
      </c>
      <c r="V21" s="626">
        <v>0.49807692307692303</v>
      </c>
      <c r="W21" s="622">
        <v>0.9551930691393955</v>
      </c>
      <c r="X21" s="94">
        <v>0</v>
      </c>
      <c r="Y21" s="95">
        <v>0</v>
      </c>
      <c r="Z21" s="201">
        <v>0</v>
      </c>
      <c r="AA21" s="625">
        <v>0</v>
      </c>
      <c r="AB21" s="627">
        <v>0</v>
      </c>
      <c r="AC21" s="622">
        <v>0</v>
      </c>
      <c r="AD21" s="94">
        <v>2.59</v>
      </c>
      <c r="AE21" s="95">
        <v>282.25</v>
      </c>
      <c r="AF21" s="201">
        <v>279.66000000000003</v>
      </c>
      <c r="AG21" s="625">
        <v>107.97683397683399</v>
      </c>
      <c r="AH21" s="627">
        <v>0.49807692307692303</v>
      </c>
      <c r="AI21" s="622">
        <v>0.9551930691393955</v>
      </c>
      <c r="AJ21" s="94">
        <v>0</v>
      </c>
      <c r="AK21" s="131">
        <v>43.02</v>
      </c>
      <c r="AL21" s="201">
        <v>43.02</v>
      </c>
      <c r="AM21" s="625" t="s">
        <v>555</v>
      </c>
      <c r="AN21" s="627">
        <v>0</v>
      </c>
      <c r="AO21" s="622">
        <v>0.14558868320416934</v>
      </c>
      <c r="AP21" s="94">
        <v>0</v>
      </c>
      <c r="AQ21" s="95">
        <v>43.02</v>
      </c>
      <c r="AR21" s="201">
        <v>43.02</v>
      </c>
      <c r="AS21" s="625" t="s">
        <v>555</v>
      </c>
      <c r="AT21" s="627">
        <v>0</v>
      </c>
      <c r="AU21" s="622">
        <v>0.14558868320416934</v>
      </c>
      <c r="AV21" s="94">
        <v>0</v>
      </c>
      <c r="AW21" s="131">
        <v>25.4</v>
      </c>
      <c r="AX21" s="201">
        <v>25.4</v>
      </c>
      <c r="AY21" s="625" t="s">
        <v>555</v>
      </c>
      <c r="AZ21" s="627" t="s">
        <v>181</v>
      </c>
      <c r="BA21" s="622">
        <v>0.59042305904230585</v>
      </c>
      <c r="BB21" s="94">
        <v>0</v>
      </c>
      <c r="BC21" s="95">
        <v>68.430000000000007</v>
      </c>
      <c r="BD21" s="201">
        <v>68.430000000000007</v>
      </c>
      <c r="BE21" s="625" t="s">
        <v>555</v>
      </c>
      <c r="BF21" s="627">
        <v>0</v>
      </c>
      <c r="BG21" s="622">
        <v>0.24244464127546503</v>
      </c>
      <c r="BH21" s="94">
        <v>0</v>
      </c>
      <c r="BI21" s="95">
        <v>68.430000000000007</v>
      </c>
      <c r="BJ21" s="201">
        <v>68.430000000000007</v>
      </c>
      <c r="BK21" s="625" t="s">
        <v>555</v>
      </c>
      <c r="BL21" s="627">
        <v>0</v>
      </c>
      <c r="BM21" s="622">
        <v>0.24244464127546503</v>
      </c>
      <c r="BN21" s="94">
        <v>0</v>
      </c>
      <c r="BO21" s="95">
        <v>64.680000000000007</v>
      </c>
      <c r="BP21" s="201">
        <v>64.680000000000007</v>
      </c>
      <c r="BQ21" s="625" t="s">
        <v>555</v>
      </c>
      <c r="BR21" s="627">
        <v>0</v>
      </c>
      <c r="BS21" s="622">
        <v>0.21889065619817932</v>
      </c>
      <c r="BT21" s="94">
        <v>0</v>
      </c>
      <c r="BU21" s="131">
        <v>64.680000000000007</v>
      </c>
      <c r="BV21" s="201">
        <v>64.680000000000007</v>
      </c>
      <c r="BW21" s="625" t="s">
        <v>555</v>
      </c>
      <c r="BX21" s="627">
        <v>0</v>
      </c>
      <c r="BY21" s="622">
        <v>0.22915854738706823</v>
      </c>
      <c r="BZ21" s="94">
        <v>0</v>
      </c>
      <c r="CA21" s="95">
        <v>0</v>
      </c>
      <c r="CB21" s="201">
        <v>0</v>
      </c>
      <c r="CC21" s="625">
        <v>0</v>
      </c>
      <c r="CD21" s="627">
        <v>0</v>
      </c>
      <c r="CE21" s="622">
        <v>0</v>
      </c>
      <c r="CF21" s="94">
        <v>0.18</v>
      </c>
      <c r="CG21" s="131">
        <v>72.709999999999994</v>
      </c>
      <c r="CH21" s="201">
        <v>72.529999999999987</v>
      </c>
      <c r="CI21" s="625">
        <v>402.9444444444444</v>
      </c>
      <c r="CJ21" s="627">
        <v>6.9498069498069498E-2</v>
      </c>
      <c r="CK21" s="622">
        <v>0.25760850310008854</v>
      </c>
      <c r="CL21" s="94">
        <v>0.47</v>
      </c>
      <c r="CM21" s="95">
        <v>214.2</v>
      </c>
      <c r="CN21" s="201">
        <v>213.73</v>
      </c>
      <c r="CO21" s="625">
        <v>454.74468085106383</v>
      </c>
      <c r="CP21" s="627">
        <v>0.18146718146718147</v>
      </c>
      <c r="CQ21" s="622">
        <v>0.75890168290522586</v>
      </c>
      <c r="CR21" s="94">
        <v>0</v>
      </c>
      <c r="CS21" s="131">
        <v>5.74</v>
      </c>
      <c r="CT21" s="201">
        <v>5.74</v>
      </c>
      <c r="CU21" s="625" t="s">
        <v>555</v>
      </c>
      <c r="CV21" s="627">
        <v>0</v>
      </c>
      <c r="CW21" s="622">
        <v>2.0336581045172719E-2</v>
      </c>
      <c r="CX21" s="94">
        <v>1.94</v>
      </c>
      <c r="CY21" s="131">
        <v>-143.51</v>
      </c>
      <c r="CZ21" s="201">
        <v>-145.44999999999999</v>
      </c>
      <c r="DA21" s="625">
        <v>-74.974226804123703</v>
      </c>
      <c r="DB21" s="627">
        <v>0.37307692307692303</v>
      </c>
      <c r="DC21" s="622">
        <v>-0.48566787370130965</v>
      </c>
      <c r="DD21" s="627">
        <v>0.25482625482625487</v>
      </c>
      <c r="DE21" s="622">
        <v>1.5084499557130204</v>
      </c>
      <c r="DF21" s="649"/>
      <c r="DG21" s="650"/>
      <c r="DH21" s="189"/>
    </row>
    <row r="22" spans="1:112" ht="19.5" customHeight="1">
      <c r="A22" s="93" t="s">
        <v>182</v>
      </c>
      <c r="B22" s="94">
        <v>9.2799999999999994</v>
      </c>
      <c r="C22" s="95">
        <v>9.69</v>
      </c>
      <c r="D22" s="201">
        <v>0.41000000000000014</v>
      </c>
      <c r="E22" s="619">
        <v>4.418103448275864E-2</v>
      </c>
      <c r="F22" s="94">
        <v>9.2799999999999994</v>
      </c>
      <c r="G22" s="131">
        <v>9.69</v>
      </c>
      <c r="H22" s="201">
        <v>0.41000000000000014</v>
      </c>
      <c r="I22" s="625">
        <v>4.418103448275864E-2</v>
      </c>
      <c r="J22" s="626">
        <v>1</v>
      </c>
      <c r="K22" s="622">
        <v>1</v>
      </c>
      <c r="L22" s="94">
        <v>0.16</v>
      </c>
      <c r="M22" s="95">
        <v>0.17</v>
      </c>
      <c r="N22" s="201">
        <v>1.0000000000000009E-2</v>
      </c>
      <c r="O22" s="625">
        <v>6.2500000000000056E-2</v>
      </c>
      <c r="P22" s="626">
        <v>1.7241379310344831E-2</v>
      </c>
      <c r="Q22" s="622">
        <v>1.754385964912281E-2</v>
      </c>
      <c r="R22" s="94">
        <v>9.1199999999999992</v>
      </c>
      <c r="S22" s="131">
        <v>9.52</v>
      </c>
      <c r="T22" s="201">
        <v>0.40000000000000036</v>
      </c>
      <c r="U22" s="625">
        <v>4.3859649122807064E-2</v>
      </c>
      <c r="V22" s="626">
        <v>0.98275862068965514</v>
      </c>
      <c r="W22" s="622">
        <v>0.98245614035087725</v>
      </c>
      <c r="X22" s="94">
        <v>0</v>
      </c>
      <c r="Y22" s="95">
        <v>0</v>
      </c>
      <c r="Z22" s="201">
        <v>0</v>
      </c>
      <c r="AA22" s="625">
        <v>0</v>
      </c>
      <c r="AB22" s="627">
        <v>0</v>
      </c>
      <c r="AC22" s="622">
        <v>0</v>
      </c>
      <c r="AD22" s="94">
        <v>9.1199999999999992</v>
      </c>
      <c r="AE22" s="95">
        <v>9.52</v>
      </c>
      <c r="AF22" s="201">
        <v>0.40000000000000036</v>
      </c>
      <c r="AG22" s="625">
        <v>4.3859649122807064E-2</v>
      </c>
      <c r="AH22" s="627">
        <v>0.98275862068965514</v>
      </c>
      <c r="AI22" s="622">
        <v>0.98245614035087725</v>
      </c>
      <c r="AJ22" s="94">
        <v>1.45</v>
      </c>
      <c r="AK22" s="131">
        <v>38.25</v>
      </c>
      <c r="AL22" s="201">
        <v>36.799999999999997</v>
      </c>
      <c r="AM22" s="625">
        <v>25.379310344827584</v>
      </c>
      <c r="AN22" s="627">
        <v>0.15625</v>
      </c>
      <c r="AO22" s="622">
        <v>3.9473684210526319</v>
      </c>
      <c r="AP22" s="94">
        <v>1.45</v>
      </c>
      <c r="AQ22" s="95">
        <v>38.25</v>
      </c>
      <c r="AR22" s="201">
        <v>36.799999999999997</v>
      </c>
      <c r="AS22" s="625">
        <v>25.379310344827584</v>
      </c>
      <c r="AT22" s="627">
        <v>0.15625</v>
      </c>
      <c r="AU22" s="622">
        <v>3.9473684210526319</v>
      </c>
      <c r="AV22" s="94">
        <v>-0.01</v>
      </c>
      <c r="AW22" s="131">
        <v>28.8</v>
      </c>
      <c r="AX22" s="201">
        <v>28.810000000000002</v>
      </c>
      <c r="AY22" s="625">
        <v>2881</v>
      </c>
      <c r="AZ22" s="627">
        <v>-6.8965517241379318E-3</v>
      </c>
      <c r="BA22" s="622">
        <v>0.75294117647058822</v>
      </c>
      <c r="BB22" s="94">
        <v>1.44</v>
      </c>
      <c r="BC22" s="95">
        <v>67.05</v>
      </c>
      <c r="BD22" s="201">
        <v>65.61</v>
      </c>
      <c r="BE22" s="625">
        <v>45.5625</v>
      </c>
      <c r="BF22" s="627">
        <v>0.15789473684210528</v>
      </c>
      <c r="BG22" s="622">
        <v>7.0430672268907566</v>
      </c>
      <c r="BH22" s="94">
        <v>1.44</v>
      </c>
      <c r="BI22" s="95">
        <v>67.05</v>
      </c>
      <c r="BJ22" s="201">
        <v>65.61</v>
      </c>
      <c r="BK22" s="625">
        <v>45.5625</v>
      </c>
      <c r="BL22" s="627">
        <v>0.15789473684210528</v>
      </c>
      <c r="BM22" s="622">
        <v>7.0430672268907566</v>
      </c>
      <c r="BN22" s="94">
        <v>0</v>
      </c>
      <c r="BO22" s="95">
        <v>3.74</v>
      </c>
      <c r="BP22" s="201">
        <v>3.74</v>
      </c>
      <c r="BQ22" s="625" t="s">
        <v>555</v>
      </c>
      <c r="BR22" s="627">
        <v>0</v>
      </c>
      <c r="BS22" s="622">
        <v>0.38596491228070179</v>
      </c>
      <c r="BT22" s="94">
        <v>0</v>
      </c>
      <c r="BU22" s="131">
        <v>3.74</v>
      </c>
      <c r="BV22" s="201">
        <v>3.74</v>
      </c>
      <c r="BW22" s="625" t="s">
        <v>555</v>
      </c>
      <c r="BX22" s="627">
        <v>0</v>
      </c>
      <c r="BY22" s="622">
        <v>0.3928571428571429</v>
      </c>
      <c r="BZ22" s="94">
        <v>0</v>
      </c>
      <c r="CA22" s="95">
        <v>-1.35</v>
      </c>
      <c r="CB22" s="201">
        <v>-1.35</v>
      </c>
      <c r="CC22" s="625" t="s">
        <v>555</v>
      </c>
      <c r="CD22" s="627">
        <v>0</v>
      </c>
      <c r="CE22" s="622">
        <v>-0.14180672268907565</v>
      </c>
      <c r="CF22" s="94">
        <v>0</v>
      </c>
      <c r="CG22" s="131">
        <v>3.34</v>
      </c>
      <c r="CH22" s="201">
        <v>3.34</v>
      </c>
      <c r="CI22" s="625" t="s">
        <v>555</v>
      </c>
      <c r="CJ22" s="627">
        <v>0</v>
      </c>
      <c r="CK22" s="622">
        <v>0.35084033613445376</v>
      </c>
      <c r="CL22" s="94">
        <v>0</v>
      </c>
      <c r="CM22" s="95">
        <v>2.64</v>
      </c>
      <c r="CN22" s="201">
        <v>2.64</v>
      </c>
      <c r="CO22" s="625" t="s">
        <v>555</v>
      </c>
      <c r="CP22" s="627">
        <v>0</v>
      </c>
      <c r="CQ22" s="622">
        <v>0.27731092436974791</v>
      </c>
      <c r="CR22" s="94">
        <v>0</v>
      </c>
      <c r="CS22" s="131">
        <v>0.67</v>
      </c>
      <c r="CT22" s="201">
        <v>0.67</v>
      </c>
      <c r="CU22" s="625" t="s">
        <v>555</v>
      </c>
      <c r="CV22" s="627">
        <v>0</v>
      </c>
      <c r="CW22" s="622">
        <v>7.0378151260504215E-2</v>
      </c>
      <c r="CX22" s="94">
        <v>7.69</v>
      </c>
      <c r="CY22" s="131">
        <v>-66.569999999999993</v>
      </c>
      <c r="CZ22" s="201">
        <v>-74.259999999999991</v>
      </c>
      <c r="DA22" s="625">
        <v>-9.6566970091027287</v>
      </c>
      <c r="DB22" s="627">
        <v>0.8286637931034484</v>
      </c>
      <c r="DC22" s="622">
        <v>-6.8699690402476774</v>
      </c>
      <c r="DD22" s="627">
        <v>0.15789473684210528</v>
      </c>
      <c r="DE22" s="622">
        <v>7.9926470588235299</v>
      </c>
      <c r="DF22" s="649"/>
      <c r="DG22" s="650"/>
      <c r="DH22" s="189"/>
    </row>
    <row r="23" spans="1:112" ht="19.5" customHeight="1">
      <c r="A23" s="93" t="s">
        <v>30</v>
      </c>
      <c r="B23" s="94">
        <v>6.06</v>
      </c>
      <c r="C23" s="95">
        <v>6.36</v>
      </c>
      <c r="D23" s="201">
        <v>0.30000000000000071</v>
      </c>
      <c r="E23" s="619">
        <v>4.9504950495049625E-2</v>
      </c>
      <c r="F23" s="94">
        <v>6.06</v>
      </c>
      <c r="G23" s="131">
        <v>6.36</v>
      </c>
      <c r="H23" s="201">
        <v>0.30000000000000071</v>
      </c>
      <c r="I23" s="625">
        <v>4.9504950495049625E-2</v>
      </c>
      <c r="J23" s="626">
        <v>1</v>
      </c>
      <c r="K23" s="622">
        <v>1</v>
      </c>
      <c r="L23" s="94">
        <v>-0.19</v>
      </c>
      <c r="M23" s="95">
        <v>-0.13</v>
      </c>
      <c r="N23" s="201">
        <v>0.06</v>
      </c>
      <c r="O23" s="625">
        <v>0.31578947368421051</v>
      </c>
      <c r="P23" s="626">
        <v>-3.1353135313531358E-2</v>
      </c>
      <c r="Q23" s="622">
        <v>-2.0440251572327043E-2</v>
      </c>
      <c r="R23" s="94">
        <v>6.25</v>
      </c>
      <c r="S23" s="131">
        <v>6.48</v>
      </c>
      <c r="T23" s="201">
        <v>0.23000000000000043</v>
      </c>
      <c r="U23" s="625">
        <v>3.6800000000000069E-2</v>
      </c>
      <c r="V23" s="626">
        <v>1.0313531353135315</v>
      </c>
      <c r="W23" s="622">
        <v>1.0188679245283019</v>
      </c>
      <c r="X23" s="94">
        <v>0</v>
      </c>
      <c r="Y23" s="95">
        <v>0</v>
      </c>
      <c r="Z23" s="201">
        <v>0</v>
      </c>
      <c r="AA23" s="625">
        <v>0</v>
      </c>
      <c r="AB23" s="627">
        <v>0</v>
      </c>
      <c r="AC23" s="622">
        <v>0</v>
      </c>
      <c r="AD23" s="94">
        <v>6.25</v>
      </c>
      <c r="AE23" s="95">
        <v>6.48</v>
      </c>
      <c r="AF23" s="201">
        <v>0.23000000000000043</v>
      </c>
      <c r="AG23" s="625">
        <v>3.6800000000000069E-2</v>
      </c>
      <c r="AH23" s="627">
        <v>1.0313531353135315</v>
      </c>
      <c r="AI23" s="622">
        <v>1.0188679245283019</v>
      </c>
      <c r="AJ23" s="94">
        <v>4.3</v>
      </c>
      <c r="AK23" s="131">
        <v>1.26</v>
      </c>
      <c r="AL23" s="201">
        <v>-3.04</v>
      </c>
      <c r="AM23" s="625">
        <v>-0.7069767441860465</v>
      </c>
      <c r="AN23" s="627">
        <v>0.70957095709570961</v>
      </c>
      <c r="AO23" s="622">
        <v>0.1981132075471698</v>
      </c>
      <c r="AP23" s="94">
        <v>4.3</v>
      </c>
      <c r="AQ23" s="95">
        <v>1.26</v>
      </c>
      <c r="AR23" s="201">
        <v>-3.04</v>
      </c>
      <c r="AS23" s="625">
        <v>-0.7069767441860465</v>
      </c>
      <c r="AT23" s="627">
        <v>0.70957095709570961</v>
      </c>
      <c r="AU23" s="622">
        <v>0.1981132075471698</v>
      </c>
      <c r="AV23" s="94">
        <v>-0.49</v>
      </c>
      <c r="AW23" s="131">
        <v>0</v>
      </c>
      <c r="AX23" s="201">
        <v>0.49</v>
      </c>
      <c r="AY23" s="625">
        <v>1</v>
      </c>
      <c r="AZ23" s="627">
        <v>-0.11395348837209303</v>
      </c>
      <c r="BA23" s="622">
        <v>0</v>
      </c>
      <c r="BB23" s="94">
        <v>3.82</v>
      </c>
      <c r="BC23" s="95">
        <v>1.26</v>
      </c>
      <c r="BD23" s="201">
        <v>-2.5599999999999996</v>
      </c>
      <c r="BE23" s="625">
        <v>-0.67015706806282715</v>
      </c>
      <c r="BF23" s="627">
        <v>0.61119999999999997</v>
      </c>
      <c r="BG23" s="622">
        <v>0.19444444444444442</v>
      </c>
      <c r="BH23" s="94">
        <v>3.82</v>
      </c>
      <c r="BI23" s="95">
        <v>1.26</v>
      </c>
      <c r="BJ23" s="201">
        <v>-2.5599999999999996</v>
      </c>
      <c r="BK23" s="625">
        <v>-0.67015706806282715</v>
      </c>
      <c r="BL23" s="627">
        <v>0.61119999999999997</v>
      </c>
      <c r="BM23" s="622">
        <v>0.19444444444444442</v>
      </c>
      <c r="BN23" s="94">
        <v>0.02</v>
      </c>
      <c r="BO23" s="95">
        <v>0</v>
      </c>
      <c r="BP23" s="201">
        <v>-0.02</v>
      </c>
      <c r="BQ23" s="625">
        <v>-1</v>
      </c>
      <c r="BR23" s="627">
        <v>3.3003300330033008E-3</v>
      </c>
      <c r="BS23" s="622">
        <v>0</v>
      </c>
      <c r="BT23" s="94">
        <v>0.02</v>
      </c>
      <c r="BU23" s="131">
        <v>0</v>
      </c>
      <c r="BV23" s="201">
        <v>-0.02</v>
      </c>
      <c r="BW23" s="625">
        <v>-1</v>
      </c>
      <c r="BX23" s="627">
        <v>3.2000000000000002E-3</v>
      </c>
      <c r="BY23" s="622">
        <v>0</v>
      </c>
      <c r="BZ23" s="94">
        <v>-0.88</v>
      </c>
      <c r="CA23" s="95">
        <v>-2.48</v>
      </c>
      <c r="CB23" s="201">
        <v>-1.6</v>
      </c>
      <c r="CC23" s="625">
        <v>-1.8181818181818183</v>
      </c>
      <c r="CD23" s="627">
        <v>-0.14080000000000001</v>
      </c>
      <c r="CE23" s="622">
        <v>-0.38271604938271603</v>
      </c>
      <c r="CF23" s="94">
        <v>0.06</v>
      </c>
      <c r="CG23" s="131">
        <v>0.04</v>
      </c>
      <c r="CH23" s="201">
        <v>-1.9999999999999997E-2</v>
      </c>
      <c r="CI23" s="625">
        <v>-0.33333333333333331</v>
      </c>
      <c r="CJ23" s="627">
        <v>9.5999999999999992E-3</v>
      </c>
      <c r="CK23" s="622">
        <v>6.1728395061728392E-3</v>
      </c>
      <c r="CL23" s="94">
        <v>0.34</v>
      </c>
      <c r="CM23" s="95">
        <v>0.22</v>
      </c>
      <c r="CN23" s="201">
        <v>-0.12000000000000002</v>
      </c>
      <c r="CO23" s="625">
        <v>-0.35294117647058826</v>
      </c>
      <c r="CP23" s="627">
        <v>5.4400000000000004E-2</v>
      </c>
      <c r="CQ23" s="622">
        <v>3.3950617283950615E-2</v>
      </c>
      <c r="CR23" s="94">
        <v>1.84</v>
      </c>
      <c r="CS23" s="131">
        <v>1.62</v>
      </c>
      <c r="CT23" s="201">
        <v>-0.21999999999999997</v>
      </c>
      <c r="CU23" s="625">
        <v>-0.11956521739130432</v>
      </c>
      <c r="CV23" s="627">
        <v>0.2944</v>
      </c>
      <c r="CW23" s="622">
        <v>0.25</v>
      </c>
      <c r="CX23" s="94">
        <v>1.06</v>
      </c>
      <c r="CY23" s="131">
        <v>5.82</v>
      </c>
      <c r="CZ23" s="201">
        <v>4.76</v>
      </c>
      <c r="DA23" s="625">
        <v>4.4905660377358485</v>
      </c>
      <c r="DB23" s="627">
        <v>0.17491749174917492</v>
      </c>
      <c r="DC23" s="622">
        <v>0.91509433962264153</v>
      </c>
      <c r="DD23" s="627">
        <v>0.83200000000000007</v>
      </c>
      <c r="DE23" s="622">
        <v>0.10185185185185185</v>
      </c>
      <c r="DF23" s="649"/>
      <c r="DG23" s="650"/>
      <c r="DH23" s="189"/>
    </row>
    <row r="24" spans="1:112" ht="19.5" customHeight="1">
      <c r="A24" s="93" t="s">
        <v>8</v>
      </c>
      <c r="B24" s="94">
        <v>0</v>
      </c>
      <c r="C24" s="95">
        <v>0</v>
      </c>
      <c r="D24" s="201">
        <v>0</v>
      </c>
      <c r="E24" s="619">
        <v>0</v>
      </c>
      <c r="F24" s="94">
        <v>0</v>
      </c>
      <c r="G24" s="131">
        <v>0</v>
      </c>
      <c r="H24" s="201">
        <v>0</v>
      </c>
      <c r="I24" s="625">
        <v>0</v>
      </c>
      <c r="J24" s="626" t="s">
        <v>181</v>
      </c>
      <c r="K24" s="622" t="s">
        <v>181</v>
      </c>
      <c r="L24" s="94">
        <v>0</v>
      </c>
      <c r="M24" s="95">
        <v>0</v>
      </c>
      <c r="N24" s="201">
        <v>0</v>
      </c>
      <c r="O24" s="625">
        <v>0</v>
      </c>
      <c r="P24" s="626" t="s">
        <v>181</v>
      </c>
      <c r="Q24" s="622" t="s">
        <v>181</v>
      </c>
      <c r="R24" s="94">
        <v>0</v>
      </c>
      <c r="S24" s="131">
        <v>0</v>
      </c>
      <c r="T24" s="201">
        <v>0</v>
      </c>
      <c r="U24" s="625">
        <v>0</v>
      </c>
      <c r="V24" s="626" t="s">
        <v>181</v>
      </c>
      <c r="W24" s="622" t="s">
        <v>181</v>
      </c>
      <c r="X24" s="94">
        <v>0</v>
      </c>
      <c r="Y24" s="95">
        <v>0</v>
      </c>
      <c r="Z24" s="201">
        <v>0</v>
      </c>
      <c r="AA24" s="625">
        <v>0</v>
      </c>
      <c r="AB24" s="627" t="s">
        <v>181</v>
      </c>
      <c r="AC24" s="622" t="s">
        <v>181</v>
      </c>
      <c r="AD24" s="94">
        <v>0</v>
      </c>
      <c r="AE24" s="95">
        <v>0</v>
      </c>
      <c r="AF24" s="201">
        <v>0</v>
      </c>
      <c r="AG24" s="625">
        <v>0</v>
      </c>
      <c r="AH24" s="627" t="s">
        <v>181</v>
      </c>
      <c r="AI24" s="622" t="s">
        <v>181</v>
      </c>
      <c r="AJ24" s="94">
        <v>0</v>
      </c>
      <c r="AK24" s="131">
        <v>0</v>
      </c>
      <c r="AL24" s="201">
        <v>0</v>
      </c>
      <c r="AM24" s="625">
        <v>0</v>
      </c>
      <c r="AN24" s="627" t="s">
        <v>181</v>
      </c>
      <c r="AO24" s="622" t="s">
        <v>181</v>
      </c>
      <c r="AP24" s="94">
        <v>0</v>
      </c>
      <c r="AQ24" s="95">
        <v>0</v>
      </c>
      <c r="AR24" s="201">
        <v>0</v>
      </c>
      <c r="AS24" s="625">
        <v>0</v>
      </c>
      <c r="AT24" s="627" t="s">
        <v>181</v>
      </c>
      <c r="AU24" s="622" t="s">
        <v>181</v>
      </c>
      <c r="AV24" s="94">
        <v>0</v>
      </c>
      <c r="AW24" s="131">
        <v>0</v>
      </c>
      <c r="AX24" s="201">
        <v>0</v>
      </c>
      <c r="AY24" s="625">
        <v>0</v>
      </c>
      <c r="AZ24" s="627" t="s">
        <v>181</v>
      </c>
      <c r="BA24" s="622" t="s">
        <v>181</v>
      </c>
      <c r="BB24" s="94">
        <v>0</v>
      </c>
      <c r="BC24" s="95">
        <v>0</v>
      </c>
      <c r="BD24" s="201">
        <v>0</v>
      </c>
      <c r="BE24" s="625">
        <v>0</v>
      </c>
      <c r="BF24" s="627" t="s">
        <v>181</v>
      </c>
      <c r="BG24" s="622" t="s">
        <v>181</v>
      </c>
      <c r="BH24" s="94">
        <v>0</v>
      </c>
      <c r="BI24" s="95">
        <v>0</v>
      </c>
      <c r="BJ24" s="201">
        <v>0</v>
      </c>
      <c r="BK24" s="625">
        <v>0</v>
      </c>
      <c r="BL24" s="627" t="s">
        <v>181</v>
      </c>
      <c r="BM24" s="622" t="s">
        <v>181</v>
      </c>
      <c r="BN24" s="94">
        <v>0</v>
      </c>
      <c r="BO24" s="95">
        <v>0</v>
      </c>
      <c r="BP24" s="201">
        <v>0</v>
      </c>
      <c r="BQ24" s="625">
        <v>0</v>
      </c>
      <c r="BR24" s="627" t="s">
        <v>181</v>
      </c>
      <c r="BS24" s="622" t="s">
        <v>181</v>
      </c>
      <c r="BT24" s="94">
        <v>0</v>
      </c>
      <c r="BU24" s="131">
        <v>0</v>
      </c>
      <c r="BV24" s="201">
        <v>0</v>
      </c>
      <c r="BW24" s="625">
        <v>0</v>
      </c>
      <c r="BX24" s="627" t="s">
        <v>181</v>
      </c>
      <c r="BY24" s="622" t="s">
        <v>181</v>
      </c>
      <c r="BZ24" s="94">
        <v>0</v>
      </c>
      <c r="CA24" s="95">
        <v>0</v>
      </c>
      <c r="CB24" s="201">
        <v>0</v>
      </c>
      <c r="CC24" s="625">
        <v>0</v>
      </c>
      <c r="CD24" s="627" t="s">
        <v>181</v>
      </c>
      <c r="CE24" s="622" t="s">
        <v>181</v>
      </c>
      <c r="CF24" s="94">
        <v>0</v>
      </c>
      <c r="CG24" s="131">
        <v>0</v>
      </c>
      <c r="CH24" s="201">
        <v>0</v>
      </c>
      <c r="CI24" s="625">
        <v>0</v>
      </c>
      <c r="CJ24" s="627" t="s">
        <v>181</v>
      </c>
      <c r="CK24" s="622" t="s">
        <v>181</v>
      </c>
      <c r="CL24" s="94">
        <v>0</v>
      </c>
      <c r="CM24" s="95">
        <v>0</v>
      </c>
      <c r="CN24" s="201">
        <v>0</v>
      </c>
      <c r="CO24" s="625">
        <v>0</v>
      </c>
      <c r="CP24" s="627" t="s">
        <v>181</v>
      </c>
      <c r="CQ24" s="622" t="s">
        <v>181</v>
      </c>
      <c r="CR24" s="94">
        <v>0</v>
      </c>
      <c r="CS24" s="131">
        <v>0</v>
      </c>
      <c r="CT24" s="201">
        <v>0</v>
      </c>
      <c r="CU24" s="625">
        <v>0</v>
      </c>
      <c r="CV24" s="627" t="s">
        <v>181</v>
      </c>
      <c r="CW24" s="622" t="s">
        <v>181</v>
      </c>
      <c r="CX24" s="94">
        <v>0</v>
      </c>
      <c r="CY24" s="131">
        <v>0</v>
      </c>
      <c r="CZ24" s="201">
        <v>0</v>
      </c>
      <c r="DA24" s="625">
        <v>0</v>
      </c>
      <c r="DB24" s="627" t="s">
        <v>181</v>
      </c>
      <c r="DC24" s="622" t="s">
        <v>181</v>
      </c>
      <c r="DD24" s="627">
        <v>0</v>
      </c>
      <c r="DE24" s="622">
        <v>0</v>
      </c>
      <c r="DF24" s="649"/>
      <c r="DG24" s="650"/>
      <c r="DH24" s="189"/>
    </row>
    <row r="25" spans="1:112" ht="19.5" customHeight="1">
      <c r="A25" s="93" t="s">
        <v>128</v>
      </c>
      <c r="B25" s="94">
        <v>0</v>
      </c>
      <c r="C25" s="95">
        <v>0</v>
      </c>
      <c r="D25" s="201">
        <v>0</v>
      </c>
      <c r="E25" s="619">
        <v>0</v>
      </c>
      <c r="F25" s="94">
        <v>0</v>
      </c>
      <c r="G25" s="131">
        <v>0</v>
      </c>
      <c r="H25" s="201">
        <v>0</v>
      </c>
      <c r="I25" s="625">
        <v>0</v>
      </c>
      <c r="J25" s="626" t="s">
        <v>181</v>
      </c>
      <c r="K25" s="622" t="s">
        <v>181</v>
      </c>
      <c r="L25" s="94">
        <v>0</v>
      </c>
      <c r="M25" s="95">
        <v>0</v>
      </c>
      <c r="N25" s="201">
        <v>0</v>
      </c>
      <c r="O25" s="625">
        <v>0</v>
      </c>
      <c r="P25" s="626" t="s">
        <v>181</v>
      </c>
      <c r="Q25" s="622" t="s">
        <v>181</v>
      </c>
      <c r="R25" s="94">
        <v>0</v>
      </c>
      <c r="S25" s="131">
        <v>0</v>
      </c>
      <c r="T25" s="201">
        <v>0</v>
      </c>
      <c r="U25" s="625">
        <v>0</v>
      </c>
      <c r="V25" s="626" t="s">
        <v>181</v>
      </c>
      <c r="W25" s="622" t="s">
        <v>181</v>
      </c>
      <c r="X25" s="94">
        <v>0</v>
      </c>
      <c r="Y25" s="95">
        <v>0</v>
      </c>
      <c r="Z25" s="201">
        <v>0</v>
      </c>
      <c r="AA25" s="625">
        <v>0</v>
      </c>
      <c r="AB25" s="627" t="s">
        <v>181</v>
      </c>
      <c r="AC25" s="622" t="s">
        <v>181</v>
      </c>
      <c r="AD25" s="94">
        <v>0</v>
      </c>
      <c r="AE25" s="95">
        <v>0</v>
      </c>
      <c r="AF25" s="201">
        <v>0</v>
      </c>
      <c r="AG25" s="625">
        <v>0</v>
      </c>
      <c r="AH25" s="627" t="s">
        <v>181</v>
      </c>
      <c r="AI25" s="622" t="s">
        <v>181</v>
      </c>
      <c r="AJ25" s="94">
        <v>0</v>
      </c>
      <c r="AK25" s="131">
        <v>0</v>
      </c>
      <c r="AL25" s="201">
        <v>0</v>
      </c>
      <c r="AM25" s="625">
        <v>0</v>
      </c>
      <c r="AN25" s="627" t="s">
        <v>181</v>
      </c>
      <c r="AO25" s="622" t="s">
        <v>181</v>
      </c>
      <c r="AP25" s="94">
        <v>0</v>
      </c>
      <c r="AQ25" s="95">
        <v>0</v>
      </c>
      <c r="AR25" s="201">
        <v>0</v>
      </c>
      <c r="AS25" s="625">
        <v>0</v>
      </c>
      <c r="AT25" s="627" t="s">
        <v>181</v>
      </c>
      <c r="AU25" s="622" t="s">
        <v>181</v>
      </c>
      <c r="AV25" s="94">
        <v>0</v>
      </c>
      <c r="AW25" s="131">
        <v>0</v>
      </c>
      <c r="AX25" s="201">
        <v>0</v>
      </c>
      <c r="AY25" s="625">
        <v>0</v>
      </c>
      <c r="AZ25" s="627" t="s">
        <v>181</v>
      </c>
      <c r="BA25" s="622" t="s">
        <v>181</v>
      </c>
      <c r="BB25" s="94">
        <v>0</v>
      </c>
      <c r="BC25" s="95">
        <v>0</v>
      </c>
      <c r="BD25" s="201">
        <v>0</v>
      </c>
      <c r="BE25" s="625">
        <v>0</v>
      </c>
      <c r="BF25" s="627" t="s">
        <v>181</v>
      </c>
      <c r="BG25" s="622" t="s">
        <v>181</v>
      </c>
      <c r="BH25" s="94">
        <v>0</v>
      </c>
      <c r="BI25" s="95">
        <v>0</v>
      </c>
      <c r="BJ25" s="201">
        <v>0</v>
      </c>
      <c r="BK25" s="625">
        <v>0</v>
      </c>
      <c r="BL25" s="627" t="s">
        <v>181</v>
      </c>
      <c r="BM25" s="622" t="s">
        <v>181</v>
      </c>
      <c r="BN25" s="94">
        <v>0</v>
      </c>
      <c r="BO25" s="95">
        <v>0</v>
      </c>
      <c r="BP25" s="201">
        <v>0</v>
      </c>
      <c r="BQ25" s="625">
        <v>0</v>
      </c>
      <c r="BR25" s="627" t="s">
        <v>181</v>
      </c>
      <c r="BS25" s="622" t="s">
        <v>181</v>
      </c>
      <c r="BT25" s="94">
        <v>0</v>
      </c>
      <c r="BU25" s="131">
        <v>0</v>
      </c>
      <c r="BV25" s="201">
        <v>0</v>
      </c>
      <c r="BW25" s="625">
        <v>0</v>
      </c>
      <c r="BX25" s="627" t="s">
        <v>181</v>
      </c>
      <c r="BY25" s="622" t="s">
        <v>181</v>
      </c>
      <c r="BZ25" s="94">
        <v>-0.01</v>
      </c>
      <c r="CA25" s="95">
        <v>0</v>
      </c>
      <c r="CB25" s="201">
        <v>0.01</v>
      </c>
      <c r="CC25" s="625">
        <v>1</v>
      </c>
      <c r="CD25" s="627" t="s">
        <v>181</v>
      </c>
      <c r="CE25" s="622" t="s">
        <v>181</v>
      </c>
      <c r="CF25" s="94">
        <v>0</v>
      </c>
      <c r="CG25" s="131">
        <v>0</v>
      </c>
      <c r="CH25" s="201">
        <v>0</v>
      </c>
      <c r="CI25" s="625">
        <v>0</v>
      </c>
      <c r="CJ25" s="627" t="s">
        <v>181</v>
      </c>
      <c r="CK25" s="622" t="s">
        <v>181</v>
      </c>
      <c r="CL25" s="94">
        <v>0.01</v>
      </c>
      <c r="CM25" s="95">
        <v>0</v>
      </c>
      <c r="CN25" s="201">
        <v>-0.01</v>
      </c>
      <c r="CO25" s="625">
        <v>-1</v>
      </c>
      <c r="CP25" s="627" t="s">
        <v>181</v>
      </c>
      <c r="CQ25" s="622" t="s">
        <v>181</v>
      </c>
      <c r="CR25" s="94">
        <v>0</v>
      </c>
      <c r="CS25" s="131">
        <v>0</v>
      </c>
      <c r="CT25" s="201">
        <v>0</v>
      </c>
      <c r="CU25" s="625">
        <v>0</v>
      </c>
      <c r="CV25" s="627" t="s">
        <v>181</v>
      </c>
      <c r="CW25" s="622" t="s">
        <v>181</v>
      </c>
      <c r="CX25" s="94">
        <v>0</v>
      </c>
      <c r="CY25" s="131">
        <v>0</v>
      </c>
      <c r="CZ25" s="201">
        <v>0</v>
      </c>
      <c r="DA25" s="625">
        <v>0</v>
      </c>
      <c r="DB25" s="627" t="s">
        <v>181</v>
      </c>
      <c r="DC25" s="622" t="s">
        <v>181</v>
      </c>
      <c r="DD25" s="627">
        <v>0</v>
      </c>
      <c r="DE25" s="622">
        <v>0</v>
      </c>
      <c r="DF25" s="649"/>
      <c r="DG25" s="650"/>
      <c r="DH25" s="189"/>
    </row>
    <row r="26" spans="1:112" ht="19.5" customHeight="1">
      <c r="A26" s="93" t="s">
        <v>29</v>
      </c>
      <c r="B26" s="94">
        <v>0</v>
      </c>
      <c r="C26" s="95">
        <v>0</v>
      </c>
      <c r="D26" s="201">
        <v>0</v>
      </c>
      <c r="E26" s="619">
        <v>0</v>
      </c>
      <c r="F26" s="94">
        <v>0</v>
      </c>
      <c r="G26" s="131">
        <v>0</v>
      </c>
      <c r="H26" s="201">
        <v>0</v>
      </c>
      <c r="I26" s="625">
        <v>0</v>
      </c>
      <c r="J26" s="626" t="s">
        <v>181</v>
      </c>
      <c r="K26" s="622" t="s">
        <v>181</v>
      </c>
      <c r="L26" s="94">
        <v>0</v>
      </c>
      <c r="M26" s="95">
        <v>0</v>
      </c>
      <c r="N26" s="201">
        <v>0</v>
      </c>
      <c r="O26" s="625">
        <v>0</v>
      </c>
      <c r="P26" s="626" t="s">
        <v>181</v>
      </c>
      <c r="Q26" s="622" t="s">
        <v>181</v>
      </c>
      <c r="R26" s="94">
        <v>0</v>
      </c>
      <c r="S26" s="131">
        <v>0</v>
      </c>
      <c r="T26" s="201">
        <v>0</v>
      </c>
      <c r="U26" s="625">
        <v>0</v>
      </c>
      <c r="V26" s="626" t="s">
        <v>181</v>
      </c>
      <c r="W26" s="622" t="s">
        <v>181</v>
      </c>
      <c r="X26" s="94">
        <v>0</v>
      </c>
      <c r="Y26" s="95">
        <v>0</v>
      </c>
      <c r="Z26" s="201">
        <v>0</v>
      </c>
      <c r="AA26" s="625">
        <v>0</v>
      </c>
      <c r="AB26" s="627" t="s">
        <v>181</v>
      </c>
      <c r="AC26" s="622" t="s">
        <v>181</v>
      </c>
      <c r="AD26" s="94">
        <v>0</v>
      </c>
      <c r="AE26" s="95">
        <v>0</v>
      </c>
      <c r="AF26" s="201">
        <v>0</v>
      </c>
      <c r="AG26" s="625">
        <v>0</v>
      </c>
      <c r="AH26" s="627" t="s">
        <v>181</v>
      </c>
      <c r="AI26" s="622" t="s">
        <v>181</v>
      </c>
      <c r="AJ26" s="94">
        <v>0</v>
      </c>
      <c r="AK26" s="131">
        <v>166.47</v>
      </c>
      <c r="AL26" s="201">
        <v>166.47</v>
      </c>
      <c r="AM26" s="625" t="s">
        <v>555</v>
      </c>
      <c r="AN26" s="627" t="s">
        <v>181</v>
      </c>
      <c r="AO26" s="622" t="s">
        <v>181</v>
      </c>
      <c r="AP26" s="94">
        <v>0</v>
      </c>
      <c r="AQ26" s="95">
        <v>166.47</v>
      </c>
      <c r="AR26" s="201">
        <v>166.47</v>
      </c>
      <c r="AS26" s="625" t="s">
        <v>555</v>
      </c>
      <c r="AT26" s="627" t="s">
        <v>181</v>
      </c>
      <c r="AU26" s="622" t="s">
        <v>181</v>
      </c>
      <c r="AV26" s="94">
        <v>0</v>
      </c>
      <c r="AW26" s="131">
        <v>-164.7</v>
      </c>
      <c r="AX26" s="201">
        <v>-164.7</v>
      </c>
      <c r="AY26" s="625" t="s">
        <v>555</v>
      </c>
      <c r="AZ26" s="627" t="s">
        <v>181</v>
      </c>
      <c r="BA26" s="622">
        <v>-0.98936745359524236</v>
      </c>
      <c r="BB26" s="94">
        <v>0</v>
      </c>
      <c r="BC26" s="95">
        <v>1.77</v>
      </c>
      <c r="BD26" s="201">
        <v>1.77</v>
      </c>
      <c r="BE26" s="625" t="s">
        <v>555</v>
      </c>
      <c r="BF26" s="627" t="s">
        <v>181</v>
      </c>
      <c r="BG26" s="622" t="s">
        <v>181</v>
      </c>
      <c r="BH26" s="94">
        <v>0</v>
      </c>
      <c r="BI26" s="95">
        <v>1.77</v>
      </c>
      <c r="BJ26" s="201">
        <v>1.77</v>
      </c>
      <c r="BK26" s="625" t="s">
        <v>555</v>
      </c>
      <c r="BL26" s="627" t="s">
        <v>181</v>
      </c>
      <c r="BM26" s="622" t="s">
        <v>181</v>
      </c>
      <c r="BN26" s="94">
        <v>0</v>
      </c>
      <c r="BO26" s="95">
        <v>0</v>
      </c>
      <c r="BP26" s="201">
        <v>0</v>
      </c>
      <c r="BQ26" s="625">
        <v>0</v>
      </c>
      <c r="BR26" s="627" t="s">
        <v>181</v>
      </c>
      <c r="BS26" s="622" t="s">
        <v>181</v>
      </c>
      <c r="BT26" s="94">
        <v>0</v>
      </c>
      <c r="BU26" s="131">
        <v>0</v>
      </c>
      <c r="BV26" s="201">
        <v>0</v>
      </c>
      <c r="BW26" s="625">
        <v>0</v>
      </c>
      <c r="BX26" s="627" t="s">
        <v>181</v>
      </c>
      <c r="BY26" s="622" t="s">
        <v>181</v>
      </c>
      <c r="BZ26" s="94">
        <v>0</v>
      </c>
      <c r="CA26" s="95">
        <v>0</v>
      </c>
      <c r="CB26" s="201">
        <v>0</v>
      </c>
      <c r="CC26" s="625">
        <v>0</v>
      </c>
      <c r="CD26" s="627" t="s">
        <v>181</v>
      </c>
      <c r="CE26" s="622" t="s">
        <v>181</v>
      </c>
      <c r="CF26" s="94">
        <v>0</v>
      </c>
      <c r="CG26" s="131">
        <v>0</v>
      </c>
      <c r="CH26" s="201">
        <v>0</v>
      </c>
      <c r="CI26" s="625">
        <v>0</v>
      </c>
      <c r="CJ26" s="627" t="s">
        <v>181</v>
      </c>
      <c r="CK26" s="622" t="s">
        <v>181</v>
      </c>
      <c r="CL26" s="94">
        <v>0</v>
      </c>
      <c r="CM26" s="95">
        <v>0</v>
      </c>
      <c r="CN26" s="201">
        <v>0</v>
      </c>
      <c r="CO26" s="625">
        <v>0</v>
      </c>
      <c r="CP26" s="627" t="s">
        <v>181</v>
      </c>
      <c r="CQ26" s="622" t="s">
        <v>181</v>
      </c>
      <c r="CR26" s="94">
        <v>0</v>
      </c>
      <c r="CS26" s="131">
        <v>0</v>
      </c>
      <c r="CT26" s="201">
        <v>0</v>
      </c>
      <c r="CU26" s="625">
        <v>0</v>
      </c>
      <c r="CV26" s="627" t="s">
        <v>181</v>
      </c>
      <c r="CW26" s="622" t="s">
        <v>181</v>
      </c>
      <c r="CX26" s="94">
        <v>0</v>
      </c>
      <c r="CY26" s="131">
        <v>-1.77</v>
      </c>
      <c r="CZ26" s="201">
        <v>-1.77</v>
      </c>
      <c r="DA26" s="625" t="s">
        <v>555</v>
      </c>
      <c r="DB26" s="627" t="s">
        <v>181</v>
      </c>
      <c r="DC26" s="622" t="s">
        <v>181</v>
      </c>
      <c r="DD26" s="627">
        <v>0</v>
      </c>
      <c r="DE26" s="622">
        <v>0</v>
      </c>
      <c r="DF26" s="649"/>
      <c r="DG26" s="650"/>
      <c r="DH26" s="189"/>
    </row>
    <row r="27" spans="1:112" ht="19.5" customHeight="1">
      <c r="A27" s="14" t="s">
        <v>0</v>
      </c>
      <c r="B27" s="94">
        <v>0</v>
      </c>
      <c r="C27" s="95">
        <v>0</v>
      </c>
      <c r="D27" s="201">
        <v>0</v>
      </c>
      <c r="E27" s="619">
        <v>0</v>
      </c>
      <c r="F27" s="94">
        <v>0</v>
      </c>
      <c r="G27" s="131">
        <v>0</v>
      </c>
      <c r="H27" s="201">
        <v>0</v>
      </c>
      <c r="I27" s="625">
        <v>0</v>
      </c>
      <c r="J27" s="626" t="s">
        <v>181</v>
      </c>
      <c r="K27" s="622" t="s">
        <v>181</v>
      </c>
      <c r="L27" s="94">
        <v>0</v>
      </c>
      <c r="M27" s="95">
        <v>0</v>
      </c>
      <c r="N27" s="201">
        <v>0</v>
      </c>
      <c r="O27" s="625">
        <v>0</v>
      </c>
      <c r="P27" s="626" t="s">
        <v>181</v>
      </c>
      <c r="Q27" s="622" t="s">
        <v>181</v>
      </c>
      <c r="R27" s="94">
        <v>0</v>
      </c>
      <c r="S27" s="131">
        <v>0</v>
      </c>
      <c r="T27" s="201">
        <v>0</v>
      </c>
      <c r="U27" s="625">
        <v>0</v>
      </c>
      <c r="V27" s="626" t="s">
        <v>181</v>
      </c>
      <c r="W27" s="622" t="s">
        <v>181</v>
      </c>
      <c r="X27" s="94">
        <v>0</v>
      </c>
      <c r="Y27" s="95">
        <v>0</v>
      </c>
      <c r="Z27" s="201">
        <v>0</v>
      </c>
      <c r="AA27" s="625">
        <v>0</v>
      </c>
      <c r="AB27" s="627" t="s">
        <v>181</v>
      </c>
      <c r="AC27" s="622" t="s">
        <v>181</v>
      </c>
      <c r="AD27" s="94">
        <v>0</v>
      </c>
      <c r="AE27" s="95">
        <v>0</v>
      </c>
      <c r="AF27" s="201">
        <v>0</v>
      </c>
      <c r="AG27" s="625">
        <v>0</v>
      </c>
      <c r="AH27" s="627" t="s">
        <v>181</v>
      </c>
      <c r="AI27" s="622" t="s">
        <v>181</v>
      </c>
      <c r="AJ27" s="94">
        <v>0</v>
      </c>
      <c r="AK27" s="131">
        <v>0</v>
      </c>
      <c r="AL27" s="201">
        <v>0</v>
      </c>
      <c r="AM27" s="625">
        <v>0</v>
      </c>
      <c r="AN27" s="627" t="s">
        <v>181</v>
      </c>
      <c r="AO27" s="622" t="s">
        <v>181</v>
      </c>
      <c r="AP27" s="94">
        <v>0</v>
      </c>
      <c r="AQ27" s="95">
        <v>0</v>
      </c>
      <c r="AR27" s="201">
        <v>0</v>
      </c>
      <c r="AS27" s="625">
        <v>0</v>
      </c>
      <c r="AT27" s="627" t="s">
        <v>181</v>
      </c>
      <c r="AU27" s="622" t="s">
        <v>181</v>
      </c>
      <c r="AV27" s="94">
        <v>0</v>
      </c>
      <c r="AW27" s="131">
        <v>0</v>
      </c>
      <c r="AX27" s="201">
        <v>0</v>
      </c>
      <c r="AY27" s="625">
        <v>0</v>
      </c>
      <c r="AZ27" s="627" t="s">
        <v>181</v>
      </c>
      <c r="BA27" s="622" t="s">
        <v>181</v>
      </c>
      <c r="BB27" s="94">
        <v>0</v>
      </c>
      <c r="BC27" s="95">
        <v>0</v>
      </c>
      <c r="BD27" s="201">
        <v>0</v>
      </c>
      <c r="BE27" s="625">
        <v>0</v>
      </c>
      <c r="BF27" s="627" t="s">
        <v>181</v>
      </c>
      <c r="BG27" s="622" t="s">
        <v>181</v>
      </c>
      <c r="BH27" s="94">
        <v>0</v>
      </c>
      <c r="BI27" s="95">
        <v>0</v>
      </c>
      <c r="BJ27" s="201">
        <v>0</v>
      </c>
      <c r="BK27" s="625">
        <v>0</v>
      </c>
      <c r="BL27" s="627" t="s">
        <v>181</v>
      </c>
      <c r="BM27" s="622" t="s">
        <v>181</v>
      </c>
      <c r="BN27" s="94">
        <v>0</v>
      </c>
      <c r="BO27" s="95">
        <v>0</v>
      </c>
      <c r="BP27" s="201">
        <v>0</v>
      </c>
      <c r="BQ27" s="625">
        <v>0</v>
      </c>
      <c r="BR27" s="627" t="s">
        <v>181</v>
      </c>
      <c r="BS27" s="622" t="s">
        <v>181</v>
      </c>
      <c r="BT27" s="94">
        <v>0</v>
      </c>
      <c r="BU27" s="131">
        <v>0</v>
      </c>
      <c r="BV27" s="201">
        <v>0</v>
      </c>
      <c r="BW27" s="625">
        <v>0</v>
      </c>
      <c r="BX27" s="627" t="s">
        <v>181</v>
      </c>
      <c r="BY27" s="622" t="s">
        <v>181</v>
      </c>
      <c r="BZ27" s="94">
        <v>0</v>
      </c>
      <c r="CA27" s="95">
        <v>0</v>
      </c>
      <c r="CB27" s="201">
        <v>0</v>
      </c>
      <c r="CC27" s="625">
        <v>0</v>
      </c>
      <c r="CD27" s="627" t="s">
        <v>181</v>
      </c>
      <c r="CE27" s="622" t="s">
        <v>181</v>
      </c>
      <c r="CF27" s="94">
        <v>0</v>
      </c>
      <c r="CG27" s="131">
        <v>0</v>
      </c>
      <c r="CH27" s="201">
        <v>0</v>
      </c>
      <c r="CI27" s="625">
        <v>0</v>
      </c>
      <c r="CJ27" s="627" t="s">
        <v>181</v>
      </c>
      <c r="CK27" s="622" t="s">
        <v>181</v>
      </c>
      <c r="CL27" s="94">
        <v>0</v>
      </c>
      <c r="CM27" s="95">
        <v>0</v>
      </c>
      <c r="CN27" s="201">
        <v>0</v>
      </c>
      <c r="CO27" s="625">
        <v>0</v>
      </c>
      <c r="CP27" s="627" t="s">
        <v>181</v>
      </c>
      <c r="CQ27" s="622" t="s">
        <v>181</v>
      </c>
      <c r="CR27" s="94">
        <v>0</v>
      </c>
      <c r="CS27" s="131">
        <v>0</v>
      </c>
      <c r="CT27" s="201">
        <v>0</v>
      </c>
      <c r="CU27" s="625">
        <v>0</v>
      </c>
      <c r="CV27" s="627" t="s">
        <v>181</v>
      </c>
      <c r="CW27" s="622" t="s">
        <v>181</v>
      </c>
      <c r="CX27" s="94">
        <v>0</v>
      </c>
      <c r="CY27" s="131">
        <v>0</v>
      </c>
      <c r="CZ27" s="201">
        <v>0</v>
      </c>
      <c r="DA27" s="625">
        <v>0</v>
      </c>
      <c r="DB27" s="627" t="s">
        <v>181</v>
      </c>
      <c r="DC27" s="622" t="s">
        <v>181</v>
      </c>
      <c r="DD27" s="627">
        <v>0</v>
      </c>
      <c r="DE27" s="622">
        <v>0</v>
      </c>
      <c r="DF27" s="649"/>
      <c r="DG27" s="650"/>
      <c r="DH27" s="189"/>
    </row>
    <row r="28" spans="1:112" ht="19.5" customHeight="1" thickBot="1">
      <c r="A28" s="93" t="s">
        <v>122</v>
      </c>
      <c r="B28" s="94">
        <v>0</v>
      </c>
      <c r="C28" s="95">
        <v>0</v>
      </c>
      <c r="D28" s="201">
        <v>0</v>
      </c>
      <c r="E28" s="619">
        <v>0</v>
      </c>
      <c r="F28" s="94">
        <v>0</v>
      </c>
      <c r="G28" s="131">
        <v>0</v>
      </c>
      <c r="H28" s="201">
        <v>0</v>
      </c>
      <c r="I28" s="625">
        <v>0</v>
      </c>
      <c r="J28" s="626" t="s">
        <v>181</v>
      </c>
      <c r="K28" s="622" t="s">
        <v>181</v>
      </c>
      <c r="L28" s="94">
        <v>0</v>
      </c>
      <c r="M28" s="95">
        <v>-31.29</v>
      </c>
      <c r="N28" s="201">
        <v>-31.29</v>
      </c>
      <c r="O28" s="625" t="s">
        <v>555</v>
      </c>
      <c r="P28" s="626" t="s">
        <v>181</v>
      </c>
      <c r="Q28" s="622" t="s">
        <v>181</v>
      </c>
      <c r="R28" s="94">
        <v>0</v>
      </c>
      <c r="S28" s="131">
        <v>31.29</v>
      </c>
      <c r="T28" s="201">
        <v>31.29</v>
      </c>
      <c r="U28" s="625" t="s">
        <v>555</v>
      </c>
      <c r="V28" s="626" t="s">
        <v>181</v>
      </c>
      <c r="W28" s="622" t="s">
        <v>181</v>
      </c>
      <c r="X28" s="94">
        <v>0</v>
      </c>
      <c r="Y28" s="95">
        <v>0</v>
      </c>
      <c r="Z28" s="201">
        <v>0</v>
      </c>
      <c r="AA28" s="625">
        <v>0</v>
      </c>
      <c r="AB28" s="627" t="s">
        <v>181</v>
      </c>
      <c r="AC28" s="622" t="s">
        <v>181</v>
      </c>
      <c r="AD28" s="94">
        <v>0</v>
      </c>
      <c r="AE28" s="95">
        <v>31.29</v>
      </c>
      <c r="AF28" s="201">
        <v>31.29</v>
      </c>
      <c r="AG28" s="625" t="s">
        <v>555</v>
      </c>
      <c r="AH28" s="627" t="s">
        <v>181</v>
      </c>
      <c r="AI28" s="622" t="s">
        <v>181</v>
      </c>
      <c r="AJ28" s="94">
        <v>2</v>
      </c>
      <c r="AK28" s="131">
        <v>1.74</v>
      </c>
      <c r="AL28" s="201">
        <v>-0.26</v>
      </c>
      <c r="AM28" s="625">
        <v>-0.13</v>
      </c>
      <c r="AN28" s="627" t="s">
        <v>181</v>
      </c>
      <c r="AO28" s="622" t="s">
        <v>181</v>
      </c>
      <c r="AP28" s="94">
        <v>2</v>
      </c>
      <c r="AQ28" s="95">
        <v>1.74</v>
      </c>
      <c r="AR28" s="201">
        <v>-0.26</v>
      </c>
      <c r="AS28" s="625">
        <v>-0.13</v>
      </c>
      <c r="AT28" s="627" t="s">
        <v>181</v>
      </c>
      <c r="AU28" s="622" t="s">
        <v>181</v>
      </c>
      <c r="AV28" s="94">
        <v>3393.99</v>
      </c>
      <c r="AW28" s="131">
        <v>525.15</v>
      </c>
      <c r="AX28" s="201">
        <v>-2868.8399999999997</v>
      </c>
      <c r="AY28" s="625">
        <v>-0.84527061069714404</v>
      </c>
      <c r="AZ28" s="627">
        <v>1696.9949999999999</v>
      </c>
      <c r="BA28" s="622">
        <v>301.81034482758622</v>
      </c>
      <c r="BB28" s="94">
        <v>3395.99</v>
      </c>
      <c r="BC28" s="95">
        <v>526.89</v>
      </c>
      <c r="BD28" s="201">
        <v>-2869.1</v>
      </c>
      <c r="BE28" s="625">
        <v>-0.84484936645867625</v>
      </c>
      <c r="BF28" s="627" t="s">
        <v>181</v>
      </c>
      <c r="BG28" s="622">
        <v>16.838926174496645</v>
      </c>
      <c r="BH28" s="94">
        <v>3395.99</v>
      </c>
      <c r="BI28" s="95">
        <v>526.89</v>
      </c>
      <c r="BJ28" s="201">
        <v>-2869.1</v>
      </c>
      <c r="BK28" s="625">
        <v>-0.84484936645867625</v>
      </c>
      <c r="BL28" s="627" t="s">
        <v>181</v>
      </c>
      <c r="BM28" s="622">
        <v>16.838926174496645</v>
      </c>
      <c r="BN28" s="94">
        <v>0.06</v>
      </c>
      <c r="BO28" s="95">
        <v>0.06</v>
      </c>
      <c r="BP28" s="201">
        <v>0</v>
      </c>
      <c r="BQ28" s="625">
        <v>0</v>
      </c>
      <c r="BR28" s="627" t="s">
        <v>181</v>
      </c>
      <c r="BS28" s="622" t="s">
        <v>181</v>
      </c>
      <c r="BT28" s="94">
        <v>0.06</v>
      </c>
      <c r="BU28" s="131">
        <v>2.0499999999999998</v>
      </c>
      <c r="BV28" s="201">
        <v>1.9899999999999998</v>
      </c>
      <c r="BW28" s="625">
        <v>33.166666666666664</v>
      </c>
      <c r="BX28" s="627" t="s">
        <v>181</v>
      </c>
      <c r="BY28" s="622">
        <v>6.5516139341642687E-2</v>
      </c>
      <c r="BZ28" s="94">
        <v>0</v>
      </c>
      <c r="CA28" s="95">
        <v>-98.96</v>
      </c>
      <c r="CB28" s="201">
        <v>-98.96</v>
      </c>
      <c r="CC28" s="625" t="s">
        <v>555</v>
      </c>
      <c r="CD28" s="627" t="s">
        <v>181</v>
      </c>
      <c r="CE28" s="622">
        <v>-3.1626717801214443</v>
      </c>
      <c r="CF28" s="94">
        <v>0</v>
      </c>
      <c r="CG28" s="131">
        <v>0</v>
      </c>
      <c r="CH28" s="201">
        <v>0</v>
      </c>
      <c r="CI28" s="625">
        <v>0</v>
      </c>
      <c r="CJ28" s="627" t="s">
        <v>181</v>
      </c>
      <c r="CK28" s="622">
        <v>0</v>
      </c>
      <c r="CL28" s="94">
        <v>13.68</v>
      </c>
      <c r="CM28" s="95">
        <v>25.23</v>
      </c>
      <c r="CN28" s="201">
        <v>11.55</v>
      </c>
      <c r="CO28" s="625">
        <v>0.8442982456140351</v>
      </c>
      <c r="CP28" s="627" t="s">
        <v>181</v>
      </c>
      <c r="CQ28" s="622">
        <v>0.8063279002876319</v>
      </c>
      <c r="CR28" s="94">
        <v>98.96</v>
      </c>
      <c r="CS28" s="131">
        <v>0</v>
      </c>
      <c r="CT28" s="201">
        <v>-98.96</v>
      </c>
      <c r="CU28" s="625">
        <v>-1</v>
      </c>
      <c r="CV28" s="627" t="s">
        <v>181</v>
      </c>
      <c r="CW28" s="622">
        <v>0</v>
      </c>
      <c r="CX28" s="94">
        <v>-3508.69</v>
      </c>
      <c r="CY28" s="131">
        <v>-423.92</v>
      </c>
      <c r="CZ28" s="201">
        <v>3084.77</v>
      </c>
      <c r="DA28" s="625">
        <v>0.87917997885250621</v>
      </c>
      <c r="DB28" s="627" t="s">
        <v>181</v>
      </c>
      <c r="DC28" s="622" t="s">
        <v>181</v>
      </c>
      <c r="DD28" s="627">
        <v>0</v>
      </c>
      <c r="DE28" s="622">
        <v>14.548098434004475</v>
      </c>
      <c r="DF28" s="649"/>
      <c r="DG28" s="650"/>
      <c r="DH28" s="189"/>
    </row>
    <row r="29" spans="1:112" s="100" customFormat="1" ht="24" customHeight="1" thickTop="1" thickBot="1">
      <c r="A29" s="164" t="s">
        <v>10</v>
      </c>
      <c r="B29" s="165">
        <v>965203.30999999994</v>
      </c>
      <c r="C29" s="166">
        <v>1096663.1400000001</v>
      </c>
      <c r="D29" s="170">
        <v>131459.82999999999</v>
      </c>
      <c r="E29" s="654">
        <v>0.13619910814437655</v>
      </c>
      <c r="F29" s="165">
        <v>928369.99000000022</v>
      </c>
      <c r="G29" s="171">
        <v>1061339.1599999999</v>
      </c>
      <c r="H29" s="170">
        <v>132969.17000000001</v>
      </c>
      <c r="I29" s="396">
        <v>0.1432286388318085</v>
      </c>
      <c r="J29" s="653">
        <v>0.96183879642932457</v>
      </c>
      <c r="K29" s="654">
        <v>0.96778958030813345</v>
      </c>
      <c r="L29" s="165">
        <v>46315.43</v>
      </c>
      <c r="M29" s="166">
        <v>34712.959999999999</v>
      </c>
      <c r="N29" s="170">
        <v>-11602.470000000001</v>
      </c>
      <c r="O29" s="396">
        <v>-0.25050981929780208</v>
      </c>
      <c r="P29" s="655">
        <v>4.9888977992491972E-2</v>
      </c>
      <c r="Q29" s="584">
        <v>3.270675511492481E-2</v>
      </c>
      <c r="R29" s="167">
        <v>882054.55999999971</v>
      </c>
      <c r="S29" s="172">
        <v>1026626.2199999999</v>
      </c>
      <c r="T29" s="170">
        <v>144571.65999999995</v>
      </c>
      <c r="U29" s="396">
        <v>0.16390330775003328</v>
      </c>
      <c r="V29" s="653">
        <v>0.95011102200750752</v>
      </c>
      <c r="W29" s="654">
        <v>0.96729326372919278</v>
      </c>
      <c r="X29" s="167">
        <v>17894.990000000002</v>
      </c>
      <c r="Y29" s="168">
        <v>20126.5</v>
      </c>
      <c r="Z29" s="170">
        <v>2231.5099999999993</v>
      </c>
      <c r="AA29" s="652">
        <v>0.12470026526977653</v>
      </c>
      <c r="AB29" s="395">
        <v>1.9275709246051778E-2</v>
      </c>
      <c r="AC29" s="394">
        <v>1.8963306696419269E-2</v>
      </c>
      <c r="AD29" s="167">
        <v>864159.55999999994</v>
      </c>
      <c r="AE29" s="168">
        <v>1006499.74</v>
      </c>
      <c r="AF29" s="170">
        <v>142340.18000000002</v>
      </c>
      <c r="AG29" s="652">
        <v>0.16471515977905754</v>
      </c>
      <c r="AH29" s="395">
        <v>0.93083530198988851</v>
      </c>
      <c r="AI29" s="394">
        <v>0.94832997587689127</v>
      </c>
      <c r="AJ29" s="167">
        <v>606916.31000000017</v>
      </c>
      <c r="AK29" s="172">
        <v>688480.2899999998</v>
      </c>
      <c r="AL29" s="170">
        <v>81563.980000000025</v>
      </c>
      <c r="AM29" s="652">
        <v>0.13439081905707825</v>
      </c>
      <c r="AN29" s="392">
        <v>0.62879634136356222</v>
      </c>
      <c r="AO29" s="394">
        <v>0.62779559637611215</v>
      </c>
      <c r="AP29" s="167">
        <v>582001.23</v>
      </c>
      <c r="AQ29" s="168">
        <v>662355.72</v>
      </c>
      <c r="AR29" s="170">
        <v>80354.490000000005</v>
      </c>
      <c r="AS29" s="652">
        <v>0.1380658422319829</v>
      </c>
      <c r="AT29" s="395">
        <v>0.62690655263425721</v>
      </c>
      <c r="AU29" s="394">
        <v>0.62407545576665613</v>
      </c>
      <c r="AV29" s="167">
        <v>18600.68</v>
      </c>
      <c r="AW29" s="172">
        <v>19410.050000000003</v>
      </c>
      <c r="AX29" s="170">
        <v>809.37000000000035</v>
      </c>
      <c r="AY29" s="652">
        <v>4.3512925333912662E-2</v>
      </c>
      <c r="AZ29" s="395">
        <v>3.1959863727435769E-2</v>
      </c>
      <c r="BA29" s="394">
        <v>2.9304570661819004E-2</v>
      </c>
      <c r="BB29" s="167">
        <v>600601.9299999997</v>
      </c>
      <c r="BC29" s="168">
        <v>681765.80000000016</v>
      </c>
      <c r="BD29" s="170">
        <v>81163.869999999981</v>
      </c>
      <c r="BE29" s="652">
        <v>0.13513754442980311</v>
      </c>
      <c r="BF29" s="395">
        <v>0.6809124483183896</v>
      </c>
      <c r="BG29" s="394">
        <v>0.66408375971539113</v>
      </c>
      <c r="BH29" s="167">
        <v>585341.5399999998</v>
      </c>
      <c r="BI29" s="168">
        <v>669503.36000000022</v>
      </c>
      <c r="BJ29" s="170">
        <v>84161.820000000022</v>
      </c>
      <c r="BK29" s="652">
        <v>0.14378241462241079</v>
      </c>
      <c r="BL29" s="395">
        <v>0.6773535433664587</v>
      </c>
      <c r="BM29" s="394">
        <v>0.66517986383185779</v>
      </c>
      <c r="BN29" s="167">
        <v>114793.85</v>
      </c>
      <c r="BO29" s="168">
        <v>126163.1</v>
      </c>
      <c r="BP29" s="170">
        <v>11369.250000000002</v>
      </c>
      <c r="BQ29" s="652">
        <v>9.9040584491242339E-2</v>
      </c>
      <c r="BR29" s="395">
        <v>0.11893230038757328</v>
      </c>
      <c r="BS29" s="394">
        <v>0.11504271038050937</v>
      </c>
      <c r="BT29" s="167">
        <v>107121.40000000001</v>
      </c>
      <c r="BU29" s="172">
        <v>119931.90000000001</v>
      </c>
      <c r="BV29" s="170">
        <v>12810.5</v>
      </c>
      <c r="BW29" s="652">
        <v>0.11958861628022037</v>
      </c>
      <c r="BX29" s="395">
        <v>0.12396020938540565</v>
      </c>
      <c r="BY29" s="394">
        <v>0.11915740783003084</v>
      </c>
      <c r="BZ29" s="167">
        <v>-3328.5099999999998</v>
      </c>
      <c r="CA29" s="168">
        <v>-6201.44</v>
      </c>
      <c r="CB29" s="170">
        <v>-2872.9299999999994</v>
      </c>
      <c r="CC29" s="652">
        <v>-0.86312794613806176</v>
      </c>
      <c r="CD29" s="395">
        <v>-3.8517308076763046E-3</v>
      </c>
      <c r="CE29" s="394">
        <v>-6.1613925503845634E-3</v>
      </c>
      <c r="CF29" s="167">
        <v>68555.8</v>
      </c>
      <c r="CG29" s="172">
        <v>75419.899999999994</v>
      </c>
      <c r="CH29" s="170">
        <v>6864.1</v>
      </c>
      <c r="CI29" s="652">
        <v>0.10012427832510147</v>
      </c>
      <c r="CJ29" s="395">
        <v>7.9332339967401397E-2</v>
      </c>
      <c r="CK29" s="394">
        <v>7.4932855919068592E-2</v>
      </c>
      <c r="CL29" s="167">
        <v>110898.03</v>
      </c>
      <c r="CM29" s="168">
        <v>144618.63</v>
      </c>
      <c r="CN29" s="170">
        <v>33720.600000000006</v>
      </c>
      <c r="CO29" s="652">
        <v>0.30406852132540141</v>
      </c>
      <c r="CP29" s="395">
        <v>0.12833050183463804</v>
      </c>
      <c r="CQ29" s="394">
        <v>0.14368471669947974</v>
      </c>
      <c r="CR29" s="167">
        <v>4423.050000000002</v>
      </c>
      <c r="CS29" s="172">
        <v>5313.69</v>
      </c>
      <c r="CT29" s="170">
        <v>890.6400000000001</v>
      </c>
      <c r="CU29" s="652">
        <v>0.20136331264625026</v>
      </c>
      <c r="CV29" s="395">
        <v>5.118325601813631E-3</v>
      </c>
      <c r="CW29" s="394">
        <v>5.2793754323274831E-3</v>
      </c>
      <c r="CX29" s="167">
        <v>-8851.720000000003</v>
      </c>
      <c r="CY29" s="172">
        <v>-2086.3500000000013</v>
      </c>
      <c r="CZ29" s="170">
        <v>6765.3699999999981</v>
      </c>
      <c r="DA29" s="396">
        <v>0.76430004564084719</v>
      </c>
      <c r="DB29" s="395">
        <v>-9.1708346918122404E-3</v>
      </c>
      <c r="DC29" s="394">
        <v>-1.9024529264291686E-3</v>
      </c>
      <c r="DD29" s="915">
        <v>1.0102432009199782</v>
      </c>
      <c r="DE29" s="654">
        <v>1.0020728470332243</v>
      </c>
      <c r="DF29" s="650"/>
      <c r="DG29" s="650"/>
      <c r="DH29" s="227"/>
    </row>
    <row r="30" spans="1:112" s="10" customFormat="1" ht="13.5" thickTop="1">
      <c r="B30" s="9" t="s">
        <v>557</v>
      </c>
      <c r="X30" s="38"/>
      <c r="AD30" s="88"/>
      <c r="AE30" s="88"/>
      <c r="AF30" s="88"/>
      <c r="AG30" s="88"/>
      <c r="AH30" s="88"/>
      <c r="AI30" s="88"/>
      <c r="AJ30" s="19"/>
      <c r="AK30" s="18"/>
      <c r="AL30" s="18"/>
      <c r="AM30" s="18"/>
      <c r="AN30" s="19"/>
      <c r="AO30" s="18"/>
      <c r="AP30" s="19"/>
      <c r="AQ30" s="18"/>
      <c r="AR30" s="18"/>
      <c r="AS30" s="18"/>
      <c r="BB30" s="38"/>
      <c r="BH30" s="88"/>
      <c r="BI30" s="88"/>
      <c r="BJ30" s="88"/>
      <c r="BK30" s="88"/>
      <c r="BL30" s="88"/>
      <c r="BM30" s="88"/>
      <c r="BN30" s="88"/>
      <c r="BO30" s="88"/>
      <c r="BP30" s="88"/>
      <c r="BQ30" s="88"/>
      <c r="BR30" s="88"/>
      <c r="BS30" s="88"/>
      <c r="CL30" s="38"/>
    </row>
    <row r="31" spans="1:112" ht="15">
      <c r="AJ31" s="101"/>
      <c r="AK31" s="102"/>
      <c r="AL31" s="102"/>
      <c r="AM31" s="102"/>
      <c r="AN31" s="101"/>
      <c r="AT31" s="88"/>
      <c r="AU31" s="88"/>
      <c r="AV31" s="88"/>
      <c r="AW31" s="88"/>
      <c r="AX31" s="88"/>
      <c r="AY31" s="88"/>
      <c r="DE31" s="189"/>
      <c r="DF31" s="636"/>
      <c r="DG31" s="636"/>
      <c r="DH31" s="189"/>
    </row>
    <row r="32" spans="1:112" ht="15">
      <c r="AJ32" s="101"/>
      <c r="AK32" s="102"/>
      <c r="AL32" s="102"/>
      <c r="AM32" s="102"/>
      <c r="AN32" s="101"/>
      <c r="AT32" s="88"/>
      <c r="AU32" s="88"/>
      <c r="AV32" s="88"/>
      <c r="AW32" s="88"/>
      <c r="AX32" s="88"/>
      <c r="AY32" s="88"/>
      <c r="DE32" s="189"/>
      <c r="DF32" s="636"/>
      <c r="DG32" s="636"/>
      <c r="DH32" s="189"/>
    </row>
    <row r="33" spans="1:109">
      <c r="B33" s="88" t="s">
        <v>67</v>
      </c>
      <c r="X33" s="88" t="s">
        <v>68</v>
      </c>
      <c r="AJ33" s="102"/>
      <c r="AK33" s="101"/>
      <c r="AL33" s="101"/>
      <c r="AM33" s="101"/>
      <c r="AN33" s="102"/>
      <c r="AO33" s="101"/>
      <c r="AP33" s="102"/>
      <c r="AQ33" s="88"/>
      <c r="AR33" s="88"/>
      <c r="AS33" s="88"/>
      <c r="AT33" s="88"/>
      <c r="AU33" s="88"/>
      <c r="AV33" s="88"/>
      <c r="AW33" s="88"/>
      <c r="AX33" s="88"/>
      <c r="AY33" s="88"/>
      <c r="BB33" s="88" t="s">
        <v>80</v>
      </c>
      <c r="CL33" s="88" t="s">
        <v>90</v>
      </c>
      <c r="DE33" s="189"/>
    </row>
    <row r="34" spans="1:109">
      <c r="B34" s="88" t="s">
        <v>69</v>
      </c>
      <c r="X34" s="88" t="s">
        <v>70</v>
      </c>
      <c r="AJ34" s="102"/>
      <c r="AK34" s="101"/>
      <c r="AL34" s="101"/>
      <c r="AM34" s="101"/>
      <c r="AN34" s="102"/>
      <c r="AO34" s="101"/>
      <c r="AP34" s="102"/>
      <c r="AQ34" s="88"/>
      <c r="AR34" s="88"/>
      <c r="AS34" s="88"/>
      <c r="AT34" s="88"/>
      <c r="AU34" s="88"/>
      <c r="AV34" s="88"/>
      <c r="AW34" s="88"/>
      <c r="AX34" s="88"/>
      <c r="AY34" s="88"/>
      <c r="DE34" s="189"/>
    </row>
    <row r="35" spans="1:109">
      <c r="B35" s="88" t="s">
        <v>71</v>
      </c>
      <c r="X35" s="88" t="s">
        <v>72</v>
      </c>
      <c r="AJ35" s="102"/>
      <c r="AK35" s="101"/>
      <c r="AL35" s="101"/>
      <c r="AM35" s="101"/>
      <c r="AN35" s="102"/>
      <c r="AO35" s="101"/>
      <c r="AP35" s="102"/>
      <c r="AQ35" s="88"/>
      <c r="AR35" s="88"/>
      <c r="AS35" s="88"/>
      <c r="AT35" s="88"/>
      <c r="AU35" s="88"/>
      <c r="AV35" s="88"/>
      <c r="AW35" s="88"/>
      <c r="AX35" s="88"/>
      <c r="AY35" s="88"/>
    </row>
    <row r="36" spans="1:109">
      <c r="X36" s="88" t="s">
        <v>73</v>
      </c>
      <c r="AJ36" s="102"/>
      <c r="AK36" s="101"/>
      <c r="AL36" s="101"/>
      <c r="AM36" s="101"/>
      <c r="AN36" s="102"/>
      <c r="AO36" s="101"/>
      <c r="AP36" s="102"/>
      <c r="AQ36" s="88"/>
      <c r="AR36" s="88"/>
      <c r="AS36" s="88"/>
      <c r="AT36" s="88"/>
      <c r="AU36" s="88"/>
      <c r="AV36" s="88"/>
      <c r="AW36" s="88"/>
      <c r="AX36" s="88"/>
      <c r="AY36" s="88"/>
    </row>
    <row r="37" spans="1:109">
      <c r="B37" s="103"/>
      <c r="C37" s="103"/>
    </row>
    <row r="38" spans="1:109">
      <c r="B38" s="103"/>
      <c r="C38" s="103"/>
    </row>
    <row r="39" spans="1:109">
      <c r="A39" s="637"/>
    </row>
    <row r="40" spans="1:109">
      <c r="A40" s="637"/>
    </row>
    <row r="41" spans="1:109">
      <c r="A41" s="637"/>
    </row>
    <row r="42" spans="1:109">
      <c r="A42" s="638"/>
    </row>
    <row r="45" spans="1:109">
      <c r="A45" s="637"/>
    </row>
    <row r="46" spans="1:109">
      <c r="A46" s="637"/>
    </row>
    <row r="47" spans="1:109">
      <c r="A47" s="637"/>
    </row>
    <row r="48" spans="1:109">
      <c r="A48" s="637"/>
    </row>
    <row r="49" spans="1:1">
      <c r="A49" s="637"/>
    </row>
    <row r="50" spans="1:1">
      <c r="A50" s="637"/>
    </row>
    <row r="51" spans="1:1">
      <c r="A51" s="637"/>
    </row>
    <row r="52" spans="1:1">
      <c r="A52" s="637"/>
    </row>
    <row r="53" spans="1:1">
      <c r="A53" s="637"/>
    </row>
    <row r="58" spans="1:1">
      <c r="A58" s="637"/>
    </row>
    <row r="59" spans="1:1">
      <c r="A59" s="228"/>
    </row>
    <row r="78" spans="40:51" ht="13.5" thickBot="1"/>
    <row r="79" spans="40:51" ht="24" customHeight="1" thickTop="1">
      <c r="AN79" s="104" t="s">
        <v>13</v>
      </c>
      <c r="AO79" s="105">
        <v>58</v>
      </c>
      <c r="AP79" s="106" t="s">
        <v>13</v>
      </c>
      <c r="AQ79" s="107">
        <v>79</v>
      </c>
      <c r="AR79" s="105"/>
      <c r="AS79" s="105"/>
      <c r="AT79" s="106" t="s">
        <v>13</v>
      </c>
      <c r="AU79" s="107">
        <v>99</v>
      </c>
      <c r="AV79" s="108" t="s">
        <v>13</v>
      </c>
      <c r="AW79" s="109">
        <v>109</v>
      </c>
      <c r="AX79" s="110"/>
      <c r="AY79" s="110"/>
    </row>
    <row r="80" spans="40:51" ht="24" customHeight="1">
      <c r="AN80" s="93" t="s">
        <v>28</v>
      </c>
      <c r="AO80" s="110">
        <v>59</v>
      </c>
      <c r="AP80" s="111" t="s">
        <v>33</v>
      </c>
      <c r="AQ80" s="112">
        <v>80</v>
      </c>
      <c r="AR80" s="110"/>
      <c r="AS80" s="110"/>
      <c r="AT80" s="111" t="s">
        <v>25</v>
      </c>
      <c r="AU80" s="112">
        <v>100</v>
      </c>
      <c r="AV80" s="113" t="s">
        <v>5</v>
      </c>
      <c r="AW80" s="114">
        <v>120</v>
      </c>
      <c r="AX80" s="110"/>
      <c r="AY80" s="110"/>
    </row>
    <row r="81" spans="40:51" ht="24" customHeight="1">
      <c r="AN81" s="115" t="s">
        <v>13</v>
      </c>
      <c r="AO81" s="110">
        <v>60</v>
      </c>
      <c r="AP81" s="116" t="s">
        <v>13</v>
      </c>
      <c r="AQ81" s="112">
        <v>81</v>
      </c>
      <c r="AR81" s="110"/>
      <c r="AS81" s="110"/>
      <c r="AT81" s="116" t="s">
        <v>13</v>
      </c>
      <c r="AU81" s="112">
        <v>101</v>
      </c>
      <c r="AV81" s="117" t="s">
        <v>13</v>
      </c>
      <c r="AW81" s="114">
        <v>121</v>
      </c>
      <c r="AX81" s="110"/>
      <c r="AY81" s="110"/>
    </row>
    <row r="82" spans="40:51" ht="24" customHeight="1">
      <c r="AN82" s="93" t="s">
        <v>458</v>
      </c>
      <c r="AO82" s="110">
        <v>61</v>
      </c>
      <c r="AP82" s="111" t="s">
        <v>20</v>
      </c>
      <c r="AQ82" s="112">
        <v>82</v>
      </c>
      <c r="AR82" s="110"/>
      <c r="AS82" s="110"/>
      <c r="AT82" s="111" t="s">
        <v>36</v>
      </c>
      <c r="AU82" s="112">
        <v>102</v>
      </c>
      <c r="AV82" s="113" t="s">
        <v>7</v>
      </c>
      <c r="AW82" s="114">
        <v>122</v>
      </c>
      <c r="AX82" s="110"/>
      <c r="AY82" s="110"/>
    </row>
    <row r="83" spans="40:51" ht="24" customHeight="1">
      <c r="AN83" s="93" t="s">
        <v>37</v>
      </c>
      <c r="AO83" s="110">
        <v>62</v>
      </c>
      <c r="AP83" s="116" t="s">
        <v>13</v>
      </c>
      <c r="AQ83" s="112">
        <v>83</v>
      </c>
      <c r="AR83" s="110"/>
      <c r="AS83" s="110"/>
      <c r="AT83" s="116" t="s">
        <v>13</v>
      </c>
      <c r="AU83" s="112">
        <v>103</v>
      </c>
      <c r="AV83" s="117" t="s">
        <v>13</v>
      </c>
      <c r="AW83" s="114">
        <v>123</v>
      </c>
      <c r="AX83" s="110"/>
      <c r="AY83" s="110"/>
    </row>
    <row r="84" spans="40:51" ht="24" customHeight="1">
      <c r="AN84" s="115" t="s">
        <v>13</v>
      </c>
      <c r="AO84" s="110">
        <v>63</v>
      </c>
      <c r="AP84" s="111" t="s">
        <v>30</v>
      </c>
      <c r="AQ84" s="112">
        <v>84</v>
      </c>
      <c r="AR84" s="110"/>
      <c r="AS84" s="110"/>
      <c r="AT84" s="111" t="s">
        <v>66</v>
      </c>
      <c r="AU84" s="112">
        <v>104</v>
      </c>
      <c r="AV84" s="113" t="s">
        <v>3</v>
      </c>
      <c r="AW84" s="114">
        <v>124</v>
      </c>
      <c r="AX84" s="110"/>
      <c r="AY84" s="110"/>
    </row>
    <row r="85" spans="40:51" ht="24" customHeight="1">
      <c r="AN85" s="115" t="s">
        <v>13</v>
      </c>
      <c r="AO85" s="110">
        <v>63</v>
      </c>
      <c r="AP85" s="111" t="s">
        <v>30</v>
      </c>
      <c r="AQ85" s="112">
        <v>84</v>
      </c>
      <c r="AR85" s="110"/>
      <c r="AS85" s="110"/>
      <c r="AT85" s="111" t="s">
        <v>66</v>
      </c>
      <c r="AU85" s="112">
        <v>104</v>
      </c>
      <c r="AV85" s="113" t="s">
        <v>3</v>
      </c>
      <c r="AW85" s="114">
        <v>124</v>
      </c>
      <c r="AX85" s="110"/>
      <c r="AY85" s="110"/>
    </row>
    <row r="86" spans="40:51" ht="24" customHeight="1">
      <c r="AN86" s="115" t="s">
        <v>13</v>
      </c>
      <c r="AO86" s="110">
        <v>65</v>
      </c>
      <c r="AP86" s="111" t="s">
        <v>31</v>
      </c>
      <c r="AQ86" s="112">
        <v>86</v>
      </c>
      <c r="AR86" s="110"/>
      <c r="AS86" s="110"/>
      <c r="AT86" s="111" t="s">
        <v>49</v>
      </c>
      <c r="AU86" s="112">
        <v>106</v>
      </c>
      <c r="AV86" s="113" t="s">
        <v>6</v>
      </c>
      <c r="AW86" s="114">
        <v>126</v>
      </c>
      <c r="AX86" s="110"/>
      <c r="AY86" s="110"/>
    </row>
    <row r="87" spans="40:51" ht="24" customHeight="1">
      <c r="AN87" s="93" t="s">
        <v>29</v>
      </c>
      <c r="AO87" s="110">
        <v>66</v>
      </c>
      <c r="AP87" s="116" t="s">
        <v>13</v>
      </c>
      <c r="AQ87" s="112">
        <v>87</v>
      </c>
      <c r="AR87" s="110"/>
      <c r="AS87" s="110"/>
      <c r="AT87" s="116" t="s">
        <v>13</v>
      </c>
      <c r="AU87" s="112">
        <v>107</v>
      </c>
      <c r="AV87" s="117" t="s">
        <v>13</v>
      </c>
      <c r="AW87" s="114">
        <v>127</v>
      </c>
      <c r="AX87" s="110"/>
      <c r="AY87" s="110"/>
    </row>
    <row r="88" spans="40:51" ht="24" customHeight="1">
      <c r="AN88" s="93" t="s">
        <v>42</v>
      </c>
      <c r="AO88" s="110">
        <v>67</v>
      </c>
      <c r="AP88" s="111" t="s">
        <v>26</v>
      </c>
      <c r="AQ88" s="112">
        <v>88</v>
      </c>
      <c r="AR88" s="110"/>
      <c r="AS88" s="110"/>
      <c r="AT88" s="111" t="s">
        <v>27</v>
      </c>
      <c r="AU88" s="112">
        <v>108</v>
      </c>
      <c r="AV88" s="113" t="s">
        <v>17</v>
      </c>
      <c r="AW88" s="114">
        <v>128</v>
      </c>
      <c r="AX88" s="110"/>
      <c r="AY88" s="110"/>
    </row>
    <row r="89" spans="40:51" ht="24" customHeight="1">
      <c r="AN89" s="115" t="s">
        <v>13</v>
      </c>
      <c r="AO89" s="110">
        <v>68</v>
      </c>
      <c r="AP89" s="116" t="s">
        <v>13</v>
      </c>
      <c r="AQ89" s="112">
        <v>89</v>
      </c>
      <c r="AR89" s="110"/>
      <c r="AS89" s="110"/>
      <c r="AT89" s="116" t="s">
        <v>13</v>
      </c>
      <c r="AU89" s="112">
        <v>109</v>
      </c>
      <c r="AV89" s="117" t="s">
        <v>13</v>
      </c>
      <c r="AW89" s="114">
        <v>129</v>
      </c>
      <c r="AX89" s="110"/>
      <c r="AY89" s="110"/>
    </row>
    <row r="90" spans="40:51" ht="24" customHeight="1">
      <c r="AN90" s="93" t="s">
        <v>19</v>
      </c>
      <c r="AO90" s="110">
        <v>69</v>
      </c>
      <c r="AP90" s="111" t="s">
        <v>122</v>
      </c>
      <c r="AQ90" s="112">
        <v>90</v>
      </c>
      <c r="AR90" s="110"/>
      <c r="AS90" s="110"/>
      <c r="AT90" s="111" t="s">
        <v>40</v>
      </c>
      <c r="AU90" s="112">
        <v>100</v>
      </c>
      <c r="AV90" s="113" t="s">
        <v>42</v>
      </c>
      <c r="AW90" s="114">
        <v>130</v>
      </c>
      <c r="AX90" s="110"/>
      <c r="AY90" s="110"/>
    </row>
    <row r="91" spans="40:51" ht="24" customHeight="1">
      <c r="AN91" s="115" t="s">
        <v>13</v>
      </c>
      <c r="AO91" s="110">
        <v>70</v>
      </c>
      <c r="AP91" s="116" t="s">
        <v>13</v>
      </c>
      <c r="AQ91" s="112">
        <v>91</v>
      </c>
      <c r="AR91" s="110"/>
      <c r="AS91" s="110"/>
      <c r="AT91" s="116" t="s">
        <v>13</v>
      </c>
      <c r="AU91" s="112">
        <v>101</v>
      </c>
      <c r="AV91" s="117" t="s">
        <v>13</v>
      </c>
      <c r="AW91" s="114">
        <v>131</v>
      </c>
      <c r="AX91" s="110"/>
      <c r="AY91" s="110"/>
    </row>
    <row r="92" spans="40:51" ht="24" customHeight="1">
      <c r="AN92" s="93" t="s">
        <v>35</v>
      </c>
      <c r="AO92" s="110">
        <v>71</v>
      </c>
      <c r="AP92" s="111" t="s">
        <v>9</v>
      </c>
      <c r="AQ92" s="112">
        <v>92</v>
      </c>
      <c r="AR92" s="110"/>
      <c r="AS92" s="110"/>
      <c r="AT92" s="111" t="s">
        <v>2</v>
      </c>
      <c r="AU92" s="112">
        <v>102</v>
      </c>
      <c r="AV92" s="113" t="s">
        <v>48</v>
      </c>
      <c r="AW92" s="114">
        <v>132</v>
      </c>
      <c r="AX92" s="110"/>
      <c r="AY92" s="110"/>
    </row>
    <row r="93" spans="40:51" ht="24" customHeight="1">
      <c r="AN93" s="115" t="s">
        <v>13</v>
      </c>
      <c r="AO93" s="110">
        <v>74</v>
      </c>
      <c r="AP93" s="116" t="s">
        <v>13</v>
      </c>
      <c r="AQ93" s="112">
        <v>95</v>
      </c>
      <c r="AR93" s="110"/>
      <c r="AS93" s="110"/>
      <c r="AT93" s="116" t="s">
        <v>13</v>
      </c>
      <c r="AU93" s="112">
        <v>105</v>
      </c>
      <c r="AV93" s="113"/>
      <c r="AW93" s="114"/>
      <c r="AX93" s="110"/>
      <c r="AY93" s="110"/>
    </row>
    <row r="94" spans="40:51" ht="24" customHeight="1">
      <c r="AN94" s="93" t="s">
        <v>38</v>
      </c>
      <c r="AO94" s="110">
        <v>75</v>
      </c>
      <c r="AP94" s="111" t="s">
        <v>22</v>
      </c>
      <c r="AQ94" s="112">
        <v>96</v>
      </c>
      <c r="AR94" s="110"/>
      <c r="AS94" s="110"/>
      <c r="AT94" s="111" t="s">
        <v>1</v>
      </c>
      <c r="AU94" s="112">
        <v>106</v>
      </c>
      <c r="AV94" s="113"/>
      <c r="AW94" s="114"/>
      <c r="AX94" s="110"/>
      <c r="AY94" s="110"/>
    </row>
    <row r="95" spans="40:51" ht="24" customHeight="1">
      <c r="AN95" s="115" t="s">
        <v>13</v>
      </c>
      <c r="AO95" s="110">
        <v>76</v>
      </c>
      <c r="AP95" s="116" t="s">
        <v>13</v>
      </c>
      <c r="AQ95" s="112">
        <v>97</v>
      </c>
      <c r="AR95" s="110"/>
      <c r="AS95" s="110"/>
      <c r="AT95" s="116" t="s">
        <v>13</v>
      </c>
      <c r="AU95" s="112">
        <v>107</v>
      </c>
      <c r="AV95" s="113"/>
      <c r="AW95" s="114"/>
      <c r="AX95" s="110"/>
      <c r="AY95" s="110"/>
    </row>
    <row r="96" spans="40:51" ht="24" customHeight="1">
      <c r="AN96" s="93" t="s">
        <v>116</v>
      </c>
      <c r="AO96" s="110">
        <v>77</v>
      </c>
      <c r="AP96" s="111" t="s">
        <v>113</v>
      </c>
      <c r="AQ96" s="112">
        <v>98</v>
      </c>
      <c r="AR96" s="110"/>
      <c r="AS96" s="110"/>
      <c r="AT96" s="111" t="s">
        <v>24</v>
      </c>
      <c r="AU96" s="112">
        <v>108</v>
      </c>
      <c r="AV96" s="113"/>
      <c r="AW96" s="114"/>
      <c r="AX96" s="110"/>
      <c r="AY96" s="110"/>
    </row>
    <row r="97" spans="40:51" ht="24" customHeight="1">
      <c r="AN97" s="93"/>
      <c r="AO97" s="110"/>
      <c r="AP97" s="111"/>
      <c r="AQ97" s="112"/>
      <c r="AR97" s="110"/>
      <c r="AS97" s="110"/>
      <c r="AT97" s="111"/>
      <c r="AU97" s="112"/>
      <c r="AV97" s="113"/>
      <c r="AW97" s="114"/>
      <c r="AX97" s="110"/>
      <c r="AY97" s="110"/>
    </row>
    <row r="98" spans="40:51" ht="24" customHeight="1">
      <c r="AN98" s="93" t="s">
        <v>41</v>
      </c>
      <c r="AO98" s="110">
        <v>78</v>
      </c>
      <c r="AP98" s="111"/>
      <c r="AQ98" s="112"/>
      <c r="AR98" s="110"/>
      <c r="AS98" s="110"/>
      <c r="AT98" s="111"/>
      <c r="AU98" s="112"/>
      <c r="AV98" s="113"/>
      <c r="AW98" s="114"/>
      <c r="AX98" s="110"/>
      <c r="AY98" s="110"/>
    </row>
    <row r="99" spans="40:51" ht="13.5" thickBot="1">
      <c r="AN99" s="118"/>
      <c r="AO99" s="119"/>
      <c r="AP99" s="120"/>
      <c r="AQ99" s="121"/>
      <c r="AR99" s="119"/>
      <c r="AS99" s="119"/>
      <c r="AT99" s="120"/>
      <c r="AU99" s="121"/>
      <c r="AV99" s="122"/>
      <c r="AW99" s="123"/>
      <c r="AX99" s="110"/>
      <c r="AY99" s="110"/>
    </row>
    <row r="100" spans="40:51" ht="13.5" thickTop="1"/>
  </sheetData>
  <sortState ref="A10:DL28">
    <sortCondition descending="1" ref="C10:C28"/>
  </sortState>
  <mergeCells count="188"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  <mergeCell ref="A6:A9"/>
    <mergeCell ref="B6:E6"/>
    <mergeCell ref="F6:K6"/>
    <mergeCell ref="L6:Q6"/>
    <mergeCell ref="R6:W6"/>
    <mergeCell ref="X6:AC6"/>
    <mergeCell ref="AD6:AI6"/>
    <mergeCell ref="AJ6:AO6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AP5:AQ5"/>
    <mergeCell ref="AT5:AU5"/>
    <mergeCell ref="AV5:AW5"/>
    <mergeCell ref="AZ5:BA5"/>
    <mergeCell ref="BB5:BC5"/>
    <mergeCell ref="BF5:BG5"/>
    <mergeCell ref="BT5:BU5"/>
    <mergeCell ref="BX5:BY5"/>
    <mergeCell ref="BZ5:CA5"/>
    <mergeCell ref="CD5:CE5"/>
    <mergeCell ref="CF5:CG5"/>
    <mergeCell ref="CJ5:CK5"/>
    <mergeCell ref="CL5:CM5"/>
    <mergeCell ref="CP5:CQ5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BZ6:CE6"/>
    <mergeCell ref="CF6:CK6"/>
    <mergeCell ref="CL6:CQ6"/>
    <mergeCell ref="Z7:AA7"/>
    <mergeCell ref="AB7:AC7"/>
    <mergeCell ref="AD7:AE7"/>
    <mergeCell ref="AF7:AG7"/>
    <mergeCell ref="AH7:AI7"/>
    <mergeCell ref="AJ7:AK7"/>
    <mergeCell ref="AT7:AU7"/>
    <mergeCell ref="BT6:BY6"/>
    <mergeCell ref="DD7:DE7"/>
    <mergeCell ref="CH7:CI7"/>
    <mergeCell ref="CJ7:CK7"/>
    <mergeCell ref="CL7:CM7"/>
    <mergeCell ref="CN7:CO7"/>
    <mergeCell ref="CP7:CQ7"/>
    <mergeCell ref="CR7:CS7"/>
    <mergeCell ref="CT7:CU7"/>
    <mergeCell ref="BD7:BE7"/>
    <mergeCell ref="BF7:BG7"/>
    <mergeCell ref="BH7:BI7"/>
    <mergeCell ref="T7:U7"/>
    <mergeCell ref="V7:W7"/>
    <mergeCell ref="X7:Y7"/>
    <mergeCell ref="T8:T9"/>
    <mergeCell ref="U8:U9"/>
    <mergeCell ref="Z8:Z9"/>
    <mergeCell ref="AA8:AA9"/>
    <mergeCell ref="CZ7:DA7"/>
    <mergeCell ref="DB7:DC7"/>
    <mergeCell ref="AL7:AM7"/>
    <mergeCell ref="AN7:AO7"/>
    <mergeCell ref="AP7:AQ7"/>
    <mergeCell ref="AR7:AS7"/>
    <mergeCell ref="AX7:AY7"/>
    <mergeCell ref="AZ7:BA7"/>
    <mergeCell ref="BB7:BC7"/>
    <mergeCell ref="BP7:BQ7"/>
    <mergeCell ref="BR7:BS7"/>
    <mergeCell ref="BT7:BU7"/>
    <mergeCell ref="CV7:CW7"/>
    <mergeCell ref="CX7:CY7"/>
    <mergeCell ref="BV7:BW7"/>
    <mergeCell ref="BX7:BY7"/>
    <mergeCell ref="BZ7:CA7"/>
    <mergeCell ref="CB7:CC7"/>
    <mergeCell ref="CD7:CE7"/>
    <mergeCell ref="CF7:CG7"/>
    <mergeCell ref="AF8:AF9"/>
    <mergeCell ref="AG8:AG9"/>
    <mergeCell ref="V9:W9"/>
    <mergeCell ref="X9:Y9"/>
    <mergeCell ref="AB9:AC9"/>
    <mergeCell ref="AD9:AE9"/>
    <mergeCell ref="BJ7:BK7"/>
    <mergeCell ref="BL7:BM7"/>
    <mergeCell ref="BN7:BO7"/>
    <mergeCell ref="AV7:AW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P8:BP9"/>
    <mergeCell ref="BQ8:BQ9"/>
    <mergeCell ref="BH9:BI9"/>
    <mergeCell ref="BL9:BM9"/>
    <mergeCell ref="BN9:BO9"/>
    <mergeCell ref="BV8:BV9"/>
    <mergeCell ref="BW8:BW9"/>
    <mergeCell ref="CB8:CB9"/>
    <mergeCell ref="CC8:CC9"/>
    <mergeCell ref="AZ9:BA9"/>
    <mergeCell ref="BB9:BC9"/>
    <mergeCell ref="BF9:BG9"/>
    <mergeCell ref="AX8:AX9"/>
    <mergeCell ref="AY8:AY9"/>
    <mergeCell ref="BD8:BD9"/>
    <mergeCell ref="BE8:BE9"/>
    <mergeCell ref="BJ8:BJ9"/>
    <mergeCell ref="BK8:BK9"/>
    <mergeCell ref="AH9:AI9"/>
    <mergeCell ref="AJ9:AK9"/>
    <mergeCell ref="AN9:AO9"/>
    <mergeCell ref="AP9:AQ9"/>
    <mergeCell ref="AT9:AU9"/>
    <mergeCell ref="AV9:AW9"/>
    <mergeCell ref="AS8:AS9"/>
    <mergeCell ref="AL8:AL9"/>
    <mergeCell ref="AM8:AM9"/>
    <mergeCell ref="AR8:AR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BR9:BS9"/>
    <mergeCell ref="BT9:BU9"/>
    <mergeCell ref="BX9:BY9"/>
    <mergeCell ref="BZ9:CA9"/>
    <mergeCell ref="CD9:CE9"/>
    <mergeCell ref="CF9:CG9"/>
    <mergeCell ref="CN8:CN9"/>
    <mergeCell ref="CO8:CO9"/>
    <mergeCell ref="CT8:CT9"/>
    <mergeCell ref="CH8:CH9"/>
    <mergeCell ref="CI8:CI9"/>
  </mergeCells>
  <conditionalFormatting sqref="DF31:DG32 AO29 AM29 DA10:DE14 CU10:CW29 CO10:CQ29 CI10:CK29 CC10:CE29 E10:E29 I10:K29 O10:Q29 U10:W29 BW10:BY29 AS10:AU29 AY10:BA29 AA10:AI29 BE10:BS29 AM10:AO28 DA15:DG29">
    <cfRule type="cellIs" dxfId="235" priority="12" stopIfTrue="1" operator="greaterThan">
      <formula>E$29</formula>
    </cfRule>
  </conditionalFormatting>
  <conditionalFormatting sqref="DA26:DG27 CU26:CW27 CO26:CQ27 CI26:CK27 CC26:CE27 E26:E27 I26:K27 O26:Q27 U26:W27 BW26:BY27 AS26:AU27 AY26:BA27 AA26:AI27 BE26:BS27 AM26:AO27">
    <cfRule type="cellIs" dxfId="234" priority="11" stopIfTrue="1" operator="greaterThan">
      <formula>E$33</formula>
    </cfRule>
  </conditionalFormatting>
  <conditionalFormatting sqref="DA26:DA27 CU26:CU27 CO26:CO27 CI26:CI27 E26:E27 I26:I27 O26:O27 U26:U27 AA26:AA27 AM26:AM27 AS26:AS27 AY26:AY27 BE26:BE27 BW26:BW27 CC26:CC27">
    <cfRule type="cellIs" dxfId="233" priority="10" stopIfTrue="1" operator="lessThan">
      <formula>$E$40</formula>
    </cfRule>
  </conditionalFormatting>
  <conditionalFormatting sqref="AG26:AG27">
    <cfRule type="cellIs" dxfId="232" priority="9" stopIfTrue="1" operator="lessThan">
      <formula>$E$42</formula>
    </cfRule>
  </conditionalFormatting>
  <conditionalFormatting sqref="BK26:BK27 BQ26:BQ27">
    <cfRule type="cellIs" dxfId="231" priority="8" stopIfTrue="1" operator="lessThan">
      <formula>$E$38</formula>
    </cfRule>
  </conditionalFormatting>
  <conditionalFormatting sqref="DA24:DG24 CU24:CW24 CO24:CQ24 CI24:CK24 CC24:CE24 E24 I24:K24 O24:Q24 U24:W24 BW24:BY24 AS24:AU24 AY24:BA24 AA24:AI24 BE24:BS24 AM24:AO24 DF25:DF27">
    <cfRule type="cellIs" dxfId="230" priority="7" stopIfTrue="1" operator="greaterThan">
      <formula>#REF!</formula>
    </cfRule>
  </conditionalFormatting>
  <conditionalFormatting sqref="BK10:BK24 BQ10:BQ24 BQ26:BQ28 BK26:BK28">
    <cfRule type="cellIs" dxfId="229" priority="6" stopIfTrue="1" operator="lessThan">
      <formula>$E$34</formula>
    </cfRule>
  </conditionalFormatting>
  <conditionalFormatting sqref="DA10:DA28 CU10:CU28 CO10:CO28 CI10:CI28 E10:E28 I10:I28 O10:O28 U10:U28 AA10:AA28 AM10:AM28 AS10:AS28 AY10:AY28 BE10:BE28 BW10:BW28 CC10:CC28">
    <cfRule type="cellIs" dxfId="228" priority="5" stopIfTrue="1" operator="lessThan">
      <formula>$E$36</formula>
    </cfRule>
  </conditionalFormatting>
  <conditionalFormatting sqref="AG10:AG28">
    <cfRule type="cellIs" dxfId="227" priority="4" stopIfTrue="1" operator="lessThan">
      <formula>$E$38</formula>
    </cfRule>
  </conditionalFormatting>
  <conditionalFormatting sqref="DA24 CU24 CO24 CI24 E24 I24 O24 U24 AA24 AM24 AS24 AY24 BE24 BW24 CC24">
    <cfRule type="cellIs" dxfId="226" priority="3" stopIfTrue="1" operator="lessThan">
      <formula>$E$32</formula>
    </cfRule>
  </conditionalFormatting>
  <conditionalFormatting sqref="AG24">
    <cfRule type="cellIs" dxfId="225" priority="2" stopIfTrue="1" operator="lessThan">
      <formula>$E$34</formula>
    </cfRule>
  </conditionalFormatting>
  <conditionalFormatting sqref="BK24 BQ24">
    <cfRule type="cellIs" dxfId="224" priority="1" stopIfTrue="1" operator="lessThan">
      <formula>$E$30</formula>
    </cfRule>
  </conditionalFormatting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L99"/>
  <sheetViews>
    <sheetView showGridLines="0" showZeros="0" zoomScale="80" zoomScaleNormal="75" zoomScaleSheetLayoutView="75" workbookViewId="0">
      <pane xSplit="1" ySplit="9" topLeftCell="B10" activePane="bottomRight" state="frozen"/>
      <selection activeCell="B12" sqref="B12"/>
      <selection pane="topRight" activeCell="B12" sqref="B12"/>
      <selection pane="bottomLeft" activeCell="B12" sqref="B12"/>
      <selection pane="bottomRight" activeCell="G18" sqref="G18"/>
    </sheetView>
  </sheetViews>
  <sheetFormatPr baseColWidth="10" defaultRowHeight="12.75"/>
  <cols>
    <col min="1" max="1" width="24" style="88" customWidth="1"/>
    <col min="2" max="2" width="11.28515625" style="88" customWidth="1"/>
    <col min="3" max="3" width="11" style="88" customWidth="1"/>
    <col min="4" max="4" width="10.42578125" style="88" customWidth="1"/>
    <col min="5" max="5" width="9.85546875" style="88" bestFit="1" customWidth="1"/>
    <col min="6" max="7" width="11.28515625" style="88" customWidth="1"/>
    <col min="8" max="8" width="10.140625" style="88" customWidth="1"/>
    <col min="9" max="9" width="9.85546875" style="88" bestFit="1" customWidth="1"/>
    <col min="10" max="11" width="8.5703125" style="88" customWidth="1"/>
    <col min="12" max="12" width="8.28515625" style="88" customWidth="1"/>
    <col min="13" max="15" width="10.140625" style="88" customWidth="1"/>
    <col min="16" max="16" width="8.42578125" style="88" bestFit="1" customWidth="1"/>
    <col min="17" max="17" width="8.42578125" style="88" customWidth="1"/>
    <col min="18" max="18" width="12" style="88" customWidth="1"/>
    <col min="19" max="19" width="11.7109375" style="88" bestFit="1" customWidth="1"/>
    <col min="20" max="20" width="9.28515625" style="88" customWidth="1"/>
    <col min="21" max="21" width="7.140625" style="88" bestFit="1" customWidth="1"/>
    <col min="22" max="22" width="8.140625" style="88" bestFit="1" customWidth="1"/>
    <col min="23" max="23" width="8.140625" style="88" customWidth="1"/>
    <col min="24" max="27" width="9" style="88" customWidth="1"/>
    <col min="28" max="29" width="8.140625" style="88" customWidth="1"/>
    <col min="30" max="30" width="10" style="88" customWidth="1"/>
    <col min="31" max="31" width="9.5703125" style="88" customWidth="1"/>
    <col min="32" max="35" width="8.140625" style="88" customWidth="1"/>
    <col min="36" max="37" width="10" style="88" bestFit="1" customWidth="1"/>
    <col min="38" max="39" width="10" style="88" customWidth="1"/>
    <col min="40" max="40" width="9.7109375" style="88" customWidth="1"/>
    <col min="41" max="41" width="10.7109375" style="102" customWidth="1"/>
    <col min="42" max="42" width="11" style="101" customWidth="1"/>
    <col min="43" max="43" width="10" style="102" bestFit="1" customWidth="1"/>
    <col min="44" max="45" width="10" style="102" customWidth="1"/>
    <col min="46" max="46" width="8.140625" style="101" customWidth="1"/>
    <col min="47" max="47" width="8.5703125" style="102" customWidth="1"/>
    <col min="48" max="48" width="9.7109375" style="101" customWidth="1"/>
    <col min="49" max="49" width="8.7109375" style="102" bestFit="1" customWidth="1"/>
    <col min="50" max="51" width="8.7109375" style="102" customWidth="1"/>
    <col min="52" max="52" width="8.140625" style="88" bestFit="1" customWidth="1"/>
    <col min="53" max="53" width="8.85546875" style="88" customWidth="1"/>
    <col min="54" max="57" width="10" style="88" customWidth="1"/>
    <col min="58" max="58" width="8.85546875" style="88" customWidth="1"/>
    <col min="59" max="59" width="8.7109375" style="88" customWidth="1"/>
    <col min="60" max="60" width="10.28515625" style="88" customWidth="1"/>
    <col min="61" max="61" width="11.5703125" style="88" customWidth="1"/>
    <col min="62" max="65" width="8.7109375" style="88" customWidth="1"/>
    <col min="66" max="66" width="9.85546875" style="88" customWidth="1"/>
    <col min="67" max="67" width="11" style="88" customWidth="1"/>
    <col min="68" max="68" width="9.7109375" style="88" customWidth="1"/>
    <col min="69" max="71" width="8.7109375" style="88" customWidth="1"/>
    <col min="72" max="73" width="10" style="88" bestFit="1" customWidth="1"/>
    <col min="74" max="75" width="10" style="88" customWidth="1"/>
    <col min="76" max="77" width="8" style="88" customWidth="1"/>
    <col min="78" max="79" width="10" style="88" bestFit="1" customWidth="1"/>
    <col min="80" max="81" width="10" style="88" customWidth="1"/>
    <col min="82" max="82" width="8" style="88" customWidth="1"/>
    <col min="83" max="83" width="8.7109375" style="88" bestFit="1" customWidth="1"/>
    <col min="84" max="85" width="10" style="88" bestFit="1" customWidth="1"/>
    <col min="86" max="87" width="10" style="88" customWidth="1"/>
    <col min="88" max="88" width="8.42578125" style="88" bestFit="1" customWidth="1"/>
    <col min="89" max="89" width="8.7109375" style="88" bestFit="1" customWidth="1"/>
    <col min="90" max="93" width="10.140625" style="88" customWidth="1"/>
    <col min="94" max="95" width="9.42578125" style="88" customWidth="1"/>
    <col min="96" max="96" width="9.85546875" style="88" customWidth="1"/>
    <col min="97" max="97" width="8.7109375" style="88" bestFit="1" customWidth="1"/>
    <col min="98" max="101" width="8.7109375" style="88" customWidth="1"/>
    <col min="102" max="103" width="12.42578125" style="88" bestFit="1" customWidth="1"/>
    <col min="104" max="104" width="9.42578125" style="88" customWidth="1"/>
    <col min="105" max="105" width="9.85546875" style="88" customWidth="1"/>
    <col min="106" max="106" width="9.140625" style="88" customWidth="1"/>
    <col min="107" max="107" width="9.140625" style="88" bestFit="1" customWidth="1"/>
    <col min="108" max="108" width="10.140625" style="88" customWidth="1"/>
    <col min="109" max="109" width="9.140625" style="88" customWidth="1"/>
    <col min="110" max="16384" width="11.42578125" style="88"/>
  </cols>
  <sheetData>
    <row r="1" spans="1:116" s="85" customFormat="1" ht="24" customHeight="1">
      <c r="A1" s="84"/>
      <c r="B1" s="1274" t="s">
        <v>535</v>
      </c>
      <c r="C1" s="1274"/>
      <c r="D1" s="1274"/>
      <c r="E1" s="1274"/>
      <c r="F1" s="1274"/>
      <c r="G1" s="1274"/>
      <c r="H1" s="1274"/>
      <c r="I1" s="1274"/>
      <c r="J1" s="1274"/>
      <c r="K1" s="1274"/>
      <c r="L1" s="1274"/>
      <c r="M1" s="1274"/>
      <c r="N1" s="1274"/>
      <c r="O1" s="1274"/>
      <c r="P1" s="1274"/>
      <c r="Q1" s="1274"/>
      <c r="R1" s="1274"/>
      <c r="S1" s="1274"/>
      <c r="T1" s="1274"/>
      <c r="U1" s="1274"/>
      <c r="V1" s="1274"/>
      <c r="W1" s="1274"/>
      <c r="X1" s="1274" t="s">
        <v>535</v>
      </c>
      <c r="Y1" s="1274"/>
      <c r="Z1" s="1274"/>
      <c r="AA1" s="1274"/>
      <c r="AB1" s="1274"/>
      <c r="AC1" s="1274"/>
      <c r="AD1" s="1274"/>
      <c r="AE1" s="1274"/>
      <c r="AF1" s="1274"/>
      <c r="AG1" s="1274"/>
      <c r="AH1" s="1274"/>
      <c r="AI1" s="1274"/>
      <c r="AJ1" s="1274"/>
      <c r="AK1" s="1274"/>
      <c r="AL1" s="1274"/>
      <c r="AM1" s="1274"/>
      <c r="AN1" s="1274"/>
      <c r="AO1" s="1274"/>
      <c r="AP1" s="1274"/>
      <c r="AQ1" s="1274"/>
      <c r="AR1" s="1274"/>
      <c r="AS1" s="1274"/>
      <c r="AT1" s="1274"/>
      <c r="AU1" s="1274"/>
      <c r="AV1" s="1274"/>
      <c r="AW1" s="1274"/>
      <c r="AX1" s="1274"/>
      <c r="AY1" s="1274"/>
      <c r="AZ1" s="1274"/>
      <c r="BA1" s="1274"/>
      <c r="BB1" s="1274" t="s">
        <v>535</v>
      </c>
      <c r="BC1" s="1274"/>
      <c r="BD1" s="1274"/>
      <c r="BE1" s="1274"/>
      <c r="BF1" s="1274"/>
      <c r="BG1" s="1274"/>
      <c r="BH1" s="1274"/>
      <c r="BI1" s="1274"/>
      <c r="BJ1" s="1274"/>
      <c r="BK1" s="1274"/>
      <c r="BL1" s="1274"/>
      <c r="BM1" s="1274"/>
      <c r="BN1" s="1274"/>
      <c r="BO1" s="1274"/>
      <c r="BP1" s="1274"/>
      <c r="BQ1" s="1274"/>
      <c r="BR1" s="1274"/>
      <c r="BS1" s="1274"/>
      <c r="BT1" s="1274"/>
      <c r="BU1" s="1274"/>
      <c r="BV1" s="1274"/>
      <c r="BW1" s="1274"/>
      <c r="BX1" s="1274"/>
      <c r="BY1" s="1274"/>
      <c r="BZ1" s="1274"/>
      <c r="CA1" s="1274"/>
      <c r="CB1" s="1274"/>
      <c r="CC1" s="1274"/>
      <c r="CD1" s="1274"/>
      <c r="CE1" s="1274"/>
      <c r="CF1" s="1274"/>
      <c r="CG1" s="1274"/>
      <c r="CH1" s="1274"/>
      <c r="CI1" s="1274"/>
      <c r="CJ1" s="1274"/>
      <c r="CK1" s="1274"/>
      <c r="CL1" s="1274" t="s">
        <v>535</v>
      </c>
      <c r="CM1" s="1274"/>
      <c r="CN1" s="1274"/>
      <c r="CO1" s="1274"/>
      <c r="CP1" s="1274"/>
      <c r="CQ1" s="1274"/>
      <c r="CR1" s="1274"/>
      <c r="CS1" s="1274"/>
      <c r="CT1" s="1274"/>
      <c r="CU1" s="1274"/>
      <c r="CV1" s="1274"/>
      <c r="CW1" s="1274"/>
      <c r="CX1" s="1274"/>
      <c r="CY1" s="1274"/>
      <c r="CZ1" s="1274"/>
      <c r="DA1" s="1274"/>
      <c r="DB1" s="1274"/>
      <c r="DC1" s="1274"/>
      <c r="DD1" s="1274"/>
      <c r="DE1" s="1274"/>
      <c r="DF1" s="84"/>
      <c r="DG1" s="84"/>
      <c r="DH1" s="84"/>
      <c r="DI1" s="84"/>
    </row>
    <row r="2" spans="1:116" s="87" customFormat="1" ht="23.25">
      <c r="A2" s="86"/>
      <c r="B2" s="1275" t="s">
        <v>92</v>
      </c>
      <c r="C2" s="1275"/>
      <c r="D2" s="1275"/>
      <c r="E2" s="1275"/>
      <c r="F2" s="1275"/>
      <c r="G2" s="1275"/>
      <c r="H2" s="1275"/>
      <c r="I2" s="1275"/>
      <c r="J2" s="1275"/>
      <c r="K2" s="1275"/>
      <c r="L2" s="1275"/>
      <c r="M2" s="1275"/>
      <c r="N2" s="1275"/>
      <c r="O2" s="1275"/>
      <c r="P2" s="1275"/>
      <c r="Q2" s="1275"/>
      <c r="R2" s="1275"/>
      <c r="S2" s="1275"/>
      <c r="T2" s="1275"/>
      <c r="U2" s="1275"/>
      <c r="V2" s="1275"/>
      <c r="W2" s="1275"/>
      <c r="X2" s="1275" t="s">
        <v>92</v>
      </c>
      <c r="Y2" s="1275"/>
      <c r="Z2" s="1275"/>
      <c r="AA2" s="1275"/>
      <c r="AB2" s="1275"/>
      <c r="AC2" s="1275"/>
      <c r="AD2" s="1275"/>
      <c r="AE2" s="1275"/>
      <c r="AF2" s="1275"/>
      <c r="AG2" s="1275"/>
      <c r="AH2" s="1275"/>
      <c r="AI2" s="1275"/>
      <c r="AJ2" s="1275"/>
      <c r="AK2" s="1275"/>
      <c r="AL2" s="1275"/>
      <c r="AM2" s="1275"/>
      <c r="AN2" s="1275"/>
      <c r="AO2" s="1275"/>
      <c r="AP2" s="1275"/>
      <c r="AQ2" s="1275"/>
      <c r="AR2" s="1275"/>
      <c r="AS2" s="1275"/>
      <c r="AT2" s="1275"/>
      <c r="AU2" s="1275"/>
      <c r="AV2" s="1275"/>
      <c r="AW2" s="1275"/>
      <c r="AX2" s="1275"/>
      <c r="AY2" s="1275"/>
      <c r="AZ2" s="1275"/>
      <c r="BA2" s="1275"/>
      <c r="BB2" s="1275" t="s">
        <v>92</v>
      </c>
      <c r="BC2" s="1275"/>
      <c r="BD2" s="1275"/>
      <c r="BE2" s="1275"/>
      <c r="BF2" s="1275"/>
      <c r="BG2" s="1275"/>
      <c r="BH2" s="1275"/>
      <c r="BI2" s="1275"/>
      <c r="BJ2" s="1275"/>
      <c r="BK2" s="1275"/>
      <c r="BL2" s="1275"/>
      <c r="BM2" s="1275"/>
      <c r="BN2" s="1275"/>
      <c r="BO2" s="1275"/>
      <c r="BP2" s="1275"/>
      <c r="BQ2" s="1275"/>
      <c r="BR2" s="1275"/>
      <c r="BS2" s="1275"/>
      <c r="BT2" s="1275"/>
      <c r="BU2" s="1275"/>
      <c r="BV2" s="1275"/>
      <c r="BW2" s="1275"/>
      <c r="BX2" s="1275"/>
      <c r="BY2" s="1275"/>
      <c r="BZ2" s="1275"/>
      <c r="CA2" s="1275"/>
      <c r="CB2" s="1275"/>
      <c r="CC2" s="1275"/>
      <c r="CD2" s="1275"/>
      <c r="CE2" s="1275"/>
      <c r="CF2" s="1275"/>
      <c r="CG2" s="1275"/>
      <c r="CH2" s="1275"/>
      <c r="CI2" s="1275"/>
      <c r="CJ2" s="1275"/>
      <c r="CK2" s="1275"/>
      <c r="CL2" s="1275" t="s">
        <v>92</v>
      </c>
      <c r="CM2" s="1275"/>
      <c r="CN2" s="1275"/>
      <c r="CO2" s="1275"/>
      <c r="CP2" s="1275"/>
      <c r="CQ2" s="1275"/>
      <c r="CR2" s="1275"/>
      <c r="CS2" s="1275"/>
      <c r="CT2" s="1275"/>
      <c r="CU2" s="1275"/>
      <c r="CV2" s="1275"/>
      <c r="CW2" s="1275"/>
      <c r="CX2" s="1275"/>
      <c r="CY2" s="1275"/>
      <c r="CZ2" s="1275"/>
      <c r="DA2" s="1275"/>
      <c r="DB2" s="1275"/>
      <c r="DC2" s="1275"/>
      <c r="DD2" s="1275"/>
      <c r="DE2" s="1275"/>
      <c r="DF2" s="86"/>
      <c r="DG2" s="86"/>
      <c r="DH2" s="86"/>
      <c r="DI2" s="86"/>
    </row>
    <row r="3" spans="1:116" s="377" customFormat="1" ht="15.75">
      <c r="A3" s="191"/>
      <c r="B3" s="1255" t="s">
        <v>554</v>
      </c>
      <c r="C3" s="1255"/>
      <c r="D3" s="1255"/>
      <c r="E3" s="1255"/>
      <c r="F3" s="1255"/>
      <c r="G3" s="1255"/>
      <c r="H3" s="1255"/>
      <c r="I3" s="1255"/>
      <c r="J3" s="1255"/>
      <c r="K3" s="1255"/>
      <c r="L3" s="1255"/>
      <c r="M3" s="1255"/>
      <c r="N3" s="1255"/>
      <c r="O3" s="1255"/>
      <c r="P3" s="1255"/>
      <c r="Q3" s="1255"/>
      <c r="R3" s="1255"/>
      <c r="S3" s="1255"/>
      <c r="T3" s="1255"/>
      <c r="U3" s="1255"/>
      <c r="V3" s="1255"/>
      <c r="W3" s="1255"/>
      <c r="X3" s="999" t="s">
        <v>554</v>
      </c>
      <c r="Y3" s="999"/>
      <c r="Z3" s="999"/>
      <c r="AA3" s="999"/>
      <c r="AB3" s="999"/>
      <c r="AC3" s="999"/>
      <c r="AD3" s="999"/>
      <c r="AE3" s="999"/>
      <c r="AF3" s="999"/>
      <c r="AG3" s="999"/>
      <c r="AH3" s="999"/>
      <c r="AI3" s="999"/>
      <c r="AJ3" s="999"/>
      <c r="AK3" s="999"/>
      <c r="AL3" s="999"/>
      <c r="AM3" s="999"/>
      <c r="AN3" s="999"/>
      <c r="AO3" s="999"/>
      <c r="AP3" s="999"/>
      <c r="AQ3" s="999"/>
      <c r="AR3" s="999"/>
      <c r="AS3" s="999"/>
      <c r="AT3" s="999"/>
      <c r="AU3" s="999"/>
      <c r="AV3" s="999"/>
      <c r="AW3" s="999"/>
      <c r="AX3" s="999"/>
      <c r="AY3" s="999"/>
      <c r="AZ3" s="999"/>
      <c r="BA3" s="999"/>
      <c r="BB3" s="999" t="s">
        <v>554</v>
      </c>
      <c r="BC3" s="999"/>
      <c r="BD3" s="999"/>
      <c r="BE3" s="999"/>
      <c r="BF3" s="999"/>
      <c r="BG3" s="999"/>
      <c r="BH3" s="999"/>
      <c r="BI3" s="999"/>
      <c r="BJ3" s="999"/>
      <c r="BK3" s="999"/>
      <c r="BL3" s="999"/>
      <c r="BM3" s="999"/>
      <c r="BN3" s="999"/>
      <c r="BO3" s="999"/>
      <c r="BP3" s="999"/>
      <c r="BQ3" s="999"/>
      <c r="BR3" s="999"/>
      <c r="BS3" s="999"/>
      <c r="BT3" s="999"/>
      <c r="BU3" s="999"/>
      <c r="BV3" s="999"/>
      <c r="BW3" s="999"/>
      <c r="BX3" s="999"/>
      <c r="BY3" s="999"/>
      <c r="BZ3" s="999"/>
      <c r="CA3" s="999"/>
      <c r="CB3" s="999"/>
      <c r="CC3" s="999"/>
      <c r="CD3" s="999"/>
      <c r="CE3" s="999"/>
      <c r="CF3" s="999"/>
      <c r="CG3" s="999"/>
      <c r="CH3" s="999"/>
      <c r="CI3" s="999"/>
      <c r="CJ3" s="999"/>
      <c r="CK3" s="999"/>
      <c r="CL3" s="999" t="s">
        <v>554</v>
      </c>
      <c r="CM3" s="999"/>
      <c r="CN3" s="999"/>
      <c r="CO3" s="999"/>
      <c r="CP3" s="999"/>
      <c r="CQ3" s="999"/>
      <c r="CR3" s="999"/>
      <c r="CS3" s="999"/>
      <c r="CT3" s="999"/>
      <c r="CU3" s="999"/>
      <c r="CV3" s="999"/>
      <c r="CW3" s="999"/>
      <c r="CX3" s="999"/>
      <c r="CY3" s="999"/>
      <c r="CZ3" s="999"/>
      <c r="DA3" s="999"/>
      <c r="DB3" s="999"/>
      <c r="DC3" s="999"/>
      <c r="DD3" s="999"/>
      <c r="DE3" s="999"/>
      <c r="DF3" s="191"/>
      <c r="DG3" s="191"/>
      <c r="DH3" s="191"/>
      <c r="DI3" s="191"/>
    </row>
    <row r="4" spans="1:116">
      <c r="A4" s="89"/>
      <c r="B4" s="1276" t="s">
        <v>16</v>
      </c>
      <c r="C4" s="1276"/>
      <c r="D4" s="1276"/>
      <c r="E4" s="1276"/>
      <c r="F4" s="1276"/>
      <c r="G4" s="1276"/>
      <c r="H4" s="1276"/>
      <c r="I4" s="1276"/>
      <c r="J4" s="1276"/>
      <c r="K4" s="1276"/>
      <c r="L4" s="1276"/>
      <c r="M4" s="1276"/>
      <c r="N4" s="1276"/>
      <c r="O4" s="1276"/>
      <c r="P4" s="1276"/>
      <c r="Q4" s="1276"/>
      <c r="R4" s="1276"/>
      <c r="S4" s="1276"/>
      <c r="T4" s="1276"/>
      <c r="U4" s="1276"/>
      <c r="V4" s="1276"/>
      <c r="W4" s="1276"/>
      <c r="X4" s="1015" t="s">
        <v>16</v>
      </c>
      <c r="Y4" s="1015"/>
      <c r="Z4" s="1015"/>
      <c r="AA4" s="1015"/>
      <c r="AB4" s="1015"/>
      <c r="AC4" s="1015"/>
      <c r="AD4" s="1015"/>
      <c r="AE4" s="1015"/>
      <c r="AF4" s="1015"/>
      <c r="AG4" s="1015"/>
      <c r="AH4" s="1015"/>
      <c r="AI4" s="1015"/>
      <c r="AJ4" s="1015"/>
      <c r="AK4" s="1015"/>
      <c r="AL4" s="1015"/>
      <c r="AM4" s="1015"/>
      <c r="AN4" s="1015"/>
      <c r="AO4" s="1015"/>
      <c r="AP4" s="1015"/>
      <c r="AQ4" s="1015"/>
      <c r="AR4" s="1015"/>
      <c r="AS4" s="1015"/>
      <c r="AT4" s="1015"/>
      <c r="AU4" s="1015"/>
      <c r="AV4" s="1015"/>
      <c r="AW4" s="1015"/>
      <c r="AX4" s="1015"/>
      <c r="AY4" s="1015"/>
      <c r="AZ4" s="1015"/>
      <c r="BA4" s="1015"/>
      <c r="BB4" s="1276" t="s">
        <v>16</v>
      </c>
      <c r="BC4" s="1276"/>
      <c r="BD4" s="1276"/>
      <c r="BE4" s="1276"/>
      <c r="BF4" s="1276"/>
      <c r="BG4" s="1276"/>
      <c r="BH4" s="1276"/>
      <c r="BI4" s="1276"/>
      <c r="BJ4" s="1276"/>
      <c r="BK4" s="1276"/>
      <c r="BL4" s="1276"/>
      <c r="BM4" s="1276"/>
      <c r="BN4" s="1276"/>
      <c r="BO4" s="1276"/>
      <c r="BP4" s="1276"/>
      <c r="BQ4" s="1276"/>
      <c r="BR4" s="1276"/>
      <c r="BS4" s="1276"/>
      <c r="BT4" s="1276"/>
      <c r="BU4" s="1276"/>
      <c r="BV4" s="1276"/>
      <c r="BW4" s="1276"/>
      <c r="BX4" s="1276"/>
      <c r="BY4" s="1276"/>
      <c r="BZ4" s="1276"/>
      <c r="CA4" s="1276"/>
      <c r="CB4" s="1276"/>
      <c r="CC4" s="1276"/>
      <c r="CD4" s="1276"/>
      <c r="CE4" s="1276"/>
      <c r="CF4" s="1276"/>
      <c r="CG4" s="1276"/>
      <c r="CH4" s="1276"/>
      <c r="CI4" s="1276"/>
      <c r="CJ4" s="1276"/>
      <c r="CK4" s="1276"/>
      <c r="CL4" s="1276" t="s">
        <v>16</v>
      </c>
      <c r="CM4" s="1276"/>
      <c r="CN4" s="1276"/>
      <c r="CO4" s="1276"/>
      <c r="CP4" s="1276"/>
      <c r="CQ4" s="1276"/>
      <c r="CR4" s="1276"/>
      <c r="CS4" s="1276"/>
      <c r="CT4" s="1276"/>
      <c r="CU4" s="1276"/>
      <c r="CV4" s="1276"/>
      <c r="CW4" s="1276"/>
      <c r="CX4" s="1276"/>
      <c r="CY4" s="1276"/>
      <c r="CZ4" s="1276"/>
      <c r="DA4" s="1276"/>
      <c r="DB4" s="1276"/>
      <c r="DC4" s="1276"/>
      <c r="DD4" s="1276"/>
      <c r="DE4" s="1276"/>
      <c r="DF4" s="89"/>
      <c r="DG4" s="89"/>
      <c r="DH4" s="89"/>
      <c r="DI4" s="89"/>
    </row>
    <row r="5" spans="1:116" ht="3" customHeight="1" thickBot="1">
      <c r="A5" s="90"/>
      <c r="B5" s="1050"/>
      <c r="C5" s="1050"/>
      <c r="D5" s="1050"/>
      <c r="E5" s="1050"/>
      <c r="F5" s="1050"/>
      <c r="G5" s="1050"/>
      <c r="H5" s="90"/>
      <c r="I5" s="90"/>
      <c r="J5" s="1050"/>
      <c r="K5" s="1050"/>
      <c r="L5" s="1050"/>
      <c r="M5" s="1050"/>
      <c r="N5" s="90"/>
      <c r="O5" s="90"/>
      <c r="P5" s="1050"/>
      <c r="Q5" s="1050"/>
      <c r="R5" s="1050"/>
      <c r="S5" s="1050"/>
      <c r="T5" s="90"/>
      <c r="U5" s="90"/>
      <c r="V5" s="1050"/>
      <c r="W5" s="1050"/>
      <c r="X5" s="1050"/>
      <c r="Y5" s="1050"/>
      <c r="Z5" s="90"/>
      <c r="AA5" s="90"/>
      <c r="AB5" s="1050"/>
      <c r="AC5" s="1050"/>
      <c r="AD5" s="90"/>
      <c r="AE5" s="90"/>
      <c r="AF5" s="90"/>
      <c r="AG5" s="90"/>
      <c r="AH5" s="90"/>
      <c r="AI5" s="90"/>
      <c r="AJ5" s="1050"/>
      <c r="AK5" s="1050"/>
      <c r="AL5" s="90"/>
      <c r="AM5" s="90"/>
      <c r="AN5" s="1050"/>
      <c r="AO5" s="1050"/>
      <c r="AP5" s="1050"/>
      <c r="AQ5" s="1050"/>
      <c r="AR5" s="90"/>
      <c r="AS5" s="90"/>
      <c r="AT5" s="1050"/>
      <c r="AU5" s="1050"/>
      <c r="AV5" s="1050"/>
      <c r="AW5" s="1050"/>
      <c r="AX5" s="90"/>
      <c r="AY5" s="90"/>
      <c r="AZ5" s="1050"/>
      <c r="BA5" s="1050"/>
      <c r="BB5" s="1050"/>
      <c r="BC5" s="1050"/>
      <c r="BD5" s="90"/>
      <c r="BE5" s="90"/>
      <c r="BF5" s="1050"/>
      <c r="BG5" s="1050"/>
      <c r="BH5" s="90"/>
      <c r="BI5" s="90"/>
      <c r="BJ5" s="90"/>
      <c r="BK5" s="90"/>
      <c r="BL5" s="90"/>
      <c r="BM5" s="90"/>
      <c r="BN5" s="90"/>
      <c r="BO5" s="90"/>
      <c r="BP5" s="90"/>
      <c r="BQ5" s="90"/>
      <c r="BR5" s="90"/>
      <c r="BS5" s="90"/>
      <c r="BT5" s="1050"/>
      <c r="BU5" s="1050"/>
      <c r="BV5" s="90"/>
      <c r="BW5" s="90"/>
      <c r="BX5" s="1050"/>
      <c r="BY5" s="1050"/>
      <c r="BZ5" s="1050"/>
      <c r="CA5" s="1050"/>
      <c r="CB5" s="90"/>
      <c r="CC5" s="90"/>
      <c r="CD5" s="1050"/>
      <c r="CE5" s="1050"/>
      <c r="CF5" s="1050"/>
      <c r="CG5" s="1050"/>
      <c r="CH5" s="90"/>
      <c r="CI5" s="90"/>
      <c r="CJ5" s="1050"/>
      <c r="CK5" s="1050"/>
      <c r="CL5" s="1050"/>
      <c r="CM5" s="1050"/>
      <c r="CN5" s="90"/>
      <c r="CO5" s="90"/>
      <c r="CP5" s="1050" t="s">
        <v>98</v>
      </c>
      <c r="CQ5" s="1050"/>
      <c r="CR5" s="90"/>
      <c r="CS5" s="90"/>
      <c r="CT5" s="90"/>
      <c r="CU5" s="90"/>
      <c r="CV5" s="90"/>
      <c r="CW5" s="90"/>
    </row>
    <row r="6" spans="1:116" s="91" customFormat="1" ht="31.5" customHeight="1" thickTop="1">
      <c r="A6" s="1301" t="s">
        <v>13</v>
      </c>
      <c r="B6" s="1038" t="s">
        <v>11</v>
      </c>
      <c r="C6" s="1039"/>
      <c r="D6" s="1039"/>
      <c r="E6" s="1045"/>
      <c r="F6" s="1038" t="s">
        <v>45</v>
      </c>
      <c r="G6" s="1039"/>
      <c r="H6" s="1039"/>
      <c r="I6" s="1039"/>
      <c r="J6" s="1039"/>
      <c r="K6" s="1040"/>
      <c r="L6" s="1044" t="s">
        <v>46</v>
      </c>
      <c r="M6" s="1039"/>
      <c r="N6" s="1039"/>
      <c r="O6" s="1039"/>
      <c r="P6" s="1039"/>
      <c r="Q6" s="1045"/>
      <c r="R6" s="1038" t="s">
        <v>43</v>
      </c>
      <c r="S6" s="1039"/>
      <c r="T6" s="1039"/>
      <c r="U6" s="1039"/>
      <c r="V6" s="1039"/>
      <c r="W6" s="1040"/>
      <c r="X6" s="1038" t="s">
        <v>78</v>
      </c>
      <c r="Y6" s="1039"/>
      <c r="Z6" s="1039"/>
      <c r="AA6" s="1039"/>
      <c r="AB6" s="1039"/>
      <c r="AC6" s="1040"/>
      <c r="AD6" s="1038" t="s">
        <v>134</v>
      </c>
      <c r="AE6" s="1039"/>
      <c r="AF6" s="1039"/>
      <c r="AG6" s="1039"/>
      <c r="AH6" s="1039"/>
      <c r="AI6" s="1040"/>
      <c r="AJ6" s="1025" t="s">
        <v>12</v>
      </c>
      <c r="AK6" s="1026"/>
      <c r="AL6" s="1026"/>
      <c r="AM6" s="1026"/>
      <c r="AN6" s="1026"/>
      <c r="AO6" s="1027"/>
      <c r="AP6" s="1038" t="s">
        <v>63</v>
      </c>
      <c r="AQ6" s="1039"/>
      <c r="AR6" s="1039"/>
      <c r="AS6" s="1039"/>
      <c r="AT6" s="1039"/>
      <c r="AU6" s="1040"/>
      <c r="AV6" s="1038" t="s">
        <v>46</v>
      </c>
      <c r="AW6" s="1039"/>
      <c r="AX6" s="1039"/>
      <c r="AY6" s="1039"/>
      <c r="AZ6" s="1039"/>
      <c r="BA6" s="1040"/>
      <c r="BB6" s="1038" t="s">
        <v>44</v>
      </c>
      <c r="BC6" s="1039"/>
      <c r="BD6" s="1039"/>
      <c r="BE6" s="1039"/>
      <c r="BF6" s="1039"/>
      <c r="BG6" s="1040"/>
      <c r="BH6" s="1044" t="s">
        <v>132</v>
      </c>
      <c r="BI6" s="1039"/>
      <c r="BJ6" s="1039"/>
      <c r="BK6" s="1039"/>
      <c r="BL6" s="1039"/>
      <c r="BM6" s="1045"/>
      <c r="BN6" s="1038" t="s">
        <v>79</v>
      </c>
      <c r="BO6" s="1039"/>
      <c r="BP6" s="1039"/>
      <c r="BQ6" s="1039"/>
      <c r="BR6" s="1039"/>
      <c r="BS6" s="1040"/>
      <c r="BT6" s="1025" t="s">
        <v>85</v>
      </c>
      <c r="BU6" s="1026"/>
      <c r="BV6" s="1026"/>
      <c r="BW6" s="1026"/>
      <c r="BX6" s="1026"/>
      <c r="BY6" s="1027"/>
      <c r="BZ6" s="1038" t="s">
        <v>207</v>
      </c>
      <c r="CA6" s="1039"/>
      <c r="CB6" s="1039"/>
      <c r="CC6" s="1039"/>
      <c r="CD6" s="1039"/>
      <c r="CE6" s="1040"/>
      <c r="CF6" s="1038" t="s">
        <v>52</v>
      </c>
      <c r="CG6" s="1039"/>
      <c r="CH6" s="1039"/>
      <c r="CI6" s="1039"/>
      <c r="CJ6" s="1039"/>
      <c r="CK6" s="1040"/>
      <c r="CL6" s="1044" t="s">
        <v>47</v>
      </c>
      <c r="CM6" s="1039"/>
      <c r="CN6" s="1039"/>
      <c r="CO6" s="1039"/>
      <c r="CP6" s="1039"/>
      <c r="CQ6" s="1045"/>
      <c r="CR6" s="1038" t="s">
        <v>115</v>
      </c>
      <c r="CS6" s="1039"/>
      <c r="CT6" s="1039"/>
      <c r="CU6" s="1039"/>
      <c r="CV6" s="1039"/>
      <c r="CW6" s="1040"/>
      <c r="CX6" s="1038" t="s">
        <v>544</v>
      </c>
      <c r="CY6" s="1039"/>
      <c r="CZ6" s="1039"/>
      <c r="DA6" s="1039"/>
      <c r="DB6" s="1039"/>
      <c r="DC6" s="1040"/>
      <c r="DD6" s="1038" t="s">
        <v>545</v>
      </c>
      <c r="DE6" s="1040"/>
    </row>
    <row r="7" spans="1:116" s="232" customFormat="1" ht="31.5" customHeight="1">
      <c r="A7" s="1302"/>
      <c r="B7" s="1198" t="s">
        <v>54</v>
      </c>
      <c r="C7" s="1188"/>
      <c r="D7" s="1189" t="s">
        <v>130</v>
      </c>
      <c r="E7" s="1199"/>
      <c r="F7" s="1198" t="s">
        <v>54</v>
      </c>
      <c r="G7" s="1188"/>
      <c r="H7" s="1189" t="s">
        <v>130</v>
      </c>
      <c r="I7" s="1188"/>
      <c r="J7" s="1189" t="s">
        <v>152</v>
      </c>
      <c r="K7" s="1199"/>
      <c r="L7" s="1198" t="s">
        <v>54</v>
      </c>
      <c r="M7" s="1188"/>
      <c r="N7" s="1189" t="s">
        <v>130</v>
      </c>
      <c r="O7" s="1188"/>
      <c r="P7" s="1189" t="s">
        <v>153</v>
      </c>
      <c r="Q7" s="1199"/>
      <c r="R7" s="1198" t="s">
        <v>54</v>
      </c>
      <c r="S7" s="1188"/>
      <c r="T7" s="1189" t="s">
        <v>130</v>
      </c>
      <c r="U7" s="1188"/>
      <c r="V7" s="1189" t="s">
        <v>153</v>
      </c>
      <c r="W7" s="1199"/>
      <c r="X7" s="1198" t="s">
        <v>54</v>
      </c>
      <c r="Y7" s="1188"/>
      <c r="Z7" s="1189" t="s">
        <v>130</v>
      </c>
      <c r="AA7" s="1188"/>
      <c r="AB7" s="1189" t="s">
        <v>153</v>
      </c>
      <c r="AC7" s="1199"/>
      <c r="AD7" s="1198" t="s">
        <v>54</v>
      </c>
      <c r="AE7" s="1188"/>
      <c r="AF7" s="1189" t="s">
        <v>130</v>
      </c>
      <c r="AG7" s="1188"/>
      <c r="AH7" s="1189" t="s">
        <v>153</v>
      </c>
      <c r="AI7" s="1199"/>
      <c r="AJ7" s="1198" t="s">
        <v>54</v>
      </c>
      <c r="AK7" s="1188"/>
      <c r="AL7" s="1189" t="s">
        <v>130</v>
      </c>
      <c r="AM7" s="1188"/>
      <c r="AN7" s="1189" t="s">
        <v>154</v>
      </c>
      <c r="AO7" s="1199"/>
      <c r="AP7" s="1198" t="s">
        <v>54</v>
      </c>
      <c r="AQ7" s="1188"/>
      <c r="AR7" s="1189" t="s">
        <v>130</v>
      </c>
      <c r="AS7" s="1188"/>
      <c r="AT7" s="1189" t="s">
        <v>155</v>
      </c>
      <c r="AU7" s="1199"/>
      <c r="AV7" s="1198" t="s">
        <v>54</v>
      </c>
      <c r="AW7" s="1188"/>
      <c r="AX7" s="1189" t="s">
        <v>130</v>
      </c>
      <c r="AY7" s="1188"/>
      <c r="AZ7" s="1189" t="s">
        <v>156</v>
      </c>
      <c r="BA7" s="1199"/>
      <c r="BB7" s="1198" t="s">
        <v>54</v>
      </c>
      <c r="BC7" s="1188"/>
      <c r="BD7" s="1189" t="s">
        <v>130</v>
      </c>
      <c r="BE7" s="1188"/>
      <c r="BF7" s="1189" t="s">
        <v>158</v>
      </c>
      <c r="BG7" s="1199"/>
      <c r="BH7" s="1198" t="s">
        <v>54</v>
      </c>
      <c r="BI7" s="1188"/>
      <c r="BJ7" s="1189" t="s">
        <v>130</v>
      </c>
      <c r="BK7" s="1188"/>
      <c r="BL7" s="1189" t="s">
        <v>215</v>
      </c>
      <c r="BM7" s="1199"/>
      <c r="BN7" s="1198" t="s">
        <v>54</v>
      </c>
      <c r="BO7" s="1188"/>
      <c r="BP7" s="1189" t="s">
        <v>130</v>
      </c>
      <c r="BQ7" s="1188"/>
      <c r="BR7" s="1189" t="s">
        <v>160</v>
      </c>
      <c r="BS7" s="1199"/>
      <c r="BT7" s="1198" t="s">
        <v>54</v>
      </c>
      <c r="BU7" s="1188"/>
      <c r="BV7" s="1189" t="s">
        <v>130</v>
      </c>
      <c r="BW7" s="1188"/>
      <c r="BX7" s="1189" t="s">
        <v>161</v>
      </c>
      <c r="BY7" s="1199"/>
      <c r="BZ7" s="1198" t="s">
        <v>54</v>
      </c>
      <c r="CA7" s="1188"/>
      <c r="CB7" s="1189" t="s">
        <v>130</v>
      </c>
      <c r="CC7" s="1188"/>
      <c r="CD7" s="1189" t="s">
        <v>161</v>
      </c>
      <c r="CE7" s="1199"/>
      <c r="CF7" s="1198" t="s">
        <v>54</v>
      </c>
      <c r="CG7" s="1188"/>
      <c r="CH7" s="1189" t="s">
        <v>130</v>
      </c>
      <c r="CI7" s="1188"/>
      <c r="CJ7" s="1189" t="s">
        <v>165</v>
      </c>
      <c r="CK7" s="1199"/>
      <c r="CL7" s="1198" t="s">
        <v>54</v>
      </c>
      <c r="CM7" s="1188"/>
      <c r="CN7" s="1189" t="s">
        <v>130</v>
      </c>
      <c r="CO7" s="1188"/>
      <c r="CP7" s="1189" t="s">
        <v>165</v>
      </c>
      <c r="CQ7" s="1199"/>
      <c r="CR7" s="1198" t="s">
        <v>54</v>
      </c>
      <c r="CS7" s="1188"/>
      <c r="CT7" s="1189" t="s">
        <v>130</v>
      </c>
      <c r="CU7" s="1188"/>
      <c r="CV7" s="1189" t="s">
        <v>165</v>
      </c>
      <c r="CW7" s="1199"/>
      <c r="CX7" s="1198" t="s">
        <v>54</v>
      </c>
      <c r="CY7" s="1188"/>
      <c r="CZ7" s="1189" t="s">
        <v>130</v>
      </c>
      <c r="DA7" s="1188"/>
      <c r="DB7" s="1189" t="s">
        <v>213</v>
      </c>
      <c r="DC7" s="1199"/>
      <c r="DD7" s="1198" t="s">
        <v>55</v>
      </c>
      <c r="DE7" s="1199"/>
      <c r="DF7" s="648"/>
      <c r="DG7" s="648"/>
      <c r="DH7" s="648"/>
      <c r="DI7" s="648"/>
      <c r="DJ7" s="648"/>
      <c r="DK7" s="648"/>
      <c r="DL7" s="648"/>
    </row>
    <row r="8" spans="1:116" s="90" customFormat="1" ht="15" customHeight="1">
      <c r="A8" s="1302"/>
      <c r="B8" s="160">
        <v>41639</v>
      </c>
      <c r="C8" s="163">
        <v>42004</v>
      </c>
      <c r="D8" s="1299" t="s">
        <v>54</v>
      </c>
      <c r="E8" s="1299" t="s">
        <v>55</v>
      </c>
      <c r="F8" s="160">
        <v>41639</v>
      </c>
      <c r="G8" s="161">
        <v>42004</v>
      </c>
      <c r="H8" s="1299" t="s">
        <v>54</v>
      </c>
      <c r="I8" s="1287" t="s">
        <v>55</v>
      </c>
      <c r="J8" s="169">
        <v>41639</v>
      </c>
      <c r="K8" s="162">
        <v>42004</v>
      </c>
      <c r="L8" s="160">
        <v>41639</v>
      </c>
      <c r="M8" s="163">
        <v>42004</v>
      </c>
      <c r="N8" s="1299" t="s">
        <v>54</v>
      </c>
      <c r="O8" s="1299" t="s">
        <v>55</v>
      </c>
      <c r="P8" s="161">
        <v>41639</v>
      </c>
      <c r="Q8" s="162">
        <v>42004</v>
      </c>
      <c r="R8" s="160">
        <v>41639</v>
      </c>
      <c r="S8" s="161">
        <v>42004</v>
      </c>
      <c r="T8" s="1299" t="s">
        <v>54</v>
      </c>
      <c r="U8" s="1299" t="s">
        <v>55</v>
      </c>
      <c r="V8" s="169">
        <v>41639</v>
      </c>
      <c r="W8" s="162">
        <v>42004</v>
      </c>
      <c r="X8" s="160">
        <v>41639</v>
      </c>
      <c r="Y8" s="163">
        <v>42004</v>
      </c>
      <c r="Z8" s="1287" t="s">
        <v>54</v>
      </c>
      <c r="AA8" s="1287" t="s">
        <v>55</v>
      </c>
      <c r="AB8" s="161">
        <v>41639</v>
      </c>
      <c r="AC8" s="162">
        <v>42004</v>
      </c>
      <c r="AD8" s="160">
        <v>41639</v>
      </c>
      <c r="AE8" s="163">
        <v>42004</v>
      </c>
      <c r="AF8" s="1287" t="s">
        <v>54</v>
      </c>
      <c r="AG8" s="1287" t="s">
        <v>55</v>
      </c>
      <c r="AH8" s="161">
        <v>41639</v>
      </c>
      <c r="AI8" s="162">
        <v>42004</v>
      </c>
      <c r="AJ8" s="160">
        <v>41639</v>
      </c>
      <c r="AK8" s="161">
        <v>42004</v>
      </c>
      <c r="AL8" s="1287" t="s">
        <v>54</v>
      </c>
      <c r="AM8" s="1287" t="s">
        <v>55</v>
      </c>
      <c r="AN8" s="161">
        <v>41639</v>
      </c>
      <c r="AO8" s="162">
        <v>42004</v>
      </c>
      <c r="AP8" s="160">
        <v>41639</v>
      </c>
      <c r="AQ8" s="163">
        <v>42004</v>
      </c>
      <c r="AR8" s="1287" t="s">
        <v>54</v>
      </c>
      <c r="AS8" s="1287" t="s">
        <v>55</v>
      </c>
      <c r="AT8" s="161">
        <v>41639</v>
      </c>
      <c r="AU8" s="162">
        <v>42004</v>
      </c>
      <c r="AV8" s="160">
        <v>41639</v>
      </c>
      <c r="AW8" s="161">
        <v>42004</v>
      </c>
      <c r="AX8" s="1287" t="s">
        <v>54</v>
      </c>
      <c r="AY8" s="1287" t="s">
        <v>55</v>
      </c>
      <c r="AZ8" s="169">
        <v>41639</v>
      </c>
      <c r="BA8" s="162">
        <v>42004</v>
      </c>
      <c r="BB8" s="160">
        <v>41639</v>
      </c>
      <c r="BC8" s="163">
        <v>42004</v>
      </c>
      <c r="BD8" s="1287" t="s">
        <v>54</v>
      </c>
      <c r="BE8" s="1287" t="s">
        <v>55</v>
      </c>
      <c r="BF8" s="161">
        <v>41639</v>
      </c>
      <c r="BG8" s="162">
        <v>42004</v>
      </c>
      <c r="BH8" s="160">
        <v>41639</v>
      </c>
      <c r="BI8" s="163">
        <v>42004</v>
      </c>
      <c r="BJ8" s="1287" t="s">
        <v>54</v>
      </c>
      <c r="BK8" s="1287" t="s">
        <v>55</v>
      </c>
      <c r="BL8" s="161">
        <v>41639</v>
      </c>
      <c r="BM8" s="162">
        <v>42004</v>
      </c>
      <c r="BN8" s="160">
        <v>41639</v>
      </c>
      <c r="BO8" s="163">
        <v>42004</v>
      </c>
      <c r="BP8" s="1287" t="s">
        <v>54</v>
      </c>
      <c r="BQ8" s="1287" t="s">
        <v>55</v>
      </c>
      <c r="BR8" s="161">
        <v>41639</v>
      </c>
      <c r="BS8" s="162">
        <v>42004</v>
      </c>
      <c r="BT8" s="160">
        <v>41639</v>
      </c>
      <c r="BU8" s="161">
        <v>42004</v>
      </c>
      <c r="BV8" s="1287" t="s">
        <v>54</v>
      </c>
      <c r="BW8" s="1287" t="s">
        <v>55</v>
      </c>
      <c r="BX8" s="169">
        <v>41639</v>
      </c>
      <c r="BY8" s="162">
        <v>42004</v>
      </c>
      <c r="BZ8" s="160">
        <v>41639</v>
      </c>
      <c r="CA8" s="163">
        <v>42004</v>
      </c>
      <c r="CB8" s="1287" t="s">
        <v>54</v>
      </c>
      <c r="CC8" s="1287" t="s">
        <v>55</v>
      </c>
      <c r="CD8" s="161">
        <v>41639</v>
      </c>
      <c r="CE8" s="162">
        <v>42004</v>
      </c>
      <c r="CF8" s="160">
        <v>41639</v>
      </c>
      <c r="CG8" s="161">
        <v>42004</v>
      </c>
      <c r="CH8" s="1287" t="s">
        <v>54</v>
      </c>
      <c r="CI8" s="1287" t="s">
        <v>55</v>
      </c>
      <c r="CJ8" s="169">
        <v>41639</v>
      </c>
      <c r="CK8" s="162">
        <v>42004</v>
      </c>
      <c r="CL8" s="160">
        <v>41639</v>
      </c>
      <c r="CM8" s="163">
        <v>42004</v>
      </c>
      <c r="CN8" s="1287" t="s">
        <v>54</v>
      </c>
      <c r="CO8" s="1287" t="s">
        <v>55</v>
      </c>
      <c r="CP8" s="161">
        <v>41639</v>
      </c>
      <c r="CQ8" s="163">
        <v>42004</v>
      </c>
      <c r="CR8" s="160">
        <v>41639</v>
      </c>
      <c r="CS8" s="161">
        <v>42004</v>
      </c>
      <c r="CT8" s="1287" t="s">
        <v>54</v>
      </c>
      <c r="CU8" s="1287" t="s">
        <v>55</v>
      </c>
      <c r="CV8" s="169">
        <v>41639</v>
      </c>
      <c r="CW8" s="162">
        <v>42004</v>
      </c>
      <c r="CX8" s="160">
        <v>41639</v>
      </c>
      <c r="CY8" s="161">
        <v>42004</v>
      </c>
      <c r="CZ8" s="1287" t="s">
        <v>54</v>
      </c>
      <c r="DA8" s="1287" t="s">
        <v>55</v>
      </c>
      <c r="DB8" s="169">
        <v>41639</v>
      </c>
      <c r="DC8" s="162">
        <v>42004</v>
      </c>
      <c r="DD8" s="161">
        <v>41639</v>
      </c>
      <c r="DE8" s="162">
        <v>42004</v>
      </c>
    </row>
    <row r="9" spans="1:116" s="158" customFormat="1" ht="15.75" customHeight="1" thickBot="1">
      <c r="A9" s="1303"/>
      <c r="B9" s="1306">
        <v>1</v>
      </c>
      <c r="C9" s="1310"/>
      <c r="D9" s="1300"/>
      <c r="E9" s="1300"/>
      <c r="F9" s="1306">
        <v>2</v>
      </c>
      <c r="G9" s="1307"/>
      <c r="H9" s="1300"/>
      <c r="I9" s="1288"/>
      <c r="J9" s="1308" t="s">
        <v>56</v>
      </c>
      <c r="K9" s="1309"/>
      <c r="L9" s="1313">
        <v>3</v>
      </c>
      <c r="M9" s="1310"/>
      <c r="N9" s="1300"/>
      <c r="O9" s="1300"/>
      <c r="P9" s="1304" t="s">
        <v>61</v>
      </c>
      <c r="Q9" s="1305"/>
      <c r="R9" s="1306">
        <v>4</v>
      </c>
      <c r="S9" s="1307"/>
      <c r="T9" s="1300"/>
      <c r="U9" s="1300"/>
      <c r="V9" s="1308" t="s">
        <v>62</v>
      </c>
      <c r="W9" s="1309"/>
      <c r="X9" s="1306">
        <v>5</v>
      </c>
      <c r="Y9" s="1310"/>
      <c r="Z9" s="1288"/>
      <c r="AA9" s="1288"/>
      <c r="AB9" s="1304" t="s">
        <v>81</v>
      </c>
      <c r="AC9" s="1309"/>
      <c r="AD9" s="1306">
        <v>6</v>
      </c>
      <c r="AE9" s="1310"/>
      <c r="AF9" s="1288"/>
      <c r="AG9" s="1288"/>
      <c r="AH9" s="1304" t="s">
        <v>135</v>
      </c>
      <c r="AI9" s="1309"/>
      <c r="AJ9" s="1311">
        <v>7</v>
      </c>
      <c r="AK9" s="1313"/>
      <c r="AL9" s="1288"/>
      <c r="AM9" s="1288"/>
      <c r="AN9" s="1304" t="s">
        <v>136</v>
      </c>
      <c r="AO9" s="1309"/>
      <c r="AP9" s="1306">
        <v>8</v>
      </c>
      <c r="AQ9" s="1310"/>
      <c r="AR9" s="1288"/>
      <c r="AS9" s="1288"/>
      <c r="AT9" s="1304" t="s">
        <v>137</v>
      </c>
      <c r="AU9" s="1309"/>
      <c r="AV9" s="1306">
        <v>9</v>
      </c>
      <c r="AW9" s="1307"/>
      <c r="AX9" s="1288"/>
      <c r="AY9" s="1288"/>
      <c r="AZ9" s="1308" t="s">
        <v>138</v>
      </c>
      <c r="BA9" s="1309"/>
      <c r="BB9" s="1313">
        <v>10</v>
      </c>
      <c r="BC9" s="1310"/>
      <c r="BD9" s="1288"/>
      <c r="BE9" s="1288"/>
      <c r="BF9" s="1304" t="s">
        <v>139</v>
      </c>
      <c r="BG9" s="1305"/>
      <c r="BH9" s="1306">
        <v>11</v>
      </c>
      <c r="BI9" s="1307"/>
      <c r="BJ9" s="1288"/>
      <c r="BK9" s="1288"/>
      <c r="BL9" s="1304" t="s">
        <v>202</v>
      </c>
      <c r="BM9" s="1305"/>
      <c r="BN9" s="1306">
        <v>12</v>
      </c>
      <c r="BO9" s="1307"/>
      <c r="BP9" s="1288"/>
      <c r="BQ9" s="1288"/>
      <c r="BR9" s="1304" t="s">
        <v>203</v>
      </c>
      <c r="BS9" s="1305"/>
      <c r="BT9" s="1306">
        <v>13</v>
      </c>
      <c r="BU9" s="1307"/>
      <c r="BV9" s="1288"/>
      <c r="BW9" s="1288"/>
      <c r="BX9" s="1308" t="s">
        <v>204</v>
      </c>
      <c r="BY9" s="1309"/>
      <c r="BZ9" s="1306">
        <v>14</v>
      </c>
      <c r="CA9" s="1310"/>
      <c r="CB9" s="1288"/>
      <c r="CC9" s="1288"/>
      <c r="CD9" s="1304" t="s">
        <v>162</v>
      </c>
      <c r="CE9" s="1309"/>
      <c r="CF9" s="1306">
        <v>15</v>
      </c>
      <c r="CG9" s="1307"/>
      <c r="CH9" s="1288"/>
      <c r="CI9" s="1288"/>
      <c r="CJ9" s="1308" t="s">
        <v>163</v>
      </c>
      <c r="CK9" s="1309"/>
      <c r="CL9" s="1313">
        <v>16</v>
      </c>
      <c r="CM9" s="1310"/>
      <c r="CN9" s="1288"/>
      <c r="CO9" s="1288"/>
      <c r="CP9" s="1304" t="s">
        <v>164</v>
      </c>
      <c r="CQ9" s="1305"/>
      <c r="CR9" s="1306">
        <v>17</v>
      </c>
      <c r="CS9" s="1307"/>
      <c r="CT9" s="1288"/>
      <c r="CU9" s="1288"/>
      <c r="CV9" s="1308" t="s">
        <v>166</v>
      </c>
      <c r="CW9" s="1309"/>
      <c r="CX9" s="1306">
        <v>18</v>
      </c>
      <c r="CY9" s="1307"/>
      <c r="CZ9" s="1288"/>
      <c r="DA9" s="1288"/>
      <c r="DB9" s="1308" t="s">
        <v>167</v>
      </c>
      <c r="DC9" s="1309"/>
      <c r="DD9" s="1311">
        <v>19</v>
      </c>
      <c r="DE9" s="1312"/>
    </row>
    <row r="10" spans="1:116" s="189" customFormat="1" ht="19.5" customHeight="1">
      <c r="A10" s="14" t="s">
        <v>28</v>
      </c>
      <c r="B10" s="94">
        <v>308271.48</v>
      </c>
      <c r="C10" s="95">
        <v>345582.85</v>
      </c>
      <c r="D10" s="200">
        <v>37311.369999999995</v>
      </c>
      <c r="E10" s="619">
        <v>0.12103412874911425</v>
      </c>
      <c r="F10" s="94">
        <v>282024.90000000002</v>
      </c>
      <c r="G10" s="131">
        <v>316874.08</v>
      </c>
      <c r="H10" s="200">
        <v>34849.179999999993</v>
      </c>
      <c r="I10" s="620">
        <v>0.12356774171358625</v>
      </c>
      <c r="J10" s="621">
        <v>0.91485887698725821</v>
      </c>
      <c r="K10" s="622">
        <v>0.91692651993581287</v>
      </c>
      <c r="L10" s="94">
        <v>28437.05</v>
      </c>
      <c r="M10" s="95">
        <v>36287.199999999997</v>
      </c>
      <c r="N10" s="200">
        <v>7850.1499999999978</v>
      </c>
      <c r="O10" s="620">
        <v>0.27605359908991961</v>
      </c>
      <c r="P10" s="621">
        <v>0.10083169961233919</v>
      </c>
      <c r="Q10" s="622">
        <v>0.11451615102125108</v>
      </c>
      <c r="R10" s="94">
        <v>253587.86</v>
      </c>
      <c r="S10" s="131">
        <v>280586.88</v>
      </c>
      <c r="T10" s="200">
        <v>26999.020000000019</v>
      </c>
      <c r="U10" s="620">
        <v>0.10646810931722055</v>
      </c>
      <c r="V10" s="621">
        <v>0.89916833584552269</v>
      </c>
      <c r="W10" s="622">
        <v>0.88548384897874888</v>
      </c>
      <c r="X10" s="94">
        <v>1652.06</v>
      </c>
      <c r="Y10" s="95">
        <v>1936.05</v>
      </c>
      <c r="Z10" s="200">
        <v>283.99</v>
      </c>
      <c r="AA10" s="620">
        <v>0.17190053630013438</v>
      </c>
      <c r="AB10" s="623">
        <v>5.857851558497139E-3</v>
      </c>
      <c r="AC10" s="622">
        <v>6.1098402242303939E-3</v>
      </c>
      <c r="AD10" s="94">
        <v>251935.8</v>
      </c>
      <c r="AE10" s="95">
        <v>278650.83</v>
      </c>
      <c r="AF10" s="200">
        <v>26715.030000000028</v>
      </c>
      <c r="AG10" s="620">
        <v>0.10603903851695562</v>
      </c>
      <c r="AH10" s="623">
        <v>0.89331048428702564</v>
      </c>
      <c r="AI10" s="622">
        <v>0.87937400875451854</v>
      </c>
      <c r="AJ10" s="94">
        <v>88935.48</v>
      </c>
      <c r="AK10" s="131">
        <v>76599.45</v>
      </c>
      <c r="AL10" s="200">
        <v>-12336.029999999999</v>
      </c>
      <c r="AM10" s="620">
        <v>-0.13870763389369462</v>
      </c>
      <c r="AN10" s="623">
        <v>0.28849726870614173</v>
      </c>
      <c r="AO10" s="622">
        <v>0.22165292635326089</v>
      </c>
      <c r="AP10" s="94">
        <v>60701.53</v>
      </c>
      <c r="AQ10" s="95">
        <v>59982.879999999997</v>
      </c>
      <c r="AR10" s="200">
        <v>-718.65000000000146</v>
      </c>
      <c r="AS10" s="620">
        <v>-1.1839075555426716E-2</v>
      </c>
      <c r="AT10" s="623">
        <v>0.21523464772082179</v>
      </c>
      <c r="AU10" s="622">
        <v>0.18929563440468211</v>
      </c>
      <c r="AV10" s="94">
        <v>14460.58</v>
      </c>
      <c r="AW10" s="131">
        <v>104.59</v>
      </c>
      <c r="AX10" s="200">
        <v>-14355.99</v>
      </c>
      <c r="AY10" s="620">
        <v>-0.99276723340280959</v>
      </c>
      <c r="AZ10" s="623">
        <v>0.23822430834939415</v>
      </c>
      <c r="BA10" s="622">
        <v>1.7436641921828363E-3</v>
      </c>
      <c r="BB10" s="94">
        <v>75162.11</v>
      </c>
      <c r="BC10" s="95">
        <v>60087.47</v>
      </c>
      <c r="BD10" s="200">
        <v>-15074.64</v>
      </c>
      <c r="BE10" s="620">
        <v>-0.20056169258686324</v>
      </c>
      <c r="BF10" s="623">
        <v>0.29639474854987147</v>
      </c>
      <c r="BG10" s="622">
        <v>0.2141492503141986</v>
      </c>
      <c r="BH10" s="94">
        <v>75162.11</v>
      </c>
      <c r="BI10" s="95">
        <v>60087.47</v>
      </c>
      <c r="BJ10" s="200">
        <v>-15074.64</v>
      </c>
      <c r="BK10" s="620">
        <v>-0.20056169258686324</v>
      </c>
      <c r="BL10" s="623">
        <v>0.29833834651526303</v>
      </c>
      <c r="BM10" s="622">
        <v>0.21563714703451628</v>
      </c>
      <c r="BN10" s="94">
        <v>51458.13</v>
      </c>
      <c r="BO10" s="95">
        <v>45508.77</v>
      </c>
      <c r="BP10" s="200">
        <v>-5949.3600000000006</v>
      </c>
      <c r="BQ10" s="620">
        <v>-0.11561554996265898</v>
      </c>
      <c r="BR10" s="623">
        <v>0.16692471843324591</v>
      </c>
      <c r="BS10" s="622">
        <v>0.13168700356513641</v>
      </c>
      <c r="BT10" s="94">
        <v>51563.66</v>
      </c>
      <c r="BU10" s="131">
        <v>45904.44</v>
      </c>
      <c r="BV10" s="200">
        <v>-5659.2200000000012</v>
      </c>
      <c r="BW10" s="620">
        <v>-0.10975210060728817</v>
      </c>
      <c r="BX10" s="623">
        <v>0.20466984049110926</v>
      </c>
      <c r="BY10" s="622">
        <v>0.16473821377097639</v>
      </c>
      <c r="BZ10" s="94">
        <v>-289.77</v>
      </c>
      <c r="CA10" s="95">
        <v>-71.209999999999994</v>
      </c>
      <c r="CB10" s="200">
        <v>218.56</v>
      </c>
      <c r="CC10" s="620">
        <v>0.75425337336508269</v>
      </c>
      <c r="CD10" s="623">
        <v>-1.1501739728930942E-3</v>
      </c>
      <c r="CE10" s="622">
        <v>-2.5555280061430281E-4</v>
      </c>
      <c r="CF10" s="94">
        <v>22170.97</v>
      </c>
      <c r="CG10" s="131">
        <v>26276.99</v>
      </c>
      <c r="CH10" s="200">
        <v>4106.0200000000004</v>
      </c>
      <c r="CI10" s="620">
        <v>0.18519803147990369</v>
      </c>
      <c r="CJ10" s="623">
        <v>8.800245935670914E-2</v>
      </c>
      <c r="CK10" s="622">
        <v>9.4300777787024712E-2</v>
      </c>
      <c r="CL10" s="94">
        <v>82141.31</v>
      </c>
      <c r="CM10" s="95">
        <v>103328.13</v>
      </c>
      <c r="CN10" s="200">
        <v>21186.820000000007</v>
      </c>
      <c r="CO10" s="620">
        <v>0.25793136242896547</v>
      </c>
      <c r="CP10" s="623">
        <v>0.32604064210009059</v>
      </c>
      <c r="CQ10" s="622">
        <v>0.37081579839543272</v>
      </c>
      <c r="CR10" s="94">
        <v>0</v>
      </c>
      <c r="CS10" s="131">
        <v>213.64</v>
      </c>
      <c r="CT10" s="200">
        <v>213.64</v>
      </c>
      <c r="CU10" s="620" t="s">
        <v>555</v>
      </c>
      <c r="CV10" s="623">
        <v>0</v>
      </c>
      <c r="CW10" s="622">
        <v>7.666942890498477E-4</v>
      </c>
      <c r="CX10" s="94">
        <v>21187.53</v>
      </c>
      <c r="CY10" s="131">
        <v>42911.37</v>
      </c>
      <c r="CZ10" s="200">
        <v>21723.840000000004</v>
      </c>
      <c r="DA10" s="620">
        <v>1.0253125305309305</v>
      </c>
      <c r="DB10" s="623">
        <v>6.873010114331693E-2</v>
      </c>
      <c r="DC10" s="622">
        <v>0.1241710055924361</v>
      </c>
      <c r="DD10" s="623">
        <v>0.91590111449027889</v>
      </c>
      <c r="DE10" s="622">
        <v>0.84600311436359255</v>
      </c>
    </row>
    <row r="11" spans="1:116" ht="19.5" customHeight="1">
      <c r="A11" s="14" t="s">
        <v>456</v>
      </c>
      <c r="B11" s="94">
        <v>69972.83</v>
      </c>
      <c r="C11" s="95">
        <v>81635.28</v>
      </c>
      <c r="D11" s="201">
        <v>11662.449999999997</v>
      </c>
      <c r="E11" s="619">
        <v>0.16667112077644991</v>
      </c>
      <c r="F11" s="94">
        <v>68906.759999999995</v>
      </c>
      <c r="G11" s="131">
        <v>79257.14</v>
      </c>
      <c r="H11" s="201">
        <v>10350.380000000005</v>
      </c>
      <c r="I11" s="625">
        <v>0.15020848462473066</v>
      </c>
      <c r="J11" s="626">
        <v>0.98476451502676099</v>
      </c>
      <c r="K11" s="622">
        <v>0.97086872244451172</v>
      </c>
      <c r="L11" s="94">
        <v>24437.65</v>
      </c>
      <c r="M11" s="95">
        <v>34608.47</v>
      </c>
      <c r="N11" s="201">
        <v>10170.82</v>
      </c>
      <c r="O11" s="625">
        <v>0.4161946832039905</v>
      </c>
      <c r="P11" s="626">
        <v>0.35464807806955373</v>
      </c>
      <c r="Q11" s="622">
        <v>0.436660596130519</v>
      </c>
      <c r="R11" s="94">
        <v>44469.11</v>
      </c>
      <c r="S11" s="131">
        <v>44648.66</v>
      </c>
      <c r="T11" s="201">
        <v>179.55000000000291</v>
      </c>
      <c r="U11" s="625">
        <v>4.0376342139521772E-3</v>
      </c>
      <c r="V11" s="626">
        <v>0.64535192193044633</v>
      </c>
      <c r="W11" s="622">
        <v>0.56333927769788317</v>
      </c>
      <c r="X11" s="94">
        <v>54.76</v>
      </c>
      <c r="Y11" s="95">
        <v>59.65</v>
      </c>
      <c r="Z11" s="201">
        <v>4.8900000000000006</v>
      </c>
      <c r="AA11" s="625">
        <v>8.9298758217677146E-2</v>
      </c>
      <c r="AB11" s="627">
        <v>7.9469706600629605E-4</v>
      </c>
      <c r="AC11" s="622">
        <v>7.5261358156501735E-4</v>
      </c>
      <c r="AD11" s="94">
        <v>44414.36</v>
      </c>
      <c r="AE11" s="95">
        <v>44589.01</v>
      </c>
      <c r="AF11" s="201">
        <v>174.65000000000146</v>
      </c>
      <c r="AG11" s="625">
        <v>3.9322867649112013E-3</v>
      </c>
      <c r="AH11" s="627">
        <v>0.64455736998808255</v>
      </c>
      <c r="AI11" s="622">
        <v>0.56258666411631808</v>
      </c>
      <c r="AJ11" s="94">
        <v>1096.81</v>
      </c>
      <c r="AK11" s="131">
        <v>2758.48</v>
      </c>
      <c r="AL11" s="201">
        <v>1661.67</v>
      </c>
      <c r="AM11" s="625">
        <v>1.5150025984445803</v>
      </c>
      <c r="AN11" s="627">
        <v>1.5674798346729722E-2</v>
      </c>
      <c r="AO11" s="622">
        <v>3.379029262838322E-2</v>
      </c>
      <c r="AP11" s="94">
        <v>988.64</v>
      </c>
      <c r="AQ11" s="95">
        <v>2358.9299999999998</v>
      </c>
      <c r="AR11" s="201">
        <v>1370.29</v>
      </c>
      <c r="AS11" s="625">
        <v>1.3860353617090144</v>
      </c>
      <c r="AT11" s="627">
        <v>1.4347503786275832E-2</v>
      </c>
      <c r="AU11" s="622">
        <v>2.9762996747043861E-2</v>
      </c>
      <c r="AV11" s="94">
        <v>328.85</v>
      </c>
      <c r="AW11" s="131">
        <v>-37.340000000000003</v>
      </c>
      <c r="AX11" s="201">
        <v>-366.19000000000005</v>
      </c>
      <c r="AY11" s="625">
        <v>-1.1135472099741524</v>
      </c>
      <c r="AZ11" s="627">
        <v>0.33262866159572752</v>
      </c>
      <c r="BA11" s="622">
        <v>-1.5829210701462107E-2</v>
      </c>
      <c r="BB11" s="94">
        <v>1317.49</v>
      </c>
      <c r="BC11" s="95">
        <v>2321.58</v>
      </c>
      <c r="BD11" s="201">
        <v>1004.0899999999999</v>
      </c>
      <c r="BE11" s="625">
        <v>0.76212343167690066</v>
      </c>
      <c r="BF11" s="627">
        <v>2.9627082709773142E-2</v>
      </c>
      <c r="BG11" s="622">
        <v>5.1996633269621076E-2</v>
      </c>
      <c r="BH11" s="94">
        <v>1317.49</v>
      </c>
      <c r="BI11" s="95">
        <v>2321.58</v>
      </c>
      <c r="BJ11" s="201">
        <v>1004.0899999999999</v>
      </c>
      <c r="BK11" s="625">
        <v>0.76212343167690066</v>
      </c>
      <c r="BL11" s="627">
        <v>2.9663604293746437E-2</v>
      </c>
      <c r="BM11" s="622">
        <v>5.2066192992398792E-2</v>
      </c>
      <c r="BN11" s="94">
        <v>8002.57</v>
      </c>
      <c r="BO11" s="95">
        <v>11251.12</v>
      </c>
      <c r="BP11" s="201">
        <v>3248.5500000000011</v>
      </c>
      <c r="BQ11" s="625">
        <v>0.40593834230753384</v>
      </c>
      <c r="BR11" s="627">
        <v>0.11436681923540894</v>
      </c>
      <c r="BS11" s="622">
        <v>0.13782178489496208</v>
      </c>
      <c r="BT11" s="94">
        <v>7781.8</v>
      </c>
      <c r="BU11" s="131">
        <v>11155.4</v>
      </c>
      <c r="BV11" s="201">
        <v>3373.5999999999995</v>
      </c>
      <c r="BW11" s="625">
        <v>0.43352437739340505</v>
      </c>
      <c r="BX11" s="627">
        <v>0.17520909903913959</v>
      </c>
      <c r="BY11" s="622">
        <v>0.25018272439778322</v>
      </c>
      <c r="BZ11" s="94">
        <v>-214.76</v>
      </c>
      <c r="CA11" s="95">
        <v>-142.36000000000001</v>
      </c>
      <c r="CB11" s="201">
        <v>72.399999999999977</v>
      </c>
      <c r="CC11" s="625">
        <v>0.33712050661203197</v>
      </c>
      <c r="CD11" s="627">
        <v>-4.8353730640270393E-3</v>
      </c>
      <c r="CE11" s="622">
        <v>-3.1927149761791082E-3</v>
      </c>
      <c r="CF11" s="94">
        <v>20740.96</v>
      </c>
      <c r="CG11" s="131">
        <v>25062.33</v>
      </c>
      <c r="CH11" s="201">
        <v>4321.3700000000026</v>
      </c>
      <c r="CI11" s="625">
        <v>0.20834956530459547</v>
      </c>
      <c r="CJ11" s="627">
        <v>0.46698770397682188</v>
      </c>
      <c r="CK11" s="622">
        <v>0.56207415235278824</v>
      </c>
      <c r="CL11" s="94">
        <v>34219.61</v>
      </c>
      <c r="CM11" s="95">
        <v>39241.67</v>
      </c>
      <c r="CN11" s="201">
        <v>5022.0599999999977</v>
      </c>
      <c r="CO11" s="625">
        <v>0.14675970883361902</v>
      </c>
      <c r="CP11" s="627">
        <v>0.77046275123631192</v>
      </c>
      <c r="CQ11" s="622">
        <v>0.88007493326270303</v>
      </c>
      <c r="CR11" s="94">
        <v>92.55</v>
      </c>
      <c r="CS11" s="131">
        <v>46.72</v>
      </c>
      <c r="CT11" s="201">
        <v>-45.83</v>
      </c>
      <c r="CU11" s="625">
        <v>-0.49519178822258236</v>
      </c>
      <c r="CV11" s="627">
        <v>2.0837855144147073E-3</v>
      </c>
      <c r="CW11" s="622">
        <v>1.0477918213479061E-3</v>
      </c>
      <c r="CX11" s="94">
        <v>-19523.29</v>
      </c>
      <c r="CY11" s="131">
        <v>-33096.33</v>
      </c>
      <c r="CZ11" s="201">
        <v>-13573.04</v>
      </c>
      <c r="DA11" s="625">
        <v>-0.69522298751900935</v>
      </c>
      <c r="DB11" s="627">
        <v>-0.27901243954260535</v>
      </c>
      <c r="DC11" s="622">
        <v>-0.40541699618106292</v>
      </c>
      <c r="DD11" s="627">
        <v>1.4395715709964074</v>
      </c>
      <c r="DE11" s="622">
        <v>1.742253079850842</v>
      </c>
    </row>
    <row r="12" spans="1:116" ht="19.5" customHeight="1">
      <c r="A12" s="93" t="s">
        <v>32</v>
      </c>
      <c r="B12" s="94">
        <v>65874.16</v>
      </c>
      <c r="C12" s="95">
        <v>81106.92</v>
      </c>
      <c r="D12" s="201">
        <v>15232.759999999995</v>
      </c>
      <c r="E12" s="619">
        <v>0.23124029209632418</v>
      </c>
      <c r="F12" s="94">
        <v>57738.7</v>
      </c>
      <c r="G12" s="131">
        <v>71426</v>
      </c>
      <c r="H12" s="201">
        <v>13687.300000000003</v>
      </c>
      <c r="I12" s="625">
        <v>0.23705590877522362</v>
      </c>
      <c r="J12" s="626">
        <v>0.87649998117623051</v>
      </c>
      <c r="K12" s="622">
        <v>0.88064002430372157</v>
      </c>
      <c r="L12" s="94">
        <v>1824.99</v>
      </c>
      <c r="M12" s="95">
        <v>5563.02</v>
      </c>
      <c r="N12" s="201">
        <v>3738.0300000000007</v>
      </c>
      <c r="O12" s="625">
        <v>2.0482468397087112</v>
      </c>
      <c r="P12" s="626">
        <v>3.1607743160133497E-2</v>
      </c>
      <c r="Q12" s="622">
        <v>7.7885083863019081E-2</v>
      </c>
      <c r="R12" s="94">
        <v>55913.7</v>
      </c>
      <c r="S12" s="131">
        <v>65862.98</v>
      </c>
      <c r="T12" s="201">
        <v>9949.2799999999988</v>
      </c>
      <c r="U12" s="625">
        <v>0.17793993243158651</v>
      </c>
      <c r="V12" s="626">
        <v>0.96839208364580431</v>
      </c>
      <c r="W12" s="622">
        <v>0.92211491613698082</v>
      </c>
      <c r="X12" s="94">
        <v>54.53</v>
      </c>
      <c r="Y12" s="95">
        <v>53.82</v>
      </c>
      <c r="Z12" s="201">
        <v>-0.71000000000000085</v>
      </c>
      <c r="AA12" s="625">
        <v>-1.3020355767467464E-2</v>
      </c>
      <c r="AB12" s="627">
        <v>9.4442722125714646E-4</v>
      </c>
      <c r="AC12" s="622">
        <v>7.535071262565452E-4</v>
      </c>
      <c r="AD12" s="94">
        <v>55859.17</v>
      </c>
      <c r="AE12" s="95">
        <v>65809.16</v>
      </c>
      <c r="AF12" s="201">
        <v>9949.9900000000052</v>
      </c>
      <c r="AG12" s="625">
        <v>0.17812634881613898</v>
      </c>
      <c r="AH12" s="627">
        <v>0.96744765642454711</v>
      </c>
      <c r="AI12" s="622">
        <v>0.92136140901072439</v>
      </c>
      <c r="AJ12" s="94">
        <v>17590.2</v>
      </c>
      <c r="AK12" s="131">
        <v>17595.060000000001</v>
      </c>
      <c r="AL12" s="201">
        <v>4.8600000000005821</v>
      </c>
      <c r="AM12" s="625">
        <v>2.7629020704713887E-4</v>
      </c>
      <c r="AN12" s="627">
        <v>0.26702731389667816</v>
      </c>
      <c r="AO12" s="622">
        <v>0.21693660664219527</v>
      </c>
      <c r="AP12" s="94">
        <v>10578.07</v>
      </c>
      <c r="AQ12" s="95">
        <v>10330.129999999999</v>
      </c>
      <c r="AR12" s="201">
        <v>-247.94000000000051</v>
      </c>
      <c r="AS12" s="625">
        <v>-2.3439058353745108E-2</v>
      </c>
      <c r="AT12" s="627">
        <v>0.1832058913692203</v>
      </c>
      <c r="AU12" s="622">
        <v>0.14462702657295662</v>
      </c>
      <c r="AV12" s="94">
        <v>-64.02</v>
      </c>
      <c r="AW12" s="131">
        <v>-183.23</v>
      </c>
      <c r="AX12" s="201">
        <v>-119.21</v>
      </c>
      <c r="AY12" s="625">
        <v>-1.8620743517650735</v>
      </c>
      <c r="AZ12" s="627">
        <v>-6.0521437275419809E-3</v>
      </c>
      <c r="BA12" s="622">
        <v>-1.7737434088438385E-2</v>
      </c>
      <c r="BB12" s="94">
        <v>10514.05</v>
      </c>
      <c r="BC12" s="95">
        <v>10146.89</v>
      </c>
      <c r="BD12" s="201">
        <v>-367.15999999999985</v>
      </c>
      <c r="BE12" s="625">
        <v>-3.4920891568900651E-2</v>
      </c>
      <c r="BF12" s="627">
        <v>0.18804067697183338</v>
      </c>
      <c r="BG12" s="622">
        <v>0.1540605967115366</v>
      </c>
      <c r="BH12" s="94">
        <v>10514.05</v>
      </c>
      <c r="BI12" s="95">
        <v>10146.89</v>
      </c>
      <c r="BJ12" s="201">
        <v>-367.15999999999985</v>
      </c>
      <c r="BK12" s="625">
        <v>-3.4920891568900651E-2</v>
      </c>
      <c r="BL12" s="627">
        <v>0.1882242432173625</v>
      </c>
      <c r="BM12" s="622">
        <v>0.15418659043816998</v>
      </c>
      <c r="BN12" s="94">
        <v>10239.450000000001</v>
      </c>
      <c r="BO12" s="95">
        <v>13854.6</v>
      </c>
      <c r="BP12" s="201">
        <v>3615.1499999999996</v>
      </c>
      <c r="BQ12" s="625">
        <v>0.35306095542241034</v>
      </c>
      <c r="BR12" s="627">
        <v>0.15543955323301276</v>
      </c>
      <c r="BS12" s="622">
        <v>0.17081896341273964</v>
      </c>
      <c r="BT12" s="94">
        <v>10189.629999999999</v>
      </c>
      <c r="BU12" s="131">
        <v>13811.22</v>
      </c>
      <c r="BV12" s="201">
        <v>3621.59</v>
      </c>
      <c r="BW12" s="625">
        <v>0.35541918597633088</v>
      </c>
      <c r="BX12" s="627">
        <v>0.18241642330167096</v>
      </c>
      <c r="BY12" s="622">
        <v>0.20986774485497153</v>
      </c>
      <c r="BZ12" s="94">
        <v>-95.16</v>
      </c>
      <c r="CA12" s="95">
        <v>-153.85</v>
      </c>
      <c r="CB12" s="201">
        <v>-58.69</v>
      </c>
      <c r="CC12" s="625">
        <v>-0.6167507356031946</v>
      </c>
      <c r="CD12" s="627">
        <v>-1.7035698883459958E-3</v>
      </c>
      <c r="CE12" s="622">
        <v>-2.3378204493113117E-3</v>
      </c>
      <c r="CF12" s="94">
        <v>9298.5400000000009</v>
      </c>
      <c r="CG12" s="131">
        <v>10837.77</v>
      </c>
      <c r="CH12" s="201">
        <v>1539.2299999999996</v>
      </c>
      <c r="CI12" s="625">
        <v>0.16553458930111603</v>
      </c>
      <c r="CJ12" s="627">
        <v>0.16646398433775514</v>
      </c>
      <c r="CK12" s="622">
        <v>0.16468482503043649</v>
      </c>
      <c r="CL12" s="94">
        <v>32873.730000000003</v>
      </c>
      <c r="CM12" s="95">
        <v>35495.61</v>
      </c>
      <c r="CN12" s="201">
        <v>2621.8799999999974</v>
      </c>
      <c r="CO12" s="625">
        <v>7.9756084873849026E-2</v>
      </c>
      <c r="CP12" s="627">
        <v>0.58851089266095435</v>
      </c>
      <c r="CQ12" s="622">
        <v>0.5393718746751972</v>
      </c>
      <c r="CR12" s="94">
        <v>112.84</v>
      </c>
      <c r="CS12" s="131">
        <v>137.87</v>
      </c>
      <c r="CT12" s="201">
        <v>25.03</v>
      </c>
      <c r="CU12" s="625">
        <v>0.22181850407656858</v>
      </c>
      <c r="CV12" s="627">
        <v>2.02008014082558E-3</v>
      </c>
      <c r="CW12" s="622">
        <v>2.0949971098248327E-3</v>
      </c>
      <c r="CX12" s="94">
        <v>-7034.47</v>
      </c>
      <c r="CY12" s="131">
        <v>-4466.34</v>
      </c>
      <c r="CZ12" s="201">
        <v>2568.13</v>
      </c>
      <c r="DA12" s="625">
        <v>0.36507796607278159</v>
      </c>
      <c r="DB12" s="627">
        <v>-0.10678648501931562</v>
      </c>
      <c r="DC12" s="622">
        <v>-5.5067311149282948E-2</v>
      </c>
      <c r="DD12" s="627">
        <v>1.1259322327918586</v>
      </c>
      <c r="DE12" s="622">
        <v>1.0678680597047583</v>
      </c>
    </row>
    <row r="13" spans="1:116" ht="19.5" customHeight="1">
      <c r="A13" s="93" t="s">
        <v>143</v>
      </c>
      <c r="B13" s="94">
        <v>37366.35</v>
      </c>
      <c r="C13" s="95">
        <v>36813.93</v>
      </c>
      <c r="D13" s="201">
        <v>-552.41999999999825</v>
      </c>
      <c r="E13" s="619">
        <v>-1.4783889783187234E-2</v>
      </c>
      <c r="F13" s="94">
        <v>36005.43</v>
      </c>
      <c r="G13" s="131">
        <v>35817.54</v>
      </c>
      <c r="H13" s="201">
        <v>-187.88999999999942</v>
      </c>
      <c r="I13" s="625">
        <v>-5.2183795610828542E-3</v>
      </c>
      <c r="J13" s="626">
        <v>0.96357899554010495</v>
      </c>
      <c r="K13" s="622">
        <v>0.97293442998343294</v>
      </c>
      <c r="L13" s="94">
        <v>11794.12</v>
      </c>
      <c r="M13" s="95">
        <v>4011.1</v>
      </c>
      <c r="N13" s="201">
        <v>-7783.02</v>
      </c>
      <c r="O13" s="625">
        <v>-0.65990680101609955</v>
      </c>
      <c r="P13" s="626">
        <v>0.3275650367180728</v>
      </c>
      <c r="Q13" s="622">
        <v>0.11198703205189413</v>
      </c>
      <c r="R13" s="94">
        <v>24211.31</v>
      </c>
      <c r="S13" s="131">
        <v>31806.44</v>
      </c>
      <c r="T13" s="201">
        <v>7595.1299999999974</v>
      </c>
      <c r="U13" s="625">
        <v>0.31370173691551578</v>
      </c>
      <c r="V13" s="626">
        <v>0.6724349632819272</v>
      </c>
      <c r="W13" s="622">
        <v>0.8880129679481058</v>
      </c>
      <c r="X13" s="94">
        <v>0</v>
      </c>
      <c r="Y13" s="95">
        <v>0</v>
      </c>
      <c r="Z13" s="201">
        <v>0</v>
      </c>
      <c r="AA13" s="625">
        <v>0</v>
      </c>
      <c r="AB13" s="627">
        <v>0</v>
      </c>
      <c r="AC13" s="622">
        <v>0</v>
      </c>
      <c r="AD13" s="94">
        <v>24211.31</v>
      </c>
      <c r="AE13" s="95">
        <v>31806.44</v>
      </c>
      <c r="AF13" s="201">
        <v>7595.1299999999974</v>
      </c>
      <c r="AG13" s="625">
        <v>0.31370173691551578</v>
      </c>
      <c r="AH13" s="627">
        <v>0.6724349632819272</v>
      </c>
      <c r="AI13" s="622">
        <v>0.8880129679481058</v>
      </c>
      <c r="AJ13" s="94">
        <v>20733</v>
      </c>
      <c r="AK13" s="131">
        <v>26245.59</v>
      </c>
      <c r="AL13" s="201">
        <v>5512.59</v>
      </c>
      <c r="AM13" s="625">
        <v>0.26588482129937779</v>
      </c>
      <c r="AN13" s="627">
        <v>0.55485751217338597</v>
      </c>
      <c r="AO13" s="622">
        <v>0.71292551487982947</v>
      </c>
      <c r="AP13" s="94">
        <v>20012.150000000001</v>
      </c>
      <c r="AQ13" s="95">
        <v>24718.91</v>
      </c>
      <c r="AR13" s="201">
        <v>4706.7599999999984</v>
      </c>
      <c r="AS13" s="625">
        <v>0.23519511896522852</v>
      </c>
      <c r="AT13" s="627">
        <v>0.55580922099805508</v>
      </c>
      <c r="AU13" s="622">
        <v>0.69013421915631279</v>
      </c>
      <c r="AV13" s="94">
        <v>921.18</v>
      </c>
      <c r="AW13" s="131">
        <v>216.42</v>
      </c>
      <c r="AX13" s="201">
        <v>-704.76</v>
      </c>
      <c r="AY13" s="625">
        <v>-0.76506220282680915</v>
      </c>
      <c r="AZ13" s="627">
        <v>4.6031036145541576E-2</v>
      </c>
      <c r="BA13" s="622">
        <v>8.7552404211998017E-3</v>
      </c>
      <c r="BB13" s="94">
        <v>20933.34</v>
      </c>
      <c r="BC13" s="95">
        <v>24935.33</v>
      </c>
      <c r="BD13" s="201">
        <v>4001.9900000000016</v>
      </c>
      <c r="BE13" s="625">
        <v>0.1911778053573869</v>
      </c>
      <c r="BF13" s="627">
        <v>0.86460996947294466</v>
      </c>
      <c r="BG13" s="622">
        <v>0.78397110773792988</v>
      </c>
      <c r="BH13" s="94">
        <v>20746.07</v>
      </c>
      <c r="BI13" s="95">
        <v>24935.33</v>
      </c>
      <c r="BJ13" s="201">
        <v>4189.260000000002</v>
      </c>
      <c r="BK13" s="625">
        <v>0.2019302933037439</v>
      </c>
      <c r="BL13" s="627">
        <v>0.8568751546281469</v>
      </c>
      <c r="BM13" s="622">
        <v>0.78397110773792988</v>
      </c>
      <c r="BN13" s="94">
        <v>4183.6099999999997</v>
      </c>
      <c r="BO13" s="95">
        <v>4395.22</v>
      </c>
      <c r="BP13" s="201">
        <v>211.61000000000058</v>
      </c>
      <c r="BQ13" s="625">
        <v>5.0580718566023267E-2</v>
      </c>
      <c r="BR13" s="627">
        <v>0.11196196577937101</v>
      </c>
      <c r="BS13" s="622">
        <v>0.11939013302844875</v>
      </c>
      <c r="BT13" s="94">
        <v>4187.18</v>
      </c>
      <c r="BU13" s="131">
        <v>4393.6000000000004</v>
      </c>
      <c r="BV13" s="201">
        <v>206.42000000000007</v>
      </c>
      <c r="BW13" s="625">
        <v>4.9298095615664971E-2</v>
      </c>
      <c r="BX13" s="627">
        <v>0.1729431410361521</v>
      </c>
      <c r="BY13" s="622">
        <v>0.13813554739228912</v>
      </c>
      <c r="BZ13" s="94">
        <v>-452.84</v>
      </c>
      <c r="CA13" s="95">
        <v>-887.92</v>
      </c>
      <c r="CB13" s="201">
        <v>-435.08</v>
      </c>
      <c r="CC13" s="625">
        <v>-0.96078084974825551</v>
      </c>
      <c r="CD13" s="627">
        <v>-1.8703655440370635E-2</v>
      </c>
      <c r="CE13" s="622">
        <v>-2.7916359076966803E-2</v>
      </c>
      <c r="CF13" s="94">
        <v>1149.67</v>
      </c>
      <c r="CG13" s="131">
        <v>1264.19</v>
      </c>
      <c r="CH13" s="201">
        <v>114.51999999999998</v>
      </c>
      <c r="CI13" s="625">
        <v>9.9611192777057739E-2</v>
      </c>
      <c r="CJ13" s="627">
        <v>4.7484832501834884E-2</v>
      </c>
      <c r="CK13" s="622">
        <v>3.9746353254246629E-2</v>
      </c>
      <c r="CL13" s="94">
        <v>1250.82</v>
      </c>
      <c r="CM13" s="95">
        <v>2177.3200000000002</v>
      </c>
      <c r="CN13" s="201">
        <v>926.50000000000023</v>
      </c>
      <c r="CO13" s="625">
        <v>0.74071409155593948</v>
      </c>
      <c r="CP13" s="627">
        <v>5.1662632050888606E-2</v>
      </c>
      <c r="CQ13" s="622">
        <v>6.8455319111475552E-2</v>
      </c>
      <c r="CR13" s="94">
        <v>959.67</v>
      </c>
      <c r="CS13" s="131">
        <v>243.7</v>
      </c>
      <c r="CT13" s="201">
        <v>-715.97</v>
      </c>
      <c r="CU13" s="625">
        <v>-0.74605854095678725</v>
      </c>
      <c r="CV13" s="627">
        <v>3.9637260437374103E-2</v>
      </c>
      <c r="CW13" s="622">
        <v>7.6619703431129041E-3</v>
      </c>
      <c r="CX13" s="94">
        <v>-3629.26</v>
      </c>
      <c r="CY13" s="131">
        <v>-319.8</v>
      </c>
      <c r="CZ13" s="201">
        <v>3309.46</v>
      </c>
      <c r="DA13" s="625">
        <v>0.91188286317320877</v>
      </c>
      <c r="DB13" s="627">
        <v>-9.7126425246244291E-2</v>
      </c>
      <c r="DC13" s="622">
        <v>-8.686929105368538E-3</v>
      </c>
      <c r="DD13" s="627">
        <v>1.1498993652140259</v>
      </c>
      <c r="DE13" s="622">
        <v>1.0100542531638248</v>
      </c>
    </row>
    <row r="14" spans="1:116" ht="19.5" customHeight="1">
      <c r="A14" s="93" t="s">
        <v>495</v>
      </c>
      <c r="B14" s="94">
        <v>15956.23</v>
      </c>
      <c r="C14" s="95">
        <v>15831.53</v>
      </c>
      <c r="D14" s="201">
        <v>-124.69999999999891</v>
      </c>
      <c r="E14" s="619">
        <v>-7.8151292629899984E-3</v>
      </c>
      <c r="F14" s="94">
        <v>13569.09</v>
      </c>
      <c r="G14" s="131">
        <v>13679.45</v>
      </c>
      <c r="H14" s="201">
        <v>110.36000000000058</v>
      </c>
      <c r="I14" s="625">
        <v>8.1331909509038992E-3</v>
      </c>
      <c r="J14" s="626">
        <v>0.85039448541416118</v>
      </c>
      <c r="K14" s="622">
        <v>0.86406367546282636</v>
      </c>
      <c r="L14" s="94">
        <v>2322.41</v>
      </c>
      <c r="M14" s="95">
        <v>4112.9799999999996</v>
      </c>
      <c r="N14" s="201">
        <v>1790.5699999999997</v>
      </c>
      <c r="O14" s="625">
        <v>0.77099650793787478</v>
      </c>
      <c r="P14" s="626">
        <v>0.17115443998086827</v>
      </c>
      <c r="Q14" s="622">
        <v>0.30066852102971969</v>
      </c>
      <c r="R14" s="94">
        <v>11246.67</v>
      </c>
      <c r="S14" s="131">
        <v>9566.4699999999993</v>
      </c>
      <c r="T14" s="201">
        <v>-1680.2000000000007</v>
      </c>
      <c r="U14" s="625">
        <v>-0.14939533212942149</v>
      </c>
      <c r="V14" s="626">
        <v>0.82884482305003504</v>
      </c>
      <c r="W14" s="622">
        <v>0.69933147897028014</v>
      </c>
      <c r="X14" s="94">
        <v>16.489999999999998</v>
      </c>
      <c r="Y14" s="95">
        <v>68.89</v>
      </c>
      <c r="Z14" s="201">
        <v>52.400000000000006</v>
      </c>
      <c r="AA14" s="625">
        <v>3.177683444511826</v>
      </c>
      <c r="AB14" s="627">
        <v>1.215262040416859E-3</v>
      </c>
      <c r="AC14" s="622">
        <v>5.0360211850622649E-3</v>
      </c>
      <c r="AD14" s="94">
        <v>11230.18</v>
      </c>
      <c r="AE14" s="95">
        <v>9497.57</v>
      </c>
      <c r="AF14" s="201">
        <v>-1732.6100000000006</v>
      </c>
      <c r="AG14" s="625">
        <v>-0.1542815876504206</v>
      </c>
      <c r="AH14" s="627">
        <v>0.82762956100961815</v>
      </c>
      <c r="AI14" s="622">
        <v>0.69429472676167525</v>
      </c>
      <c r="AJ14" s="94">
        <v>4433.6899999999996</v>
      </c>
      <c r="AK14" s="131">
        <v>3908.38</v>
      </c>
      <c r="AL14" s="201">
        <v>-525.30999999999949</v>
      </c>
      <c r="AM14" s="625">
        <v>-0.11848144547769454</v>
      </c>
      <c r="AN14" s="627">
        <v>0.27786576152386872</v>
      </c>
      <c r="AO14" s="622">
        <v>0.2468731701863307</v>
      </c>
      <c r="AP14" s="94">
        <v>3028.89</v>
      </c>
      <c r="AQ14" s="95">
        <v>2920.43</v>
      </c>
      <c r="AR14" s="201">
        <v>-108.46000000000004</v>
      </c>
      <c r="AS14" s="625">
        <v>-3.5808497502385378E-2</v>
      </c>
      <c r="AT14" s="627">
        <v>0.22321983272275442</v>
      </c>
      <c r="AU14" s="622">
        <v>0.21349030845538378</v>
      </c>
      <c r="AV14" s="94">
        <v>655.43</v>
      </c>
      <c r="AW14" s="131">
        <v>494.44</v>
      </c>
      <c r="AX14" s="201">
        <v>-160.98999999999995</v>
      </c>
      <c r="AY14" s="625">
        <v>-0.24562500953572458</v>
      </c>
      <c r="AZ14" s="627">
        <v>0.21639280396448862</v>
      </c>
      <c r="BA14" s="622">
        <v>0.16930383539410293</v>
      </c>
      <c r="BB14" s="94">
        <v>3684.32</v>
      </c>
      <c r="BC14" s="95">
        <v>3414.87</v>
      </c>
      <c r="BD14" s="201">
        <v>-269.45000000000027</v>
      </c>
      <c r="BE14" s="625">
        <v>-7.3134255439267021E-2</v>
      </c>
      <c r="BF14" s="627">
        <v>0.32759207836630755</v>
      </c>
      <c r="BG14" s="622">
        <v>0.35696239051604201</v>
      </c>
      <c r="BH14" s="94">
        <v>3684.32</v>
      </c>
      <c r="BI14" s="95">
        <v>3414.87</v>
      </c>
      <c r="BJ14" s="201">
        <v>-269.45000000000027</v>
      </c>
      <c r="BK14" s="625">
        <v>-7.3134255439267021E-2</v>
      </c>
      <c r="BL14" s="627">
        <v>0.32807310301348686</v>
      </c>
      <c r="BM14" s="622">
        <v>0.35955196960906843</v>
      </c>
      <c r="BN14" s="94">
        <v>3472.79</v>
      </c>
      <c r="BO14" s="95">
        <v>3523.62</v>
      </c>
      <c r="BP14" s="201">
        <v>50.829999999999927</v>
      </c>
      <c r="BQ14" s="625">
        <v>1.4636646615545406E-2</v>
      </c>
      <c r="BR14" s="627">
        <v>0.21764476947248818</v>
      </c>
      <c r="BS14" s="622">
        <v>0.22256977057808056</v>
      </c>
      <c r="BT14" s="94">
        <v>3516.97</v>
      </c>
      <c r="BU14" s="131">
        <v>3212.67</v>
      </c>
      <c r="BV14" s="201">
        <v>-304.29999999999973</v>
      </c>
      <c r="BW14" s="625">
        <v>-8.6523342536330913E-2</v>
      </c>
      <c r="BX14" s="627">
        <v>0.31317129378157782</v>
      </c>
      <c r="BY14" s="622">
        <v>0.33826231341279928</v>
      </c>
      <c r="BZ14" s="94">
        <v>-134.51</v>
      </c>
      <c r="CA14" s="95">
        <v>-86.84</v>
      </c>
      <c r="CB14" s="201">
        <v>47.669999999999987</v>
      </c>
      <c r="CC14" s="625">
        <v>0.35439744256932565</v>
      </c>
      <c r="CD14" s="627">
        <v>-1.1977546219205746E-2</v>
      </c>
      <c r="CE14" s="622">
        <v>-9.1433914148566428E-3</v>
      </c>
      <c r="CF14" s="94">
        <v>2325.08</v>
      </c>
      <c r="CG14" s="131">
        <v>821.74</v>
      </c>
      <c r="CH14" s="201">
        <v>-1503.34</v>
      </c>
      <c r="CI14" s="625">
        <v>-0.6465756016997265</v>
      </c>
      <c r="CJ14" s="627">
        <v>0.2070385336655334</v>
      </c>
      <c r="CK14" s="622">
        <v>8.6521078549565839E-2</v>
      </c>
      <c r="CL14" s="94">
        <v>5973.34</v>
      </c>
      <c r="CM14" s="95">
        <v>5424.74</v>
      </c>
      <c r="CN14" s="201">
        <v>-548.60000000000036</v>
      </c>
      <c r="CO14" s="625">
        <v>-9.1841415355563283E-2</v>
      </c>
      <c r="CP14" s="627">
        <v>0.53190064629418232</v>
      </c>
      <c r="CQ14" s="622">
        <v>0.57117136278016378</v>
      </c>
      <c r="CR14" s="94">
        <v>40.89</v>
      </c>
      <c r="CS14" s="131">
        <v>3.99</v>
      </c>
      <c r="CT14" s="201">
        <v>-36.9</v>
      </c>
      <c r="CU14" s="625">
        <v>-0.90242112986060152</v>
      </c>
      <c r="CV14" s="627">
        <v>3.6410814430400938E-3</v>
      </c>
      <c r="CW14" s="622">
        <v>4.2010745906584531E-4</v>
      </c>
      <c r="CX14" s="94">
        <v>-4175.91</v>
      </c>
      <c r="CY14" s="131">
        <v>-3293.59</v>
      </c>
      <c r="CZ14" s="201">
        <v>882.31999999999971</v>
      </c>
      <c r="DA14" s="625">
        <v>0.21128807852659653</v>
      </c>
      <c r="DB14" s="627">
        <v>-0.26171031628398439</v>
      </c>
      <c r="DC14" s="622">
        <v>-0.20803990517656853</v>
      </c>
      <c r="DD14" s="627">
        <v>1.3718471119786146</v>
      </c>
      <c r="DE14" s="622">
        <v>1.3467823874949065</v>
      </c>
      <c r="DF14" s="93"/>
      <c r="DG14" s="189"/>
      <c r="DH14" s="189"/>
    </row>
    <row r="15" spans="1:116" ht="19.5" customHeight="1">
      <c r="A15" s="93" t="s">
        <v>118</v>
      </c>
      <c r="B15" s="94">
        <v>11552.98</v>
      </c>
      <c r="C15" s="95">
        <v>9825.89</v>
      </c>
      <c r="D15" s="201">
        <v>-1727.0900000000001</v>
      </c>
      <c r="E15" s="619">
        <v>-0.14949303123523111</v>
      </c>
      <c r="F15" s="94">
        <v>8828.81</v>
      </c>
      <c r="G15" s="131">
        <v>7325.8</v>
      </c>
      <c r="H15" s="201">
        <v>-1503.0099999999993</v>
      </c>
      <c r="I15" s="625">
        <v>-0.17023925081636138</v>
      </c>
      <c r="J15" s="626">
        <v>0.76420196347609015</v>
      </c>
      <c r="K15" s="622">
        <v>0.74556096190777632</v>
      </c>
      <c r="L15" s="94">
        <v>5269.49</v>
      </c>
      <c r="M15" s="95">
        <v>7983.28</v>
      </c>
      <c r="N15" s="201">
        <v>2713.79</v>
      </c>
      <c r="O15" s="625">
        <v>0.51500050289496713</v>
      </c>
      <c r="P15" s="626">
        <v>0.59685167083672663</v>
      </c>
      <c r="Q15" s="622">
        <v>1.0897485598842447</v>
      </c>
      <c r="R15" s="94">
        <v>3559.32</v>
      </c>
      <c r="S15" s="131">
        <v>-657.48</v>
      </c>
      <c r="T15" s="201">
        <v>-4216.8</v>
      </c>
      <c r="U15" s="625">
        <v>-1.1847206769832439</v>
      </c>
      <c r="V15" s="626">
        <v>0.40314832916327348</v>
      </c>
      <c r="W15" s="622">
        <v>-8.9748559884244725E-2</v>
      </c>
      <c r="X15" s="94">
        <v>118.03</v>
      </c>
      <c r="Y15" s="95">
        <v>138.83000000000001</v>
      </c>
      <c r="Z15" s="201">
        <v>20.800000000000011</v>
      </c>
      <c r="AA15" s="625">
        <v>0.17622638312293495</v>
      </c>
      <c r="AB15" s="627">
        <v>1.3368732592501141E-2</v>
      </c>
      <c r="AC15" s="622">
        <v>1.8950831308526032E-2</v>
      </c>
      <c r="AD15" s="94">
        <v>3441.29</v>
      </c>
      <c r="AE15" s="95">
        <v>-796.31</v>
      </c>
      <c r="AF15" s="201">
        <v>-4237.6000000000004</v>
      </c>
      <c r="AG15" s="625">
        <v>-1.2313986906073016</v>
      </c>
      <c r="AH15" s="627">
        <v>0.38977959657077232</v>
      </c>
      <c r="AI15" s="622">
        <v>-0.10869939119277075</v>
      </c>
      <c r="AJ15" s="94">
        <v>1515.62</v>
      </c>
      <c r="AK15" s="131">
        <v>2013.52</v>
      </c>
      <c r="AL15" s="201">
        <v>497.90000000000009</v>
      </c>
      <c r="AM15" s="625">
        <v>0.3285124239585121</v>
      </c>
      <c r="AN15" s="627">
        <v>0.13118866301162124</v>
      </c>
      <c r="AO15" s="622">
        <v>0.20491985967683335</v>
      </c>
      <c r="AP15" s="94">
        <v>1240.45</v>
      </c>
      <c r="AQ15" s="95">
        <v>1544.06</v>
      </c>
      <c r="AR15" s="201">
        <v>303.6099999999999</v>
      </c>
      <c r="AS15" s="625">
        <v>0.24475795074368165</v>
      </c>
      <c r="AT15" s="627">
        <v>0.14050024861787716</v>
      </c>
      <c r="AU15" s="622">
        <v>0.21077015479538069</v>
      </c>
      <c r="AV15" s="94">
        <v>356.61</v>
      </c>
      <c r="AW15" s="131">
        <v>-363.96</v>
      </c>
      <c r="AX15" s="201">
        <v>-720.56999999999994</v>
      </c>
      <c r="AY15" s="625">
        <v>-2.0206107512408509</v>
      </c>
      <c r="AZ15" s="627">
        <v>0.28748438066830584</v>
      </c>
      <c r="BA15" s="622">
        <v>-0.2357162286439646</v>
      </c>
      <c r="BB15" s="94">
        <v>1597.06</v>
      </c>
      <c r="BC15" s="95">
        <v>1180.0899999999999</v>
      </c>
      <c r="BD15" s="201">
        <v>-416.97</v>
      </c>
      <c r="BE15" s="625">
        <v>-0.26108599551676209</v>
      </c>
      <c r="BF15" s="627">
        <v>0.44869806592270428</v>
      </c>
      <c r="BG15" s="622" t="s">
        <v>181</v>
      </c>
      <c r="BH15" s="94">
        <v>1597.06</v>
      </c>
      <c r="BI15" s="95">
        <v>1180.0899999999999</v>
      </c>
      <c r="BJ15" s="201">
        <v>-416.97</v>
      </c>
      <c r="BK15" s="625">
        <v>-0.26108599551676209</v>
      </c>
      <c r="BL15" s="627">
        <v>0.46408759505882968</v>
      </c>
      <c r="BM15" s="622" t="s">
        <v>181</v>
      </c>
      <c r="BN15" s="94">
        <v>2829.83</v>
      </c>
      <c r="BO15" s="95">
        <v>3392.83</v>
      </c>
      <c r="BP15" s="201">
        <v>563</v>
      </c>
      <c r="BQ15" s="625">
        <v>0.19895188050165558</v>
      </c>
      <c r="BR15" s="627">
        <v>0.24494372880417001</v>
      </c>
      <c r="BS15" s="622">
        <v>0.34529493002669481</v>
      </c>
      <c r="BT15" s="94">
        <v>1556.5</v>
      </c>
      <c r="BU15" s="131">
        <v>2335.7199999999998</v>
      </c>
      <c r="BV15" s="201">
        <v>779.2199999999998</v>
      </c>
      <c r="BW15" s="625">
        <v>0.5006231930613555</v>
      </c>
      <c r="BX15" s="627">
        <v>0.45230131723859368</v>
      </c>
      <c r="BY15" s="622" t="s">
        <v>181</v>
      </c>
      <c r="BZ15" s="94">
        <v>-239.06</v>
      </c>
      <c r="CA15" s="95">
        <v>-1004.88</v>
      </c>
      <c r="CB15" s="201">
        <v>-765.81999999999994</v>
      </c>
      <c r="CC15" s="625">
        <v>-3.2034635656320587</v>
      </c>
      <c r="CD15" s="627">
        <v>-6.9468135495700745E-2</v>
      </c>
      <c r="CE15" s="622" t="s">
        <v>181</v>
      </c>
      <c r="CF15" s="94">
        <v>1434.14</v>
      </c>
      <c r="CG15" s="131">
        <v>1557.06</v>
      </c>
      <c r="CH15" s="201">
        <v>122.91999999999985</v>
      </c>
      <c r="CI15" s="625">
        <v>8.570990279888982E-2</v>
      </c>
      <c r="CJ15" s="627">
        <v>0.41674488345940042</v>
      </c>
      <c r="CK15" s="622" t="s">
        <v>181</v>
      </c>
      <c r="CL15" s="94">
        <v>6125.45</v>
      </c>
      <c r="CM15" s="95">
        <v>6360.58</v>
      </c>
      <c r="CN15" s="201">
        <v>235.13000000000011</v>
      </c>
      <c r="CO15" s="625">
        <v>3.8385751250928524E-2</v>
      </c>
      <c r="CP15" s="627">
        <v>1.779986574801891</v>
      </c>
      <c r="CQ15" s="622" t="s">
        <v>181</v>
      </c>
      <c r="CR15" s="94">
        <v>506.33</v>
      </c>
      <c r="CS15" s="131">
        <v>857.61</v>
      </c>
      <c r="CT15" s="201">
        <v>351.28000000000003</v>
      </c>
      <c r="CU15" s="625">
        <v>0.69377678589062475</v>
      </c>
      <c r="CV15" s="627">
        <v>0.14713377832150154</v>
      </c>
      <c r="CW15" s="622" t="s">
        <v>181</v>
      </c>
      <c r="CX15" s="94">
        <v>-7539.13</v>
      </c>
      <c r="CY15" s="131">
        <v>-12082.49</v>
      </c>
      <c r="CZ15" s="201">
        <v>-4543.3599999999997</v>
      </c>
      <c r="DA15" s="625">
        <v>-0.60263717431586927</v>
      </c>
      <c r="DB15" s="627">
        <v>-0.65257015938744811</v>
      </c>
      <c r="DC15" s="622">
        <v>-1.2296585856344819</v>
      </c>
      <c r="DD15" s="627">
        <v>3.1907831074974791</v>
      </c>
      <c r="DE15" s="622">
        <v>-14.173098416445859</v>
      </c>
      <c r="DF15" s="649"/>
      <c r="DG15" s="650"/>
      <c r="DH15" s="189"/>
    </row>
    <row r="16" spans="1:116" ht="19.5" customHeight="1">
      <c r="A16" s="93" t="s">
        <v>33</v>
      </c>
      <c r="B16" s="94">
        <v>4423.32</v>
      </c>
      <c r="C16" s="95">
        <v>6186.94</v>
      </c>
      <c r="D16" s="201">
        <v>1763.62</v>
      </c>
      <c r="E16" s="619">
        <v>0.39870956656990675</v>
      </c>
      <c r="F16" s="94">
        <v>3386.02</v>
      </c>
      <c r="G16" s="131">
        <v>4175.55</v>
      </c>
      <c r="H16" s="201">
        <v>789.5300000000002</v>
      </c>
      <c r="I16" s="625">
        <v>0.23317346028670835</v>
      </c>
      <c r="J16" s="626">
        <v>0.7654928876952154</v>
      </c>
      <c r="K16" s="622">
        <v>0.67489744526373308</v>
      </c>
      <c r="L16" s="94">
        <v>1862.11</v>
      </c>
      <c r="M16" s="95">
        <v>1901.14</v>
      </c>
      <c r="N16" s="201">
        <v>39.0300000000002</v>
      </c>
      <c r="O16" s="625">
        <v>2.096009365719544E-2</v>
      </c>
      <c r="P16" s="626">
        <v>0.54994063827148099</v>
      </c>
      <c r="Q16" s="622">
        <v>0.45530289422950271</v>
      </c>
      <c r="R16" s="94">
        <v>1523.91</v>
      </c>
      <c r="S16" s="131">
        <v>2274.41</v>
      </c>
      <c r="T16" s="201">
        <v>750.49999999999977</v>
      </c>
      <c r="U16" s="625">
        <v>0.49248315189217196</v>
      </c>
      <c r="V16" s="626">
        <v>0.45005936172851907</v>
      </c>
      <c r="W16" s="622">
        <v>0.54469710577049724</v>
      </c>
      <c r="X16" s="94">
        <v>336.22</v>
      </c>
      <c r="Y16" s="95">
        <v>8.9600000000000009</v>
      </c>
      <c r="Z16" s="201">
        <v>-327.26000000000005</v>
      </c>
      <c r="AA16" s="625">
        <v>-0.97335078222592353</v>
      </c>
      <c r="AB16" s="627">
        <v>9.9296519217252119E-2</v>
      </c>
      <c r="AC16" s="622">
        <v>2.1458251008849133E-3</v>
      </c>
      <c r="AD16" s="94">
        <v>1187.69</v>
      </c>
      <c r="AE16" s="95">
        <v>2265.4499999999998</v>
      </c>
      <c r="AF16" s="201">
        <v>1077.7599999999998</v>
      </c>
      <c r="AG16" s="625">
        <v>0.90744217767262481</v>
      </c>
      <c r="AH16" s="627">
        <v>0.35076284251126694</v>
      </c>
      <c r="AI16" s="622">
        <v>0.54255128066961233</v>
      </c>
      <c r="AJ16" s="94">
        <v>169.71</v>
      </c>
      <c r="AK16" s="131">
        <v>1617.38</v>
      </c>
      <c r="AL16" s="201">
        <v>1447.67</v>
      </c>
      <c r="AM16" s="625">
        <v>8.5302574980849677</v>
      </c>
      <c r="AN16" s="627">
        <v>3.8367108868451759E-2</v>
      </c>
      <c r="AO16" s="622">
        <v>0.26141840716089054</v>
      </c>
      <c r="AP16" s="94">
        <v>113.31</v>
      </c>
      <c r="AQ16" s="95">
        <v>795.23</v>
      </c>
      <c r="AR16" s="201">
        <v>681.92000000000007</v>
      </c>
      <c r="AS16" s="625">
        <v>6.0181802135733831</v>
      </c>
      <c r="AT16" s="627">
        <v>3.3464066957667113E-2</v>
      </c>
      <c r="AU16" s="622">
        <v>0.19044916238579349</v>
      </c>
      <c r="AV16" s="94">
        <v>384.27</v>
      </c>
      <c r="AW16" s="131">
        <v>-50.79</v>
      </c>
      <c r="AX16" s="201">
        <v>-435.06</v>
      </c>
      <c r="AY16" s="625">
        <v>-1.1321726910765868</v>
      </c>
      <c r="AZ16" s="627">
        <v>3.3913158591474715</v>
      </c>
      <c r="BA16" s="622">
        <v>-6.3868314827156922E-2</v>
      </c>
      <c r="BB16" s="94">
        <v>497.59</v>
      </c>
      <c r="BC16" s="95">
        <v>744.44</v>
      </c>
      <c r="BD16" s="201">
        <v>246.85000000000008</v>
      </c>
      <c r="BE16" s="625">
        <v>0.49609115938825155</v>
      </c>
      <c r="BF16" s="627">
        <v>0.32652190746172671</v>
      </c>
      <c r="BG16" s="622">
        <v>0.32731125874402595</v>
      </c>
      <c r="BH16" s="94">
        <v>497.59</v>
      </c>
      <c r="BI16" s="95">
        <v>744.44</v>
      </c>
      <c r="BJ16" s="201">
        <v>246.85000000000008</v>
      </c>
      <c r="BK16" s="625">
        <v>0.49609115938825155</v>
      </c>
      <c r="BL16" s="627">
        <v>0.41895612491475043</v>
      </c>
      <c r="BM16" s="622">
        <v>0.32860579575801724</v>
      </c>
      <c r="BN16" s="94">
        <v>957.11</v>
      </c>
      <c r="BO16" s="95">
        <v>1332.92</v>
      </c>
      <c r="BP16" s="201">
        <v>375.81000000000006</v>
      </c>
      <c r="BQ16" s="625">
        <v>0.39265079248989149</v>
      </c>
      <c r="BR16" s="627">
        <v>0.2163781955635134</v>
      </c>
      <c r="BS16" s="622">
        <v>0.21544091263209278</v>
      </c>
      <c r="BT16" s="94">
        <v>966.71</v>
      </c>
      <c r="BU16" s="131">
        <v>585.38</v>
      </c>
      <c r="BV16" s="201">
        <v>-381.33000000000004</v>
      </c>
      <c r="BW16" s="625">
        <v>-0.39446162758221187</v>
      </c>
      <c r="BX16" s="627">
        <v>0.81394134833163534</v>
      </c>
      <c r="BY16" s="622">
        <v>0.25839457944337774</v>
      </c>
      <c r="BZ16" s="94">
        <v>-133.12</v>
      </c>
      <c r="CA16" s="95">
        <v>-13.1</v>
      </c>
      <c r="CB16" s="201">
        <v>120.02000000000001</v>
      </c>
      <c r="CC16" s="625">
        <v>0.90159254807692313</v>
      </c>
      <c r="CD16" s="627">
        <v>-0.11208311933248574</v>
      </c>
      <c r="CE16" s="622">
        <v>-5.782515614999228E-3</v>
      </c>
      <c r="CF16" s="94">
        <v>334.6</v>
      </c>
      <c r="CG16" s="131">
        <v>419.61</v>
      </c>
      <c r="CH16" s="201">
        <v>85.009999999999991</v>
      </c>
      <c r="CI16" s="625">
        <v>0.25406455469216971</v>
      </c>
      <c r="CJ16" s="627">
        <v>0.2817233453173808</v>
      </c>
      <c r="CK16" s="622">
        <v>0.18522147917632262</v>
      </c>
      <c r="CL16" s="94">
        <v>693.73</v>
      </c>
      <c r="CM16" s="95">
        <v>929.16</v>
      </c>
      <c r="CN16" s="201">
        <v>235.42999999999995</v>
      </c>
      <c r="CO16" s="625">
        <v>0.33936834215040423</v>
      </c>
      <c r="CP16" s="627">
        <v>0.58410022817401841</v>
      </c>
      <c r="CQ16" s="622">
        <v>0.41014368006356355</v>
      </c>
      <c r="CR16" s="94">
        <v>6.68</v>
      </c>
      <c r="CS16" s="131">
        <v>43.38</v>
      </c>
      <c r="CT16" s="201">
        <v>36.700000000000003</v>
      </c>
      <c r="CU16" s="625">
        <v>5.4940119760479051</v>
      </c>
      <c r="CV16" s="627">
        <v>5.6243632597731729E-3</v>
      </c>
      <c r="CW16" s="622">
        <v>1.9148513540356224E-2</v>
      </c>
      <c r="CX16" s="94">
        <v>-1178.5</v>
      </c>
      <c r="CY16" s="131">
        <v>-443.4</v>
      </c>
      <c r="CZ16" s="201">
        <v>735.1</v>
      </c>
      <c r="DA16" s="625">
        <v>0.62375901569792114</v>
      </c>
      <c r="DB16" s="627">
        <v>-0.26642883625873781</v>
      </c>
      <c r="DC16" s="622">
        <v>-7.1667092294413717E-2</v>
      </c>
      <c r="DD16" s="627">
        <v>1.9922622906650724</v>
      </c>
      <c r="DE16" s="622">
        <v>1.1957227040985234</v>
      </c>
      <c r="DF16" s="649"/>
      <c r="DG16" s="650"/>
      <c r="DH16" s="189"/>
    </row>
    <row r="17" spans="1:112" ht="19.5" customHeight="1">
      <c r="A17" s="93" t="s">
        <v>458</v>
      </c>
      <c r="B17" s="94">
        <v>6475.24</v>
      </c>
      <c r="C17" s="95">
        <v>5853.42</v>
      </c>
      <c r="D17" s="201">
        <v>-621.81999999999971</v>
      </c>
      <c r="E17" s="619">
        <v>-9.6030417405377988E-2</v>
      </c>
      <c r="F17" s="94">
        <v>2395.19</v>
      </c>
      <c r="G17" s="131">
        <v>1449.56</v>
      </c>
      <c r="H17" s="201">
        <v>-945.63000000000011</v>
      </c>
      <c r="I17" s="625">
        <v>-0.3948037525206769</v>
      </c>
      <c r="J17" s="626">
        <v>0.36989980294166702</v>
      </c>
      <c r="K17" s="622">
        <v>0.24764325812943544</v>
      </c>
      <c r="L17" s="94">
        <v>3368.05</v>
      </c>
      <c r="M17" s="95">
        <v>6547.32</v>
      </c>
      <c r="N17" s="201">
        <v>3179.2699999999995</v>
      </c>
      <c r="O17" s="625">
        <v>0.94394976321610413</v>
      </c>
      <c r="P17" s="626">
        <v>1.4061723704591285</v>
      </c>
      <c r="Q17" s="622">
        <v>4.5167637076078258</v>
      </c>
      <c r="R17" s="94">
        <v>-972.85</v>
      </c>
      <c r="S17" s="131">
        <v>-5097.76</v>
      </c>
      <c r="T17" s="201">
        <v>-4124.91</v>
      </c>
      <c r="U17" s="625">
        <v>-4.2400267256000408</v>
      </c>
      <c r="V17" s="626">
        <v>-0.4061681954249976</v>
      </c>
      <c r="W17" s="622">
        <v>-3.5167637076078262</v>
      </c>
      <c r="X17" s="94">
        <v>70</v>
      </c>
      <c r="Y17" s="95">
        <v>64.5</v>
      </c>
      <c r="Z17" s="201">
        <v>-5.5</v>
      </c>
      <c r="AA17" s="625">
        <v>-7.857142857142857E-2</v>
      </c>
      <c r="AB17" s="627">
        <v>2.9225238916328139E-2</v>
      </c>
      <c r="AC17" s="622">
        <v>4.4496260934352494E-2</v>
      </c>
      <c r="AD17" s="94">
        <v>-1042.8499999999999</v>
      </c>
      <c r="AE17" s="95">
        <v>-5162.26</v>
      </c>
      <c r="AF17" s="201">
        <v>-4119.41</v>
      </c>
      <c r="AG17" s="625">
        <v>-3.9501462338783146</v>
      </c>
      <c r="AH17" s="627">
        <v>-0.43539343434132571</v>
      </c>
      <c r="AI17" s="622">
        <v>-3.5612599685421786</v>
      </c>
      <c r="AJ17" s="94">
        <v>6112.56</v>
      </c>
      <c r="AK17" s="131">
        <v>5938.74</v>
      </c>
      <c r="AL17" s="201">
        <v>-173.82000000000062</v>
      </c>
      <c r="AM17" s="625">
        <v>-2.8436530684361479E-2</v>
      </c>
      <c r="AN17" s="627">
        <v>0.94398972084432398</v>
      </c>
      <c r="AO17" s="622">
        <v>1.0145760939758295</v>
      </c>
      <c r="AP17" s="94">
        <v>4556.66</v>
      </c>
      <c r="AQ17" s="95">
        <v>5315.35</v>
      </c>
      <c r="AR17" s="201">
        <v>758.69000000000051</v>
      </c>
      <c r="AS17" s="625">
        <v>0.16650134089442717</v>
      </c>
      <c r="AT17" s="627">
        <v>1.902421102292511</v>
      </c>
      <c r="AU17" s="622">
        <v>3.6668713264714814</v>
      </c>
      <c r="AV17" s="94">
        <v>23.56</v>
      </c>
      <c r="AW17" s="131">
        <v>223.34</v>
      </c>
      <c r="AX17" s="201">
        <v>199.78</v>
      </c>
      <c r="AY17" s="625">
        <v>8.4796264855687618</v>
      </c>
      <c r="AZ17" s="627">
        <v>5.170453797298899E-3</v>
      </c>
      <c r="BA17" s="622">
        <v>4.2017929205038239E-2</v>
      </c>
      <c r="BB17" s="94">
        <v>4580.22</v>
      </c>
      <c r="BC17" s="95">
        <v>5538.69</v>
      </c>
      <c r="BD17" s="201">
        <v>958.46999999999935</v>
      </c>
      <c r="BE17" s="625">
        <v>0.20926287383575445</v>
      </c>
      <c r="BF17" s="627" t="s">
        <v>181</v>
      </c>
      <c r="BG17" s="622" t="s">
        <v>181</v>
      </c>
      <c r="BH17" s="94">
        <v>4580.22</v>
      </c>
      <c r="BI17" s="95">
        <v>5048.42</v>
      </c>
      <c r="BJ17" s="201">
        <v>468.19999999999982</v>
      </c>
      <c r="BK17" s="625">
        <v>0.10222216400085581</v>
      </c>
      <c r="BL17" s="627" t="s">
        <v>181</v>
      </c>
      <c r="BM17" s="622" t="s">
        <v>181</v>
      </c>
      <c r="BN17" s="94">
        <v>730.82</v>
      </c>
      <c r="BO17" s="95">
        <v>861.62</v>
      </c>
      <c r="BP17" s="201">
        <v>130.79999999999995</v>
      </c>
      <c r="BQ17" s="625">
        <v>0.178977039489888</v>
      </c>
      <c r="BR17" s="627">
        <v>0.11286377030040587</v>
      </c>
      <c r="BS17" s="622">
        <v>0.14719941504282966</v>
      </c>
      <c r="BT17" s="94">
        <v>-3902.95</v>
      </c>
      <c r="BU17" s="131">
        <v>536.4</v>
      </c>
      <c r="BV17" s="201">
        <v>4439.3499999999995</v>
      </c>
      <c r="BW17" s="625">
        <v>1.1374345046695447</v>
      </c>
      <c r="BX17" s="627" t="s">
        <v>181</v>
      </c>
      <c r="BY17" s="622" t="s">
        <v>181</v>
      </c>
      <c r="BZ17" s="94">
        <v>-862.87</v>
      </c>
      <c r="CA17" s="95">
        <v>-556.09</v>
      </c>
      <c r="CB17" s="201">
        <v>306.77999999999997</v>
      </c>
      <c r="CC17" s="625">
        <v>0.35553443740076718</v>
      </c>
      <c r="CD17" s="627" t="s">
        <v>181</v>
      </c>
      <c r="CE17" s="622" t="s">
        <v>181</v>
      </c>
      <c r="CF17" s="94">
        <v>2241.8200000000002</v>
      </c>
      <c r="CG17" s="131">
        <v>792.07</v>
      </c>
      <c r="CH17" s="201">
        <v>-1449.75</v>
      </c>
      <c r="CI17" s="625">
        <v>-0.64668439036140279</v>
      </c>
      <c r="CJ17" s="627" t="s">
        <v>181</v>
      </c>
      <c r="CK17" s="622" t="s">
        <v>181</v>
      </c>
      <c r="CL17" s="94">
        <v>2399.5300000000002</v>
      </c>
      <c r="CM17" s="95">
        <v>1277.45</v>
      </c>
      <c r="CN17" s="201">
        <v>-1122.0800000000002</v>
      </c>
      <c r="CO17" s="625">
        <v>-0.4676249098781845</v>
      </c>
      <c r="CP17" s="627" t="s">
        <v>181</v>
      </c>
      <c r="CQ17" s="622" t="s">
        <v>181</v>
      </c>
      <c r="CR17" s="94">
        <v>968.18</v>
      </c>
      <c r="CS17" s="131">
        <v>1053.04</v>
      </c>
      <c r="CT17" s="201">
        <v>84.860000000000014</v>
      </c>
      <c r="CU17" s="625">
        <v>8.7648990890123762E-2</v>
      </c>
      <c r="CV17" s="627" t="s">
        <v>181</v>
      </c>
      <c r="CW17" s="622" t="s">
        <v>181</v>
      </c>
      <c r="CX17" s="94">
        <v>-6466.79</v>
      </c>
      <c r="CY17" s="131">
        <v>-13313.56</v>
      </c>
      <c r="CZ17" s="201">
        <v>-6846.7699999999995</v>
      </c>
      <c r="DA17" s="625">
        <v>-1.0587586731593264</v>
      </c>
      <c r="DB17" s="627">
        <v>-0.99869502906455976</v>
      </c>
      <c r="DC17" s="622">
        <v>-2.2744925189034784</v>
      </c>
      <c r="DD17" s="627">
        <v>-5.2010643908519931</v>
      </c>
      <c r="DE17" s="622">
        <v>-1.5790177170464099</v>
      </c>
      <c r="DF17" s="649"/>
      <c r="DG17" s="650"/>
      <c r="DH17" s="189"/>
    </row>
    <row r="18" spans="1:112" ht="19.5" customHeight="1">
      <c r="A18" s="93" t="s">
        <v>145</v>
      </c>
      <c r="B18" s="94">
        <v>5070.3100000000004</v>
      </c>
      <c r="C18" s="95">
        <v>5265.32</v>
      </c>
      <c r="D18" s="201">
        <v>195.00999999999931</v>
      </c>
      <c r="E18" s="619">
        <v>3.8461159179616095E-2</v>
      </c>
      <c r="F18" s="94">
        <v>3801.95</v>
      </c>
      <c r="G18" s="131">
        <v>3880.21</v>
      </c>
      <c r="H18" s="201">
        <v>78.260000000000218</v>
      </c>
      <c r="I18" s="625">
        <v>2.0584173910756381E-2</v>
      </c>
      <c r="J18" s="626">
        <v>0.74984567018584658</v>
      </c>
      <c r="K18" s="622">
        <v>0.73693716621212013</v>
      </c>
      <c r="L18" s="94">
        <v>1417.68</v>
      </c>
      <c r="M18" s="95">
        <v>1742.53</v>
      </c>
      <c r="N18" s="201">
        <v>324.84999999999991</v>
      </c>
      <c r="O18" s="625">
        <v>0.22914197844365436</v>
      </c>
      <c r="P18" s="626">
        <v>0.37288233669564308</v>
      </c>
      <c r="Q18" s="622">
        <v>0.44908136415297106</v>
      </c>
      <c r="R18" s="94">
        <v>2384.27</v>
      </c>
      <c r="S18" s="131">
        <v>2137.69</v>
      </c>
      <c r="T18" s="201">
        <v>-246.57999999999993</v>
      </c>
      <c r="U18" s="625">
        <v>-0.10341949527528339</v>
      </c>
      <c r="V18" s="626">
        <v>0.62711766330435703</v>
      </c>
      <c r="W18" s="622">
        <v>0.55092121302712993</v>
      </c>
      <c r="X18" s="94">
        <v>0</v>
      </c>
      <c r="Y18" s="95">
        <v>0</v>
      </c>
      <c r="Z18" s="201">
        <v>0</v>
      </c>
      <c r="AA18" s="625">
        <v>0</v>
      </c>
      <c r="AB18" s="627">
        <v>0</v>
      </c>
      <c r="AC18" s="622">
        <v>0</v>
      </c>
      <c r="AD18" s="94">
        <v>2384.27</v>
      </c>
      <c r="AE18" s="95">
        <v>2137.69</v>
      </c>
      <c r="AF18" s="201">
        <v>-246.57999999999993</v>
      </c>
      <c r="AG18" s="625">
        <v>-0.10341949527528339</v>
      </c>
      <c r="AH18" s="627">
        <v>0.62711766330435703</v>
      </c>
      <c r="AI18" s="622">
        <v>0.55092121302712993</v>
      </c>
      <c r="AJ18" s="94">
        <v>849.38</v>
      </c>
      <c r="AK18" s="131">
        <v>557.51</v>
      </c>
      <c r="AL18" s="201">
        <v>-291.87</v>
      </c>
      <c r="AM18" s="625">
        <v>-0.34362711624949965</v>
      </c>
      <c r="AN18" s="627">
        <v>0.16752032913174933</v>
      </c>
      <c r="AO18" s="622">
        <v>0.10588340309800734</v>
      </c>
      <c r="AP18" s="94">
        <v>542.16999999999996</v>
      </c>
      <c r="AQ18" s="95">
        <v>362.38</v>
      </c>
      <c r="AR18" s="201">
        <v>-179.78999999999996</v>
      </c>
      <c r="AS18" s="625">
        <v>-0.33161185605990734</v>
      </c>
      <c r="AT18" s="627">
        <v>0.14260313786346479</v>
      </c>
      <c r="AU18" s="622">
        <v>9.3391852502828457E-2</v>
      </c>
      <c r="AV18" s="94">
        <v>225.4</v>
      </c>
      <c r="AW18" s="131">
        <v>-2.2599999999999998</v>
      </c>
      <c r="AX18" s="201">
        <v>-227.66</v>
      </c>
      <c r="AY18" s="625">
        <v>-1.0100266193433896</v>
      </c>
      <c r="AZ18" s="627">
        <v>0.41573676153236072</v>
      </c>
      <c r="BA18" s="622">
        <v>-6.2365472708206847E-3</v>
      </c>
      <c r="BB18" s="94">
        <v>767.57</v>
      </c>
      <c r="BC18" s="95">
        <v>360.13</v>
      </c>
      <c r="BD18" s="201">
        <v>-407.44000000000005</v>
      </c>
      <c r="BE18" s="625">
        <v>-0.53081803614002632</v>
      </c>
      <c r="BF18" s="627">
        <v>0.32193082159319208</v>
      </c>
      <c r="BG18" s="622">
        <v>0.16846689650978391</v>
      </c>
      <c r="BH18" s="94">
        <v>767.57</v>
      </c>
      <c r="BI18" s="95">
        <v>360.13</v>
      </c>
      <c r="BJ18" s="201">
        <v>-407.44000000000005</v>
      </c>
      <c r="BK18" s="625">
        <v>-0.53081803614002632</v>
      </c>
      <c r="BL18" s="627">
        <v>0.32193082159319208</v>
      </c>
      <c r="BM18" s="622">
        <v>0.16846689650978391</v>
      </c>
      <c r="BN18" s="94">
        <v>584.11</v>
      </c>
      <c r="BO18" s="95">
        <v>579.74</v>
      </c>
      <c r="BP18" s="201">
        <v>-4.3700000000000045</v>
      </c>
      <c r="BQ18" s="625">
        <v>-7.4814675318005249E-3</v>
      </c>
      <c r="BR18" s="627">
        <v>0.11520202906725624</v>
      </c>
      <c r="BS18" s="622">
        <v>0.11010536871453208</v>
      </c>
      <c r="BT18" s="94">
        <v>324.68</v>
      </c>
      <c r="BU18" s="131">
        <v>594.94000000000005</v>
      </c>
      <c r="BV18" s="201">
        <v>270.26000000000005</v>
      </c>
      <c r="BW18" s="625">
        <v>0.8323888136010843</v>
      </c>
      <c r="BX18" s="627">
        <v>0.1361758525670331</v>
      </c>
      <c r="BY18" s="622">
        <v>0.27830976427826298</v>
      </c>
      <c r="BZ18" s="94">
        <v>-1.54</v>
      </c>
      <c r="CA18" s="95">
        <v>-0.43</v>
      </c>
      <c r="CB18" s="201">
        <v>1.1100000000000001</v>
      </c>
      <c r="CC18" s="625">
        <v>0.72077922077922085</v>
      </c>
      <c r="CD18" s="627">
        <v>-6.4590000293590914E-4</v>
      </c>
      <c r="CE18" s="622">
        <v>-2.0115171049123117E-4</v>
      </c>
      <c r="CF18" s="94">
        <v>104.73</v>
      </c>
      <c r="CG18" s="131">
        <v>106.24</v>
      </c>
      <c r="CH18" s="201">
        <v>1.5099999999999909</v>
      </c>
      <c r="CI18" s="625">
        <v>1.4418027308316537E-2</v>
      </c>
      <c r="CJ18" s="627">
        <v>4.3925394355505042E-2</v>
      </c>
      <c r="CK18" s="622">
        <v>4.9698506331600931E-2</v>
      </c>
      <c r="CL18" s="94">
        <v>757.14</v>
      </c>
      <c r="CM18" s="95">
        <v>560.92999999999995</v>
      </c>
      <c r="CN18" s="201">
        <v>-196.21000000000004</v>
      </c>
      <c r="CO18" s="625">
        <v>-0.25914626092928655</v>
      </c>
      <c r="CP18" s="627">
        <v>0.31755631702785336</v>
      </c>
      <c r="CQ18" s="622">
        <v>0.26240006736243326</v>
      </c>
      <c r="CR18" s="94">
        <v>0</v>
      </c>
      <c r="CS18" s="131">
        <v>12.45</v>
      </c>
      <c r="CT18" s="201">
        <v>12.45</v>
      </c>
      <c r="CU18" s="625" t="s">
        <v>555</v>
      </c>
      <c r="CV18" s="627">
        <v>0</v>
      </c>
      <c r="CW18" s="622">
        <v>5.8240437107344835E-3</v>
      </c>
      <c r="CX18" s="94">
        <v>431.68</v>
      </c>
      <c r="CY18" s="131">
        <v>503.44</v>
      </c>
      <c r="CZ18" s="201">
        <v>71.759999999999991</v>
      </c>
      <c r="DA18" s="625">
        <v>0.16623424759080799</v>
      </c>
      <c r="DB18" s="627">
        <v>8.5138778496778297E-2</v>
      </c>
      <c r="DC18" s="622">
        <v>9.5614321636671662E-2</v>
      </c>
      <c r="DD18" s="627">
        <v>0.81894248554064764</v>
      </c>
      <c r="DE18" s="622">
        <v>0.76449344853556878</v>
      </c>
      <c r="DF18" s="649"/>
      <c r="DG18" s="650"/>
      <c r="DH18" s="189"/>
    </row>
    <row r="19" spans="1:112" ht="19.5" customHeight="1">
      <c r="A19" s="93" t="s">
        <v>144</v>
      </c>
      <c r="B19" s="94">
        <v>5293.43</v>
      </c>
      <c r="C19" s="95">
        <v>4818.83</v>
      </c>
      <c r="D19" s="201">
        <v>-474.60000000000036</v>
      </c>
      <c r="E19" s="619">
        <v>-8.9658312285229108E-2</v>
      </c>
      <c r="F19" s="94">
        <v>4699.18</v>
      </c>
      <c r="G19" s="131">
        <v>4276.8999999999996</v>
      </c>
      <c r="H19" s="201">
        <v>-422.28000000000065</v>
      </c>
      <c r="I19" s="625">
        <v>-8.9862486646606565E-2</v>
      </c>
      <c r="J19" s="626">
        <v>0.88773819621681971</v>
      </c>
      <c r="K19" s="622">
        <v>0.88753909143920817</v>
      </c>
      <c r="L19" s="94">
        <v>3331.65</v>
      </c>
      <c r="M19" s="95">
        <v>3430.97</v>
      </c>
      <c r="N19" s="201">
        <v>99.319999999999709</v>
      </c>
      <c r="O19" s="625">
        <v>2.9811054582564108E-2</v>
      </c>
      <c r="P19" s="626">
        <v>0.70898539745232148</v>
      </c>
      <c r="Q19" s="622">
        <v>0.80220954429610236</v>
      </c>
      <c r="R19" s="94">
        <v>1367.53</v>
      </c>
      <c r="S19" s="131">
        <v>845.93</v>
      </c>
      <c r="T19" s="201">
        <v>-521.6</v>
      </c>
      <c r="U19" s="625">
        <v>-0.38141759230144862</v>
      </c>
      <c r="V19" s="626">
        <v>0.29101460254767852</v>
      </c>
      <c r="W19" s="622">
        <v>0.19779045570389769</v>
      </c>
      <c r="X19" s="94">
        <v>93.65</v>
      </c>
      <c r="Y19" s="95">
        <v>142.22</v>
      </c>
      <c r="Z19" s="201">
        <v>48.569999999999993</v>
      </c>
      <c r="AA19" s="625">
        <v>0.51863320875600627</v>
      </c>
      <c r="AB19" s="627">
        <v>1.9929008890912883E-2</v>
      </c>
      <c r="AC19" s="622">
        <v>3.3253057120811808E-2</v>
      </c>
      <c r="AD19" s="94">
        <v>1273.8800000000001</v>
      </c>
      <c r="AE19" s="95">
        <v>703.71</v>
      </c>
      <c r="AF19" s="201">
        <v>-570.17000000000007</v>
      </c>
      <c r="AG19" s="625">
        <v>-0.44758532985838545</v>
      </c>
      <c r="AH19" s="627">
        <v>0.27108559365676566</v>
      </c>
      <c r="AI19" s="622">
        <v>0.16453739858308591</v>
      </c>
      <c r="AJ19" s="94">
        <v>652.29</v>
      </c>
      <c r="AK19" s="131">
        <v>662.3</v>
      </c>
      <c r="AL19" s="201">
        <v>10.009999999999991</v>
      </c>
      <c r="AM19" s="625">
        <v>1.5345935090220595E-2</v>
      </c>
      <c r="AN19" s="627">
        <v>0.12322633906559639</v>
      </c>
      <c r="AO19" s="622">
        <v>0.13744000099609241</v>
      </c>
      <c r="AP19" s="94">
        <v>350.94</v>
      </c>
      <c r="AQ19" s="95">
        <v>489.85</v>
      </c>
      <c r="AR19" s="201">
        <v>138.91000000000003</v>
      </c>
      <c r="AS19" s="625">
        <v>0.39582264774605352</v>
      </c>
      <c r="AT19" s="627">
        <v>7.4681114577436911E-2</v>
      </c>
      <c r="AU19" s="622">
        <v>0.11453389136991748</v>
      </c>
      <c r="AV19" s="94">
        <v>-13.36</v>
      </c>
      <c r="AW19" s="131">
        <v>-160.06</v>
      </c>
      <c r="AX19" s="201">
        <v>-146.69999999999999</v>
      </c>
      <c r="AY19" s="625">
        <v>-10.980538922155688</v>
      </c>
      <c r="AZ19" s="627">
        <v>-3.8069185615774777E-2</v>
      </c>
      <c r="BA19" s="622">
        <v>-0.32675308767990202</v>
      </c>
      <c r="BB19" s="94">
        <v>337.58</v>
      </c>
      <c r="BC19" s="95">
        <v>329.79</v>
      </c>
      <c r="BD19" s="201">
        <v>-7.7899999999999636</v>
      </c>
      <c r="BE19" s="625">
        <v>-2.3076011612062221E-2</v>
      </c>
      <c r="BF19" s="627">
        <v>0.24685381673528184</v>
      </c>
      <c r="BG19" s="622">
        <v>0.38985495253744407</v>
      </c>
      <c r="BH19" s="94">
        <v>337.58</v>
      </c>
      <c r="BI19" s="95">
        <v>329.79</v>
      </c>
      <c r="BJ19" s="201">
        <v>-7.7899999999999636</v>
      </c>
      <c r="BK19" s="625">
        <v>-2.3076011612062221E-2</v>
      </c>
      <c r="BL19" s="627">
        <v>0.26500141300593461</v>
      </c>
      <c r="BM19" s="622">
        <v>0.46864475423114638</v>
      </c>
      <c r="BN19" s="94">
        <v>1103.42</v>
      </c>
      <c r="BO19" s="95">
        <v>986.79</v>
      </c>
      <c r="BP19" s="201">
        <v>-116.63000000000011</v>
      </c>
      <c r="BQ19" s="625">
        <v>-0.10569864602780456</v>
      </c>
      <c r="BR19" s="627">
        <v>0.20845085322749143</v>
      </c>
      <c r="BS19" s="622">
        <v>0.20477792327183153</v>
      </c>
      <c r="BT19" s="94">
        <v>1062.95</v>
      </c>
      <c r="BU19" s="131">
        <v>965.37</v>
      </c>
      <c r="BV19" s="201">
        <v>-97.580000000000041</v>
      </c>
      <c r="BW19" s="625">
        <v>-9.1801119525847907E-2</v>
      </c>
      <c r="BX19" s="627">
        <v>0.83441925456086907</v>
      </c>
      <c r="BY19" s="622">
        <v>1.3718293046851686</v>
      </c>
      <c r="BZ19" s="94">
        <v>-127.66</v>
      </c>
      <c r="CA19" s="95">
        <v>-114.25</v>
      </c>
      <c r="CB19" s="201">
        <v>13.409999999999997</v>
      </c>
      <c r="CC19" s="625">
        <v>0.10504464985116714</v>
      </c>
      <c r="CD19" s="627">
        <v>-0.10021352089678776</v>
      </c>
      <c r="CE19" s="622">
        <v>-0.16235381051853745</v>
      </c>
      <c r="CF19" s="94">
        <v>96.41</v>
      </c>
      <c r="CG19" s="131">
        <v>246.4</v>
      </c>
      <c r="CH19" s="201">
        <v>149.99</v>
      </c>
      <c r="CI19" s="625">
        <v>1.5557514780624417</v>
      </c>
      <c r="CJ19" s="627">
        <v>7.5682167865105024E-2</v>
      </c>
      <c r="CK19" s="622">
        <v>0.35014423555157664</v>
      </c>
      <c r="CL19" s="94">
        <v>1409.8</v>
      </c>
      <c r="CM19" s="95">
        <v>731.88</v>
      </c>
      <c r="CN19" s="201">
        <v>-677.92</v>
      </c>
      <c r="CO19" s="625">
        <v>-0.48086253369272236</v>
      </c>
      <c r="CP19" s="627">
        <v>1.1066976481301221</v>
      </c>
      <c r="CQ19" s="622">
        <v>1.0400306944622073</v>
      </c>
      <c r="CR19" s="94">
        <v>78.150000000000006</v>
      </c>
      <c r="CS19" s="131">
        <v>19.63</v>
      </c>
      <c r="CT19" s="201">
        <v>-58.52000000000001</v>
      </c>
      <c r="CU19" s="625">
        <v>-0.74881637875879725</v>
      </c>
      <c r="CV19" s="627">
        <v>6.1348007661632176E-2</v>
      </c>
      <c r="CW19" s="622">
        <v>2.7895013570931205E-2</v>
      </c>
      <c r="CX19" s="94">
        <v>-1583.33</v>
      </c>
      <c r="CY19" s="131">
        <v>-1475.11</v>
      </c>
      <c r="CZ19" s="201">
        <v>108.22000000000003</v>
      </c>
      <c r="DA19" s="625">
        <v>6.8349617578142285E-2</v>
      </c>
      <c r="DB19" s="627">
        <v>-0.29911229580819992</v>
      </c>
      <c r="DC19" s="622">
        <v>-0.30611372470080911</v>
      </c>
      <c r="DD19" s="627">
        <v>2.2429192702609351</v>
      </c>
      <c r="DE19" s="622">
        <v>3.096190191982493</v>
      </c>
      <c r="DF19" s="649"/>
      <c r="DG19" s="650"/>
      <c r="DH19" s="189"/>
    </row>
    <row r="20" spans="1:112" ht="19.5" customHeight="1">
      <c r="A20" s="14" t="s">
        <v>5</v>
      </c>
      <c r="B20" s="94">
        <v>1568.82</v>
      </c>
      <c r="C20" s="95">
        <v>1551.24</v>
      </c>
      <c r="D20" s="201">
        <v>-17.579999999999927</v>
      </c>
      <c r="E20" s="619">
        <v>-1.1205874478907668E-2</v>
      </c>
      <c r="F20" s="94">
        <v>1568.82</v>
      </c>
      <c r="G20" s="131">
        <v>1551.24</v>
      </c>
      <c r="H20" s="201">
        <v>-17.579999999999927</v>
      </c>
      <c r="I20" s="625">
        <v>-1.1205874478907668E-2</v>
      </c>
      <c r="J20" s="626">
        <v>1</v>
      </c>
      <c r="K20" s="622">
        <v>1</v>
      </c>
      <c r="L20" s="94">
        <v>-377.14</v>
      </c>
      <c r="M20" s="95">
        <v>-602.28</v>
      </c>
      <c r="N20" s="201">
        <v>-225.14</v>
      </c>
      <c r="O20" s="625">
        <v>-0.59696664368669461</v>
      </c>
      <c r="P20" s="626">
        <v>-0.24039724123863795</v>
      </c>
      <c r="Q20" s="622">
        <v>-0.38825713622650265</v>
      </c>
      <c r="R20" s="94">
        <v>1945.96</v>
      </c>
      <c r="S20" s="131">
        <v>2153.5100000000002</v>
      </c>
      <c r="T20" s="201">
        <v>207.55000000000018</v>
      </c>
      <c r="U20" s="625">
        <v>0.1066568685892825</v>
      </c>
      <c r="V20" s="626">
        <v>1.2403972412386379</v>
      </c>
      <c r="W20" s="622">
        <v>1.3882506897707643</v>
      </c>
      <c r="X20" s="94">
        <v>298.87</v>
      </c>
      <c r="Y20" s="95">
        <v>296.22000000000003</v>
      </c>
      <c r="Z20" s="201">
        <v>-2.6499999999999773</v>
      </c>
      <c r="AA20" s="625">
        <v>-8.8667313547695567E-3</v>
      </c>
      <c r="AB20" s="627">
        <v>0.19050624035899594</v>
      </c>
      <c r="AC20" s="622">
        <v>0.19095691188984298</v>
      </c>
      <c r="AD20" s="94">
        <v>1647.09</v>
      </c>
      <c r="AE20" s="95">
        <v>1857.29</v>
      </c>
      <c r="AF20" s="201">
        <v>210.20000000000005</v>
      </c>
      <c r="AG20" s="625">
        <v>0.12761901292582681</v>
      </c>
      <c r="AH20" s="627">
        <v>11.396969277608633</v>
      </c>
      <c r="AI20" s="622">
        <v>9.9416015415908365</v>
      </c>
      <c r="AJ20" s="94">
        <v>402.26</v>
      </c>
      <c r="AK20" s="131">
        <v>370.67</v>
      </c>
      <c r="AL20" s="201">
        <v>-31.589999999999975</v>
      </c>
      <c r="AM20" s="625">
        <v>-7.8531298165365623E-2</v>
      </c>
      <c r="AN20" s="627">
        <v>0.25640927576140027</v>
      </c>
      <c r="AO20" s="622">
        <v>0.23895077486397978</v>
      </c>
      <c r="AP20" s="94">
        <v>402.26</v>
      </c>
      <c r="AQ20" s="95">
        <v>370.67</v>
      </c>
      <c r="AR20" s="201">
        <v>-31.589999999999975</v>
      </c>
      <c r="AS20" s="625">
        <v>-7.8531298165365623E-2</v>
      </c>
      <c r="AT20" s="627">
        <v>0.25640927576140027</v>
      </c>
      <c r="AU20" s="622">
        <v>0.23895077486397978</v>
      </c>
      <c r="AV20" s="94">
        <v>101.55</v>
      </c>
      <c r="AW20" s="131">
        <v>-113.08</v>
      </c>
      <c r="AX20" s="201">
        <v>-214.63</v>
      </c>
      <c r="AY20" s="625">
        <v>-2.1135401280157557</v>
      </c>
      <c r="AZ20" s="627">
        <v>0.25244866504250985</v>
      </c>
      <c r="BA20" s="622">
        <v>-0.30506919901799445</v>
      </c>
      <c r="BB20" s="94">
        <v>503.82</v>
      </c>
      <c r="BC20" s="95">
        <v>257.58</v>
      </c>
      <c r="BD20" s="201">
        <v>-246.24</v>
      </c>
      <c r="BE20" s="625">
        <v>-0.4887459807073955</v>
      </c>
      <c r="BF20" s="627">
        <v>0.25890563012600465</v>
      </c>
      <c r="BG20" s="622">
        <v>0.11960938189281682</v>
      </c>
      <c r="BH20" s="94">
        <v>503.82</v>
      </c>
      <c r="BI20" s="95">
        <v>257.58</v>
      </c>
      <c r="BJ20" s="201">
        <v>-246.24</v>
      </c>
      <c r="BK20" s="625">
        <v>-0.4887459807073955</v>
      </c>
      <c r="BL20" s="627">
        <v>0.30588492432107534</v>
      </c>
      <c r="BM20" s="622">
        <v>0.13868593488362074</v>
      </c>
      <c r="BN20" s="94">
        <v>126.15</v>
      </c>
      <c r="BO20" s="95">
        <v>141.61000000000001</v>
      </c>
      <c r="BP20" s="201">
        <v>15.460000000000008</v>
      </c>
      <c r="BQ20" s="625">
        <v>0.12255251684502583</v>
      </c>
      <c r="BR20" s="627">
        <v>8.0410754579875329E-2</v>
      </c>
      <c r="BS20" s="622">
        <v>9.1288259714808806E-2</v>
      </c>
      <c r="BT20" s="94">
        <v>126.15</v>
      </c>
      <c r="BU20" s="131">
        <v>141.61000000000001</v>
      </c>
      <c r="BV20" s="201">
        <v>15.460000000000008</v>
      </c>
      <c r="BW20" s="625">
        <v>0.12255251684502583</v>
      </c>
      <c r="BX20" s="627">
        <v>7.6589621696446467E-2</v>
      </c>
      <c r="BY20" s="622">
        <v>7.6245497472123377E-2</v>
      </c>
      <c r="BZ20" s="94">
        <v>0</v>
      </c>
      <c r="CA20" s="95">
        <v>-0.02</v>
      </c>
      <c r="CB20" s="201">
        <v>-0.02</v>
      </c>
      <c r="CC20" s="625" t="s">
        <v>555</v>
      </c>
      <c r="CD20" s="627">
        <v>0</v>
      </c>
      <c r="CE20" s="622">
        <v>-1.0768377582391549E-5</v>
      </c>
      <c r="CF20" s="94">
        <v>223.8</v>
      </c>
      <c r="CG20" s="131">
        <v>230</v>
      </c>
      <c r="CH20" s="201">
        <v>6.1999999999999886</v>
      </c>
      <c r="CI20" s="625">
        <v>2.7703306523681807E-2</v>
      </c>
      <c r="CJ20" s="627">
        <v>0.13587599949000967</v>
      </c>
      <c r="CK20" s="622">
        <v>0.12383634219750282</v>
      </c>
      <c r="CL20" s="94">
        <v>278.52999999999997</v>
      </c>
      <c r="CM20" s="95">
        <v>382.41</v>
      </c>
      <c r="CN20" s="201">
        <v>103.88000000000005</v>
      </c>
      <c r="CO20" s="625">
        <v>0.37295802965569264</v>
      </c>
      <c r="CP20" s="627">
        <v>0.16910429909719565</v>
      </c>
      <c r="CQ20" s="622">
        <v>0.20589676356411762</v>
      </c>
      <c r="CR20" s="94">
        <v>18.989999999999998</v>
      </c>
      <c r="CS20" s="131">
        <v>7.33</v>
      </c>
      <c r="CT20" s="201">
        <v>-11.659999999999998</v>
      </c>
      <c r="CU20" s="625">
        <v>-0.61400737230121116</v>
      </c>
      <c r="CV20" s="627">
        <v>1.1529424621605376E-2</v>
      </c>
      <c r="CW20" s="622">
        <v>3.9466103839465028E-3</v>
      </c>
      <c r="CX20" s="94">
        <v>495.81</v>
      </c>
      <c r="CY20" s="131">
        <v>838.38</v>
      </c>
      <c r="CZ20" s="201">
        <v>342.57</v>
      </c>
      <c r="DA20" s="625">
        <v>0.69092999334422456</v>
      </c>
      <c r="DB20" s="627">
        <v>0.31604008108004744</v>
      </c>
      <c r="DC20" s="622">
        <v>0.54045795621567261</v>
      </c>
      <c r="DD20" s="627">
        <v>0.69897819791268234</v>
      </c>
      <c r="DE20" s="622">
        <v>0.54860038012372869</v>
      </c>
      <c r="DF20" s="649"/>
      <c r="DG20" s="650"/>
      <c r="DH20" s="189"/>
    </row>
    <row r="21" spans="1:112" ht="19.5" customHeight="1">
      <c r="A21" s="93" t="s">
        <v>492</v>
      </c>
      <c r="B21" s="94">
        <v>0</v>
      </c>
      <c r="C21" s="95">
        <v>1096.29</v>
      </c>
      <c r="D21" s="201">
        <v>1096.29</v>
      </c>
      <c r="E21" s="619" t="s">
        <v>555</v>
      </c>
      <c r="F21" s="94">
        <v>0</v>
      </c>
      <c r="G21" s="131">
        <v>1012.13</v>
      </c>
      <c r="H21" s="201">
        <v>1012.13</v>
      </c>
      <c r="I21" s="625" t="s">
        <v>555</v>
      </c>
      <c r="J21" s="626" t="s">
        <v>181</v>
      </c>
      <c r="K21" s="622">
        <v>0.9232319915350865</v>
      </c>
      <c r="L21" s="94">
        <v>0</v>
      </c>
      <c r="M21" s="95">
        <v>355.38</v>
      </c>
      <c r="N21" s="201">
        <v>355.38</v>
      </c>
      <c r="O21" s="625" t="s">
        <v>555</v>
      </c>
      <c r="P21" s="626" t="s">
        <v>181</v>
      </c>
      <c r="Q21" s="622">
        <v>0.35112090344125757</v>
      </c>
      <c r="R21" s="94">
        <v>0</v>
      </c>
      <c r="S21" s="131">
        <v>656.74</v>
      </c>
      <c r="T21" s="201">
        <v>656.74</v>
      </c>
      <c r="U21" s="625" t="s">
        <v>555</v>
      </c>
      <c r="V21" s="626" t="s">
        <v>181</v>
      </c>
      <c r="W21" s="622">
        <v>0.64886921640500728</v>
      </c>
      <c r="X21" s="94">
        <v>0</v>
      </c>
      <c r="Y21" s="95">
        <v>1.82</v>
      </c>
      <c r="Z21" s="201">
        <v>1.82</v>
      </c>
      <c r="AA21" s="625" t="s">
        <v>555</v>
      </c>
      <c r="AB21" s="627" t="s">
        <v>181</v>
      </c>
      <c r="AC21" s="622">
        <v>1.7981879798049658E-3</v>
      </c>
      <c r="AD21" s="94">
        <v>0</v>
      </c>
      <c r="AE21" s="95">
        <v>654.91999999999996</v>
      </c>
      <c r="AF21" s="201">
        <v>654.91999999999996</v>
      </c>
      <c r="AG21" s="131" t="s">
        <v>555</v>
      </c>
      <c r="AH21" s="627" t="s">
        <v>181</v>
      </c>
      <c r="AI21" s="622" t="s">
        <v>181</v>
      </c>
      <c r="AJ21" s="94">
        <v>0</v>
      </c>
      <c r="AK21" s="131">
        <v>0</v>
      </c>
      <c r="AL21" s="201">
        <v>0</v>
      </c>
      <c r="AM21" s="625">
        <v>0</v>
      </c>
      <c r="AN21" s="627" t="s">
        <v>181</v>
      </c>
      <c r="AO21" s="622">
        <v>0</v>
      </c>
      <c r="AP21" s="94">
        <v>0</v>
      </c>
      <c r="AQ21" s="95">
        <v>0</v>
      </c>
      <c r="AR21" s="201">
        <v>0</v>
      </c>
      <c r="AS21" s="625">
        <v>0</v>
      </c>
      <c r="AT21" s="627" t="s">
        <v>181</v>
      </c>
      <c r="AU21" s="622">
        <v>0</v>
      </c>
      <c r="AV21" s="94">
        <v>0</v>
      </c>
      <c r="AW21" s="131">
        <v>91.32</v>
      </c>
      <c r="AX21" s="201">
        <v>91.32</v>
      </c>
      <c r="AY21" s="625" t="s">
        <v>555</v>
      </c>
      <c r="AZ21" s="627" t="s">
        <v>181</v>
      </c>
      <c r="BA21" s="622" t="s">
        <v>181</v>
      </c>
      <c r="BB21" s="94">
        <v>0</v>
      </c>
      <c r="BC21" s="95">
        <v>91.32</v>
      </c>
      <c r="BD21" s="201">
        <v>91.32</v>
      </c>
      <c r="BE21" s="625" t="s">
        <v>555</v>
      </c>
      <c r="BF21" s="627" t="s">
        <v>181</v>
      </c>
      <c r="BG21" s="622">
        <v>0.13905046136979626</v>
      </c>
      <c r="BH21" s="94">
        <v>0</v>
      </c>
      <c r="BI21" s="95">
        <v>91.32</v>
      </c>
      <c r="BJ21" s="201">
        <v>91.32</v>
      </c>
      <c r="BK21" s="625" t="s">
        <v>555</v>
      </c>
      <c r="BL21" s="627" t="s">
        <v>181</v>
      </c>
      <c r="BM21" s="622">
        <v>0.13943687778659988</v>
      </c>
      <c r="BN21" s="94">
        <v>0</v>
      </c>
      <c r="BO21" s="95">
        <v>0</v>
      </c>
      <c r="BP21" s="201">
        <v>0</v>
      </c>
      <c r="BQ21" s="625">
        <v>0</v>
      </c>
      <c r="BR21" s="627" t="s">
        <v>181</v>
      </c>
      <c r="BS21" s="622">
        <v>0</v>
      </c>
      <c r="BT21" s="94">
        <v>0</v>
      </c>
      <c r="BU21" s="131">
        <v>-37.869999999999997</v>
      </c>
      <c r="BV21" s="201">
        <v>-37.869999999999997</v>
      </c>
      <c r="BW21" s="625" t="s">
        <v>555</v>
      </c>
      <c r="BX21" s="627" t="s">
        <v>181</v>
      </c>
      <c r="BY21" s="622">
        <v>-5.7823856348867039E-2</v>
      </c>
      <c r="BZ21" s="94">
        <v>0</v>
      </c>
      <c r="CA21" s="95">
        <v>0</v>
      </c>
      <c r="CB21" s="201">
        <v>0</v>
      </c>
      <c r="CC21" s="625">
        <v>0</v>
      </c>
      <c r="CD21" s="627" t="s">
        <v>181</v>
      </c>
      <c r="CE21" s="622">
        <v>0</v>
      </c>
      <c r="CF21" s="94">
        <v>0</v>
      </c>
      <c r="CG21" s="131">
        <v>67.36</v>
      </c>
      <c r="CH21" s="201">
        <v>67.36</v>
      </c>
      <c r="CI21" s="625" t="s">
        <v>555</v>
      </c>
      <c r="CJ21" s="627" t="s">
        <v>181</v>
      </c>
      <c r="CK21" s="622">
        <v>0.10285225676418494</v>
      </c>
      <c r="CL21" s="94">
        <v>0</v>
      </c>
      <c r="CM21" s="95">
        <v>448.8</v>
      </c>
      <c r="CN21" s="201">
        <v>448.8</v>
      </c>
      <c r="CO21" s="625" t="s">
        <v>555</v>
      </c>
      <c r="CP21" s="627" t="s">
        <v>181</v>
      </c>
      <c r="CQ21" s="622">
        <v>0.68527453734807309</v>
      </c>
      <c r="CR21" s="94">
        <v>0</v>
      </c>
      <c r="CS21" s="131">
        <v>0</v>
      </c>
      <c r="CT21" s="201">
        <v>0</v>
      </c>
      <c r="CU21" s="625">
        <v>0</v>
      </c>
      <c r="CV21" s="627" t="s">
        <v>181</v>
      </c>
      <c r="CW21" s="622">
        <v>0</v>
      </c>
      <c r="CX21" s="94">
        <v>0</v>
      </c>
      <c r="CY21" s="131">
        <v>85.31</v>
      </c>
      <c r="CZ21" s="201">
        <v>85.31</v>
      </c>
      <c r="DA21" s="625" t="s">
        <v>555</v>
      </c>
      <c r="DB21" s="627" t="s">
        <v>181</v>
      </c>
      <c r="DC21" s="622">
        <v>7.7817000976019124E-2</v>
      </c>
      <c r="DD21" s="627">
        <v>0</v>
      </c>
      <c r="DE21" s="622">
        <v>0.86973981554999091</v>
      </c>
      <c r="DF21" s="649"/>
      <c r="DG21" s="650"/>
      <c r="DH21" s="189"/>
    </row>
    <row r="22" spans="1:112" ht="19.5" customHeight="1">
      <c r="A22" s="93" t="s">
        <v>497</v>
      </c>
      <c r="B22" s="94">
        <v>728.01</v>
      </c>
      <c r="C22" s="95">
        <v>1085.3499999999999</v>
      </c>
      <c r="D22" s="201">
        <v>357.33999999999992</v>
      </c>
      <c r="E22" s="619">
        <v>0.49084490597656616</v>
      </c>
      <c r="F22" s="94">
        <v>534.70000000000005</v>
      </c>
      <c r="G22" s="131">
        <v>800.06</v>
      </c>
      <c r="H22" s="201">
        <v>265.3599999999999</v>
      </c>
      <c r="I22" s="625">
        <v>0.49627828688984454</v>
      </c>
      <c r="J22" s="626">
        <v>0.73446793313278669</v>
      </c>
      <c r="K22" s="622">
        <v>0.73714469986640252</v>
      </c>
      <c r="L22" s="94">
        <v>45.47</v>
      </c>
      <c r="M22" s="95">
        <v>70.91</v>
      </c>
      <c r="N22" s="201">
        <v>25.439999999999998</v>
      </c>
      <c r="O22" s="625">
        <v>0.55948977347701778</v>
      </c>
      <c r="P22" s="626">
        <v>8.5038339255657375E-2</v>
      </c>
      <c r="Q22" s="622">
        <v>8.8630852686048547E-2</v>
      </c>
      <c r="R22" s="94">
        <v>489.23</v>
      </c>
      <c r="S22" s="131">
        <v>729.14</v>
      </c>
      <c r="T22" s="201">
        <v>239.90999999999997</v>
      </c>
      <c r="U22" s="625">
        <v>0.49038284651390951</v>
      </c>
      <c r="V22" s="626">
        <v>0.9149616607443426</v>
      </c>
      <c r="W22" s="622">
        <v>0.91135664825138119</v>
      </c>
      <c r="X22" s="94">
        <v>0</v>
      </c>
      <c r="Y22" s="95">
        <v>0</v>
      </c>
      <c r="Z22" s="201">
        <v>0</v>
      </c>
      <c r="AA22" s="625">
        <v>0</v>
      </c>
      <c r="AB22" s="627">
        <v>0</v>
      </c>
      <c r="AC22" s="622">
        <v>0</v>
      </c>
      <c r="AD22" s="94">
        <v>489.23</v>
      </c>
      <c r="AE22" s="95">
        <v>729.14</v>
      </c>
      <c r="AF22" s="201">
        <v>239.90999999999997</v>
      </c>
      <c r="AG22" s="625">
        <v>0.49038284651390951</v>
      </c>
      <c r="AH22" s="627">
        <v>0.9149616607443426</v>
      </c>
      <c r="AI22" s="622">
        <v>0.91135664825138119</v>
      </c>
      <c r="AJ22" s="94">
        <v>0</v>
      </c>
      <c r="AK22" s="131">
        <v>0</v>
      </c>
      <c r="AL22" s="201">
        <v>0</v>
      </c>
      <c r="AM22" s="625">
        <v>0</v>
      </c>
      <c r="AN22" s="627">
        <v>0</v>
      </c>
      <c r="AO22" s="622">
        <v>0</v>
      </c>
      <c r="AP22" s="94">
        <v>0</v>
      </c>
      <c r="AQ22" s="95">
        <v>0</v>
      </c>
      <c r="AR22" s="201">
        <v>0</v>
      </c>
      <c r="AS22" s="625">
        <v>0</v>
      </c>
      <c r="AT22" s="627">
        <v>0</v>
      </c>
      <c r="AU22" s="622">
        <v>0</v>
      </c>
      <c r="AV22" s="94">
        <v>0.69</v>
      </c>
      <c r="AW22" s="131">
        <v>1.03</v>
      </c>
      <c r="AX22" s="201">
        <v>0.34000000000000008</v>
      </c>
      <c r="AY22" s="625">
        <v>0.49275362318840593</v>
      </c>
      <c r="AZ22" s="627" t="s">
        <v>181</v>
      </c>
      <c r="BA22" s="622" t="s">
        <v>181</v>
      </c>
      <c r="BB22" s="94">
        <v>0.69</v>
      </c>
      <c r="BC22" s="95">
        <v>1.03</v>
      </c>
      <c r="BD22" s="201">
        <v>0.34000000000000008</v>
      </c>
      <c r="BE22" s="625">
        <v>0.49275362318840593</v>
      </c>
      <c r="BF22" s="627">
        <v>1.4103795760685156E-3</v>
      </c>
      <c r="BG22" s="622">
        <v>1.4126230902158708E-3</v>
      </c>
      <c r="BH22" s="94">
        <v>0.69</v>
      </c>
      <c r="BI22" s="95">
        <v>1.03</v>
      </c>
      <c r="BJ22" s="201">
        <v>0.34000000000000008</v>
      </c>
      <c r="BK22" s="625">
        <v>0.49275362318840593</v>
      </c>
      <c r="BL22" s="627">
        <v>1.4103795760685156E-3</v>
      </c>
      <c r="BM22" s="622">
        <v>1.4126230902158708E-3</v>
      </c>
      <c r="BN22" s="94">
        <v>0</v>
      </c>
      <c r="BO22" s="95">
        <v>0</v>
      </c>
      <c r="BP22" s="201">
        <v>0</v>
      </c>
      <c r="BQ22" s="625">
        <v>0</v>
      </c>
      <c r="BR22" s="627">
        <v>0</v>
      </c>
      <c r="BS22" s="622">
        <v>0</v>
      </c>
      <c r="BT22" s="94">
        <v>0</v>
      </c>
      <c r="BU22" s="131">
        <v>0</v>
      </c>
      <c r="BV22" s="201">
        <v>0</v>
      </c>
      <c r="BW22" s="625">
        <v>0</v>
      </c>
      <c r="BX22" s="627">
        <v>0</v>
      </c>
      <c r="BY22" s="622">
        <v>0</v>
      </c>
      <c r="BZ22" s="94">
        <v>0</v>
      </c>
      <c r="CA22" s="95">
        <v>0</v>
      </c>
      <c r="CB22" s="201">
        <v>0</v>
      </c>
      <c r="CC22" s="625">
        <v>0</v>
      </c>
      <c r="CD22" s="627">
        <v>0</v>
      </c>
      <c r="CE22" s="622">
        <v>0</v>
      </c>
      <c r="CF22" s="94">
        <v>0</v>
      </c>
      <c r="CG22" s="131">
        <v>0</v>
      </c>
      <c r="CH22" s="201">
        <v>0</v>
      </c>
      <c r="CI22" s="625">
        <v>0</v>
      </c>
      <c r="CJ22" s="627">
        <v>0</v>
      </c>
      <c r="CK22" s="622">
        <v>0</v>
      </c>
      <c r="CL22" s="94">
        <v>0</v>
      </c>
      <c r="CM22" s="95">
        <v>0</v>
      </c>
      <c r="CN22" s="201">
        <v>0</v>
      </c>
      <c r="CO22" s="625">
        <v>0</v>
      </c>
      <c r="CP22" s="627">
        <v>0</v>
      </c>
      <c r="CQ22" s="622">
        <v>0</v>
      </c>
      <c r="CR22" s="94">
        <v>0</v>
      </c>
      <c r="CS22" s="131">
        <v>0</v>
      </c>
      <c r="CT22" s="201">
        <v>0</v>
      </c>
      <c r="CU22" s="625">
        <v>0</v>
      </c>
      <c r="CV22" s="627">
        <v>0</v>
      </c>
      <c r="CW22" s="622">
        <v>0</v>
      </c>
      <c r="CX22" s="94">
        <v>488.54</v>
      </c>
      <c r="CY22" s="131">
        <v>728.11</v>
      </c>
      <c r="CZ22" s="201">
        <v>239.57</v>
      </c>
      <c r="DA22" s="625">
        <v>0.49037949809636872</v>
      </c>
      <c r="DB22" s="627">
        <v>0.67106221068391925</v>
      </c>
      <c r="DC22" s="622">
        <v>0.67085272032063392</v>
      </c>
      <c r="DD22" s="627">
        <v>1.4103795760685156E-3</v>
      </c>
      <c r="DE22" s="622">
        <v>1.4126230902158708E-3</v>
      </c>
      <c r="DF22" s="649"/>
      <c r="DG22" s="650"/>
      <c r="DH22" s="189"/>
    </row>
    <row r="23" spans="1:112" ht="19.5" customHeight="1">
      <c r="A23" s="93" t="s">
        <v>128</v>
      </c>
      <c r="B23" s="94">
        <v>144.52000000000001</v>
      </c>
      <c r="C23" s="95">
        <v>186.82</v>
      </c>
      <c r="D23" s="201">
        <v>42.299999999999983</v>
      </c>
      <c r="E23" s="619">
        <v>0.29269305286465525</v>
      </c>
      <c r="F23" s="94">
        <v>144.52000000000001</v>
      </c>
      <c r="G23" s="131">
        <v>186.82</v>
      </c>
      <c r="H23" s="201">
        <v>42.299999999999983</v>
      </c>
      <c r="I23" s="625">
        <v>0.29269305286465525</v>
      </c>
      <c r="J23" s="626">
        <v>1</v>
      </c>
      <c r="K23" s="622">
        <v>1</v>
      </c>
      <c r="L23" s="94">
        <v>-268.89999999999998</v>
      </c>
      <c r="M23" s="95">
        <v>-5.22</v>
      </c>
      <c r="N23" s="201">
        <v>263.67999999999995</v>
      </c>
      <c r="O23" s="625">
        <v>0.98058757902565996</v>
      </c>
      <c r="P23" s="626">
        <v>-1.8606421256573482</v>
      </c>
      <c r="Q23" s="622">
        <v>-2.7941333904292903E-2</v>
      </c>
      <c r="R23" s="94">
        <v>413.41</v>
      </c>
      <c r="S23" s="131">
        <v>192.03</v>
      </c>
      <c r="T23" s="201">
        <v>-221.38000000000002</v>
      </c>
      <c r="U23" s="625">
        <v>-0.53549744805399002</v>
      </c>
      <c r="V23" s="626">
        <v>2.8605729310822032</v>
      </c>
      <c r="W23" s="622">
        <v>1.0278878064447061</v>
      </c>
      <c r="X23" s="94">
        <v>0.53</v>
      </c>
      <c r="Y23" s="95">
        <v>1.02</v>
      </c>
      <c r="Z23" s="201">
        <v>0.49</v>
      </c>
      <c r="AA23" s="625">
        <v>0.92452830188679236</v>
      </c>
      <c r="AB23" s="627">
        <v>3.6673124827013561E-3</v>
      </c>
      <c r="AC23" s="622">
        <v>5.4598008778503375E-3</v>
      </c>
      <c r="AD23" s="94">
        <v>412.89</v>
      </c>
      <c r="AE23" s="95">
        <v>191.01</v>
      </c>
      <c r="AF23" s="201">
        <v>-221.88</v>
      </c>
      <c r="AG23" s="625">
        <v>-0.53738283804403109</v>
      </c>
      <c r="AH23" s="627">
        <v>2.8569748131746469</v>
      </c>
      <c r="AI23" s="622">
        <v>1.0224280055668558</v>
      </c>
      <c r="AJ23" s="94">
        <v>236.35</v>
      </c>
      <c r="AK23" s="131">
        <v>46.56</v>
      </c>
      <c r="AL23" s="201">
        <v>-189.79</v>
      </c>
      <c r="AM23" s="625">
        <v>-0.80300401946266131</v>
      </c>
      <c r="AN23" s="627">
        <v>1.6354137835593687</v>
      </c>
      <c r="AO23" s="622">
        <v>0.24922385183599188</v>
      </c>
      <c r="AP23" s="94">
        <v>236.35</v>
      </c>
      <c r="AQ23" s="95">
        <v>46.56</v>
      </c>
      <c r="AR23" s="201">
        <v>-189.79</v>
      </c>
      <c r="AS23" s="625">
        <v>-0.80300401946266131</v>
      </c>
      <c r="AT23" s="627">
        <v>1.6354137835593687</v>
      </c>
      <c r="AU23" s="622">
        <v>0.24922385183599188</v>
      </c>
      <c r="AV23" s="94">
        <v>0</v>
      </c>
      <c r="AW23" s="131">
        <v>81.36</v>
      </c>
      <c r="AX23" s="201">
        <v>81.36</v>
      </c>
      <c r="AY23" s="625" t="s">
        <v>555</v>
      </c>
      <c r="AZ23" s="627">
        <v>0</v>
      </c>
      <c r="BA23" s="622">
        <v>1.7474226804123711</v>
      </c>
      <c r="BB23" s="94">
        <v>236.35</v>
      </c>
      <c r="BC23" s="95">
        <v>127.92</v>
      </c>
      <c r="BD23" s="201">
        <v>-108.42999999999999</v>
      </c>
      <c r="BE23" s="625">
        <v>-0.4587687751216416</v>
      </c>
      <c r="BF23" s="627">
        <v>0.57170847342831566</v>
      </c>
      <c r="BG23" s="622">
        <v>0.66614591470082796</v>
      </c>
      <c r="BH23" s="94">
        <v>236.35</v>
      </c>
      <c r="BI23" s="95">
        <v>127.92</v>
      </c>
      <c r="BJ23" s="201">
        <v>-108.42999999999999</v>
      </c>
      <c r="BK23" s="625">
        <v>-0.4587687751216416</v>
      </c>
      <c r="BL23" s="627">
        <v>0.57242849185012956</v>
      </c>
      <c r="BM23" s="622">
        <v>0.66970315690278004</v>
      </c>
      <c r="BN23" s="94">
        <v>18.45</v>
      </c>
      <c r="BO23" s="95">
        <v>23.16</v>
      </c>
      <c r="BP23" s="201">
        <v>4.7100000000000009</v>
      </c>
      <c r="BQ23" s="625">
        <v>0.25528455284552853</v>
      </c>
      <c r="BR23" s="627">
        <v>0.12766399114309437</v>
      </c>
      <c r="BS23" s="622">
        <v>0.12396959640295473</v>
      </c>
      <c r="BT23" s="94">
        <v>18.45</v>
      </c>
      <c r="BU23" s="131">
        <v>23.16</v>
      </c>
      <c r="BV23" s="201">
        <v>4.7100000000000009</v>
      </c>
      <c r="BW23" s="625">
        <v>0.25528455284552853</v>
      </c>
      <c r="BX23" s="627">
        <v>4.4685025067209186E-2</v>
      </c>
      <c r="BY23" s="622">
        <v>0.12125019632479976</v>
      </c>
      <c r="BZ23" s="94">
        <v>-0.3</v>
      </c>
      <c r="CA23" s="95">
        <v>-28.32</v>
      </c>
      <c r="CB23" s="201">
        <v>-28.02</v>
      </c>
      <c r="CC23" s="625">
        <v>-93.4</v>
      </c>
      <c r="CD23" s="627">
        <v>-7.2658577345055585E-4</v>
      </c>
      <c r="CE23" s="622">
        <v>-0.14826448877022147</v>
      </c>
      <c r="CF23" s="94">
        <v>4.7</v>
      </c>
      <c r="CG23" s="131">
        <v>6.16</v>
      </c>
      <c r="CH23" s="201">
        <v>1.46</v>
      </c>
      <c r="CI23" s="625">
        <v>0.31063829787234043</v>
      </c>
      <c r="CJ23" s="627">
        <v>1.1383177117392042E-2</v>
      </c>
      <c r="CK23" s="622">
        <v>3.224962043872049E-2</v>
      </c>
      <c r="CL23" s="94">
        <v>84.53</v>
      </c>
      <c r="CM23" s="95">
        <v>79.290000000000006</v>
      </c>
      <c r="CN23" s="201">
        <v>-5.2399999999999949</v>
      </c>
      <c r="CO23" s="625">
        <v>-6.1989826097243524E-2</v>
      </c>
      <c r="CP23" s="627">
        <v>0.20472765143258495</v>
      </c>
      <c r="CQ23" s="622">
        <v>0.41510915658866032</v>
      </c>
      <c r="CR23" s="94">
        <v>2.14</v>
      </c>
      <c r="CS23" s="131">
        <v>12.59</v>
      </c>
      <c r="CT23" s="201">
        <v>10.45</v>
      </c>
      <c r="CU23" s="625">
        <v>4.8831775700934577</v>
      </c>
      <c r="CV23" s="627">
        <v>5.1829785172806319E-3</v>
      </c>
      <c r="CW23" s="622">
        <v>6.5912779435631647E-2</v>
      </c>
      <c r="CX23" s="94">
        <v>67.02</v>
      </c>
      <c r="CY23" s="131">
        <v>-29.78</v>
      </c>
      <c r="CZ23" s="201">
        <v>-96.8</v>
      </c>
      <c r="DA23" s="625">
        <v>-1.4443449716502537</v>
      </c>
      <c r="DB23" s="627">
        <v>0.46374204262385821</v>
      </c>
      <c r="DC23" s="622">
        <v>-0.15940477464939515</v>
      </c>
      <c r="DD23" s="627">
        <v>0.83768073821114586</v>
      </c>
      <c r="DE23" s="622">
        <v>1.1559080676404376</v>
      </c>
      <c r="DF23" s="649"/>
      <c r="DG23" s="650"/>
      <c r="DH23" s="189"/>
    </row>
    <row r="24" spans="1:112" ht="19.5" customHeight="1">
      <c r="A24" s="14" t="s">
        <v>24</v>
      </c>
      <c r="B24" s="94">
        <v>54.21</v>
      </c>
      <c r="C24" s="95">
        <v>56.73</v>
      </c>
      <c r="D24" s="201">
        <v>2.519999999999996</v>
      </c>
      <c r="E24" s="619">
        <v>4.6485888212506841E-2</v>
      </c>
      <c r="F24" s="94">
        <v>28.62</v>
      </c>
      <c r="G24" s="131">
        <v>39.020000000000003</v>
      </c>
      <c r="H24" s="201">
        <v>10.400000000000002</v>
      </c>
      <c r="I24" s="625">
        <v>0.36338225017470305</v>
      </c>
      <c r="J24" s="626">
        <v>0.52794687327061429</v>
      </c>
      <c r="K24" s="622">
        <v>0.68781949585757107</v>
      </c>
      <c r="L24" s="94">
        <v>-45.63</v>
      </c>
      <c r="M24" s="95">
        <v>-23.38</v>
      </c>
      <c r="N24" s="201">
        <v>22.250000000000004</v>
      </c>
      <c r="O24" s="625">
        <v>0.48761779531010307</v>
      </c>
      <c r="P24" s="626">
        <v>-1.5943396226415094</v>
      </c>
      <c r="Q24" s="622">
        <v>-0.5991799077396206</v>
      </c>
      <c r="R24" s="94">
        <v>74.25</v>
      </c>
      <c r="S24" s="131">
        <v>62.4</v>
      </c>
      <c r="T24" s="201">
        <v>-11.850000000000001</v>
      </c>
      <c r="U24" s="625">
        <v>-0.15959595959595962</v>
      </c>
      <c r="V24" s="626">
        <v>2.5943396226415092</v>
      </c>
      <c r="W24" s="622">
        <v>1.5991799077396205</v>
      </c>
      <c r="X24" s="94">
        <v>0</v>
      </c>
      <c r="Y24" s="95">
        <v>0</v>
      </c>
      <c r="Z24" s="201">
        <v>0</v>
      </c>
      <c r="AA24" s="625">
        <v>0</v>
      </c>
      <c r="AB24" s="627">
        <v>0</v>
      </c>
      <c r="AC24" s="622">
        <v>0</v>
      </c>
      <c r="AD24" s="94">
        <v>74.25</v>
      </c>
      <c r="AE24" s="95">
        <v>62.4</v>
      </c>
      <c r="AF24" s="201">
        <v>-11.850000000000001</v>
      </c>
      <c r="AG24" s="625">
        <v>-0.15959595959595962</v>
      </c>
      <c r="AH24" s="627">
        <v>1.5349458168261189E-4</v>
      </c>
      <c r="AI24" s="622">
        <v>1.1517119940394474E-4</v>
      </c>
      <c r="AJ24" s="94">
        <v>0</v>
      </c>
      <c r="AK24" s="131">
        <v>0</v>
      </c>
      <c r="AL24" s="201">
        <v>0</v>
      </c>
      <c r="AM24" s="625">
        <v>0</v>
      </c>
      <c r="AN24" s="627">
        <v>0</v>
      </c>
      <c r="AO24" s="622">
        <v>0</v>
      </c>
      <c r="AP24" s="94">
        <v>0</v>
      </c>
      <c r="AQ24" s="95">
        <v>0</v>
      </c>
      <c r="AR24" s="201">
        <v>0</v>
      </c>
      <c r="AS24" s="625">
        <v>0</v>
      </c>
      <c r="AT24" s="627">
        <v>0</v>
      </c>
      <c r="AU24" s="622">
        <v>0</v>
      </c>
      <c r="AV24" s="94">
        <v>-0.08</v>
      </c>
      <c r="AW24" s="131">
        <v>-0.19</v>
      </c>
      <c r="AX24" s="201">
        <v>-0.11</v>
      </c>
      <c r="AY24" s="625">
        <v>-1.375</v>
      </c>
      <c r="AZ24" s="627" t="s">
        <v>181</v>
      </c>
      <c r="BA24" s="622" t="s">
        <v>181</v>
      </c>
      <c r="BB24" s="94">
        <v>-0.08</v>
      </c>
      <c r="BC24" s="95">
        <v>-0.19</v>
      </c>
      <c r="BD24" s="201">
        <v>-0.11</v>
      </c>
      <c r="BE24" s="625">
        <v>-1.375</v>
      </c>
      <c r="BF24" s="627">
        <v>-1.0774410774410774E-3</v>
      </c>
      <c r="BG24" s="622">
        <v>-3.0448717948717949E-3</v>
      </c>
      <c r="BH24" s="94">
        <v>-0.08</v>
      </c>
      <c r="BI24" s="95">
        <v>-0.19</v>
      </c>
      <c r="BJ24" s="201">
        <v>-0.11</v>
      </c>
      <c r="BK24" s="625">
        <v>-1.375</v>
      </c>
      <c r="BL24" s="627">
        <v>-1.0774410774410774E-3</v>
      </c>
      <c r="BM24" s="622">
        <v>-3.0448717948717949E-3</v>
      </c>
      <c r="BN24" s="94">
        <v>1.49</v>
      </c>
      <c r="BO24" s="95">
        <v>1.31</v>
      </c>
      <c r="BP24" s="201">
        <v>-0.17999999999999994</v>
      </c>
      <c r="BQ24" s="625">
        <v>-0.12080536912751674</v>
      </c>
      <c r="BR24" s="627">
        <v>2.7485703744696551E-2</v>
      </c>
      <c r="BS24" s="622">
        <v>2.3091838533403845E-2</v>
      </c>
      <c r="BT24" s="94">
        <v>-58.84</v>
      </c>
      <c r="BU24" s="131">
        <v>2.08</v>
      </c>
      <c r="BV24" s="201">
        <v>60.92</v>
      </c>
      <c r="BW24" s="625">
        <v>1.0353501019714479</v>
      </c>
      <c r="BX24" s="627">
        <v>-0.79245791245791253</v>
      </c>
      <c r="BY24" s="622">
        <v>3.3333333333333333E-2</v>
      </c>
      <c r="BZ24" s="94">
        <v>-1.22</v>
      </c>
      <c r="CA24" s="95">
        <v>-3.38</v>
      </c>
      <c r="CB24" s="201">
        <v>-2.16</v>
      </c>
      <c r="CC24" s="625">
        <v>-1.7704918032786887</v>
      </c>
      <c r="CD24" s="627">
        <v>-1.6430976430976432E-2</v>
      </c>
      <c r="CE24" s="622">
        <v>-5.4166666666666669E-2</v>
      </c>
      <c r="CF24" s="94">
        <v>12.89</v>
      </c>
      <c r="CG24" s="131">
        <v>17.54</v>
      </c>
      <c r="CH24" s="201">
        <v>4.6499999999999986</v>
      </c>
      <c r="CI24" s="625">
        <v>0.36074476338246692</v>
      </c>
      <c r="CJ24" s="627">
        <v>0.17360269360269362</v>
      </c>
      <c r="CK24" s="622">
        <v>0.28108974358974359</v>
      </c>
      <c r="CL24" s="94">
        <v>30.43</v>
      </c>
      <c r="CM24" s="95">
        <v>38.659999999999997</v>
      </c>
      <c r="CN24" s="201">
        <v>8.2299999999999969</v>
      </c>
      <c r="CO24" s="625">
        <v>0.27045678606638174</v>
      </c>
      <c r="CP24" s="627">
        <v>0.40983164983164982</v>
      </c>
      <c r="CQ24" s="622">
        <v>0.61955128205128196</v>
      </c>
      <c r="CR24" s="94">
        <v>0</v>
      </c>
      <c r="CS24" s="131">
        <v>0.35</v>
      </c>
      <c r="CT24" s="201">
        <v>0.35</v>
      </c>
      <c r="CU24" s="625" t="s">
        <v>555</v>
      </c>
      <c r="CV24" s="627">
        <v>0</v>
      </c>
      <c r="CW24" s="622">
        <v>5.608974358974359E-3</v>
      </c>
      <c r="CX24" s="94">
        <v>91.07</v>
      </c>
      <c r="CY24" s="131">
        <v>7.34</v>
      </c>
      <c r="CZ24" s="201">
        <v>-83.72999999999999</v>
      </c>
      <c r="DA24" s="625">
        <v>-0.91940265729658499</v>
      </c>
      <c r="DB24" s="627">
        <v>1.6799483490130971</v>
      </c>
      <c r="DC24" s="622">
        <v>0.12938480521769788</v>
      </c>
      <c r="DD24" s="627">
        <v>-0.22666666666666666</v>
      </c>
      <c r="DE24" s="622">
        <v>0.88237179487179496</v>
      </c>
      <c r="DF24" s="649"/>
      <c r="DG24" s="650"/>
      <c r="DH24" s="189"/>
    </row>
    <row r="25" spans="1:112" ht="19.5" customHeight="1">
      <c r="A25" s="93" t="s">
        <v>36</v>
      </c>
      <c r="B25" s="94">
        <v>97.28</v>
      </c>
      <c r="C25" s="95">
        <v>50.19</v>
      </c>
      <c r="D25" s="201">
        <v>-47.09</v>
      </c>
      <c r="E25" s="619">
        <v>-0.48406661184210531</v>
      </c>
      <c r="F25" s="94">
        <v>97.28</v>
      </c>
      <c r="G25" s="131">
        <v>50.19</v>
      </c>
      <c r="H25" s="201">
        <v>-47.09</v>
      </c>
      <c r="I25" s="625">
        <v>-0.48406661184210531</v>
      </c>
      <c r="J25" s="626">
        <v>1</v>
      </c>
      <c r="K25" s="622">
        <v>1</v>
      </c>
      <c r="L25" s="94">
        <v>2.75</v>
      </c>
      <c r="M25" s="95">
        <v>-6.81</v>
      </c>
      <c r="N25" s="201">
        <v>-9.5599999999999987</v>
      </c>
      <c r="O25" s="625">
        <v>-3.4763636363636361</v>
      </c>
      <c r="P25" s="626">
        <v>2.8268914473684209E-2</v>
      </c>
      <c r="Q25" s="622">
        <v>-0.13568439928272563</v>
      </c>
      <c r="R25" s="94">
        <v>94.53</v>
      </c>
      <c r="S25" s="131">
        <v>57</v>
      </c>
      <c r="T25" s="201">
        <v>-37.53</v>
      </c>
      <c r="U25" s="625">
        <v>-0.39701682005712474</v>
      </c>
      <c r="V25" s="626">
        <v>0.97173108552631582</v>
      </c>
      <c r="W25" s="622">
        <v>1.1356843992827257</v>
      </c>
      <c r="X25" s="94">
        <v>0</v>
      </c>
      <c r="Y25" s="95">
        <v>0</v>
      </c>
      <c r="Z25" s="201">
        <v>0</v>
      </c>
      <c r="AA25" s="625">
        <v>0</v>
      </c>
      <c r="AB25" s="627">
        <v>0</v>
      </c>
      <c r="AC25" s="622">
        <v>0</v>
      </c>
      <c r="AD25" s="94">
        <v>94.53</v>
      </c>
      <c r="AE25" s="95">
        <v>57</v>
      </c>
      <c r="AF25" s="201">
        <v>-37.53</v>
      </c>
      <c r="AG25" s="625">
        <v>-0.39701682005712474</v>
      </c>
      <c r="AH25" s="627">
        <v>0.97173108552631582</v>
      </c>
      <c r="AI25" s="622">
        <v>1.1356843992827257</v>
      </c>
      <c r="AJ25" s="94">
        <v>6.72</v>
      </c>
      <c r="AK25" s="131">
        <v>110.44</v>
      </c>
      <c r="AL25" s="201">
        <v>103.72</v>
      </c>
      <c r="AM25" s="625">
        <v>15.43452380952381</v>
      </c>
      <c r="AN25" s="627">
        <v>6.9078947368421045E-2</v>
      </c>
      <c r="AO25" s="622">
        <v>2.2004383343295477</v>
      </c>
      <c r="AP25" s="94">
        <v>6.72</v>
      </c>
      <c r="AQ25" s="95">
        <v>110.44</v>
      </c>
      <c r="AR25" s="201">
        <v>103.72</v>
      </c>
      <c r="AS25" s="625">
        <v>15.43452380952381</v>
      </c>
      <c r="AT25" s="627">
        <v>6.9078947368421045E-2</v>
      </c>
      <c r="AU25" s="622">
        <v>2.2004383343295477</v>
      </c>
      <c r="AV25" s="94">
        <v>110</v>
      </c>
      <c r="AW25" s="131">
        <v>-110</v>
      </c>
      <c r="AX25" s="201">
        <v>-220</v>
      </c>
      <c r="AY25" s="625">
        <v>-2</v>
      </c>
      <c r="AZ25" s="627">
        <v>16.36904761904762</v>
      </c>
      <c r="BA25" s="622">
        <v>-0.99601593625498008</v>
      </c>
      <c r="BB25" s="94">
        <v>116.72</v>
      </c>
      <c r="BC25" s="95">
        <v>0.44</v>
      </c>
      <c r="BD25" s="201">
        <v>-116.28</v>
      </c>
      <c r="BE25" s="625">
        <v>-0.99623029472241265</v>
      </c>
      <c r="BF25" s="627">
        <v>1.2347402940865333</v>
      </c>
      <c r="BG25" s="622">
        <v>7.7192982456140355E-3</v>
      </c>
      <c r="BH25" s="94">
        <v>116.72</v>
      </c>
      <c r="BI25" s="95">
        <v>0.44</v>
      </c>
      <c r="BJ25" s="201">
        <v>-116.28</v>
      </c>
      <c r="BK25" s="625">
        <v>-0.99623029472241265</v>
      </c>
      <c r="BL25" s="627">
        <v>1.2347402940865333</v>
      </c>
      <c r="BM25" s="622">
        <v>7.7192982456140355E-3</v>
      </c>
      <c r="BN25" s="94">
        <v>0</v>
      </c>
      <c r="BO25" s="95">
        <v>0</v>
      </c>
      <c r="BP25" s="201">
        <v>0</v>
      </c>
      <c r="BQ25" s="625">
        <v>0</v>
      </c>
      <c r="BR25" s="627">
        <v>0</v>
      </c>
      <c r="BS25" s="622">
        <v>0</v>
      </c>
      <c r="BT25" s="94">
        <v>0</v>
      </c>
      <c r="BU25" s="131">
        <v>0</v>
      </c>
      <c r="BV25" s="201">
        <v>0</v>
      </c>
      <c r="BW25" s="625">
        <v>0</v>
      </c>
      <c r="BX25" s="627">
        <v>0</v>
      </c>
      <c r="BY25" s="622">
        <v>0</v>
      </c>
      <c r="BZ25" s="94">
        <v>-7.53</v>
      </c>
      <c r="CA25" s="95">
        <v>-5.12</v>
      </c>
      <c r="CB25" s="201">
        <v>2.41</v>
      </c>
      <c r="CC25" s="625">
        <v>0.32005312084993359</v>
      </c>
      <c r="CD25" s="627">
        <v>-7.9657251666137741E-2</v>
      </c>
      <c r="CE25" s="622">
        <v>-8.9824561403508779E-2</v>
      </c>
      <c r="CF25" s="94">
        <v>1.45</v>
      </c>
      <c r="CG25" s="131">
        <v>4.34</v>
      </c>
      <c r="CH25" s="201">
        <v>2.8899999999999997</v>
      </c>
      <c r="CI25" s="625">
        <v>1.9931034482758618</v>
      </c>
      <c r="CJ25" s="627">
        <v>1.5339045805564371E-2</v>
      </c>
      <c r="CK25" s="622">
        <v>7.614035087719298E-2</v>
      </c>
      <c r="CL25" s="94">
        <v>2</v>
      </c>
      <c r="CM25" s="95">
        <v>8.18</v>
      </c>
      <c r="CN25" s="201">
        <v>6.18</v>
      </c>
      <c r="CO25" s="625">
        <v>3.09</v>
      </c>
      <c r="CP25" s="627">
        <v>2.1157304559399133E-2</v>
      </c>
      <c r="CQ25" s="622">
        <v>0.14350877192982456</v>
      </c>
      <c r="CR25" s="94">
        <v>5.13</v>
      </c>
      <c r="CS25" s="131">
        <v>2.2999999999999998</v>
      </c>
      <c r="CT25" s="201">
        <v>-2.83</v>
      </c>
      <c r="CU25" s="625">
        <v>-0.55165692007797273</v>
      </c>
      <c r="CV25" s="627">
        <v>5.4268486194858773E-2</v>
      </c>
      <c r="CW25" s="622">
        <v>4.035087719298245E-2</v>
      </c>
      <c r="CX25" s="94">
        <v>-23.24</v>
      </c>
      <c r="CY25" s="131">
        <v>46.85</v>
      </c>
      <c r="CZ25" s="201">
        <v>70.09</v>
      </c>
      <c r="DA25" s="625">
        <v>3.0159208261617905</v>
      </c>
      <c r="DB25" s="627">
        <v>-0.23889802631578946</v>
      </c>
      <c r="DC25" s="622">
        <v>0.93345287905957364</v>
      </c>
      <c r="DD25" s="627">
        <v>1.2458478789802179</v>
      </c>
      <c r="DE25" s="622">
        <v>0.17807017543859649</v>
      </c>
      <c r="DF25" s="649"/>
      <c r="DG25" s="650"/>
      <c r="DH25" s="189"/>
    </row>
    <row r="26" spans="1:112" ht="19.5" customHeight="1">
      <c r="A26" s="93" t="s">
        <v>30</v>
      </c>
      <c r="B26" s="94">
        <v>15.07</v>
      </c>
      <c r="C26" s="95">
        <v>26.4</v>
      </c>
      <c r="D26" s="201">
        <v>11.329999999999998</v>
      </c>
      <c r="E26" s="619">
        <v>0.75182481751824803</v>
      </c>
      <c r="F26" s="94">
        <v>0.44</v>
      </c>
      <c r="G26" s="131">
        <v>0.32</v>
      </c>
      <c r="H26" s="201">
        <v>-0.12</v>
      </c>
      <c r="I26" s="625">
        <v>-0.27272727272727271</v>
      </c>
      <c r="J26" s="626">
        <v>2.9197080291970802E-2</v>
      </c>
      <c r="K26" s="622">
        <v>1.2121212121212123E-2</v>
      </c>
      <c r="L26" s="94">
        <v>-7.2</v>
      </c>
      <c r="M26" s="95">
        <v>7.47</v>
      </c>
      <c r="N26" s="201">
        <v>14.67</v>
      </c>
      <c r="O26" s="625">
        <v>2.0375000000000001</v>
      </c>
      <c r="P26" s="626">
        <v>-16.363636363636363</v>
      </c>
      <c r="Q26" s="622">
        <v>23.34375</v>
      </c>
      <c r="R26" s="94">
        <v>7.64</v>
      </c>
      <c r="S26" s="131">
        <v>-7.16</v>
      </c>
      <c r="T26" s="201">
        <v>-14.8</v>
      </c>
      <c r="U26" s="625">
        <v>-1.9371727748691101</v>
      </c>
      <c r="V26" s="626">
        <v>17.363636363636363</v>
      </c>
      <c r="W26" s="622">
        <v>-22.375</v>
      </c>
      <c r="X26" s="94">
        <v>0</v>
      </c>
      <c r="Y26" s="95">
        <v>0</v>
      </c>
      <c r="Z26" s="201">
        <v>0</v>
      </c>
      <c r="AA26" s="625">
        <v>0</v>
      </c>
      <c r="AB26" s="627">
        <v>0</v>
      </c>
      <c r="AC26" s="622">
        <v>0</v>
      </c>
      <c r="AD26" s="94">
        <v>7.64</v>
      </c>
      <c r="AE26" s="95">
        <v>-7.16</v>
      </c>
      <c r="AF26" s="201">
        <v>-14.8</v>
      </c>
      <c r="AG26" s="619">
        <v>-1.9371727748691101</v>
      </c>
      <c r="AH26" s="627">
        <v>17.363636363636363</v>
      </c>
      <c r="AI26" s="622">
        <v>-22.375</v>
      </c>
      <c r="AJ26" s="94">
        <v>0</v>
      </c>
      <c r="AK26" s="131">
        <v>0</v>
      </c>
      <c r="AL26" s="201">
        <v>0</v>
      </c>
      <c r="AM26" s="625">
        <v>0</v>
      </c>
      <c r="AN26" s="627">
        <v>0</v>
      </c>
      <c r="AO26" s="622">
        <v>0</v>
      </c>
      <c r="AP26" s="94">
        <v>0</v>
      </c>
      <c r="AQ26" s="95">
        <v>0</v>
      </c>
      <c r="AR26" s="201">
        <v>0</v>
      </c>
      <c r="AS26" s="625">
        <v>0</v>
      </c>
      <c r="AT26" s="627">
        <v>0</v>
      </c>
      <c r="AU26" s="622">
        <v>0</v>
      </c>
      <c r="AV26" s="94">
        <v>0</v>
      </c>
      <c r="AW26" s="131">
        <v>0</v>
      </c>
      <c r="AX26" s="201">
        <v>0</v>
      </c>
      <c r="AY26" s="625">
        <v>0</v>
      </c>
      <c r="AZ26" s="627" t="s">
        <v>181</v>
      </c>
      <c r="BA26" s="622" t="s">
        <v>181</v>
      </c>
      <c r="BB26" s="94">
        <v>0</v>
      </c>
      <c r="BC26" s="95">
        <v>0</v>
      </c>
      <c r="BD26" s="201">
        <v>0</v>
      </c>
      <c r="BE26" s="625">
        <v>0</v>
      </c>
      <c r="BF26" s="627">
        <v>0</v>
      </c>
      <c r="BG26" s="622" t="s">
        <v>181</v>
      </c>
      <c r="BH26" s="94">
        <v>0</v>
      </c>
      <c r="BI26" s="95">
        <v>0</v>
      </c>
      <c r="BJ26" s="201">
        <v>0</v>
      </c>
      <c r="BK26" s="625">
        <v>0</v>
      </c>
      <c r="BL26" s="627">
        <v>0</v>
      </c>
      <c r="BM26" s="622" t="s">
        <v>181</v>
      </c>
      <c r="BN26" s="94">
        <v>0</v>
      </c>
      <c r="BO26" s="95">
        <v>0</v>
      </c>
      <c r="BP26" s="201">
        <v>0</v>
      </c>
      <c r="BQ26" s="625">
        <v>0</v>
      </c>
      <c r="BR26" s="627">
        <v>0</v>
      </c>
      <c r="BS26" s="622">
        <v>0</v>
      </c>
      <c r="BT26" s="94">
        <v>0.1</v>
      </c>
      <c r="BU26" s="131">
        <v>7.0000000000000007E-2</v>
      </c>
      <c r="BV26" s="201">
        <v>-0.03</v>
      </c>
      <c r="BW26" s="625">
        <v>-0.3</v>
      </c>
      <c r="BX26" s="627">
        <v>1.3089005235602096E-2</v>
      </c>
      <c r="BY26" s="622" t="s">
        <v>181</v>
      </c>
      <c r="BZ26" s="94">
        <v>-1.75</v>
      </c>
      <c r="CA26" s="95">
        <v>0</v>
      </c>
      <c r="CB26" s="201">
        <v>1.75</v>
      </c>
      <c r="CC26" s="625">
        <v>1</v>
      </c>
      <c r="CD26" s="627">
        <v>-0.22905759162303665</v>
      </c>
      <c r="CE26" s="622" t="s">
        <v>181</v>
      </c>
      <c r="CF26" s="94">
        <v>0.14000000000000001</v>
      </c>
      <c r="CG26" s="131">
        <v>0.18</v>
      </c>
      <c r="CH26" s="201">
        <v>3.999999999999998E-2</v>
      </c>
      <c r="CI26" s="625">
        <v>0.28571428571428553</v>
      </c>
      <c r="CJ26" s="627">
        <v>1.8324607329842934E-2</v>
      </c>
      <c r="CK26" s="622" t="s">
        <v>181</v>
      </c>
      <c r="CL26" s="94">
        <v>0.55000000000000004</v>
      </c>
      <c r="CM26" s="95">
        <v>0.31</v>
      </c>
      <c r="CN26" s="201">
        <v>-0.24000000000000005</v>
      </c>
      <c r="CO26" s="625">
        <v>-0.4363636363636364</v>
      </c>
      <c r="CP26" s="627">
        <v>7.1989528795811525E-2</v>
      </c>
      <c r="CQ26" s="622" t="s">
        <v>181</v>
      </c>
      <c r="CR26" s="94">
        <v>1.75</v>
      </c>
      <c r="CS26" s="131">
        <v>0</v>
      </c>
      <c r="CT26" s="201">
        <v>-1.75</v>
      </c>
      <c r="CU26" s="625">
        <v>-1</v>
      </c>
      <c r="CV26" s="627">
        <v>0.22905759162303665</v>
      </c>
      <c r="CW26" s="622" t="s">
        <v>181</v>
      </c>
      <c r="CX26" s="94">
        <v>6.85</v>
      </c>
      <c r="CY26" s="131">
        <v>-7.72</v>
      </c>
      <c r="CZ26" s="201">
        <v>-14.57</v>
      </c>
      <c r="DA26" s="625">
        <v>-2.127007299270073</v>
      </c>
      <c r="DB26" s="627">
        <v>0.45454545454545453</v>
      </c>
      <c r="DC26" s="622">
        <v>-0.29242424242424242</v>
      </c>
      <c r="DD26" s="627">
        <v>0.10340314136125656</v>
      </c>
      <c r="DE26" s="622">
        <v>-7.8212290502793297E-2</v>
      </c>
      <c r="DF26" s="649"/>
      <c r="DG26" s="650"/>
      <c r="DH26" s="189"/>
    </row>
    <row r="27" spans="1:112" ht="19.5" customHeight="1" thickBot="1">
      <c r="A27" s="93" t="s">
        <v>25</v>
      </c>
      <c r="B27" s="94">
        <v>0.02</v>
      </c>
      <c r="C27" s="95">
        <v>0.11</v>
      </c>
      <c r="D27" s="201">
        <v>0.09</v>
      </c>
      <c r="E27" s="619">
        <v>4.5</v>
      </c>
      <c r="F27" s="94">
        <v>0.02</v>
      </c>
      <c r="G27" s="131">
        <v>0.11</v>
      </c>
      <c r="H27" s="201">
        <v>0.09</v>
      </c>
      <c r="I27" s="625">
        <v>4.5</v>
      </c>
      <c r="J27" s="626">
        <v>1</v>
      </c>
      <c r="K27" s="622">
        <v>1</v>
      </c>
      <c r="L27" s="94">
        <v>0.8</v>
      </c>
      <c r="M27" s="95">
        <v>1.0900000000000001</v>
      </c>
      <c r="N27" s="201">
        <v>0.29000000000000004</v>
      </c>
      <c r="O27" s="625">
        <v>0.36250000000000004</v>
      </c>
      <c r="P27" s="626">
        <v>40</v>
      </c>
      <c r="Q27" s="622">
        <v>9.9090909090909101</v>
      </c>
      <c r="R27" s="94">
        <v>-0.78</v>
      </c>
      <c r="S27" s="131">
        <v>-0.97</v>
      </c>
      <c r="T27" s="201">
        <v>-0.18999999999999995</v>
      </c>
      <c r="U27" s="625">
        <v>-0.2435897435897435</v>
      </c>
      <c r="V27" s="626">
        <v>-39</v>
      </c>
      <c r="W27" s="622">
        <v>-8.8181818181818183</v>
      </c>
      <c r="X27" s="94">
        <v>0</v>
      </c>
      <c r="Y27" s="95">
        <v>0</v>
      </c>
      <c r="Z27" s="201">
        <v>0</v>
      </c>
      <c r="AA27" s="625">
        <v>0</v>
      </c>
      <c r="AB27" s="627">
        <v>0</v>
      </c>
      <c r="AC27" s="622">
        <v>0</v>
      </c>
      <c r="AD27" s="94">
        <v>-0.78</v>
      </c>
      <c r="AE27" s="95">
        <v>-0.97</v>
      </c>
      <c r="AF27" s="201">
        <v>-0.18999999999999995</v>
      </c>
      <c r="AG27" s="95">
        <v>-0.2435897435897435</v>
      </c>
      <c r="AH27" s="627">
        <v>-39</v>
      </c>
      <c r="AI27" s="622">
        <v>-8.8181818181818183</v>
      </c>
      <c r="AJ27" s="94">
        <v>0</v>
      </c>
      <c r="AK27" s="131">
        <v>0</v>
      </c>
      <c r="AL27" s="201">
        <v>0</v>
      </c>
      <c r="AM27" s="625">
        <v>0</v>
      </c>
      <c r="AN27" s="626">
        <v>0</v>
      </c>
      <c r="AO27" s="622">
        <v>0</v>
      </c>
      <c r="AP27" s="94">
        <v>0</v>
      </c>
      <c r="AQ27" s="95">
        <v>0</v>
      </c>
      <c r="AR27" s="201">
        <v>0</v>
      </c>
      <c r="AS27" s="625">
        <v>0</v>
      </c>
      <c r="AT27" s="627">
        <v>0</v>
      </c>
      <c r="AU27" s="622">
        <v>0</v>
      </c>
      <c r="AV27" s="94">
        <v>0</v>
      </c>
      <c r="AW27" s="131">
        <v>0</v>
      </c>
      <c r="AX27" s="201">
        <v>0</v>
      </c>
      <c r="AY27" s="625">
        <v>0</v>
      </c>
      <c r="AZ27" s="627" t="s">
        <v>181</v>
      </c>
      <c r="BA27" s="622" t="s">
        <v>181</v>
      </c>
      <c r="BB27" s="94">
        <v>0</v>
      </c>
      <c r="BC27" s="95">
        <v>0</v>
      </c>
      <c r="BD27" s="201">
        <v>0</v>
      </c>
      <c r="BE27" s="625">
        <v>0</v>
      </c>
      <c r="BF27" s="627" t="s">
        <v>181</v>
      </c>
      <c r="BG27" s="622" t="s">
        <v>181</v>
      </c>
      <c r="BH27" s="94">
        <v>0</v>
      </c>
      <c r="BI27" s="95">
        <v>0</v>
      </c>
      <c r="BJ27" s="201">
        <v>0</v>
      </c>
      <c r="BK27" s="625">
        <v>0</v>
      </c>
      <c r="BL27" s="627" t="s">
        <v>181</v>
      </c>
      <c r="BM27" s="622" t="s">
        <v>181</v>
      </c>
      <c r="BN27" s="94">
        <v>0</v>
      </c>
      <c r="BO27" s="95">
        <v>0</v>
      </c>
      <c r="BP27" s="201">
        <v>0</v>
      </c>
      <c r="BQ27" s="625">
        <v>0</v>
      </c>
      <c r="BR27" s="627">
        <v>0</v>
      </c>
      <c r="BS27" s="622">
        <v>0</v>
      </c>
      <c r="BT27" s="94">
        <v>0</v>
      </c>
      <c r="BU27" s="131">
        <v>0</v>
      </c>
      <c r="BV27" s="201">
        <v>0</v>
      </c>
      <c r="BW27" s="625">
        <v>0</v>
      </c>
      <c r="BX27" s="627" t="s">
        <v>181</v>
      </c>
      <c r="BY27" s="622" t="s">
        <v>181</v>
      </c>
      <c r="BZ27" s="94">
        <v>0</v>
      </c>
      <c r="CA27" s="95">
        <v>0</v>
      </c>
      <c r="CB27" s="201">
        <v>0</v>
      </c>
      <c r="CC27" s="625">
        <v>0</v>
      </c>
      <c r="CD27" s="627" t="s">
        <v>181</v>
      </c>
      <c r="CE27" s="622" t="s">
        <v>181</v>
      </c>
      <c r="CF27" s="94">
        <v>2.71</v>
      </c>
      <c r="CG27" s="131">
        <v>0</v>
      </c>
      <c r="CH27" s="201">
        <v>-2.71</v>
      </c>
      <c r="CI27" s="625">
        <v>-1</v>
      </c>
      <c r="CJ27" s="627" t="s">
        <v>181</v>
      </c>
      <c r="CK27" s="622" t="s">
        <v>181</v>
      </c>
      <c r="CL27" s="94">
        <v>1.33</v>
      </c>
      <c r="CM27" s="95">
        <v>0</v>
      </c>
      <c r="CN27" s="201">
        <v>-1.33</v>
      </c>
      <c r="CO27" s="625">
        <v>-1</v>
      </c>
      <c r="CP27" s="627" t="s">
        <v>181</v>
      </c>
      <c r="CQ27" s="622" t="s">
        <v>181</v>
      </c>
      <c r="CR27" s="94">
        <v>0.02</v>
      </c>
      <c r="CS27" s="131">
        <v>0</v>
      </c>
      <c r="CT27" s="201">
        <v>-0.02</v>
      </c>
      <c r="CU27" s="625">
        <v>-1</v>
      </c>
      <c r="CV27" s="627" t="s">
        <v>181</v>
      </c>
      <c r="CW27" s="622" t="s">
        <v>181</v>
      </c>
      <c r="CX27" s="94">
        <v>-4.8499999999999996</v>
      </c>
      <c r="CY27" s="131">
        <v>-0.97</v>
      </c>
      <c r="CZ27" s="201">
        <v>3.88</v>
      </c>
      <c r="DA27" s="625">
        <v>0.8</v>
      </c>
      <c r="DB27" s="627">
        <v>-242.49999999999997</v>
      </c>
      <c r="DC27" s="622">
        <v>-8.8181818181818183</v>
      </c>
      <c r="DD27" s="626">
        <v>-5.2179487179487181</v>
      </c>
      <c r="DE27" s="622">
        <v>0</v>
      </c>
      <c r="DF27" s="650"/>
      <c r="DG27" s="650"/>
      <c r="DH27" s="189"/>
    </row>
    <row r="28" spans="1:112" s="100" customFormat="1" ht="24" customHeight="1" thickTop="1" thickBot="1">
      <c r="A28" s="164" t="s">
        <v>10</v>
      </c>
      <c r="B28" s="165">
        <v>532864.25999999989</v>
      </c>
      <c r="C28" s="166">
        <v>596974.0399999998</v>
      </c>
      <c r="D28" s="170">
        <v>64109.78</v>
      </c>
      <c r="E28" s="584">
        <v>0.12031165310279944</v>
      </c>
      <c r="F28" s="165">
        <v>483730.43000000017</v>
      </c>
      <c r="G28" s="171">
        <v>541802.12</v>
      </c>
      <c r="H28" s="170">
        <v>58071.69</v>
      </c>
      <c r="I28" s="652">
        <v>0.12004969379329683</v>
      </c>
      <c r="J28" s="655">
        <v>0.9077929715158608</v>
      </c>
      <c r="K28" s="584">
        <v>0.90758070484941045</v>
      </c>
      <c r="L28" s="165">
        <v>83415.350000000006</v>
      </c>
      <c r="M28" s="166">
        <v>105985.17000000001</v>
      </c>
      <c r="N28" s="170">
        <v>22569.819999999996</v>
      </c>
      <c r="O28" s="652">
        <v>0.27057154348690027</v>
      </c>
      <c r="P28" s="655">
        <v>0.17244180813681698</v>
      </c>
      <c r="Q28" s="584">
        <v>0.19561601198607345</v>
      </c>
      <c r="R28" s="167">
        <v>400315.07</v>
      </c>
      <c r="S28" s="172">
        <v>435816.91000000009</v>
      </c>
      <c r="T28" s="170">
        <v>35501.840000000018</v>
      </c>
      <c r="U28" s="652">
        <v>8.8684745243290702E-2</v>
      </c>
      <c r="V28" s="655">
        <v>0.82755817119051178</v>
      </c>
      <c r="W28" s="584">
        <v>0.80438391418623478</v>
      </c>
      <c r="X28" s="167">
        <v>2695.1400000000003</v>
      </c>
      <c r="Y28" s="168">
        <v>2771.9799999999996</v>
      </c>
      <c r="Z28" s="170">
        <v>76.840000000000018</v>
      </c>
      <c r="AA28" s="652">
        <v>2.8510578300199332E-2</v>
      </c>
      <c r="AB28" s="395">
        <v>5.5715742340212079E-3</v>
      </c>
      <c r="AC28" s="394">
        <v>5.1162221365985052E-3</v>
      </c>
      <c r="AD28" s="167">
        <v>397619.95</v>
      </c>
      <c r="AE28" s="168">
        <v>433044.9200000001</v>
      </c>
      <c r="AF28" s="170">
        <v>35424.97000000003</v>
      </c>
      <c r="AG28" s="652">
        <v>8.9092536730111471E-2</v>
      </c>
      <c r="AH28" s="395">
        <v>0.82198663830183238</v>
      </c>
      <c r="AI28" s="394">
        <v>0.79926767359271333</v>
      </c>
      <c r="AJ28" s="167">
        <v>142734.07</v>
      </c>
      <c r="AK28" s="172">
        <v>138424.08000000002</v>
      </c>
      <c r="AL28" s="170">
        <v>-4309.989999999998</v>
      </c>
      <c r="AM28" s="652">
        <v>-3.0195944107808251E-2</v>
      </c>
      <c r="AN28" s="392">
        <v>0.26786196920018623</v>
      </c>
      <c r="AO28" s="394">
        <v>0.23187621357873461</v>
      </c>
      <c r="AP28" s="167">
        <v>102758.13999999998</v>
      </c>
      <c r="AQ28" s="168">
        <v>109345.82</v>
      </c>
      <c r="AR28" s="170">
        <v>6587.6799999999967</v>
      </c>
      <c r="AS28" s="652">
        <v>6.4108595192556253E-2</v>
      </c>
      <c r="AT28" s="395">
        <v>0.21242852139775442</v>
      </c>
      <c r="AU28" s="394">
        <v>0.20181873780781812</v>
      </c>
      <c r="AV28" s="167">
        <v>17490.66</v>
      </c>
      <c r="AW28" s="172">
        <v>191.59000000000003</v>
      </c>
      <c r="AX28" s="170">
        <v>-17299.070000000003</v>
      </c>
      <c r="AY28" s="652">
        <v>-0.98904615377578664</v>
      </c>
      <c r="AZ28" s="395">
        <v>0.17021191703158506</v>
      </c>
      <c r="BA28" s="394">
        <v>1.7521474529158959E-3</v>
      </c>
      <c r="BB28" s="167">
        <v>120248.83000000003</v>
      </c>
      <c r="BC28" s="168">
        <v>109537.38</v>
      </c>
      <c r="BD28" s="170">
        <v>-10711.45</v>
      </c>
      <c r="BE28" s="652">
        <v>-8.9077373975281288E-2</v>
      </c>
      <c r="BF28" s="395">
        <v>0.30038546887580331</v>
      </c>
      <c r="BG28" s="394">
        <v>0.25133806763028077</v>
      </c>
      <c r="BH28" s="167">
        <v>120061.56000000003</v>
      </c>
      <c r="BI28" s="168">
        <v>109047.11</v>
      </c>
      <c r="BJ28" s="170">
        <v>-11014.449999999999</v>
      </c>
      <c r="BK28" s="652">
        <v>-9.1740020702713046E-2</v>
      </c>
      <c r="BL28" s="395">
        <v>0.30195054347750916</v>
      </c>
      <c r="BM28" s="394">
        <v>0.25181477709056138</v>
      </c>
      <c r="BN28" s="167">
        <v>83707.929999999993</v>
      </c>
      <c r="BO28" s="168">
        <v>85853.31</v>
      </c>
      <c r="BP28" s="170">
        <v>2145.3800000000006</v>
      </c>
      <c r="BQ28" s="652">
        <v>2.5629351962233503E-2</v>
      </c>
      <c r="BR28" s="395">
        <v>0.15709053183638177</v>
      </c>
      <c r="BS28" s="394">
        <v>0.14381414307396018</v>
      </c>
      <c r="BT28" s="167">
        <v>77332.99000000002</v>
      </c>
      <c r="BU28" s="172">
        <v>83624.190000000017</v>
      </c>
      <c r="BV28" s="170">
        <v>6291.1999999999989</v>
      </c>
      <c r="BW28" s="652">
        <v>8.1352085313137326E-2</v>
      </c>
      <c r="BX28" s="395">
        <v>0.19448971310418409</v>
      </c>
      <c r="BY28" s="394">
        <v>0.19310742636121905</v>
      </c>
      <c r="BZ28" s="167">
        <v>-2562.09</v>
      </c>
      <c r="CA28" s="168">
        <v>-3067.77</v>
      </c>
      <c r="CB28" s="170">
        <v>-505.67999999999995</v>
      </c>
      <c r="CC28" s="652">
        <v>-0.19737011580389441</v>
      </c>
      <c r="CD28" s="395">
        <v>-6.4435650172985541E-3</v>
      </c>
      <c r="CE28" s="394">
        <v>-7.0841842458283528E-3</v>
      </c>
      <c r="CF28" s="167">
        <v>60142.61</v>
      </c>
      <c r="CG28" s="172">
        <v>67709.98000000001</v>
      </c>
      <c r="CH28" s="170">
        <v>7567.3700000000026</v>
      </c>
      <c r="CI28" s="652">
        <v>0.12582377119982005</v>
      </c>
      <c r="CJ28" s="395">
        <v>0.15125652020226851</v>
      </c>
      <c r="CK28" s="394">
        <v>0.15635786698525408</v>
      </c>
      <c r="CL28" s="167">
        <v>168241.83</v>
      </c>
      <c r="CM28" s="168">
        <v>196485.11999999997</v>
      </c>
      <c r="CN28" s="170">
        <v>28243.29</v>
      </c>
      <c r="CO28" s="652">
        <v>0.16787317399008309</v>
      </c>
      <c r="CP28" s="395">
        <v>0.42312220501008557</v>
      </c>
      <c r="CQ28" s="394">
        <v>0.45372918818675884</v>
      </c>
      <c r="CR28" s="167">
        <v>2793.3199999999997</v>
      </c>
      <c r="CS28" s="172">
        <v>2654.6000000000004</v>
      </c>
      <c r="CT28" s="170">
        <v>-138.72</v>
      </c>
      <c r="CU28" s="652">
        <v>-4.9661334898973036E-2</v>
      </c>
      <c r="CV28" s="395">
        <v>7.0251002244731426E-3</v>
      </c>
      <c r="CW28" s="394">
        <v>6.1300799926252451E-3</v>
      </c>
      <c r="CX28" s="167">
        <v>-28390.27</v>
      </c>
      <c r="CY28" s="172">
        <v>-23408.29</v>
      </c>
      <c r="CZ28" s="170">
        <v>4981.9800000000032</v>
      </c>
      <c r="DA28" s="652">
        <v>0.17548195209133269</v>
      </c>
      <c r="DB28" s="395">
        <v>-5.3278615458278257E-2</v>
      </c>
      <c r="DC28" s="394">
        <v>-3.9211571076022016E-2</v>
      </c>
      <c r="DD28" s="658">
        <v>1.0714004415522913</v>
      </c>
      <c r="DE28" s="654">
        <v>1.0540551081860052</v>
      </c>
      <c r="DF28" s="650"/>
      <c r="DG28" s="650"/>
      <c r="DH28" s="227"/>
    </row>
    <row r="29" spans="1:112" s="10" customFormat="1" ht="13.5" thickTop="1">
      <c r="B29" s="9" t="s">
        <v>557</v>
      </c>
      <c r="X29" s="38"/>
      <c r="AD29" s="88"/>
      <c r="AE29" s="88"/>
      <c r="AF29" s="88"/>
      <c r="AG29" s="88"/>
      <c r="AH29" s="88"/>
      <c r="AI29" s="88"/>
      <c r="AJ29" s="19"/>
      <c r="AK29" s="18"/>
      <c r="AL29" s="18"/>
      <c r="AM29" s="18"/>
      <c r="AN29" s="19"/>
      <c r="AO29" s="18"/>
      <c r="AP29" s="19"/>
      <c r="AQ29" s="18"/>
      <c r="AR29" s="18"/>
      <c r="AS29" s="18"/>
      <c r="BB29" s="38"/>
      <c r="BH29" s="88"/>
      <c r="BI29" s="88"/>
      <c r="BJ29" s="88"/>
      <c r="BK29" s="88"/>
      <c r="BL29" s="88"/>
      <c r="BM29" s="88"/>
      <c r="BN29" s="88"/>
      <c r="BO29" s="88"/>
      <c r="BP29" s="88"/>
      <c r="BQ29" s="88"/>
      <c r="BR29" s="88"/>
      <c r="BS29" s="88"/>
      <c r="CL29" s="38"/>
    </row>
    <row r="30" spans="1:112" ht="15">
      <c r="AJ30" s="101"/>
      <c r="AK30" s="102"/>
      <c r="AL30" s="102"/>
      <c r="AM30" s="102"/>
      <c r="AN30" s="101"/>
      <c r="AT30" s="88"/>
      <c r="AU30" s="88"/>
      <c r="AV30" s="88"/>
      <c r="AW30" s="88"/>
      <c r="AX30" s="88"/>
      <c r="AY30" s="88"/>
      <c r="DE30" s="189"/>
      <c r="DF30" s="636"/>
      <c r="DG30" s="636"/>
      <c r="DH30" s="189"/>
    </row>
    <row r="31" spans="1:112" ht="15">
      <c r="AJ31" s="101"/>
      <c r="AK31" s="102"/>
      <c r="AL31" s="102"/>
      <c r="AM31" s="102"/>
      <c r="AN31" s="101"/>
      <c r="AT31" s="88"/>
      <c r="AU31" s="88"/>
      <c r="AV31" s="88"/>
      <c r="AW31" s="88"/>
      <c r="AX31" s="88"/>
      <c r="AY31" s="88"/>
      <c r="DE31" s="189"/>
      <c r="DF31" s="636"/>
      <c r="DG31" s="636"/>
      <c r="DH31" s="189"/>
    </row>
    <row r="32" spans="1:112">
      <c r="B32" s="88" t="s">
        <v>67</v>
      </c>
      <c r="X32" s="88" t="s">
        <v>68</v>
      </c>
      <c r="AJ32" s="102"/>
      <c r="AK32" s="101"/>
      <c r="AL32" s="101"/>
      <c r="AM32" s="101"/>
      <c r="AN32" s="102"/>
      <c r="AO32" s="101"/>
      <c r="AP32" s="102"/>
      <c r="AQ32" s="88"/>
      <c r="AR32" s="88"/>
      <c r="AS32" s="88"/>
      <c r="AT32" s="88"/>
      <c r="AU32" s="88"/>
      <c r="AV32" s="88"/>
      <c r="AW32" s="88"/>
      <c r="AX32" s="88"/>
      <c r="AY32" s="88"/>
      <c r="BB32" s="88" t="s">
        <v>80</v>
      </c>
      <c r="CL32" s="88" t="s">
        <v>90</v>
      </c>
      <c r="DE32" s="189"/>
    </row>
    <row r="33" spans="1:109">
      <c r="B33" s="88" t="s">
        <v>69</v>
      </c>
      <c r="X33" s="88" t="s">
        <v>70</v>
      </c>
      <c r="AJ33" s="102"/>
      <c r="AK33" s="101"/>
      <c r="AL33" s="101"/>
      <c r="AM33" s="101"/>
      <c r="AN33" s="102"/>
      <c r="AO33" s="101"/>
      <c r="AP33" s="102"/>
      <c r="AQ33" s="88"/>
      <c r="AR33" s="88"/>
      <c r="AS33" s="88"/>
      <c r="AT33" s="88"/>
      <c r="AU33" s="88"/>
      <c r="AV33" s="88"/>
      <c r="AW33" s="88"/>
      <c r="AX33" s="88"/>
      <c r="AY33" s="88"/>
      <c r="DE33" s="189"/>
    </row>
    <row r="34" spans="1:109">
      <c r="B34" s="88" t="s">
        <v>71</v>
      </c>
      <c r="X34" s="88" t="s">
        <v>72</v>
      </c>
      <c r="AJ34" s="102"/>
      <c r="AK34" s="101"/>
      <c r="AL34" s="101"/>
      <c r="AM34" s="101"/>
      <c r="AN34" s="102"/>
      <c r="AO34" s="101"/>
      <c r="AP34" s="102"/>
      <c r="AQ34" s="88"/>
      <c r="AR34" s="88"/>
      <c r="AS34" s="88"/>
      <c r="AT34" s="88"/>
      <c r="AU34" s="88"/>
      <c r="AV34" s="88"/>
      <c r="AW34" s="88"/>
      <c r="AX34" s="88"/>
      <c r="AY34" s="88"/>
    </row>
    <row r="35" spans="1:109">
      <c r="X35" s="88" t="s">
        <v>73</v>
      </c>
      <c r="AJ35" s="102"/>
      <c r="AK35" s="101"/>
      <c r="AL35" s="101"/>
      <c r="AM35" s="101"/>
      <c r="AN35" s="102"/>
      <c r="AO35" s="101"/>
      <c r="AP35" s="102"/>
      <c r="AQ35" s="88"/>
      <c r="AR35" s="88"/>
      <c r="AS35" s="88"/>
      <c r="AT35" s="88"/>
      <c r="AU35" s="88"/>
      <c r="AV35" s="88"/>
      <c r="AW35" s="88"/>
      <c r="AX35" s="88"/>
      <c r="AY35" s="88"/>
    </row>
    <row r="36" spans="1:109">
      <c r="B36" s="103"/>
      <c r="C36" s="103"/>
    </row>
    <row r="37" spans="1:109">
      <c r="B37" s="103"/>
      <c r="C37" s="103"/>
    </row>
    <row r="38" spans="1:109">
      <c r="A38" s="637"/>
    </row>
    <row r="39" spans="1:109">
      <c r="A39" s="637"/>
    </row>
    <row r="40" spans="1:109">
      <c r="A40" s="637"/>
    </row>
    <row r="41" spans="1:109">
      <c r="A41" s="638"/>
    </row>
    <row r="44" spans="1:109">
      <c r="A44" s="637"/>
    </row>
    <row r="45" spans="1:109">
      <c r="A45" s="637"/>
    </row>
    <row r="46" spans="1:109">
      <c r="A46" s="637"/>
    </row>
    <row r="47" spans="1:109">
      <c r="A47" s="637"/>
    </row>
    <row r="48" spans="1:109">
      <c r="A48" s="637"/>
      <c r="H48" s="386"/>
    </row>
    <row r="49" spans="1:9">
      <c r="A49" s="637"/>
      <c r="H49" s="386"/>
    </row>
    <row r="50" spans="1:9">
      <c r="A50" s="637"/>
      <c r="H50" s="386"/>
    </row>
    <row r="51" spans="1:9">
      <c r="A51" s="637"/>
      <c r="H51" s="386"/>
    </row>
    <row r="52" spans="1:9">
      <c r="A52" s="637"/>
      <c r="H52" s="386"/>
    </row>
    <row r="53" spans="1:9">
      <c r="H53" s="386"/>
      <c r="I53" s="253"/>
    </row>
    <row r="54" spans="1:9">
      <c r="H54" s="386"/>
    </row>
    <row r="55" spans="1:9">
      <c r="H55" s="386"/>
    </row>
    <row r="56" spans="1:9">
      <c r="H56" s="386"/>
    </row>
    <row r="57" spans="1:9">
      <c r="A57" s="637"/>
      <c r="H57" s="386"/>
    </row>
    <row r="58" spans="1:9">
      <c r="A58" s="228"/>
      <c r="H58" s="386"/>
    </row>
    <row r="59" spans="1:9">
      <c r="H59" s="386"/>
    </row>
    <row r="77" spans="40:51" ht="13.5" thickBot="1"/>
    <row r="78" spans="40:51" ht="24" customHeight="1" thickTop="1">
      <c r="AN78" s="104" t="s">
        <v>13</v>
      </c>
      <c r="AO78" s="105">
        <v>58</v>
      </c>
      <c r="AP78" s="106" t="s">
        <v>13</v>
      </c>
      <c r="AQ78" s="107">
        <v>79</v>
      </c>
      <c r="AR78" s="105"/>
      <c r="AS78" s="105"/>
      <c r="AT78" s="106" t="s">
        <v>13</v>
      </c>
      <c r="AU78" s="107">
        <v>99</v>
      </c>
      <c r="AV78" s="108" t="s">
        <v>13</v>
      </c>
      <c r="AW78" s="109">
        <v>109</v>
      </c>
      <c r="AX78" s="110"/>
      <c r="AY78" s="110"/>
    </row>
    <row r="79" spans="40:51" ht="24" customHeight="1">
      <c r="AN79" s="93" t="s">
        <v>28</v>
      </c>
      <c r="AO79" s="110">
        <v>59</v>
      </c>
      <c r="AP79" s="111" t="s">
        <v>33</v>
      </c>
      <c r="AQ79" s="112">
        <v>80</v>
      </c>
      <c r="AR79" s="110"/>
      <c r="AS79" s="110"/>
      <c r="AT79" s="111" t="s">
        <v>25</v>
      </c>
      <c r="AU79" s="112">
        <v>100</v>
      </c>
      <c r="AV79" s="113" t="s">
        <v>5</v>
      </c>
      <c r="AW79" s="114">
        <v>120</v>
      </c>
      <c r="AX79" s="110"/>
      <c r="AY79" s="110"/>
    </row>
    <row r="80" spans="40:51" ht="24" customHeight="1">
      <c r="AN80" s="115" t="s">
        <v>13</v>
      </c>
      <c r="AO80" s="110">
        <v>60</v>
      </c>
      <c r="AP80" s="116" t="s">
        <v>13</v>
      </c>
      <c r="AQ80" s="112">
        <v>81</v>
      </c>
      <c r="AR80" s="110"/>
      <c r="AS80" s="110"/>
      <c r="AT80" s="116" t="s">
        <v>13</v>
      </c>
      <c r="AU80" s="112">
        <v>101</v>
      </c>
      <c r="AV80" s="117" t="s">
        <v>13</v>
      </c>
      <c r="AW80" s="114">
        <v>121</v>
      </c>
      <c r="AX80" s="110"/>
      <c r="AY80" s="110"/>
    </row>
    <row r="81" spans="40:51" ht="24" customHeight="1">
      <c r="AN81" s="93" t="s">
        <v>458</v>
      </c>
      <c r="AO81" s="110">
        <v>61</v>
      </c>
      <c r="AP81" s="111" t="s">
        <v>20</v>
      </c>
      <c r="AQ81" s="112">
        <v>82</v>
      </c>
      <c r="AR81" s="110"/>
      <c r="AS81" s="110"/>
      <c r="AT81" s="111" t="s">
        <v>36</v>
      </c>
      <c r="AU81" s="112">
        <v>102</v>
      </c>
      <c r="AV81" s="113" t="s">
        <v>7</v>
      </c>
      <c r="AW81" s="114">
        <v>122</v>
      </c>
      <c r="AX81" s="110"/>
      <c r="AY81" s="110"/>
    </row>
    <row r="82" spans="40:51" ht="24" customHeight="1">
      <c r="AN82" s="93" t="s">
        <v>37</v>
      </c>
      <c r="AO82" s="110">
        <v>62</v>
      </c>
      <c r="AP82" s="116" t="s">
        <v>13</v>
      </c>
      <c r="AQ82" s="112">
        <v>83</v>
      </c>
      <c r="AR82" s="110"/>
      <c r="AS82" s="110"/>
      <c r="AT82" s="116" t="s">
        <v>13</v>
      </c>
      <c r="AU82" s="112">
        <v>103</v>
      </c>
      <c r="AV82" s="117" t="s">
        <v>13</v>
      </c>
      <c r="AW82" s="114">
        <v>123</v>
      </c>
      <c r="AX82" s="110"/>
      <c r="AY82" s="110"/>
    </row>
    <row r="83" spans="40:51" ht="24" customHeight="1">
      <c r="AN83" s="115" t="s">
        <v>13</v>
      </c>
      <c r="AO83" s="110">
        <v>63</v>
      </c>
      <c r="AP83" s="111" t="s">
        <v>30</v>
      </c>
      <c r="AQ83" s="112">
        <v>84</v>
      </c>
      <c r="AR83" s="110"/>
      <c r="AS83" s="110"/>
      <c r="AT83" s="111" t="s">
        <v>66</v>
      </c>
      <c r="AU83" s="112">
        <v>104</v>
      </c>
      <c r="AV83" s="113" t="s">
        <v>3</v>
      </c>
      <c r="AW83" s="114">
        <v>124</v>
      </c>
      <c r="AX83" s="110"/>
      <c r="AY83" s="110"/>
    </row>
    <row r="84" spans="40:51" ht="24" customHeight="1">
      <c r="AN84" s="93" t="s">
        <v>112</v>
      </c>
      <c r="AO84" s="110">
        <v>64</v>
      </c>
      <c r="AP84" s="116" t="s">
        <v>13</v>
      </c>
      <c r="AQ84" s="112">
        <v>85</v>
      </c>
      <c r="AR84" s="110"/>
      <c r="AS84" s="110"/>
      <c r="AT84" s="116" t="s">
        <v>13</v>
      </c>
      <c r="AU84" s="112">
        <v>105</v>
      </c>
      <c r="AV84" s="117" t="s">
        <v>13</v>
      </c>
      <c r="AW84" s="114">
        <v>125</v>
      </c>
      <c r="AX84" s="110"/>
      <c r="AY84" s="110"/>
    </row>
    <row r="85" spans="40:51" ht="24" customHeight="1">
      <c r="AN85" s="93" t="s">
        <v>112</v>
      </c>
      <c r="AO85" s="110">
        <v>64</v>
      </c>
      <c r="AP85" s="116" t="s">
        <v>13</v>
      </c>
      <c r="AQ85" s="112">
        <v>85</v>
      </c>
      <c r="AR85" s="110"/>
      <c r="AS85" s="110"/>
      <c r="AT85" s="116" t="s">
        <v>13</v>
      </c>
      <c r="AU85" s="112">
        <v>105</v>
      </c>
      <c r="AV85" s="117" t="s">
        <v>13</v>
      </c>
      <c r="AW85" s="114">
        <v>125</v>
      </c>
      <c r="AX85" s="110"/>
      <c r="AY85" s="110"/>
    </row>
    <row r="86" spans="40:51" ht="24" customHeight="1">
      <c r="AN86" s="93" t="s">
        <v>29</v>
      </c>
      <c r="AO86" s="110">
        <v>66</v>
      </c>
      <c r="AP86" s="116" t="s">
        <v>13</v>
      </c>
      <c r="AQ86" s="112">
        <v>87</v>
      </c>
      <c r="AR86" s="110"/>
      <c r="AS86" s="110"/>
      <c r="AT86" s="116" t="s">
        <v>13</v>
      </c>
      <c r="AU86" s="112">
        <v>107</v>
      </c>
      <c r="AV86" s="117" t="s">
        <v>13</v>
      </c>
      <c r="AW86" s="114">
        <v>127</v>
      </c>
      <c r="AX86" s="110"/>
      <c r="AY86" s="110"/>
    </row>
    <row r="87" spans="40:51" ht="24" customHeight="1">
      <c r="AN87" s="93" t="s">
        <v>42</v>
      </c>
      <c r="AO87" s="110">
        <v>67</v>
      </c>
      <c r="AP87" s="111" t="s">
        <v>26</v>
      </c>
      <c r="AQ87" s="112">
        <v>88</v>
      </c>
      <c r="AR87" s="110"/>
      <c r="AS87" s="110"/>
      <c r="AT87" s="111" t="s">
        <v>27</v>
      </c>
      <c r="AU87" s="112">
        <v>108</v>
      </c>
      <c r="AV87" s="113" t="s">
        <v>17</v>
      </c>
      <c r="AW87" s="114">
        <v>128</v>
      </c>
      <c r="AX87" s="110"/>
      <c r="AY87" s="110"/>
    </row>
    <row r="88" spans="40:51" ht="24" customHeight="1">
      <c r="AN88" s="115" t="s">
        <v>13</v>
      </c>
      <c r="AO88" s="110">
        <v>68</v>
      </c>
      <c r="AP88" s="116" t="s">
        <v>13</v>
      </c>
      <c r="AQ88" s="112">
        <v>89</v>
      </c>
      <c r="AR88" s="110"/>
      <c r="AS88" s="110"/>
      <c r="AT88" s="116" t="s">
        <v>13</v>
      </c>
      <c r="AU88" s="112">
        <v>109</v>
      </c>
      <c r="AV88" s="117" t="s">
        <v>13</v>
      </c>
      <c r="AW88" s="114">
        <v>129</v>
      </c>
      <c r="AX88" s="110"/>
      <c r="AY88" s="110"/>
    </row>
    <row r="89" spans="40:51" ht="24" customHeight="1">
      <c r="AN89" s="93" t="s">
        <v>19</v>
      </c>
      <c r="AO89" s="110">
        <v>69</v>
      </c>
      <c r="AP89" s="111" t="s">
        <v>122</v>
      </c>
      <c r="AQ89" s="112">
        <v>90</v>
      </c>
      <c r="AR89" s="110"/>
      <c r="AS89" s="110"/>
      <c r="AT89" s="111" t="s">
        <v>40</v>
      </c>
      <c r="AU89" s="112">
        <v>100</v>
      </c>
      <c r="AV89" s="113" t="s">
        <v>42</v>
      </c>
      <c r="AW89" s="114">
        <v>130</v>
      </c>
      <c r="AX89" s="110"/>
      <c r="AY89" s="110"/>
    </row>
    <row r="90" spans="40:51" ht="24" customHeight="1">
      <c r="AN90" s="115" t="s">
        <v>13</v>
      </c>
      <c r="AO90" s="110">
        <v>70</v>
      </c>
      <c r="AP90" s="116" t="s">
        <v>13</v>
      </c>
      <c r="AQ90" s="112">
        <v>91</v>
      </c>
      <c r="AR90" s="110"/>
      <c r="AS90" s="110"/>
      <c r="AT90" s="116" t="s">
        <v>13</v>
      </c>
      <c r="AU90" s="112">
        <v>101</v>
      </c>
      <c r="AV90" s="117" t="s">
        <v>13</v>
      </c>
      <c r="AW90" s="114">
        <v>131</v>
      </c>
      <c r="AX90" s="110"/>
      <c r="AY90" s="110"/>
    </row>
    <row r="91" spans="40:51" ht="24" customHeight="1">
      <c r="AN91" s="93" t="s">
        <v>35</v>
      </c>
      <c r="AO91" s="110">
        <v>71</v>
      </c>
      <c r="AP91" s="111" t="s">
        <v>9</v>
      </c>
      <c r="AQ91" s="112">
        <v>92</v>
      </c>
      <c r="AR91" s="110"/>
      <c r="AS91" s="110"/>
      <c r="AT91" s="111" t="s">
        <v>2</v>
      </c>
      <c r="AU91" s="112">
        <v>102</v>
      </c>
      <c r="AV91" s="113" t="s">
        <v>48</v>
      </c>
      <c r="AW91" s="114">
        <v>132</v>
      </c>
      <c r="AX91" s="110"/>
      <c r="AY91" s="110"/>
    </row>
    <row r="92" spans="40:51" ht="24" customHeight="1">
      <c r="AN92" s="115" t="s">
        <v>13</v>
      </c>
      <c r="AO92" s="110">
        <v>74</v>
      </c>
      <c r="AP92" s="116" t="s">
        <v>13</v>
      </c>
      <c r="AQ92" s="112">
        <v>95</v>
      </c>
      <c r="AR92" s="110"/>
      <c r="AS92" s="110"/>
      <c r="AT92" s="116" t="s">
        <v>13</v>
      </c>
      <c r="AU92" s="112">
        <v>105</v>
      </c>
      <c r="AV92" s="113"/>
      <c r="AW92" s="114"/>
      <c r="AX92" s="110"/>
      <c r="AY92" s="110"/>
    </row>
    <row r="93" spans="40:51" ht="24" customHeight="1">
      <c r="AN93" s="93" t="s">
        <v>38</v>
      </c>
      <c r="AO93" s="110">
        <v>75</v>
      </c>
      <c r="AP93" s="111" t="s">
        <v>22</v>
      </c>
      <c r="AQ93" s="112">
        <v>96</v>
      </c>
      <c r="AR93" s="110"/>
      <c r="AS93" s="110"/>
      <c r="AT93" s="111" t="s">
        <v>1</v>
      </c>
      <c r="AU93" s="112">
        <v>106</v>
      </c>
      <c r="AV93" s="113"/>
      <c r="AW93" s="114"/>
      <c r="AX93" s="110"/>
      <c r="AY93" s="110"/>
    </row>
    <row r="94" spans="40:51" ht="24" customHeight="1">
      <c r="AN94" s="115" t="s">
        <v>13</v>
      </c>
      <c r="AO94" s="110">
        <v>76</v>
      </c>
      <c r="AP94" s="116" t="s">
        <v>13</v>
      </c>
      <c r="AQ94" s="112">
        <v>97</v>
      </c>
      <c r="AR94" s="110"/>
      <c r="AS94" s="110"/>
      <c r="AT94" s="116" t="s">
        <v>13</v>
      </c>
      <c r="AU94" s="112">
        <v>107</v>
      </c>
      <c r="AV94" s="113"/>
      <c r="AW94" s="114"/>
      <c r="AX94" s="110"/>
      <c r="AY94" s="110"/>
    </row>
    <row r="95" spans="40:51" ht="24" customHeight="1">
      <c r="AN95" s="93" t="s">
        <v>116</v>
      </c>
      <c r="AO95" s="110">
        <v>77</v>
      </c>
      <c r="AP95" s="111" t="s">
        <v>113</v>
      </c>
      <c r="AQ95" s="112">
        <v>98</v>
      </c>
      <c r="AR95" s="110"/>
      <c r="AS95" s="110"/>
      <c r="AT95" s="111" t="s">
        <v>24</v>
      </c>
      <c r="AU95" s="112">
        <v>108</v>
      </c>
      <c r="AV95" s="113"/>
      <c r="AW95" s="114"/>
      <c r="AX95" s="110"/>
      <c r="AY95" s="110"/>
    </row>
    <row r="96" spans="40:51" ht="24" customHeight="1">
      <c r="AN96" s="93"/>
      <c r="AO96" s="110"/>
      <c r="AP96" s="111"/>
      <c r="AQ96" s="112"/>
      <c r="AR96" s="110"/>
      <c r="AS96" s="110"/>
      <c r="AT96" s="111"/>
      <c r="AU96" s="112"/>
      <c r="AV96" s="113"/>
      <c r="AW96" s="114"/>
      <c r="AX96" s="110"/>
      <c r="AY96" s="110"/>
    </row>
    <row r="97" spans="40:51" ht="24" customHeight="1">
      <c r="AN97" s="93" t="s">
        <v>41</v>
      </c>
      <c r="AO97" s="110">
        <v>78</v>
      </c>
      <c r="AP97" s="111"/>
      <c r="AQ97" s="112"/>
      <c r="AR97" s="110"/>
      <c r="AS97" s="110"/>
      <c r="AT97" s="111"/>
      <c r="AU97" s="112"/>
      <c r="AV97" s="113"/>
      <c r="AW97" s="114"/>
      <c r="AX97" s="110"/>
      <c r="AY97" s="110"/>
    </row>
    <row r="98" spans="40:51" ht="13.5" thickBot="1">
      <c r="AN98" s="118"/>
      <c r="AO98" s="119"/>
      <c r="AP98" s="120"/>
      <c r="AQ98" s="121"/>
      <c r="AR98" s="119"/>
      <c r="AS98" s="119"/>
      <c r="AT98" s="120"/>
      <c r="AU98" s="121"/>
      <c r="AV98" s="122"/>
      <c r="AW98" s="123"/>
      <c r="AX98" s="110"/>
      <c r="AY98" s="110"/>
    </row>
    <row r="99" spans="40:51" ht="13.5" thickTop="1"/>
  </sheetData>
  <sortState ref="A10:DL27">
    <sortCondition descending="1" ref="C10:C27"/>
  </sortState>
  <mergeCells count="188"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  <mergeCell ref="A6:A9"/>
    <mergeCell ref="B6:E6"/>
    <mergeCell ref="F6:K6"/>
    <mergeCell ref="L6:Q6"/>
    <mergeCell ref="R6:W6"/>
    <mergeCell ref="X6:AC6"/>
    <mergeCell ref="AD6:AI6"/>
    <mergeCell ref="AJ6:AO6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AP5:AQ5"/>
    <mergeCell ref="AT5:AU5"/>
    <mergeCell ref="AV5:AW5"/>
    <mergeCell ref="AZ5:BA5"/>
    <mergeCell ref="BB5:BC5"/>
    <mergeCell ref="BF5:BG5"/>
    <mergeCell ref="BT5:BU5"/>
    <mergeCell ref="BX5:BY5"/>
    <mergeCell ref="BZ5:CA5"/>
    <mergeCell ref="CD5:CE5"/>
    <mergeCell ref="CF5:CG5"/>
    <mergeCell ref="CJ5:CK5"/>
    <mergeCell ref="CL5:CM5"/>
    <mergeCell ref="CP5:CQ5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BZ6:CE6"/>
    <mergeCell ref="CF6:CK6"/>
    <mergeCell ref="CL6:CQ6"/>
    <mergeCell ref="Z7:AA7"/>
    <mergeCell ref="AB7:AC7"/>
    <mergeCell ref="AD7:AE7"/>
    <mergeCell ref="AF7:AG7"/>
    <mergeCell ref="AH7:AI7"/>
    <mergeCell ref="AJ7:AK7"/>
    <mergeCell ref="AT7:AU7"/>
    <mergeCell ref="BT6:BY6"/>
    <mergeCell ref="DD7:DE7"/>
    <mergeCell ref="CH7:CI7"/>
    <mergeCell ref="CJ7:CK7"/>
    <mergeCell ref="CL7:CM7"/>
    <mergeCell ref="CN7:CO7"/>
    <mergeCell ref="CP7:CQ7"/>
    <mergeCell ref="CR7:CS7"/>
    <mergeCell ref="CT7:CU7"/>
    <mergeCell ref="BD7:BE7"/>
    <mergeCell ref="BF7:BG7"/>
    <mergeCell ref="BH7:BI7"/>
    <mergeCell ref="T7:U7"/>
    <mergeCell ref="V7:W7"/>
    <mergeCell ref="X7:Y7"/>
    <mergeCell ref="T8:T9"/>
    <mergeCell ref="U8:U9"/>
    <mergeCell ref="Z8:Z9"/>
    <mergeCell ref="AA8:AA9"/>
    <mergeCell ref="CZ7:DA7"/>
    <mergeCell ref="DB7:DC7"/>
    <mergeCell ref="AL7:AM7"/>
    <mergeCell ref="AN7:AO7"/>
    <mergeCell ref="AP7:AQ7"/>
    <mergeCell ref="AR7:AS7"/>
    <mergeCell ref="AX7:AY7"/>
    <mergeCell ref="AZ7:BA7"/>
    <mergeCell ref="BB7:BC7"/>
    <mergeCell ref="BP7:BQ7"/>
    <mergeCell ref="BR7:BS7"/>
    <mergeCell ref="BT7:BU7"/>
    <mergeCell ref="CV7:CW7"/>
    <mergeCell ref="CX7:CY7"/>
    <mergeCell ref="BV7:BW7"/>
    <mergeCell ref="BX7:BY7"/>
    <mergeCell ref="BZ7:CA7"/>
    <mergeCell ref="CB7:CC7"/>
    <mergeCell ref="CD7:CE7"/>
    <mergeCell ref="CF7:CG7"/>
    <mergeCell ref="AF8:AF9"/>
    <mergeCell ref="AG8:AG9"/>
    <mergeCell ref="V9:W9"/>
    <mergeCell ref="X9:Y9"/>
    <mergeCell ref="AB9:AC9"/>
    <mergeCell ref="AD9:AE9"/>
    <mergeCell ref="BJ7:BK7"/>
    <mergeCell ref="BL7:BM7"/>
    <mergeCell ref="BN7:BO7"/>
    <mergeCell ref="AV7:AW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P8:BP9"/>
    <mergeCell ref="BQ8:BQ9"/>
    <mergeCell ref="BH9:BI9"/>
    <mergeCell ref="BL9:BM9"/>
    <mergeCell ref="BN9:BO9"/>
    <mergeCell ref="BV8:BV9"/>
    <mergeCell ref="BW8:BW9"/>
    <mergeCell ref="CB8:CB9"/>
    <mergeCell ref="CC8:CC9"/>
    <mergeCell ref="AZ9:BA9"/>
    <mergeCell ref="BB9:BC9"/>
    <mergeCell ref="BF9:BG9"/>
    <mergeCell ref="AX8:AX9"/>
    <mergeCell ref="AY8:AY9"/>
    <mergeCell ref="BD8:BD9"/>
    <mergeCell ref="BE8:BE9"/>
    <mergeCell ref="BJ8:BJ9"/>
    <mergeCell ref="BK8:BK9"/>
    <mergeCell ref="AH9:AI9"/>
    <mergeCell ref="AJ9:AK9"/>
    <mergeCell ref="AN9:AO9"/>
    <mergeCell ref="AP9:AQ9"/>
    <mergeCell ref="AT9:AU9"/>
    <mergeCell ref="AV9:AW9"/>
    <mergeCell ref="AS8:AS9"/>
    <mergeCell ref="AL8:AL9"/>
    <mergeCell ref="AM8:AM9"/>
    <mergeCell ref="AR8:AR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BR9:BS9"/>
    <mergeCell ref="BT9:BU9"/>
    <mergeCell ref="BX9:BY9"/>
    <mergeCell ref="BZ9:CA9"/>
    <mergeCell ref="CD9:CE9"/>
    <mergeCell ref="CF9:CG9"/>
    <mergeCell ref="CN8:CN9"/>
    <mergeCell ref="CO8:CO9"/>
    <mergeCell ref="CT8:CT9"/>
    <mergeCell ref="CH8:CH9"/>
    <mergeCell ref="CI8:CI9"/>
  </mergeCells>
  <conditionalFormatting sqref="DF30:DG31 AO28 AM28 DA10:DE14 DA15:DG28 CU10:CW28 CO10:CQ28 CI10:CK28 CC10:CE28 E10:E28 I10:K28 O10:Q28 U10:W28 BW10:BY28 AS10:AU28 AY10:BA28 BE10:BS28 AM10:AO27 AA10:AI28">
    <cfRule type="cellIs" dxfId="223" priority="8" stopIfTrue="1" operator="greaterThan">
      <formula>E$28</formula>
    </cfRule>
  </conditionalFormatting>
  <conditionalFormatting sqref="DA10:DA27 CU10:CU27 CO10:CO27 CI10:CI27 E10:E27 I10:I27 O10:O27 U10:U27 AA10:AA27 AM10:AM27 AS10:AS27 AY10:AY27 BE10:BE27 BW10:BW27 CC10:CC27">
    <cfRule type="cellIs" dxfId="222" priority="7" stopIfTrue="1" operator="lessThan">
      <formula>$E$35</formula>
    </cfRule>
  </conditionalFormatting>
  <conditionalFormatting sqref="AG10:AG27">
    <cfRule type="cellIs" dxfId="221" priority="6" stopIfTrue="1" operator="lessThan">
      <formula>$E$37</formula>
    </cfRule>
  </conditionalFormatting>
  <conditionalFormatting sqref="BK10:BK23 BQ10:BQ23">
    <cfRule type="cellIs" dxfId="220" priority="5" stopIfTrue="1" operator="lessThan">
      <formula>$E$33</formula>
    </cfRule>
  </conditionalFormatting>
  <conditionalFormatting sqref="AY26:BA27 AS26:AU27 BW26:BY27 U26:W27 O26:Q27 I26:K27 E26:E27 CC26:CE27 CI26:CK27 CO26:CQ27 CU26:CW27 BE26:BS27 AM26:AO27 DA26:DG27 AA26:AI27">
    <cfRule type="cellIs" dxfId="219" priority="4" stopIfTrue="1" operator="greaterThan">
      <formula>E$21</formula>
    </cfRule>
  </conditionalFormatting>
  <conditionalFormatting sqref="BK26:BK27 BQ26:BQ27">
    <cfRule type="cellIs" dxfId="218" priority="3" stopIfTrue="1" operator="lessThan">
      <formula>$E$26</formula>
    </cfRule>
  </conditionalFormatting>
  <conditionalFormatting sqref="CC26:CC27 BW26:BW27 BE26:BE27 AY26:AY27 AS26:AS27 AM26:AM27 AA26:AA27 U26:U27 O26:O27 I26:I27 E26:E27 CI26:CI27 CO26:CO27 CU26:CU27 DA26:DA27">
    <cfRule type="cellIs" dxfId="217" priority="2" stopIfTrue="1" operator="lessThan">
      <formula>$E$29</formula>
    </cfRule>
  </conditionalFormatting>
  <conditionalFormatting sqref="AG26:AG27">
    <cfRule type="cellIs" dxfId="216" priority="1" stopIfTrue="1" operator="lessThan">
      <formula>$E$31</formula>
    </cfRule>
  </conditionalFormatting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L106"/>
  <sheetViews>
    <sheetView showGridLines="0" showZeros="0" zoomScale="80" zoomScaleNormal="75" zoomScaleSheetLayoutView="75" workbookViewId="0">
      <pane xSplit="1" ySplit="9" topLeftCell="B10" activePane="bottomRight" state="frozen"/>
      <selection activeCell="B12" sqref="B12"/>
      <selection pane="topRight" activeCell="B12" sqref="B12"/>
      <selection pane="bottomLeft" activeCell="B12" sqref="B12"/>
      <selection pane="bottomRight" activeCell="A17" sqref="A17"/>
    </sheetView>
  </sheetViews>
  <sheetFormatPr baseColWidth="10" defaultRowHeight="12.75"/>
  <cols>
    <col min="1" max="1" width="24" style="88" customWidth="1"/>
    <col min="2" max="2" width="11.28515625" style="88" customWidth="1"/>
    <col min="3" max="3" width="11" style="88" customWidth="1"/>
    <col min="4" max="4" width="9.42578125" style="88" customWidth="1"/>
    <col min="5" max="5" width="8.42578125" style="88" bestFit="1" customWidth="1"/>
    <col min="6" max="7" width="11.28515625" style="88" customWidth="1"/>
    <col min="8" max="8" width="9.5703125" style="88" customWidth="1"/>
    <col min="9" max="9" width="7.140625" style="88" bestFit="1" customWidth="1"/>
    <col min="10" max="11" width="8.5703125" style="88" customWidth="1"/>
    <col min="12" max="12" width="8.28515625" style="88" customWidth="1"/>
    <col min="13" max="15" width="10.140625" style="88" customWidth="1"/>
    <col min="16" max="16" width="8.42578125" style="88" bestFit="1" customWidth="1"/>
    <col min="17" max="17" width="8.42578125" style="88" customWidth="1"/>
    <col min="18" max="19" width="10" style="88" customWidth="1"/>
    <col min="20" max="20" width="8" style="88" bestFit="1" customWidth="1"/>
    <col min="21" max="21" width="7.140625" style="88" bestFit="1" customWidth="1"/>
    <col min="22" max="22" width="8.140625" style="88" bestFit="1" customWidth="1"/>
    <col min="23" max="23" width="8.140625" style="88" customWidth="1"/>
    <col min="24" max="27" width="9" style="88" customWidth="1"/>
    <col min="28" max="29" width="8.140625" style="88" customWidth="1"/>
    <col min="30" max="31" width="10" style="88" customWidth="1"/>
    <col min="32" max="35" width="8.140625" style="88" customWidth="1"/>
    <col min="36" max="37" width="10" style="88" bestFit="1" customWidth="1"/>
    <col min="38" max="39" width="10" style="88" customWidth="1"/>
    <col min="40" max="40" width="9.7109375" style="88" customWidth="1"/>
    <col min="41" max="41" width="10" style="102" customWidth="1"/>
    <col min="42" max="42" width="11" style="101" customWidth="1"/>
    <col min="43" max="43" width="10" style="102" bestFit="1" customWidth="1"/>
    <col min="44" max="45" width="10" style="102" customWidth="1"/>
    <col min="46" max="46" width="8.140625" style="101" customWidth="1"/>
    <col min="47" max="47" width="8.5703125" style="102" customWidth="1"/>
    <col min="48" max="48" width="9.7109375" style="101" customWidth="1"/>
    <col min="49" max="49" width="8.7109375" style="102" bestFit="1" customWidth="1"/>
    <col min="50" max="51" width="8.7109375" style="102" customWidth="1"/>
    <col min="52" max="52" width="8.140625" style="88" bestFit="1" customWidth="1"/>
    <col min="53" max="53" width="8.85546875" style="88" customWidth="1"/>
    <col min="54" max="57" width="10" style="88" customWidth="1"/>
    <col min="58" max="58" width="8.85546875" style="88" customWidth="1"/>
    <col min="59" max="59" width="8.7109375" style="88" customWidth="1"/>
    <col min="60" max="61" width="10.7109375" style="88" customWidth="1"/>
    <col min="62" max="65" width="8.7109375" style="88" customWidth="1"/>
    <col min="66" max="66" width="9.85546875" style="88" customWidth="1"/>
    <col min="67" max="67" width="11" style="88" customWidth="1"/>
    <col min="68" max="68" width="9.7109375" style="88" customWidth="1"/>
    <col min="69" max="71" width="8.7109375" style="88" customWidth="1"/>
    <col min="72" max="73" width="10" style="88" bestFit="1" customWidth="1"/>
    <col min="74" max="75" width="10" style="88" customWidth="1"/>
    <col min="76" max="77" width="8" style="88" customWidth="1"/>
    <col min="78" max="79" width="10" style="88" bestFit="1" customWidth="1"/>
    <col min="80" max="81" width="10" style="88" customWidth="1"/>
    <col min="82" max="82" width="8" style="88" customWidth="1"/>
    <col min="83" max="83" width="8.7109375" style="88" bestFit="1" customWidth="1"/>
    <col min="84" max="85" width="10" style="88" bestFit="1" customWidth="1"/>
    <col min="86" max="87" width="10" style="88" customWidth="1"/>
    <col min="88" max="88" width="8.42578125" style="88" bestFit="1" customWidth="1"/>
    <col min="89" max="89" width="8.7109375" style="88" bestFit="1" customWidth="1"/>
    <col min="90" max="93" width="10.140625" style="88" customWidth="1"/>
    <col min="94" max="95" width="9.85546875" style="88" customWidth="1"/>
    <col min="96" max="96" width="8.140625" style="88" bestFit="1" customWidth="1"/>
    <col min="97" max="97" width="9" style="88" customWidth="1"/>
    <col min="98" max="98" width="8.7109375" style="88" customWidth="1"/>
    <col min="99" max="99" width="9.85546875" style="88" bestFit="1" customWidth="1"/>
    <col min="100" max="101" width="9.85546875" style="88" customWidth="1"/>
    <col min="102" max="102" width="10.7109375" style="88" bestFit="1" customWidth="1"/>
    <col min="103" max="103" width="9.42578125" style="88" bestFit="1" customWidth="1"/>
    <col min="104" max="105" width="9.42578125" style="88" customWidth="1"/>
    <col min="106" max="106" width="8.140625" style="88" customWidth="1"/>
    <col min="107" max="107" width="8.7109375" style="88" bestFit="1" customWidth="1"/>
    <col min="108" max="108" width="8.140625" style="88" customWidth="1"/>
    <col min="109" max="109" width="9.140625" style="88" customWidth="1"/>
    <col min="110" max="16384" width="11.42578125" style="88"/>
  </cols>
  <sheetData>
    <row r="1" spans="1:116" s="85" customFormat="1" ht="24" customHeight="1">
      <c r="A1" s="84"/>
      <c r="B1" s="1274" t="s">
        <v>119</v>
      </c>
      <c r="C1" s="1274"/>
      <c r="D1" s="1274"/>
      <c r="E1" s="1274"/>
      <c r="F1" s="1274"/>
      <c r="G1" s="1274"/>
      <c r="H1" s="1274"/>
      <c r="I1" s="1274"/>
      <c r="J1" s="1274"/>
      <c r="K1" s="1274"/>
      <c r="L1" s="1274"/>
      <c r="M1" s="1274"/>
      <c r="N1" s="1274"/>
      <c r="O1" s="1274"/>
      <c r="P1" s="1274"/>
      <c r="Q1" s="1274"/>
      <c r="R1" s="1274"/>
      <c r="S1" s="1274"/>
      <c r="T1" s="1274"/>
      <c r="U1" s="1274"/>
      <c r="V1" s="1274"/>
      <c r="W1" s="1274"/>
      <c r="X1" s="1274" t="s">
        <v>119</v>
      </c>
      <c r="Y1" s="1274"/>
      <c r="Z1" s="1274"/>
      <c r="AA1" s="1274"/>
      <c r="AB1" s="1274"/>
      <c r="AC1" s="1274"/>
      <c r="AD1" s="1274"/>
      <c r="AE1" s="1274"/>
      <c r="AF1" s="1274"/>
      <c r="AG1" s="1274"/>
      <c r="AH1" s="1274"/>
      <c r="AI1" s="1274"/>
      <c r="AJ1" s="1274"/>
      <c r="AK1" s="1274"/>
      <c r="AL1" s="1274"/>
      <c r="AM1" s="1274"/>
      <c r="AN1" s="1274"/>
      <c r="AO1" s="1274"/>
      <c r="AP1" s="1274"/>
      <c r="AQ1" s="1274"/>
      <c r="AR1" s="1274"/>
      <c r="AS1" s="1274"/>
      <c r="AT1" s="1274"/>
      <c r="AU1" s="1274"/>
      <c r="AV1" s="1274"/>
      <c r="AW1" s="1274"/>
      <c r="AX1" s="1274"/>
      <c r="AY1" s="1274"/>
      <c r="AZ1" s="1274"/>
      <c r="BA1" s="1274"/>
      <c r="BB1" s="1274" t="s">
        <v>119</v>
      </c>
      <c r="BC1" s="1274"/>
      <c r="BD1" s="1274"/>
      <c r="BE1" s="1274"/>
      <c r="BF1" s="1274"/>
      <c r="BG1" s="1274"/>
      <c r="BH1" s="1274"/>
      <c r="BI1" s="1274"/>
      <c r="BJ1" s="1274"/>
      <c r="BK1" s="1274"/>
      <c r="BL1" s="1274"/>
      <c r="BM1" s="1274"/>
      <c r="BN1" s="1274"/>
      <c r="BO1" s="1274"/>
      <c r="BP1" s="1274"/>
      <c r="BQ1" s="1274"/>
      <c r="BR1" s="1274"/>
      <c r="BS1" s="1274"/>
      <c r="BT1" s="1274"/>
      <c r="BU1" s="1274"/>
      <c r="BV1" s="1274"/>
      <c r="BW1" s="1274"/>
      <c r="BX1" s="1274"/>
      <c r="BY1" s="1274"/>
      <c r="BZ1" s="1274"/>
      <c r="CA1" s="1274"/>
      <c r="CB1" s="1274"/>
      <c r="CC1" s="1274"/>
      <c r="CD1" s="1274"/>
      <c r="CE1" s="1274"/>
      <c r="CF1" s="1274"/>
      <c r="CG1" s="1274"/>
      <c r="CH1" s="1274"/>
      <c r="CI1" s="1274"/>
      <c r="CJ1" s="1274"/>
      <c r="CK1" s="1274"/>
      <c r="CL1" s="1274" t="s">
        <v>119</v>
      </c>
      <c r="CM1" s="1274"/>
      <c r="CN1" s="1274"/>
      <c r="CO1" s="1274"/>
      <c r="CP1" s="1274"/>
      <c r="CQ1" s="1274"/>
      <c r="CR1" s="1274"/>
      <c r="CS1" s="1274"/>
      <c r="CT1" s="1274"/>
      <c r="CU1" s="1274"/>
      <c r="CV1" s="1274"/>
      <c r="CW1" s="1274"/>
      <c r="CX1" s="1274"/>
      <c r="CY1" s="1274"/>
      <c r="CZ1" s="1274"/>
      <c r="DA1" s="1274"/>
      <c r="DB1" s="1274"/>
      <c r="DC1" s="1274"/>
      <c r="DD1" s="1274"/>
      <c r="DE1" s="1274"/>
      <c r="DF1" s="84"/>
      <c r="DG1" s="84"/>
      <c r="DH1" s="84"/>
      <c r="DI1" s="84"/>
    </row>
    <row r="2" spans="1:116" s="87" customFormat="1" ht="23.25">
      <c r="A2" s="86"/>
      <c r="B2" s="1275" t="s">
        <v>125</v>
      </c>
      <c r="C2" s="1275"/>
      <c r="D2" s="1275"/>
      <c r="E2" s="1275"/>
      <c r="F2" s="1275"/>
      <c r="G2" s="1275"/>
      <c r="H2" s="1275"/>
      <c r="I2" s="1275"/>
      <c r="J2" s="1275"/>
      <c r="K2" s="1275"/>
      <c r="L2" s="1275"/>
      <c r="M2" s="1275"/>
      <c r="N2" s="1275"/>
      <c r="O2" s="1275"/>
      <c r="P2" s="1275"/>
      <c r="Q2" s="1275"/>
      <c r="R2" s="1275"/>
      <c r="S2" s="1275"/>
      <c r="T2" s="1275"/>
      <c r="U2" s="1275"/>
      <c r="V2" s="1275"/>
      <c r="W2" s="1275"/>
      <c r="X2" s="1275" t="s">
        <v>125</v>
      </c>
      <c r="Y2" s="1275"/>
      <c r="Z2" s="1275"/>
      <c r="AA2" s="1275"/>
      <c r="AB2" s="1275"/>
      <c r="AC2" s="1275"/>
      <c r="AD2" s="1275"/>
      <c r="AE2" s="1275"/>
      <c r="AF2" s="1275"/>
      <c r="AG2" s="1275"/>
      <c r="AH2" s="1275"/>
      <c r="AI2" s="1275"/>
      <c r="AJ2" s="1275"/>
      <c r="AK2" s="1275"/>
      <c r="AL2" s="1275"/>
      <c r="AM2" s="1275"/>
      <c r="AN2" s="1275"/>
      <c r="AO2" s="1275"/>
      <c r="AP2" s="1275"/>
      <c r="AQ2" s="1275"/>
      <c r="AR2" s="1275"/>
      <c r="AS2" s="1275"/>
      <c r="AT2" s="1275"/>
      <c r="AU2" s="1275"/>
      <c r="AV2" s="1275"/>
      <c r="AW2" s="1275"/>
      <c r="AX2" s="1275"/>
      <c r="AY2" s="1275"/>
      <c r="AZ2" s="1275"/>
      <c r="BA2" s="1275"/>
      <c r="BB2" s="1275" t="s">
        <v>125</v>
      </c>
      <c r="BC2" s="1275"/>
      <c r="BD2" s="1275"/>
      <c r="BE2" s="1275"/>
      <c r="BF2" s="1275"/>
      <c r="BG2" s="1275"/>
      <c r="BH2" s="1275"/>
      <c r="BI2" s="1275"/>
      <c r="BJ2" s="1275"/>
      <c r="BK2" s="1275"/>
      <c r="BL2" s="1275"/>
      <c r="BM2" s="1275"/>
      <c r="BN2" s="1275"/>
      <c r="BO2" s="1275"/>
      <c r="BP2" s="1275"/>
      <c r="BQ2" s="1275"/>
      <c r="BR2" s="1275"/>
      <c r="BS2" s="1275"/>
      <c r="BT2" s="1275"/>
      <c r="BU2" s="1275"/>
      <c r="BV2" s="1275"/>
      <c r="BW2" s="1275"/>
      <c r="BX2" s="1275"/>
      <c r="BY2" s="1275"/>
      <c r="BZ2" s="1275"/>
      <c r="CA2" s="1275"/>
      <c r="CB2" s="1275"/>
      <c r="CC2" s="1275"/>
      <c r="CD2" s="1275"/>
      <c r="CE2" s="1275"/>
      <c r="CF2" s="1275"/>
      <c r="CG2" s="1275"/>
      <c r="CH2" s="1275"/>
      <c r="CI2" s="1275"/>
      <c r="CJ2" s="1275"/>
      <c r="CK2" s="1275"/>
      <c r="CL2" s="1275" t="s">
        <v>125</v>
      </c>
      <c r="CM2" s="1275"/>
      <c r="CN2" s="1275"/>
      <c r="CO2" s="1275"/>
      <c r="CP2" s="1275"/>
      <c r="CQ2" s="1275"/>
      <c r="CR2" s="1275"/>
      <c r="CS2" s="1275"/>
      <c r="CT2" s="1275"/>
      <c r="CU2" s="1275"/>
      <c r="CV2" s="1275"/>
      <c r="CW2" s="1275"/>
      <c r="CX2" s="1275"/>
      <c r="CY2" s="1275"/>
      <c r="CZ2" s="1275"/>
      <c r="DA2" s="1275"/>
      <c r="DB2" s="1275"/>
      <c r="DC2" s="1275"/>
      <c r="DD2" s="1275"/>
      <c r="DE2" s="1275"/>
      <c r="DF2" s="86"/>
      <c r="DG2" s="86"/>
      <c r="DH2" s="86"/>
      <c r="DI2" s="86"/>
    </row>
    <row r="3" spans="1:116" s="377" customFormat="1" ht="15.75">
      <c r="A3" s="191"/>
      <c r="B3" s="1255" t="s">
        <v>554</v>
      </c>
      <c r="C3" s="1255"/>
      <c r="D3" s="1255"/>
      <c r="E3" s="1255"/>
      <c r="F3" s="1255"/>
      <c r="G3" s="1255"/>
      <c r="H3" s="1255"/>
      <c r="I3" s="1255"/>
      <c r="J3" s="1255"/>
      <c r="K3" s="1255"/>
      <c r="L3" s="1255"/>
      <c r="M3" s="1255"/>
      <c r="N3" s="1255"/>
      <c r="O3" s="1255"/>
      <c r="P3" s="1255"/>
      <c r="Q3" s="1255"/>
      <c r="R3" s="1255"/>
      <c r="S3" s="1255"/>
      <c r="T3" s="1255"/>
      <c r="U3" s="1255"/>
      <c r="V3" s="1255"/>
      <c r="W3" s="1255"/>
      <c r="X3" s="999" t="s">
        <v>554</v>
      </c>
      <c r="Y3" s="999"/>
      <c r="Z3" s="999"/>
      <c r="AA3" s="999"/>
      <c r="AB3" s="999"/>
      <c r="AC3" s="999"/>
      <c r="AD3" s="999"/>
      <c r="AE3" s="999"/>
      <c r="AF3" s="999"/>
      <c r="AG3" s="999"/>
      <c r="AH3" s="999"/>
      <c r="AI3" s="999"/>
      <c r="AJ3" s="999"/>
      <c r="AK3" s="999"/>
      <c r="AL3" s="999"/>
      <c r="AM3" s="999"/>
      <c r="AN3" s="999"/>
      <c r="AO3" s="999"/>
      <c r="AP3" s="999"/>
      <c r="AQ3" s="999"/>
      <c r="AR3" s="999"/>
      <c r="AS3" s="999"/>
      <c r="AT3" s="999"/>
      <c r="AU3" s="999"/>
      <c r="AV3" s="999"/>
      <c r="AW3" s="999"/>
      <c r="AX3" s="999"/>
      <c r="AY3" s="999"/>
      <c r="AZ3" s="999"/>
      <c r="BA3" s="999"/>
      <c r="BB3" s="999" t="s">
        <v>554</v>
      </c>
      <c r="BC3" s="999"/>
      <c r="BD3" s="999"/>
      <c r="BE3" s="999"/>
      <c r="BF3" s="999"/>
      <c r="BG3" s="999"/>
      <c r="BH3" s="999"/>
      <c r="BI3" s="999"/>
      <c r="BJ3" s="999"/>
      <c r="BK3" s="999"/>
      <c r="BL3" s="999"/>
      <c r="BM3" s="999"/>
      <c r="BN3" s="999"/>
      <c r="BO3" s="999"/>
      <c r="BP3" s="999"/>
      <c r="BQ3" s="999"/>
      <c r="BR3" s="999"/>
      <c r="BS3" s="999"/>
      <c r="BT3" s="999"/>
      <c r="BU3" s="999"/>
      <c r="BV3" s="999"/>
      <c r="BW3" s="999"/>
      <c r="BX3" s="999"/>
      <c r="BY3" s="999"/>
      <c r="BZ3" s="999"/>
      <c r="CA3" s="999"/>
      <c r="CB3" s="999"/>
      <c r="CC3" s="999"/>
      <c r="CD3" s="999"/>
      <c r="CE3" s="999"/>
      <c r="CF3" s="999"/>
      <c r="CG3" s="999"/>
      <c r="CH3" s="999"/>
      <c r="CI3" s="999"/>
      <c r="CJ3" s="999"/>
      <c r="CK3" s="999"/>
      <c r="CL3" s="999" t="s">
        <v>554</v>
      </c>
      <c r="CM3" s="999"/>
      <c r="CN3" s="999"/>
      <c r="CO3" s="999"/>
      <c r="CP3" s="999"/>
      <c r="CQ3" s="999"/>
      <c r="CR3" s="999"/>
      <c r="CS3" s="999"/>
      <c r="CT3" s="999"/>
      <c r="CU3" s="999"/>
      <c r="CV3" s="999"/>
      <c r="CW3" s="999"/>
      <c r="CX3" s="999"/>
      <c r="CY3" s="999"/>
      <c r="CZ3" s="999"/>
      <c r="DA3" s="999"/>
      <c r="DB3" s="999"/>
      <c r="DC3" s="999"/>
      <c r="DD3" s="999"/>
      <c r="DE3" s="999"/>
      <c r="DF3" s="191"/>
      <c r="DG3" s="191"/>
      <c r="DH3" s="191"/>
      <c r="DI3" s="191"/>
    </row>
    <row r="4" spans="1:116">
      <c r="A4" s="89"/>
      <c r="B4" s="1276" t="s">
        <v>16</v>
      </c>
      <c r="C4" s="1276"/>
      <c r="D4" s="1276"/>
      <c r="E4" s="1276"/>
      <c r="F4" s="1276"/>
      <c r="G4" s="1276"/>
      <c r="H4" s="1276"/>
      <c r="I4" s="1276"/>
      <c r="J4" s="1276"/>
      <c r="K4" s="1276"/>
      <c r="L4" s="1276"/>
      <c r="M4" s="1276"/>
      <c r="N4" s="1276"/>
      <c r="O4" s="1276"/>
      <c r="P4" s="1276"/>
      <c r="Q4" s="1276"/>
      <c r="R4" s="1276"/>
      <c r="S4" s="1276"/>
      <c r="T4" s="1276"/>
      <c r="U4" s="1276"/>
      <c r="V4" s="1276"/>
      <c r="W4" s="1276"/>
      <c r="X4" s="1015" t="s">
        <v>16</v>
      </c>
      <c r="Y4" s="1015"/>
      <c r="Z4" s="1015"/>
      <c r="AA4" s="1015"/>
      <c r="AB4" s="1015"/>
      <c r="AC4" s="1015"/>
      <c r="AD4" s="1015"/>
      <c r="AE4" s="1015"/>
      <c r="AF4" s="1015"/>
      <c r="AG4" s="1015"/>
      <c r="AH4" s="1015"/>
      <c r="AI4" s="1015"/>
      <c r="AJ4" s="1015"/>
      <c r="AK4" s="1015"/>
      <c r="AL4" s="1015"/>
      <c r="AM4" s="1015"/>
      <c r="AN4" s="1015"/>
      <c r="AO4" s="1015"/>
      <c r="AP4" s="1015"/>
      <c r="AQ4" s="1015"/>
      <c r="AR4" s="1015"/>
      <c r="AS4" s="1015"/>
      <c r="AT4" s="1015"/>
      <c r="AU4" s="1015"/>
      <c r="AV4" s="1015"/>
      <c r="AW4" s="1015"/>
      <c r="AX4" s="1015"/>
      <c r="AY4" s="1015"/>
      <c r="AZ4" s="1015"/>
      <c r="BA4" s="1015"/>
      <c r="BB4" s="1276" t="s">
        <v>16</v>
      </c>
      <c r="BC4" s="1276"/>
      <c r="BD4" s="1276"/>
      <c r="BE4" s="1276"/>
      <c r="BF4" s="1276"/>
      <c r="BG4" s="1276"/>
      <c r="BH4" s="1276"/>
      <c r="BI4" s="1276"/>
      <c r="BJ4" s="1276"/>
      <c r="BK4" s="1276"/>
      <c r="BL4" s="1276"/>
      <c r="BM4" s="1276"/>
      <c r="BN4" s="1276"/>
      <c r="BO4" s="1276"/>
      <c r="BP4" s="1276"/>
      <c r="BQ4" s="1276"/>
      <c r="BR4" s="1276"/>
      <c r="BS4" s="1276"/>
      <c r="BT4" s="1276"/>
      <c r="BU4" s="1276"/>
      <c r="BV4" s="1276"/>
      <c r="BW4" s="1276"/>
      <c r="BX4" s="1276"/>
      <c r="BY4" s="1276"/>
      <c r="BZ4" s="1276"/>
      <c r="CA4" s="1276"/>
      <c r="CB4" s="1276"/>
      <c r="CC4" s="1276"/>
      <c r="CD4" s="1276"/>
      <c r="CE4" s="1276"/>
      <c r="CF4" s="1276"/>
      <c r="CG4" s="1276"/>
      <c r="CH4" s="1276"/>
      <c r="CI4" s="1276"/>
      <c r="CJ4" s="1276"/>
      <c r="CK4" s="1276"/>
      <c r="CL4" s="1276" t="s">
        <v>16</v>
      </c>
      <c r="CM4" s="1276"/>
      <c r="CN4" s="1276"/>
      <c r="CO4" s="1276"/>
      <c r="CP4" s="1276"/>
      <c r="CQ4" s="1276"/>
      <c r="CR4" s="1276"/>
      <c r="CS4" s="1276"/>
      <c r="CT4" s="1276"/>
      <c r="CU4" s="1276"/>
      <c r="CV4" s="1276"/>
      <c r="CW4" s="1276"/>
      <c r="CX4" s="1276"/>
      <c r="CY4" s="1276"/>
      <c r="CZ4" s="1276"/>
      <c r="DA4" s="1276"/>
      <c r="DB4" s="1276"/>
      <c r="DC4" s="1276"/>
      <c r="DD4" s="1276"/>
      <c r="DE4" s="1276"/>
      <c r="DF4" s="89"/>
      <c r="DG4" s="89"/>
      <c r="DH4" s="89"/>
      <c r="DI4" s="89"/>
    </row>
    <row r="5" spans="1:116" ht="3" customHeight="1" thickBot="1">
      <c r="A5" s="90"/>
      <c r="B5" s="1050"/>
      <c r="C5" s="1050"/>
      <c r="D5" s="1050"/>
      <c r="E5" s="1050"/>
      <c r="F5" s="1050"/>
      <c r="G5" s="1050"/>
      <c r="H5" s="90"/>
      <c r="I5" s="90"/>
      <c r="J5" s="1050"/>
      <c r="K5" s="1050"/>
      <c r="L5" s="1050"/>
      <c r="M5" s="1050"/>
      <c r="N5" s="90"/>
      <c r="O5" s="90"/>
      <c r="P5" s="1050"/>
      <c r="Q5" s="1050"/>
      <c r="R5" s="1050"/>
      <c r="S5" s="1050"/>
      <c r="T5" s="90"/>
      <c r="U5" s="90"/>
      <c r="V5" s="1050"/>
      <c r="W5" s="1050"/>
      <c r="X5" s="1050"/>
      <c r="Y5" s="1050"/>
      <c r="Z5" s="90"/>
      <c r="AA5" s="90"/>
      <c r="AB5" s="1050"/>
      <c r="AC5" s="1050"/>
      <c r="AD5" s="90"/>
      <c r="AE5" s="90"/>
      <c r="AF5" s="90"/>
      <c r="AG5" s="90"/>
      <c r="AH5" s="90"/>
      <c r="AI5" s="90"/>
      <c r="AJ5" s="1050"/>
      <c r="AK5" s="1050"/>
      <c r="AL5" s="90"/>
      <c r="AM5" s="90"/>
      <c r="AN5" s="1050"/>
      <c r="AO5" s="1050"/>
      <c r="AP5" s="1050"/>
      <c r="AQ5" s="1050"/>
      <c r="AR5" s="90"/>
      <c r="AS5" s="90"/>
      <c r="AT5" s="1050"/>
      <c r="AU5" s="1050"/>
      <c r="AV5" s="1050"/>
      <c r="AW5" s="1050"/>
      <c r="AX5" s="90"/>
      <c r="AY5" s="90"/>
      <c r="AZ5" s="1050"/>
      <c r="BA5" s="1050"/>
      <c r="BB5" s="1050"/>
      <c r="BC5" s="1050"/>
      <c r="BD5" s="90"/>
      <c r="BE5" s="90"/>
      <c r="BF5" s="1050"/>
      <c r="BG5" s="1050"/>
      <c r="BH5" s="90"/>
      <c r="BI5" s="90"/>
      <c r="BJ5" s="90"/>
      <c r="BK5" s="90"/>
      <c r="BL5" s="90"/>
      <c r="BM5" s="90"/>
      <c r="BN5" s="90"/>
      <c r="BO5" s="90"/>
      <c r="BP5" s="90"/>
      <c r="BQ5" s="90"/>
      <c r="BR5" s="90"/>
      <c r="BS5" s="90"/>
      <c r="BT5" s="1050"/>
      <c r="BU5" s="1050"/>
      <c r="BV5" s="90"/>
      <c r="BW5" s="90"/>
      <c r="BX5" s="1050"/>
      <c r="BY5" s="1050"/>
      <c r="BZ5" s="1050"/>
      <c r="CA5" s="1050"/>
      <c r="CB5" s="90"/>
      <c r="CC5" s="90"/>
      <c r="CD5" s="1050"/>
      <c r="CE5" s="1050"/>
      <c r="CF5" s="1050"/>
      <c r="CG5" s="1050"/>
      <c r="CH5" s="90"/>
      <c r="CI5" s="90"/>
      <c r="CJ5" s="1050"/>
      <c r="CK5" s="1050"/>
      <c r="CL5" s="1050"/>
      <c r="CM5" s="1050"/>
      <c r="CN5" s="90"/>
      <c r="CO5" s="90"/>
      <c r="CP5" s="1050" t="s">
        <v>98</v>
      </c>
      <c r="CQ5" s="1050"/>
      <c r="CR5" s="90"/>
      <c r="CS5" s="90"/>
      <c r="CT5" s="90"/>
      <c r="CU5" s="90"/>
      <c r="CV5" s="90"/>
      <c r="CW5" s="90"/>
    </row>
    <row r="6" spans="1:116" s="91" customFormat="1" ht="30.75" customHeight="1" thickTop="1">
      <c r="A6" s="1301" t="s">
        <v>13</v>
      </c>
      <c r="B6" s="1038" t="s">
        <v>11</v>
      </c>
      <c r="C6" s="1039"/>
      <c r="D6" s="1039"/>
      <c r="E6" s="1045"/>
      <c r="F6" s="1038" t="s">
        <v>45</v>
      </c>
      <c r="G6" s="1039"/>
      <c r="H6" s="1039"/>
      <c r="I6" s="1039"/>
      <c r="J6" s="1039"/>
      <c r="K6" s="1040"/>
      <c r="L6" s="1044" t="s">
        <v>46</v>
      </c>
      <c r="M6" s="1039"/>
      <c r="N6" s="1039"/>
      <c r="O6" s="1039"/>
      <c r="P6" s="1039"/>
      <c r="Q6" s="1045"/>
      <c r="R6" s="1038" t="s">
        <v>43</v>
      </c>
      <c r="S6" s="1039"/>
      <c r="T6" s="1039"/>
      <c r="U6" s="1039"/>
      <c r="V6" s="1039"/>
      <c r="W6" s="1040"/>
      <c r="X6" s="1038" t="s">
        <v>78</v>
      </c>
      <c r="Y6" s="1039"/>
      <c r="Z6" s="1039"/>
      <c r="AA6" s="1039"/>
      <c r="AB6" s="1039"/>
      <c r="AC6" s="1040"/>
      <c r="AD6" s="1038" t="s">
        <v>134</v>
      </c>
      <c r="AE6" s="1039"/>
      <c r="AF6" s="1039"/>
      <c r="AG6" s="1039"/>
      <c r="AH6" s="1039"/>
      <c r="AI6" s="1040"/>
      <c r="AJ6" s="1025" t="s">
        <v>12</v>
      </c>
      <c r="AK6" s="1026"/>
      <c r="AL6" s="1026"/>
      <c r="AM6" s="1026"/>
      <c r="AN6" s="1026"/>
      <c r="AO6" s="1027"/>
      <c r="AP6" s="1038" t="s">
        <v>63</v>
      </c>
      <c r="AQ6" s="1039"/>
      <c r="AR6" s="1039"/>
      <c r="AS6" s="1039"/>
      <c r="AT6" s="1039"/>
      <c r="AU6" s="1040"/>
      <c r="AV6" s="1038" t="s">
        <v>46</v>
      </c>
      <c r="AW6" s="1039"/>
      <c r="AX6" s="1039"/>
      <c r="AY6" s="1039"/>
      <c r="AZ6" s="1039"/>
      <c r="BA6" s="1040"/>
      <c r="BB6" s="1038" t="s">
        <v>44</v>
      </c>
      <c r="BC6" s="1039"/>
      <c r="BD6" s="1039"/>
      <c r="BE6" s="1039"/>
      <c r="BF6" s="1039"/>
      <c r="BG6" s="1040"/>
      <c r="BH6" s="1044" t="s">
        <v>132</v>
      </c>
      <c r="BI6" s="1039"/>
      <c r="BJ6" s="1039"/>
      <c r="BK6" s="1039"/>
      <c r="BL6" s="1039"/>
      <c r="BM6" s="1045"/>
      <c r="BN6" s="1038" t="s">
        <v>79</v>
      </c>
      <c r="BO6" s="1039"/>
      <c r="BP6" s="1039"/>
      <c r="BQ6" s="1039"/>
      <c r="BR6" s="1039"/>
      <c r="BS6" s="1040"/>
      <c r="BT6" s="1025" t="s">
        <v>85</v>
      </c>
      <c r="BU6" s="1026"/>
      <c r="BV6" s="1026"/>
      <c r="BW6" s="1026"/>
      <c r="BX6" s="1026"/>
      <c r="BY6" s="1027"/>
      <c r="BZ6" s="1038" t="s">
        <v>207</v>
      </c>
      <c r="CA6" s="1039"/>
      <c r="CB6" s="1039"/>
      <c r="CC6" s="1039"/>
      <c r="CD6" s="1039"/>
      <c r="CE6" s="1040"/>
      <c r="CF6" s="1038" t="s">
        <v>52</v>
      </c>
      <c r="CG6" s="1039"/>
      <c r="CH6" s="1039"/>
      <c r="CI6" s="1039"/>
      <c r="CJ6" s="1039"/>
      <c r="CK6" s="1040"/>
      <c r="CL6" s="1044" t="s">
        <v>47</v>
      </c>
      <c r="CM6" s="1039"/>
      <c r="CN6" s="1039"/>
      <c r="CO6" s="1039"/>
      <c r="CP6" s="1039"/>
      <c r="CQ6" s="1045"/>
      <c r="CR6" s="1038" t="s">
        <v>115</v>
      </c>
      <c r="CS6" s="1039"/>
      <c r="CT6" s="1039"/>
      <c r="CU6" s="1039"/>
      <c r="CV6" s="1039"/>
      <c r="CW6" s="1040"/>
      <c r="CX6" s="1038" t="s">
        <v>544</v>
      </c>
      <c r="CY6" s="1039"/>
      <c r="CZ6" s="1039"/>
      <c r="DA6" s="1039"/>
      <c r="DB6" s="1039"/>
      <c r="DC6" s="1040"/>
      <c r="DD6" s="1038" t="s">
        <v>545</v>
      </c>
      <c r="DE6" s="1040"/>
    </row>
    <row r="7" spans="1:116" s="232" customFormat="1" ht="31.5" customHeight="1">
      <c r="A7" s="1302"/>
      <c r="B7" s="1198" t="s">
        <v>54</v>
      </c>
      <c r="C7" s="1188"/>
      <c r="D7" s="1189" t="s">
        <v>130</v>
      </c>
      <c r="E7" s="1199"/>
      <c r="F7" s="1198" t="s">
        <v>54</v>
      </c>
      <c r="G7" s="1188"/>
      <c r="H7" s="1189" t="s">
        <v>130</v>
      </c>
      <c r="I7" s="1188"/>
      <c r="J7" s="1189" t="s">
        <v>152</v>
      </c>
      <c r="K7" s="1199"/>
      <c r="L7" s="1198" t="s">
        <v>54</v>
      </c>
      <c r="M7" s="1188"/>
      <c r="N7" s="1189" t="s">
        <v>130</v>
      </c>
      <c r="O7" s="1188"/>
      <c r="P7" s="1189" t="s">
        <v>153</v>
      </c>
      <c r="Q7" s="1199"/>
      <c r="R7" s="1198" t="s">
        <v>54</v>
      </c>
      <c r="S7" s="1188"/>
      <c r="T7" s="1189" t="s">
        <v>130</v>
      </c>
      <c r="U7" s="1188"/>
      <c r="V7" s="1189" t="s">
        <v>153</v>
      </c>
      <c r="W7" s="1199"/>
      <c r="X7" s="1198" t="s">
        <v>54</v>
      </c>
      <c r="Y7" s="1188"/>
      <c r="Z7" s="1189" t="s">
        <v>130</v>
      </c>
      <c r="AA7" s="1188"/>
      <c r="AB7" s="1189" t="s">
        <v>153</v>
      </c>
      <c r="AC7" s="1199"/>
      <c r="AD7" s="1198" t="s">
        <v>54</v>
      </c>
      <c r="AE7" s="1188"/>
      <c r="AF7" s="1189" t="s">
        <v>130</v>
      </c>
      <c r="AG7" s="1188"/>
      <c r="AH7" s="1189" t="s">
        <v>153</v>
      </c>
      <c r="AI7" s="1199"/>
      <c r="AJ7" s="1198" t="s">
        <v>54</v>
      </c>
      <c r="AK7" s="1188"/>
      <c r="AL7" s="1189" t="s">
        <v>130</v>
      </c>
      <c r="AM7" s="1188"/>
      <c r="AN7" s="1189" t="s">
        <v>154</v>
      </c>
      <c r="AO7" s="1199"/>
      <c r="AP7" s="1198" t="s">
        <v>54</v>
      </c>
      <c r="AQ7" s="1188"/>
      <c r="AR7" s="1189" t="s">
        <v>130</v>
      </c>
      <c r="AS7" s="1188"/>
      <c r="AT7" s="1189" t="s">
        <v>155</v>
      </c>
      <c r="AU7" s="1199"/>
      <c r="AV7" s="1198" t="s">
        <v>54</v>
      </c>
      <c r="AW7" s="1188"/>
      <c r="AX7" s="1189" t="s">
        <v>130</v>
      </c>
      <c r="AY7" s="1188"/>
      <c r="AZ7" s="1189" t="s">
        <v>156</v>
      </c>
      <c r="BA7" s="1199"/>
      <c r="BB7" s="1198" t="s">
        <v>54</v>
      </c>
      <c r="BC7" s="1188"/>
      <c r="BD7" s="1189" t="s">
        <v>130</v>
      </c>
      <c r="BE7" s="1188"/>
      <c r="BF7" s="1189" t="s">
        <v>158</v>
      </c>
      <c r="BG7" s="1199"/>
      <c r="BH7" s="1198" t="s">
        <v>54</v>
      </c>
      <c r="BI7" s="1188"/>
      <c r="BJ7" s="1189" t="s">
        <v>130</v>
      </c>
      <c r="BK7" s="1188"/>
      <c r="BL7" s="1189" t="s">
        <v>215</v>
      </c>
      <c r="BM7" s="1199"/>
      <c r="BN7" s="1198" t="s">
        <v>54</v>
      </c>
      <c r="BO7" s="1188"/>
      <c r="BP7" s="1189" t="s">
        <v>130</v>
      </c>
      <c r="BQ7" s="1188"/>
      <c r="BR7" s="1189" t="s">
        <v>160</v>
      </c>
      <c r="BS7" s="1199"/>
      <c r="BT7" s="1198" t="s">
        <v>54</v>
      </c>
      <c r="BU7" s="1188"/>
      <c r="BV7" s="1189" t="s">
        <v>130</v>
      </c>
      <c r="BW7" s="1188"/>
      <c r="BX7" s="1189" t="s">
        <v>161</v>
      </c>
      <c r="BY7" s="1199"/>
      <c r="BZ7" s="1198" t="s">
        <v>54</v>
      </c>
      <c r="CA7" s="1188"/>
      <c r="CB7" s="1189" t="s">
        <v>130</v>
      </c>
      <c r="CC7" s="1188"/>
      <c r="CD7" s="1189" t="s">
        <v>161</v>
      </c>
      <c r="CE7" s="1199"/>
      <c r="CF7" s="1198" t="s">
        <v>54</v>
      </c>
      <c r="CG7" s="1188"/>
      <c r="CH7" s="1189" t="s">
        <v>130</v>
      </c>
      <c r="CI7" s="1188"/>
      <c r="CJ7" s="1189" t="s">
        <v>165</v>
      </c>
      <c r="CK7" s="1199"/>
      <c r="CL7" s="1198" t="s">
        <v>54</v>
      </c>
      <c r="CM7" s="1188"/>
      <c r="CN7" s="1189" t="s">
        <v>130</v>
      </c>
      <c r="CO7" s="1188"/>
      <c r="CP7" s="1189" t="s">
        <v>165</v>
      </c>
      <c r="CQ7" s="1199"/>
      <c r="CR7" s="1198" t="s">
        <v>54</v>
      </c>
      <c r="CS7" s="1188"/>
      <c r="CT7" s="1189" t="s">
        <v>130</v>
      </c>
      <c r="CU7" s="1188"/>
      <c r="CV7" s="1189" t="s">
        <v>165</v>
      </c>
      <c r="CW7" s="1199"/>
      <c r="CX7" s="1198" t="s">
        <v>54</v>
      </c>
      <c r="CY7" s="1188"/>
      <c r="CZ7" s="1189" t="s">
        <v>130</v>
      </c>
      <c r="DA7" s="1188"/>
      <c r="DB7" s="1189" t="s">
        <v>213</v>
      </c>
      <c r="DC7" s="1199"/>
      <c r="DD7" s="1198" t="s">
        <v>55</v>
      </c>
      <c r="DE7" s="1199"/>
      <c r="DF7" s="648"/>
      <c r="DG7" s="648"/>
      <c r="DH7" s="648"/>
      <c r="DI7" s="648"/>
      <c r="DJ7" s="648"/>
      <c r="DK7" s="648"/>
      <c r="DL7" s="648"/>
    </row>
    <row r="8" spans="1:116" s="90" customFormat="1" ht="15" customHeight="1">
      <c r="A8" s="1302"/>
      <c r="B8" s="160">
        <v>41639</v>
      </c>
      <c r="C8" s="163">
        <v>42004</v>
      </c>
      <c r="D8" s="1299" t="s">
        <v>54</v>
      </c>
      <c r="E8" s="1299" t="s">
        <v>55</v>
      </c>
      <c r="F8" s="160">
        <v>41639</v>
      </c>
      <c r="G8" s="161">
        <v>42004</v>
      </c>
      <c r="H8" s="1299" t="s">
        <v>54</v>
      </c>
      <c r="I8" s="1287" t="s">
        <v>55</v>
      </c>
      <c r="J8" s="169">
        <v>41639</v>
      </c>
      <c r="K8" s="162">
        <v>42004</v>
      </c>
      <c r="L8" s="160">
        <v>41639</v>
      </c>
      <c r="M8" s="163">
        <v>42004</v>
      </c>
      <c r="N8" s="1299" t="s">
        <v>54</v>
      </c>
      <c r="O8" s="1299" t="s">
        <v>55</v>
      </c>
      <c r="P8" s="161">
        <v>41639</v>
      </c>
      <c r="Q8" s="162">
        <v>42004</v>
      </c>
      <c r="R8" s="160">
        <v>41639</v>
      </c>
      <c r="S8" s="161">
        <v>42004</v>
      </c>
      <c r="T8" s="1299" t="s">
        <v>54</v>
      </c>
      <c r="U8" s="1299" t="s">
        <v>55</v>
      </c>
      <c r="V8" s="169">
        <v>41639</v>
      </c>
      <c r="W8" s="162">
        <v>42004</v>
      </c>
      <c r="X8" s="160">
        <v>41639</v>
      </c>
      <c r="Y8" s="163">
        <v>42004</v>
      </c>
      <c r="Z8" s="1287" t="s">
        <v>54</v>
      </c>
      <c r="AA8" s="1287" t="s">
        <v>55</v>
      </c>
      <c r="AB8" s="161">
        <v>41639</v>
      </c>
      <c r="AC8" s="162">
        <v>42004</v>
      </c>
      <c r="AD8" s="160">
        <v>41639</v>
      </c>
      <c r="AE8" s="163">
        <v>42004</v>
      </c>
      <c r="AF8" s="1287" t="s">
        <v>54</v>
      </c>
      <c r="AG8" s="1287" t="s">
        <v>55</v>
      </c>
      <c r="AH8" s="161">
        <v>41639</v>
      </c>
      <c r="AI8" s="162">
        <v>42004</v>
      </c>
      <c r="AJ8" s="160">
        <v>41639</v>
      </c>
      <c r="AK8" s="161">
        <v>42004</v>
      </c>
      <c r="AL8" s="1287" t="s">
        <v>54</v>
      </c>
      <c r="AM8" s="1287" t="s">
        <v>55</v>
      </c>
      <c r="AN8" s="161">
        <v>41639</v>
      </c>
      <c r="AO8" s="162">
        <v>42004</v>
      </c>
      <c r="AP8" s="160">
        <v>41639</v>
      </c>
      <c r="AQ8" s="163">
        <v>42004</v>
      </c>
      <c r="AR8" s="1287" t="s">
        <v>54</v>
      </c>
      <c r="AS8" s="1287" t="s">
        <v>55</v>
      </c>
      <c r="AT8" s="161">
        <v>41639</v>
      </c>
      <c r="AU8" s="162">
        <v>42004</v>
      </c>
      <c r="AV8" s="160">
        <v>41639</v>
      </c>
      <c r="AW8" s="161">
        <v>42004</v>
      </c>
      <c r="AX8" s="1287" t="s">
        <v>54</v>
      </c>
      <c r="AY8" s="1287" t="s">
        <v>55</v>
      </c>
      <c r="AZ8" s="169">
        <v>41639</v>
      </c>
      <c r="BA8" s="162">
        <v>42004</v>
      </c>
      <c r="BB8" s="160">
        <v>41639</v>
      </c>
      <c r="BC8" s="163">
        <v>42004</v>
      </c>
      <c r="BD8" s="1287" t="s">
        <v>54</v>
      </c>
      <c r="BE8" s="1287" t="s">
        <v>55</v>
      </c>
      <c r="BF8" s="161">
        <v>41639</v>
      </c>
      <c r="BG8" s="162">
        <v>42004</v>
      </c>
      <c r="BH8" s="160">
        <v>41639</v>
      </c>
      <c r="BI8" s="163">
        <v>42004</v>
      </c>
      <c r="BJ8" s="1287" t="s">
        <v>54</v>
      </c>
      <c r="BK8" s="1287" t="s">
        <v>55</v>
      </c>
      <c r="BL8" s="161">
        <v>41639</v>
      </c>
      <c r="BM8" s="162">
        <v>42004</v>
      </c>
      <c r="BN8" s="160">
        <v>41639</v>
      </c>
      <c r="BO8" s="163">
        <v>42004</v>
      </c>
      <c r="BP8" s="1287" t="s">
        <v>54</v>
      </c>
      <c r="BQ8" s="1287" t="s">
        <v>55</v>
      </c>
      <c r="BR8" s="161">
        <v>41639</v>
      </c>
      <c r="BS8" s="162">
        <v>42004</v>
      </c>
      <c r="BT8" s="160">
        <v>41639</v>
      </c>
      <c r="BU8" s="161">
        <v>42004</v>
      </c>
      <c r="BV8" s="1287" t="s">
        <v>54</v>
      </c>
      <c r="BW8" s="1287" t="s">
        <v>55</v>
      </c>
      <c r="BX8" s="169">
        <v>41639</v>
      </c>
      <c r="BY8" s="162">
        <v>42004</v>
      </c>
      <c r="BZ8" s="160">
        <v>41639</v>
      </c>
      <c r="CA8" s="163">
        <v>42004</v>
      </c>
      <c r="CB8" s="1287" t="s">
        <v>54</v>
      </c>
      <c r="CC8" s="1287" t="s">
        <v>55</v>
      </c>
      <c r="CD8" s="161">
        <v>41639</v>
      </c>
      <c r="CE8" s="162">
        <v>42004</v>
      </c>
      <c r="CF8" s="160">
        <v>41639</v>
      </c>
      <c r="CG8" s="161">
        <v>42004</v>
      </c>
      <c r="CH8" s="1287" t="s">
        <v>54</v>
      </c>
      <c r="CI8" s="1287" t="s">
        <v>55</v>
      </c>
      <c r="CJ8" s="169">
        <v>41639</v>
      </c>
      <c r="CK8" s="162">
        <v>42004</v>
      </c>
      <c r="CL8" s="160">
        <v>41639</v>
      </c>
      <c r="CM8" s="163">
        <v>42004</v>
      </c>
      <c r="CN8" s="1287" t="s">
        <v>54</v>
      </c>
      <c r="CO8" s="1287" t="s">
        <v>55</v>
      </c>
      <c r="CP8" s="161">
        <v>41639</v>
      </c>
      <c r="CQ8" s="163">
        <v>42004</v>
      </c>
      <c r="CR8" s="160">
        <v>41639</v>
      </c>
      <c r="CS8" s="161">
        <v>42004</v>
      </c>
      <c r="CT8" s="1287" t="s">
        <v>54</v>
      </c>
      <c r="CU8" s="1287" t="s">
        <v>55</v>
      </c>
      <c r="CV8" s="169">
        <v>41639</v>
      </c>
      <c r="CW8" s="162">
        <v>42004</v>
      </c>
      <c r="CX8" s="160">
        <v>41639</v>
      </c>
      <c r="CY8" s="161">
        <v>42004</v>
      </c>
      <c r="CZ8" s="1287" t="s">
        <v>54</v>
      </c>
      <c r="DA8" s="1287" t="s">
        <v>55</v>
      </c>
      <c r="DB8" s="169">
        <v>41639</v>
      </c>
      <c r="DC8" s="162">
        <v>42004</v>
      </c>
      <c r="DD8" s="161">
        <v>41639</v>
      </c>
      <c r="DE8" s="162">
        <v>42004</v>
      </c>
    </row>
    <row r="9" spans="1:116" s="158" customFormat="1" ht="15.75" customHeight="1" thickBot="1">
      <c r="A9" s="1303"/>
      <c r="B9" s="1306">
        <v>1</v>
      </c>
      <c r="C9" s="1310"/>
      <c r="D9" s="1300"/>
      <c r="E9" s="1300"/>
      <c r="F9" s="1306">
        <v>2</v>
      </c>
      <c r="G9" s="1307"/>
      <c r="H9" s="1300"/>
      <c r="I9" s="1288"/>
      <c r="J9" s="1308" t="s">
        <v>56</v>
      </c>
      <c r="K9" s="1309"/>
      <c r="L9" s="1313">
        <v>3</v>
      </c>
      <c r="M9" s="1310"/>
      <c r="N9" s="1300"/>
      <c r="O9" s="1300"/>
      <c r="P9" s="1304" t="s">
        <v>61</v>
      </c>
      <c r="Q9" s="1305"/>
      <c r="R9" s="1306">
        <v>4</v>
      </c>
      <c r="S9" s="1307"/>
      <c r="T9" s="1300"/>
      <c r="U9" s="1300"/>
      <c r="V9" s="1308" t="s">
        <v>62</v>
      </c>
      <c r="W9" s="1309"/>
      <c r="X9" s="1306">
        <v>5</v>
      </c>
      <c r="Y9" s="1310"/>
      <c r="Z9" s="1288"/>
      <c r="AA9" s="1288"/>
      <c r="AB9" s="1304" t="s">
        <v>81</v>
      </c>
      <c r="AC9" s="1309"/>
      <c r="AD9" s="1306">
        <v>6</v>
      </c>
      <c r="AE9" s="1310"/>
      <c r="AF9" s="1288"/>
      <c r="AG9" s="1288"/>
      <c r="AH9" s="1304" t="s">
        <v>135</v>
      </c>
      <c r="AI9" s="1309"/>
      <c r="AJ9" s="1311">
        <v>7</v>
      </c>
      <c r="AK9" s="1313"/>
      <c r="AL9" s="1288"/>
      <c r="AM9" s="1288"/>
      <c r="AN9" s="1304" t="s">
        <v>136</v>
      </c>
      <c r="AO9" s="1309"/>
      <c r="AP9" s="1306">
        <v>8</v>
      </c>
      <c r="AQ9" s="1310"/>
      <c r="AR9" s="1288"/>
      <c r="AS9" s="1288"/>
      <c r="AT9" s="1304" t="s">
        <v>137</v>
      </c>
      <c r="AU9" s="1309"/>
      <c r="AV9" s="1306">
        <v>9</v>
      </c>
      <c r="AW9" s="1307"/>
      <c r="AX9" s="1288"/>
      <c r="AY9" s="1288"/>
      <c r="AZ9" s="1308" t="s">
        <v>138</v>
      </c>
      <c r="BA9" s="1309"/>
      <c r="BB9" s="1313">
        <v>10</v>
      </c>
      <c r="BC9" s="1310"/>
      <c r="BD9" s="1288"/>
      <c r="BE9" s="1288"/>
      <c r="BF9" s="1304" t="s">
        <v>139</v>
      </c>
      <c r="BG9" s="1305"/>
      <c r="BH9" s="1306">
        <v>11</v>
      </c>
      <c r="BI9" s="1307"/>
      <c r="BJ9" s="1288"/>
      <c r="BK9" s="1288"/>
      <c r="BL9" s="1304" t="s">
        <v>202</v>
      </c>
      <c r="BM9" s="1305"/>
      <c r="BN9" s="1306">
        <v>12</v>
      </c>
      <c r="BO9" s="1307"/>
      <c r="BP9" s="1288"/>
      <c r="BQ9" s="1288"/>
      <c r="BR9" s="1304" t="s">
        <v>203</v>
      </c>
      <c r="BS9" s="1305"/>
      <c r="BT9" s="1306">
        <v>13</v>
      </c>
      <c r="BU9" s="1307"/>
      <c r="BV9" s="1288"/>
      <c r="BW9" s="1288"/>
      <c r="BX9" s="1308" t="s">
        <v>204</v>
      </c>
      <c r="BY9" s="1309"/>
      <c r="BZ9" s="1306">
        <v>14</v>
      </c>
      <c r="CA9" s="1310"/>
      <c r="CB9" s="1288"/>
      <c r="CC9" s="1288"/>
      <c r="CD9" s="1304" t="s">
        <v>162</v>
      </c>
      <c r="CE9" s="1309"/>
      <c r="CF9" s="1306">
        <v>15</v>
      </c>
      <c r="CG9" s="1307"/>
      <c r="CH9" s="1288"/>
      <c r="CI9" s="1288"/>
      <c r="CJ9" s="1308" t="s">
        <v>163</v>
      </c>
      <c r="CK9" s="1309"/>
      <c r="CL9" s="1313">
        <v>16</v>
      </c>
      <c r="CM9" s="1310"/>
      <c r="CN9" s="1288"/>
      <c r="CO9" s="1288"/>
      <c r="CP9" s="1304" t="s">
        <v>164</v>
      </c>
      <c r="CQ9" s="1305"/>
      <c r="CR9" s="1306">
        <v>17</v>
      </c>
      <c r="CS9" s="1307"/>
      <c r="CT9" s="1288"/>
      <c r="CU9" s="1288"/>
      <c r="CV9" s="1308" t="s">
        <v>166</v>
      </c>
      <c r="CW9" s="1309"/>
      <c r="CX9" s="1306">
        <v>18</v>
      </c>
      <c r="CY9" s="1307"/>
      <c r="CZ9" s="1288"/>
      <c r="DA9" s="1288"/>
      <c r="DB9" s="1308" t="s">
        <v>167</v>
      </c>
      <c r="DC9" s="1309"/>
      <c r="DD9" s="1311">
        <v>19</v>
      </c>
      <c r="DE9" s="1312"/>
    </row>
    <row r="10" spans="1:116" s="189" customFormat="1" ht="19.5" customHeight="1">
      <c r="A10" s="14" t="s">
        <v>28</v>
      </c>
      <c r="B10" s="94">
        <v>190657.02</v>
      </c>
      <c r="C10" s="95">
        <v>217341.91</v>
      </c>
      <c r="D10" s="254">
        <v>26684.890000000014</v>
      </c>
      <c r="E10" s="659">
        <v>0.13996279811779297</v>
      </c>
      <c r="F10" s="94">
        <v>158876.45000000001</v>
      </c>
      <c r="G10" s="131">
        <v>181497.60000000001</v>
      </c>
      <c r="H10" s="200">
        <v>22621.149999999994</v>
      </c>
      <c r="I10" s="620">
        <v>0.14238202074630943</v>
      </c>
      <c r="J10" s="621">
        <v>0.83331025524263425</v>
      </c>
      <c r="K10" s="622">
        <v>0.83507870157209907</v>
      </c>
      <c r="L10" s="94">
        <v>6804.02</v>
      </c>
      <c r="M10" s="95">
        <v>9908.33</v>
      </c>
      <c r="N10" s="200">
        <v>3104.3099999999995</v>
      </c>
      <c r="O10" s="620">
        <v>0.45624645430201549</v>
      </c>
      <c r="P10" s="621">
        <v>4.2825856192028458E-2</v>
      </c>
      <c r="Q10" s="622">
        <v>5.459207174089354E-2</v>
      </c>
      <c r="R10" s="94">
        <v>152072.43</v>
      </c>
      <c r="S10" s="131">
        <v>171589.28</v>
      </c>
      <c r="T10" s="200">
        <v>19516.850000000006</v>
      </c>
      <c r="U10" s="620">
        <v>0.12833917364245451</v>
      </c>
      <c r="V10" s="621">
        <v>0.95717414380797139</v>
      </c>
      <c r="W10" s="622">
        <v>0.94540798335625376</v>
      </c>
      <c r="X10" s="94">
        <v>0</v>
      </c>
      <c r="Y10" s="95">
        <v>0.28999999999999998</v>
      </c>
      <c r="Z10" s="200">
        <v>0.28999999999999998</v>
      </c>
      <c r="AA10" s="620" t="s">
        <v>555</v>
      </c>
      <c r="AB10" s="623">
        <v>0</v>
      </c>
      <c r="AC10" s="622">
        <v>1.5978172714129551E-6</v>
      </c>
      <c r="AD10" s="94">
        <v>152072.43</v>
      </c>
      <c r="AE10" s="95">
        <v>171588.99</v>
      </c>
      <c r="AF10" s="200">
        <v>19516.559999999998</v>
      </c>
      <c r="AG10" s="620">
        <v>0.12833726665642153</v>
      </c>
      <c r="AH10" s="623">
        <v>0.95717414380797139</v>
      </c>
      <c r="AI10" s="622">
        <v>0.94540638553898226</v>
      </c>
      <c r="AJ10" s="94">
        <v>79218.95</v>
      </c>
      <c r="AK10" s="131">
        <v>78701.41</v>
      </c>
      <c r="AL10" s="200">
        <v>-517.5399999999936</v>
      </c>
      <c r="AM10" s="620">
        <v>-6.5330328160117445E-3</v>
      </c>
      <c r="AN10" s="623">
        <v>0.4155050257263016</v>
      </c>
      <c r="AO10" s="622">
        <v>0.36210876218029003</v>
      </c>
      <c r="AP10" s="94">
        <v>55683.41</v>
      </c>
      <c r="AQ10" s="95">
        <v>56812.18</v>
      </c>
      <c r="AR10" s="200">
        <v>1128.7699999999968</v>
      </c>
      <c r="AS10" s="620">
        <v>2.0271208246765E-2</v>
      </c>
      <c r="AT10" s="623">
        <v>0.35048246609236294</v>
      </c>
      <c r="AU10" s="622">
        <v>0.31301890493317819</v>
      </c>
      <c r="AV10" s="94">
        <v>10937.87</v>
      </c>
      <c r="AW10" s="131">
        <v>2498.4</v>
      </c>
      <c r="AX10" s="200">
        <v>-8439.4700000000012</v>
      </c>
      <c r="AY10" s="620">
        <v>-0.77158258417772385</v>
      </c>
      <c r="AZ10" s="623">
        <v>0.19642960084520686</v>
      </c>
      <c r="BA10" s="622">
        <v>4.3976485324097758E-2</v>
      </c>
      <c r="BB10" s="94">
        <v>66621.279999999999</v>
      </c>
      <c r="BC10" s="95">
        <v>59310.59</v>
      </c>
      <c r="BD10" s="200">
        <v>-7310.6900000000023</v>
      </c>
      <c r="BE10" s="620">
        <v>-0.10973505762723265</v>
      </c>
      <c r="BF10" s="623">
        <v>0.43808913949754075</v>
      </c>
      <c r="BG10" s="622">
        <v>0.34565440218643029</v>
      </c>
      <c r="BH10" s="94">
        <v>66621.279999999999</v>
      </c>
      <c r="BI10" s="95">
        <v>59310.59</v>
      </c>
      <c r="BJ10" s="200">
        <v>-7310.6900000000023</v>
      </c>
      <c r="BK10" s="620">
        <v>-0.10973505762723265</v>
      </c>
      <c r="BL10" s="623">
        <v>0.43808913949754075</v>
      </c>
      <c r="BM10" s="622">
        <v>0.34565498637179459</v>
      </c>
      <c r="BN10" s="94">
        <v>28197.62</v>
      </c>
      <c r="BO10" s="95">
        <v>35095.129999999997</v>
      </c>
      <c r="BP10" s="200">
        <v>6897.5099999999984</v>
      </c>
      <c r="BQ10" s="620">
        <v>0.24461319785144983</v>
      </c>
      <c r="BR10" s="623">
        <v>0.14789709815038543</v>
      </c>
      <c r="BS10" s="622">
        <v>0.16147428721869608</v>
      </c>
      <c r="BT10" s="94">
        <v>24103.25</v>
      </c>
      <c r="BU10" s="131">
        <v>32275.65</v>
      </c>
      <c r="BV10" s="200">
        <v>8172.4000000000015</v>
      </c>
      <c r="BW10" s="620">
        <v>0.33905801084915943</v>
      </c>
      <c r="BX10" s="623">
        <v>0.15849848654355034</v>
      </c>
      <c r="BY10" s="622">
        <v>0.18809860702601025</v>
      </c>
      <c r="BZ10" s="94">
        <v>0</v>
      </c>
      <c r="CA10" s="95">
        <v>-79.86</v>
      </c>
      <c r="CB10" s="200">
        <v>-79.86</v>
      </c>
      <c r="CC10" s="620" t="s">
        <v>555</v>
      </c>
      <c r="CD10" s="623">
        <v>0</v>
      </c>
      <c r="CE10" s="622">
        <v>-4.6541447676800245E-4</v>
      </c>
      <c r="CF10" s="94">
        <v>29477.59</v>
      </c>
      <c r="CG10" s="131">
        <v>34936.79</v>
      </c>
      <c r="CH10" s="200">
        <v>5459.2000000000007</v>
      </c>
      <c r="CI10" s="620">
        <v>0.18519831505899909</v>
      </c>
      <c r="CJ10" s="623">
        <v>0.19383914625418955</v>
      </c>
      <c r="CK10" s="622">
        <v>0.20360741094169271</v>
      </c>
      <c r="CL10" s="94">
        <v>27281.54</v>
      </c>
      <c r="CM10" s="95">
        <v>36999.01</v>
      </c>
      <c r="CN10" s="200">
        <v>9717.4700000000012</v>
      </c>
      <c r="CO10" s="620">
        <v>0.35619213578119124</v>
      </c>
      <c r="CP10" s="623">
        <v>0.17939833012466494</v>
      </c>
      <c r="CQ10" s="622">
        <v>0.21562578111800765</v>
      </c>
      <c r="CR10" s="94">
        <v>82.1</v>
      </c>
      <c r="CS10" s="131">
        <v>8.35</v>
      </c>
      <c r="CT10" s="200">
        <v>-73.75</v>
      </c>
      <c r="CU10" s="620">
        <v>-0.89829476248477469</v>
      </c>
      <c r="CV10" s="623">
        <v>5.3987432172945479E-4</v>
      </c>
      <c r="CW10" s="622">
        <v>4.8662795905494867E-5</v>
      </c>
      <c r="CX10" s="94">
        <v>4506.68</v>
      </c>
      <c r="CY10" s="131">
        <v>8138.46</v>
      </c>
      <c r="CZ10" s="200">
        <v>3631.7799999999997</v>
      </c>
      <c r="DA10" s="620">
        <v>0.80586595897645263</v>
      </c>
      <c r="DB10" s="623">
        <v>2.3637629498247693E-2</v>
      </c>
      <c r="DC10" s="622">
        <v>3.7445424124597046E-2</v>
      </c>
      <c r="DD10" s="623">
        <v>0.9703649767416751</v>
      </c>
      <c r="DE10" s="622">
        <v>0.95256997549784517</v>
      </c>
      <c r="DF10" s="650"/>
      <c r="DG10" s="650"/>
      <c r="DI10" s="88"/>
      <c r="DJ10" s="88"/>
      <c r="DK10" s="88"/>
      <c r="DL10" s="88"/>
    </row>
    <row r="11" spans="1:116" ht="19.5" customHeight="1">
      <c r="A11" s="14" t="s">
        <v>14</v>
      </c>
      <c r="B11" s="94">
        <v>133165.32</v>
      </c>
      <c r="C11" s="95">
        <v>139051.07999999999</v>
      </c>
      <c r="D11" s="255">
        <v>5885.7599999999802</v>
      </c>
      <c r="E11" s="659">
        <v>4.4198895027624162E-2</v>
      </c>
      <c r="F11" s="94">
        <v>55255.28</v>
      </c>
      <c r="G11" s="131">
        <v>69012.12</v>
      </c>
      <c r="H11" s="201">
        <v>13756.839999999997</v>
      </c>
      <c r="I11" s="625">
        <v>0.24896878633136954</v>
      </c>
      <c r="J11" s="626">
        <v>0.41493746269674414</v>
      </c>
      <c r="K11" s="622">
        <v>0.4963076877935792</v>
      </c>
      <c r="L11" s="94">
        <v>4961.2</v>
      </c>
      <c r="M11" s="95">
        <v>6560.18</v>
      </c>
      <c r="N11" s="201">
        <v>1598.9800000000005</v>
      </c>
      <c r="O11" s="625">
        <v>0.32229702491332751</v>
      </c>
      <c r="P11" s="626">
        <v>8.9786894573695042E-2</v>
      </c>
      <c r="Q11" s="622">
        <v>9.5058375253506203E-2</v>
      </c>
      <c r="R11" s="94">
        <v>50294.080000000002</v>
      </c>
      <c r="S11" s="131">
        <v>62451.94</v>
      </c>
      <c r="T11" s="201">
        <v>12157.86</v>
      </c>
      <c r="U11" s="625">
        <v>0.24173540901831786</v>
      </c>
      <c r="V11" s="626">
        <v>0.91021310542630496</v>
      </c>
      <c r="W11" s="622">
        <v>0.90494162474649387</v>
      </c>
      <c r="X11" s="94">
        <v>3534.15</v>
      </c>
      <c r="Y11" s="95">
        <v>3731.57</v>
      </c>
      <c r="Z11" s="201">
        <v>197.42000000000007</v>
      </c>
      <c r="AA11" s="625">
        <v>5.5860673712208049E-2</v>
      </c>
      <c r="AB11" s="627">
        <v>6.3960403422080203E-2</v>
      </c>
      <c r="AC11" s="622">
        <v>5.4071226909128432E-2</v>
      </c>
      <c r="AD11" s="94">
        <v>46759.93</v>
      </c>
      <c r="AE11" s="95">
        <v>58720.37</v>
      </c>
      <c r="AF11" s="201">
        <v>11960.440000000002</v>
      </c>
      <c r="AG11" s="625">
        <v>0.25578395861584913</v>
      </c>
      <c r="AH11" s="627">
        <v>0.84625270200422475</v>
      </c>
      <c r="AI11" s="622">
        <v>0.85087039783736551</v>
      </c>
      <c r="AJ11" s="94">
        <v>26751.65</v>
      </c>
      <c r="AK11" s="131">
        <v>25579.439999999999</v>
      </c>
      <c r="AL11" s="201">
        <v>-1172.2100000000028</v>
      </c>
      <c r="AM11" s="625">
        <v>-4.3818231772619731E-2</v>
      </c>
      <c r="AN11" s="627">
        <v>0.20089051714064893</v>
      </c>
      <c r="AO11" s="622">
        <v>0.18395714725840318</v>
      </c>
      <c r="AP11" s="94">
        <v>10005.84</v>
      </c>
      <c r="AQ11" s="95">
        <v>9853.14</v>
      </c>
      <c r="AR11" s="201">
        <v>-152.70000000000073</v>
      </c>
      <c r="AS11" s="625">
        <v>-1.5261087524885539E-2</v>
      </c>
      <c r="AT11" s="627">
        <v>0.18108387107983165</v>
      </c>
      <c r="AU11" s="622">
        <v>0.14277405186219463</v>
      </c>
      <c r="AV11" s="94">
        <v>1693.02</v>
      </c>
      <c r="AW11" s="131">
        <v>1566.9</v>
      </c>
      <c r="AX11" s="201">
        <v>-126.11999999999989</v>
      </c>
      <c r="AY11" s="625">
        <v>-7.4494099301839256E-2</v>
      </c>
      <c r="AZ11" s="627">
        <v>0.16920318533976159</v>
      </c>
      <c r="BA11" s="622">
        <v>0.15902544772529367</v>
      </c>
      <c r="BB11" s="94">
        <v>11698.86</v>
      </c>
      <c r="BC11" s="95">
        <v>11420.04</v>
      </c>
      <c r="BD11" s="201">
        <v>-278.81999999999971</v>
      </c>
      <c r="BE11" s="625">
        <v>-2.3833091429421301E-2</v>
      </c>
      <c r="BF11" s="627">
        <v>0.23260908639744479</v>
      </c>
      <c r="BG11" s="622">
        <v>0.1828612529890985</v>
      </c>
      <c r="BH11" s="94">
        <v>11698.86</v>
      </c>
      <c r="BI11" s="95">
        <v>11420.04</v>
      </c>
      <c r="BJ11" s="201">
        <v>-278.81999999999971</v>
      </c>
      <c r="BK11" s="625">
        <v>-2.3833091429421301E-2</v>
      </c>
      <c r="BL11" s="627">
        <v>0.25018985272219185</v>
      </c>
      <c r="BM11" s="622">
        <v>0.19448174458028791</v>
      </c>
      <c r="BN11" s="94">
        <v>18873.55</v>
      </c>
      <c r="BO11" s="95">
        <v>20135.71</v>
      </c>
      <c r="BP11" s="201">
        <v>1262.1599999999999</v>
      </c>
      <c r="BQ11" s="625">
        <v>6.6874541355494851E-2</v>
      </c>
      <c r="BR11" s="627">
        <v>0.14173021924927601</v>
      </c>
      <c r="BS11" s="622">
        <v>0.14480800868285237</v>
      </c>
      <c r="BT11" s="94">
        <v>-31180.02</v>
      </c>
      <c r="BU11" s="131">
        <v>-24204.36</v>
      </c>
      <c r="BV11" s="201">
        <v>6975.66</v>
      </c>
      <c r="BW11" s="625">
        <v>0.22372211435399977</v>
      </c>
      <c r="BX11" s="627">
        <v>-0.66681066460108041</v>
      </c>
      <c r="BY11" s="622">
        <v>-0.41219699399033077</v>
      </c>
      <c r="BZ11" s="94">
        <v>-573.6</v>
      </c>
      <c r="CA11" s="95">
        <v>-172.17</v>
      </c>
      <c r="CB11" s="201">
        <v>401.43000000000006</v>
      </c>
      <c r="CC11" s="625">
        <v>0.69984309623430974</v>
      </c>
      <c r="CD11" s="627">
        <v>-1.2266913145507275E-2</v>
      </c>
      <c r="CE11" s="622">
        <v>-2.9320319337224881E-3</v>
      </c>
      <c r="CF11" s="94">
        <v>8581.3799999999992</v>
      </c>
      <c r="CG11" s="131">
        <v>8852.83</v>
      </c>
      <c r="CH11" s="201">
        <v>271.45000000000073</v>
      </c>
      <c r="CI11" s="625">
        <v>3.1632441402198799E-2</v>
      </c>
      <c r="CJ11" s="627">
        <v>0.18351994966630616</v>
      </c>
      <c r="CK11" s="622">
        <v>0.15076250371038191</v>
      </c>
      <c r="CL11" s="94">
        <v>56618.89</v>
      </c>
      <c r="CM11" s="95">
        <v>69794.14</v>
      </c>
      <c r="CN11" s="201">
        <v>13175.25</v>
      </c>
      <c r="CO11" s="625">
        <v>0.23270060575189658</v>
      </c>
      <c r="CP11" s="627">
        <v>1.2108420607130934</v>
      </c>
      <c r="CQ11" s="622">
        <v>1.1885848130725334</v>
      </c>
      <c r="CR11" s="94">
        <v>741.39</v>
      </c>
      <c r="CS11" s="131">
        <v>509.05</v>
      </c>
      <c r="CT11" s="201">
        <v>-232.33999999999997</v>
      </c>
      <c r="CU11" s="625">
        <v>-0.31338431864470789</v>
      </c>
      <c r="CV11" s="627">
        <v>1.5855241870550277E-2</v>
      </c>
      <c r="CW11" s="622">
        <v>8.6690530049453023E-3</v>
      </c>
      <c r="CX11" s="94">
        <v>873.03</v>
      </c>
      <c r="CY11" s="131">
        <v>-7479.17</v>
      </c>
      <c r="CZ11" s="201">
        <v>-8352.2000000000007</v>
      </c>
      <c r="DA11" s="625">
        <v>-9.5669106445368435</v>
      </c>
      <c r="DB11" s="627">
        <v>6.5559861982083618E-3</v>
      </c>
      <c r="DC11" s="622">
        <v>-5.3787212584037465E-2</v>
      </c>
      <c r="DD11" s="627">
        <v>0.981329527225554</v>
      </c>
      <c r="DE11" s="622">
        <v>1.1273690884440952</v>
      </c>
      <c r="DF11" s="932"/>
      <c r="DG11" s="189"/>
      <c r="DH11" s="189"/>
      <c r="DI11" s="189"/>
      <c r="DJ11" s="189"/>
      <c r="DK11" s="189"/>
      <c r="DL11" s="189"/>
    </row>
    <row r="12" spans="1:116" ht="19.5" customHeight="1">
      <c r="A12" s="242" t="s">
        <v>180</v>
      </c>
      <c r="B12" s="94">
        <v>37172.44</v>
      </c>
      <c r="C12" s="95">
        <v>40882.26</v>
      </c>
      <c r="D12" s="255">
        <v>3709.8199999999997</v>
      </c>
      <c r="E12" s="659">
        <v>9.9800282144513502E-2</v>
      </c>
      <c r="F12" s="94">
        <v>67481.91</v>
      </c>
      <c r="G12" s="131">
        <v>103858.03</v>
      </c>
      <c r="H12" s="201">
        <v>36376.119999999995</v>
      </c>
      <c r="I12" s="625">
        <v>0.53904994686724184</v>
      </c>
      <c r="J12" s="626">
        <v>1.8153747776578562</v>
      </c>
      <c r="K12" s="622">
        <v>2.5404180199431243</v>
      </c>
      <c r="L12" s="94">
        <v>23423.35</v>
      </c>
      <c r="M12" s="95">
        <v>38888.33</v>
      </c>
      <c r="N12" s="201">
        <v>15464.980000000003</v>
      </c>
      <c r="O12" s="625">
        <v>0.66023775420680664</v>
      </c>
      <c r="P12" s="626">
        <v>0.34710561689792119</v>
      </c>
      <c r="Q12" s="622">
        <v>0.3744373930451021</v>
      </c>
      <c r="R12" s="94">
        <v>44058.57</v>
      </c>
      <c r="S12" s="131">
        <v>64969.7</v>
      </c>
      <c r="T12" s="201">
        <v>20911.129999999997</v>
      </c>
      <c r="U12" s="625">
        <v>0.47462116904838259</v>
      </c>
      <c r="V12" s="626">
        <v>0.65289453128994124</v>
      </c>
      <c r="W12" s="622">
        <v>0.62556260695489796</v>
      </c>
      <c r="X12" s="94">
        <v>3.41</v>
      </c>
      <c r="Y12" s="95">
        <v>104.23</v>
      </c>
      <c r="Z12" s="201">
        <v>100.82000000000001</v>
      </c>
      <c r="AA12" s="625">
        <v>29.565982404692082</v>
      </c>
      <c r="AB12" s="627">
        <v>5.053206111089624E-5</v>
      </c>
      <c r="AC12" s="622">
        <v>1.0035815237396666E-3</v>
      </c>
      <c r="AD12" s="94">
        <v>44055.15</v>
      </c>
      <c r="AE12" s="95">
        <v>64865.47</v>
      </c>
      <c r="AF12" s="201">
        <v>20810.32</v>
      </c>
      <c r="AG12" s="625">
        <v>0.4723697456483521</v>
      </c>
      <c r="AH12" s="627">
        <v>0.65284385104096787</v>
      </c>
      <c r="AI12" s="622">
        <v>0.62455902543115827</v>
      </c>
      <c r="AJ12" s="94">
        <v>4740.49</v>
      </c>
      <c r="AK12" s="131">
        <v>7643.48</v>
      </c>
      <c r="AL12" s="201">
        <v>2902.99</v>
      </c>
      <c r="AM12" s="625">
        <v>0.61238184238338234</v>
      </c>
      <c r="AN12" s="627">
        <v>0.12752700656723098</v>
      </c>
      <c r="AO12" s="622">
        <v>0.18696324518262933</v>
      </c>
      <c r="AP12" s="94">
        <v>5755.99</v>
      </c>
      <c r="AQ12" s="95">
        <v>10688.42</v>
      </c>
      <c r="AR12" s="201">
        <v>4932.43</v>
      </c>
      <c r="AS12" s="625">
        <v>0.85692122467203735</v>
      </c>
      <c r="AT12" s="627">
        <v>8.5296785464430383E-2</v>
      </c>
      <c r="AU12" s="622">
        <v>0.10291375640381394</v>
      </c>
      <c r="AV12" s="94">
        <v>2138.12</v>
      </c>
      <c r="AW12" s="131">
        <v>4423.6099999999997</v>
      </c>
      <c r="AX12" s="201">
        <v>2285.4899999999998</v>
      </c>
      <c r="AY12" s="625">
        <v>1.0689250369483472</v>
      </c>
      <c r="AZ12" s="627">
        <v>0.37145999211256447</v>
      </c>
      <c r="BA12" s="622">
        <v>0.41386940258709892</v>
      </c>
      <c r="BB12" s="94">
        <v>7894.12</v>
      </c>
      <c r="BC12" s="95">
        <v>15112.03</v>
      </c>
      <c r="BD12" s="201">
        <v>7217.9100000000008</v>
      </c>
      <c r="BE12" s="625">
        <v>0.91434004043515948</v>
      </c>
      <c r="BF12" s="627">
        <v>0.17917331406806894</v>
      </c>
      <c r="BG12" s="622">
        <v>0.23260119717345165</v>
      </c>
      <c r="BH12" s="94">
        <v>7894.12</v>
      </c>
      <c r="BI12" s="95">
        <v>15112.03</v>
      </c>
      <c r="BJ12" s="201">
        <v>7217.9100000000008</v>
      </c>
      <c r="BK12" s="625">
        <v>0.91434004043515948</v>
      </c>
      <c r="BL12" s="627">
        <v>0.17918722328717526</v>
      </c>
      <c r="BM12" s="622">
        <v>0.23297495570447574</v>
      </c>
      <c r="BN12" s="94">
        <v>3652.2</v>
      </c>
      <c r="BO12" s="95">
        <v>20369.080000000002</v>
      </c>
      <c r="BP12" s="201">
        <v>16716.88</v>
      </c>
      <c r="BQ12" s="625">
        <v>4.5772082580362525</v>
      </c>
      <c r="BR12" s="627">
        <v>9.8250209025826651E-2</v>
      </c>
      <c r="BS12" s="622">
        <v>0.49823762189272319</v>
      </c>
      <c r="BT12" s="94">
        <v>7814.2</v>
      </c>
      <c r="BU12" s="131">
        <v>34209.589999999997</v>
      </c>
      <c r="BV12" s="201">
        <v>26395.389999999996</v>
      </c>
      <c r="BW12" s="625">
        <v>3.3778748944229733</v>
      </c>
      <c r="BX12" s="627">
        <v>0.17737313344750841</v>
      </c>
      <c r="BY12" s="622">
        <v>0.52739292569683061</v>
      </c>
      <c r="BZ12" s="94">
        <v>0</v>
      </c>
      <c r="CA12" s="95">
        <v>0</v>
      </c>
      <c r="CB12" s="201">
        <v>0</v>
      </c>
      <c r="CC12" s="625">
        <v>0</v>
      </c>
      <c r="CD12" s="627">
        <v>0</v>
      </c>
      <c r="CE12" s="622">
        <v>0</v>
      </c>
      <c r="CF12" s="94">
        <v>1566.44</v>
      </c>
      <c r="CG12" s="131">
        <v>2783.52</v>
      </c>
      <c r="CH12" s="201">
        <v>1217.08</v>
      </c>
      <c r="CI12" s="625">
        <v>0.7769719874364801</v>
      </c>
      <c r="CJ12" s="627">
        <v>3.5556342448045238E-2</v>
      </c>
      <c r="CK12" s="622">
        <v>4.2912199664937291E-2</v>
      </c>
      <c r="CL12" s="94">
        <v>18413.03</v>
      </c>
      <c r="CM12" s="95">
        <v>21160.16</v>
      </c>
      <c r="CN12" s="201">
        <v>2747.130000000001</v>
      </c>
      <c r="CO12" s="625">
        <v>0.14919489079200984</v>
      </c>
      <c r="CP12" s="627">
        <v>0.41795408709310938</v>
      </c>
      <c r="CQ12" s="622">
        <v>0.32621609000906027</v>
      </c>
      <c r="CR12" s="94">
        <v>155.46</v>
      </c>
      <c r="CS12" s="131">
        <v>90.86</v>
      </c>
      <c r="CT12" s="201">
        <v>-64.600000000000009</v>
      </c>
      <c r="CU12" s="625">
        <v>-0.4155409751704619</v>
      </c>
      <c r="CV12" s="627">
        <v>3.5287588397724216E-3</v>
      </c>
      <c r="CW12" s="622">
        <v>1.4007452655472935E-3</v>
      </c>
      <c r="CX12" s="94">
        <v>8211.91</v>
      </c>
      <c r="CY12" s="131">
        <v>-8490.7000000000007</v>
      </c>
      <c r="CZ12" s="201">
        <v>-16702.61</v>
      </c>
      <c r="DA12" s="625">
        <v>-2.0339494709513377</v>
      </c>
      <c r="DB12" s="627">
        <v>0.22091393516271732</v>
      </c>
      <c r="DC12" s="622">
        <v>-0.20768665920132595</v>
      </c>
      <c r="DD12" s="627">
        <v>0.81359954511561072</v>
      </c>
      <c r="DE12" s="622">
        <v>1.1308969163408513</v>
      </c>
    </row>
    <row r="13" spans="1:116" ht="19.5" customHeight="1">
      <c r="A13" s="14" t="s">
        <v>456</v>
      </c>
      <c r="B13" s="94">
        <v>33412.089999999997</v>
      </c>
      <c r="C13" s="95">
        <v>39986.839999999997</v>
      </c>
      <c r="D13" s="255">
        <v>6574.75</v>
      </c>
      <c r="E13" s="659">
        <v>0.19677757362679199</v>
      </c>
      <c r="F13" s="94">
        <v>31520.19</v>
      </c>
      <c r="G13" s="131">
        <v>38155.440000000002</v>
      </c>
      <c r="H13" s="201">
        <v>6635.2500000000036</v>
      </c>
      <c r="I13" s="625">
        <v>0.21050793158289985</v>
      </c>
      <c r="J13" s="626">
        <v>0.94337678367321531</v>
      </c>
      <c r="K13" s="622">
        <v>0.95419993177755491</v>
      </c>
      <c r="L13" s="94">
        <v>160.27000000000001</v>
      </c>
      <c r="M13" s="95">
        <v>570.21</v>
      </c>
      <c r="N13" s="201">
        <v>409.94000000000005</v>
      </c>
      <c r="O13" s="625">
        <v>2.5578086978224248</v>
      </c>
      <c r="P13" s="626">
        <v>5.0846774718045808E-3</v>
      </c>
      <c r="Q13" s="622">
        <v>1.4944395871204736E-2</v>
      </c>
      <c r="R13" s="94">
        <v>31359.919999999998</v>
      </c>
      <c r="S13" s="131">
        <v>37585.22</v>
      </c>
      <c r="T13" s="201">
        <v>6225.3000000000029</v>
      </c>
      <c r="U13" s="625">
        <v>0.19851134824323541</v>
      </c>
      <c r="V13" s="626">
        <v>0.99491532252819537</v>
      </c>
      <c r="W13" s="622">
        <v>0.98505534204296952</v>
      </c>
      <c r="X13" s="94">
        <v>213.02</v>
      </c>
      <c r="Y13" s="95">
        <v>312.13</v>
      </c>
      <c r="Z13" s="201">
        <v>99.109999999999985</v>
      </c>
      <c r="AA13" s="625">
        <v>0.46526147779551208</v>
      </c>
      <c r="AB13" s="627">
        <v>6.7582079930355752E-3</v>
      </c>
      <c r="AC13" s="622">
        <v>8.1804848797445394E-3</v>
      </c>
      <c r="AD13" s="94">
        <v>31146.9</v>
      </c>
      <c r="AE13" s="95">
        <v>37273.089999999997</v>
      </c>
      <c r="AF13" s="201">
        <v>6126.1899999999951</v>
      </c>
      <c r="AG13" s="625">
        <v>0.19668698971647242</v>
      </c>
      <c r="AH13" s="627">
        <v>0.98815711453515997</v>
      </c>
      <c r="AI13" s="622">
        <v>0.97687485716322475</v>
      </c>
      <c r="AJ13" s="94">
        <v>2437.5700000000002</v>
      </c>
      <c r="AK13" s="131">
        <v>3982.2</v>
      </c>
      <c r="AL13" s="201">
        <v>1544.6299999999997</v>
      </c>
      <c r="AM13" s="625">
        <v>0.63367616109486069</v>
      </c>
      <c r="AN13" s="627">
        <v>7.2954729859760356E-2</v>
      </c>
      <c r="AO13" s="622">
        <v>9.9587764374479207E-2</v>
      </c>
      <c r="AP13" s="94">
        <v>2437.5700000000002</v>
      </c>
      <c r="AQ13" s="95">
        <v>2581.8000000000002</v>
      </c>
      <c r="AR13" s="201">
        <v>144.23000000000002</v>
      </c>
      <c r="AS13" s="625">
        <v>5.9169582822236902E-2</v>
      </c>
      <c r="AT13" s="627">
        <v>7.7333607443356156E-2</v>
      </c>
      <c r="AU13" s="622">
        <v>6.7665318497178911E-2</v>
      </c>
      <c r="AV13" s="94">
        <v>-91.27</v>
      </c>
      <c r="AW13" s="131">
        <v>174.33</v>
      </c>
      <c r="AX13" s="201">
        <v>265.60000000000002</v>
      </c>
      <c r="AY13" s="625">
        <v>2.9100471129615428</v>
      </c>
      <c r="AZ13" s="627">
        <v>-3.7443027277165371E-2</v>
      </c>
      <c r="BA13" s="622">
        <v>6.7522658610271902E-2</v>
      </c>
      <c r="BB13" s="94">
        <v>2346.3000000000002</v>
      </c>
      <c r="BC13" s="95">
        <v>2756.12</v>
      </c>
      <c r="BD13" s="201">
        <v>409.81999999999971</v>
      </c>
      <c r="BE13" s="625">
        <v>0.17466649618548338</v>
      </c>
      <c r="BF13" s="627">
        <v>7.48184306592619E-2</v>
      </c>
      <c r="BG13" s="622">
        <v>7.3329888716894567E-2</v>
      </c>
      <c r="BH13" s="94">
        <v>2346.3000000000002</v>
      </c>
      <c r="BI13" s="95">
        <v>2756.12</v>
      </c>
      <c r="BJ13" s="201">
        <v>409.81999999999971</v>
      </c>
      <c r="BK13" s="625">
        <v>0.17466649618548338</v>
      </c>
      <c r="BL13" s="627">
        <v>7.5330129162131707E-2</v>
      </c>
      <c r="BM13" s="622">
        <v>7.3943963325820317E-2</v>
      </c>
      <c r="BN13" s="94">
        <v>3927.63</v>
      </c>
      <c r="BO13" s="95">
        <v>4917.3500000000004</v>
      </c>
      <c r="BP13" s="201">
        <v>989.72000000000025</v>
      </c>
      <c r="BQ13" s="625">
        <v>0.2519891130274492</v>
      </c>
      <c r="BR13" s="627">
        <v>0.11755116186985012</v>
      </c>
      <c r="BS13" s="622">
        <v>0.12297420851460132</v>
      </c>
      <c r="BT13" s="94">
        <v>3111.95</v>
      </c>
      <c r="BU13" s="131">
        <v>4099.45</v>
      </c>
      <c r="BV13" s="201">
        <v>987.5</v>
      </c>
      <c r="BW13" s="625">
        <v>0.317325149825672</v>
      </c>
      <c r="BX13" s="627">
        <v>9.991202976861259E-2</v>
      </c>
      <c r="BY13" s="622">
        <v>0.10998417356865235</v>
      </c>
      <c r="BZ13" s="94">
        <v>-121.78</v>
      </c>
      <c r="CA13" s="95">
        <v>-204.45</v>
      </c>
      <c r="CB13" s="201">
        <v>-82.669999999999987</v>
      </c>
      <c r="CC13" s="625">
        <v>-0.6788471013302676</v>
      </c>
      <c r="CD13" s="627">
        <v>-3.9098594081593994E-3</v>
      </c>
      <c r="CE13" s="622">
        <v>-5.4851905221702845E-3</v>
      </c>
      <c r="CF13" s="94">
        <v>10513.9</v>
      </c>
      <c r="CG13" s="131">
        <v>12314.62</v>
      </c>
      <c r="CH13" s="201">
        <v>1800.7200000000012</v>
      </c>
      <c r="CI13" s="625">
        <v>0.17127041345266752</v>
      </c>
      <c r="CJ13" s="627">
        <v>0.33755847291383728</v>
      </c>
      <c r="CK13" s="622">
        <v>0.33038902865311143</v>
      </c>
      <c r="CL13" s="94">
        <v>21225.68</v>
      </c>
      <c r="CM13" s="95">
        <v>27644.83</v>
      </c>
      <c r="CN13" s="201">
        <v>6419.1500000000015</v>
      </c>
      <c r="CO13" s="625">
        <v>0.30242376215979894</v>
      </c>
      <c r="CP13" s="627">
        <v>0.68147006604188531</v>
      </c>
      <c r="CQ13" s="622">
        <v>0.74168334313039253</v>
      </c>
      <c r="CR13" s="94">
        <v>208.99</v>
      </c>
      <c r="CS13" s="131">
        <v>75.91</v>
      </c>
      <c r="CT13" s="201">
        <v>-133.08000000000001</v>
      </c>
      <c r="CU13" s="625">
        <v>-0.63677687927652049</v>
      </c>
      <c r="CV13" s="627">
        <v>6.7098170283398989E-3</v>
      </c>
      <c r="CW13" s="622">
        <v>2.0365899366003733E-3</v>
      </c>
      <c r="CX13" s="94">
        <v>-6138.12</v>
      </c>
      <c r="CY13" s="131">
        <v>-9413.3799999999992</v>
      </c>
      <c r="CZ13" s="201">
        <v>-3275.2599999999993</v>
      </c>
      <c r="DA13" s="625">
        <v>-0.53359334780030354</v>
      </c>
      <c r="DB13" s="627">
        <v>-0.18370954944752035</v>
      </c>
      <c r="DC13" s="622">
        <v>-0.23541195053172495</v>
      </c>
      <c r="DD13" s="627">
        <v>1.19707001338817</v>
      </c>
      <c r="DE13" s="622">
        <v>1.2525519080924068</v>
      </c>
    </row>
    <row r="14" spans="1:116" ht="19.5" customHeight="1">
      <c r="A14" s="93" t="s">
        <v>495</v>
      </c>
      <c r="B14" s="94">
        <v>5252.87</v>
      </c>
      <c r="C14" s="95">
        <v>39537.550000000003</v>
      </c>
      <c r="D14" s="255">
        <v>34284.68</v>
      </c>
      <c r="E14" s="659">
        <v>6.5268472282771137</v>
      </c>
      <c r="F14" s="94">
        <v>5252.87</v>
      </c>
      <c r="G14" s="131">
        <v>5575.2</v>
      </c>
      <c r="H14" s="201">
        <v>322.32999999999993</v>
      </c>
      <c r="I14" s="625">
        <v>6.1362645563282539E-2</v>
      </c>
      <c r="J14" s="626">
        <v>1</v>
      </c>
      <c r="K14" s="622">
        <v>0.14101025480840365</v>
      </c>
      <c r="L14" s="94">
        <v>-1257.78</v>
      </c>
      <c r="M14" s="95">
        <v>-800.8</v>
      </c>
      <c r="N14" s="201">
        <v>456.98</v>
      </c>
      <c r="O14" s="625">
        <v>0.36332267964190879</v>
      </c>
      <c r="P14" s="626">
        <v>-0.23944624557622785</v>
      </c>
      <c r="Q14" s="622">
        <v>-0.14363610274070884</v>
      </c>
      <c r="R14" s="94">
        <v>6510.65</v>
      </c>
      <c r="S14" s="131">
        <v>6376</v>
      </c>
      <c r="T14" s="201">
        <v>-134.64999999999964</v>
      </c>
      <c r="U14" s="625">
        <v>-2.0681498775083847E-2</v>
      </c>
      <c r="V14" s="626">
        <v>1.2394462455762278</v>
      </c>
      <c r="W14" s="622">
        <v>1.1436361027407089</v>
      </c>
      <c r="X14" s="94">
        <v>5.53</v>
      </c>
      <c r="Y14" s="95">
        <v>1.31</v>
      </c>
      <c r="Z14" s="201">
        <v>-4.2200000000000006</v>
      </c>
      <c r="AA14" s="625">
        <v>-0.76311030741410502</v>
      </c>
      <c r="AB14" s="627">
        <v>1.0527578257219388E-3</v>
      </c>
      <c r="AC14" s="622">
        <v>2.3496914908882196E-4</v>
      </c>
      <c r="AD14" s="94">
        <v>6505.12</v>
      </c>
      <c r="AE14" s="95">
        <v>6374.68</v>
      </c>
      <c r="AF14" s="201">
        <v>-130.4399999999996</v>
      </c>
      <c r="AG14" s="625">
        <v>-2.0051897582212104E-2</v>
      </c>
      <c r="AH14" s="627">
        <v>1.2383934877505058</v>
      </c>
      <c r="AI14" s="622">
        <v>1.1433993399339935</v>
      </c>
      <c r="AJ14" s="94">
        <v>3273.05</v>
      </c>
      <c r="AK14" s="131">
        <v>3475.4</v>
      </c>
      <c r="AL14" s="201">
        <v>202.34999999999991</v>
      </c>
      <c r="AM14" s="625">
        <v>6.1823070225019448E-2</v>
      </c>
      <c r="AN14" s="627">
        <v>0.62309746862191528</v>
      </c>
      <c r="AO14" s="622">
        <v>8.7901248306989171E-2</v>
      </c>
      <c r="AP14" s="94">
        <v>3273.05</v>
      </c>
      <c r="AQ14" s="95">
        <v>3475.4</v>
      </c>
      <c r="AR14" s="201">
        <v>202.34999999999991</v>
      </c>
      <c r="AS14" s="625">
        <v>6.1823070225019448E-2</v>
      </c>
      <c r="AT14" s="627">
        <v>0.62309746862191528</v>
      </c>
      <c r="AU14" s="622">
        <v>0.62336777155976475</v>
      </c>
      <c r="AV14" s="94">
        <v>470.27</v>
      </c>
      <c r="AW14" s="131">
        <v>-246.39</v>
      </c>
      <c r="AX14" s="201">
        <v>-716.66</v>
      </c>
      <c r="AY14" s="625">
        <v>-1.5239330597316436</v>
      </c>
      <c r="AZ14" s="627">
        <v>0.1436794427216205</v>
      </c>
      <c r="BA14" s="622">
        <v>-7.0895436496518374E-2</v>
      </c>
      <c r="BB14" s="94">
        <v>3743.32</v>
      </c>
      <c r="BC14" s="95">
        <v>3229.01</v>
      </c>
      <c r="BD14" s="201">
        <v>-514.30999999999995</v>
      </c>
      <c r="BE14" s="625">
        <v>-0.13739407798424927</v>
      </c>
      <c r="BF14" s="627">
        <v>0.57495334567209122</v>
      </c>
      <c r="BG14" s="622">
        <v>0.5064319322459222</v>
      </c>
      <c r="BH14" s="94">
        <v>3713.32</v>
      </c>
      <c r="BI14" s="95">
        <v>3229.01</v>
      </c>
      <c r="BJ14" s="201">
        <v>-484.30999999999995</v>
      </c>
      <c r="BK14" s="625">
        <v>-0.13042506436288817</v>
      </c>
      <c r="BL14" s="627">
        <v>0.57083036131539466</v>
      </c>
      <c r="BM14" s="622">
        <v>0.50653679870989599</v>
      </c>
      <c r="BN14" s="94">
        <v>494.94</v>
      </c>
      <c r="BO14" s="95">
        <v>569.34</v>
      </c>
      <c r="BP14" s="201">
        <v>74.400000000000034</v>
      </c>
      <c r="BQ14" s="625">
        <v>0.15032125106073471</v>
      </c>
      <c r="BR14" s="627">
        <v>9.4222777262715426E-2</v>
      </c>
      <c r="BS14" s="622">
        <v>1.4399981789463433E-2</v>
      </c>
      <c r="BT14" s="94">
        <v>494.94</v>
      </c>
      <c r="BU14" s="131">
        <v>-732.57</v>
      </c>
      <c r="BV14" s="201">
        <v>-1227.51</v>
      </c>
      <c r="BW14" s="625">
        <v>-2.4801188022790641</v>
      </c>
      <c r="BX14" s="627">
        <v>7.6084684064244776E-2</v>
      </c>
      <c r="BY14" s="622">
        <v>-0.11491870964503316</v>
      </c>
      <c r="BZ14" s="94">
        <v>-1.1399999999999999</v>
      </c>
      <c r="CA14" s="95">
        <v>-63.47</v>
      </c>
      <c r="CB14" s="201">
        <v>-62.33</v>
      </c>
      <c r="CC14" s="625">
        <v>-54.675438596491233</v>
      </c>
      <c r="CD14" s="627">
        <v>-1.752465750055341E-4</v>
      </c>
      <c r="CE14" s="622">
        <v>-9.956578212553413E-3</v>
      </c>
      <c r="CF14" s="94">
        <v>301.77999999999997</v>
      </c>
      <c r="CG14" s="131">
        <v>712.35</v>
      </c>
      <c r="CH14" s="201">
        <v>410.57000000000005</v>
      </c>
      <c r="CI14" s="625">
        <v>1.3604943998939627</v>
      </c>
      <c r="CJ14" s="627">
        <v>4.6391150355412351E-2</v>
      </c>
      <c r="CK14" s="622">
        <v>0.11174678572100874</v>
      </c>
      <c r="CL14" s="94">
        <v>942.19</v>
      </c>
      <c r="CM14" s="95">
        <v>2861.43</v>
      </c>
      <c r="CN14" s="201">
        <v>1919.2399999999998</v>
      </c>
      <c r="CO14" s="625">
        <v>2.0369989068022369</v>
      </c>
      <c r="CP14" s="627">
        <v>0.14483821974075806</v>
      </c>
      <c r="CQ14" s="622">
        <v>0.44887429643527199</v>
      </c>
      <c r="CR14" s="94">
        <v>61.76</v>
      </c>
      <c r="CS14" s="131">
        <v>8.6999999999999993</v>
      </c>
      <c r="CT14" s="201">
        <v>-53.06</v>
      </c>
      <c r="CU14" s="625">
        <v>-0.85913212435233166</v>
      </c>
      <c r="CV14" s="627">
        <v>9.4940600634577064E-3</v>
      </c>
      <c r="CW14" s="622">
        <v>1.364774388675196E-3</v>
      </c>
      <c r="CX14" s="94">
        <v>992.27</v>
      </c>
      <c r="CY14" s="131">
        <v>359.23</v>
      </c>
      <c r="CZ14" s="201">
        <v>-633.04</v>
      </c>
      <c r="DA14" s="625">
        <v>-0.63797151984842837</v>
      </c>
      <c r="DB14" s="627">
        <v>0.18890054389314795</v>
      </c>
      <c r="DC14" s="622">
        <v>9.085793125775371E-3</v>
      </c>
      <c r="DD14" s="627">
        <v>0.84746169171360408</v>
      </c>
      <c r="DE14" s="622">
        <v>0.9436473673972654</v>
      </c>
      <c r="DF14" s="189"/>
      <c r="DG14" s="189"/>
      <c r="DH14" s="189"/>
    </row>
    <row r="15" spans="1:116" ht="19.5" customHeight="1">
      <c r="A15" s="93" t="s">
        <v>30</v>
      </c>
      <c r="B15" s="94">
        <v>21322.47</v>
      </c>
      <c r="C15" s="95">
        <v>35842.36</v>
      </c>
      <c r="D15" s="255">
        <v>14519.89</v>
      </c>
      <c r="E15" s="659">
        <v>0.68096660471324377</v>
      </c>
      <c r="F15" s="94">
        <v>155.91</v>
      </c>
      <c r="G15" s="131">
        <v>200.63</v>
      </c>
      <c r="H15" s="201">
        <v>44.72</v>
      </c>
      <c r="I15" s="625">
        <v>0.2868321467513309</v>
      </c>
      <c r="J15" s="626">
        <v>7.3120046598728937E-3</v>
      </c>
      <c r="K15" s="622">
        <v>5.5975666780870457E-3</v>
      </c>
      <c r="L15" s="94">
        <v>28.63</v>
      </c>
      <c r="M15" s="95">
        <v>42.66</v>
      </c>
      <c r="N15" s="201">
        <v>14.029999999999998</v>
      </c>
      <c r="O15" s="625">
        <v>0.49004540691582249</v>
      </c>
      <c r="P15" s="626">
        <v>0.18363158232313515</v>
      </c>
      <c r="Q15" s="622">
        <v>0.21263021482330657</v>
      </c>
      <c r="R15" s="94">
        <v>127.28</v>
      </c>
      <c r="S15" s="131">
        <v>157.97</v>
      </c>
      <c r="T15" s="201">
        <v>30.689999999999998</v>
      </c>
      <c r="U15" s="625">
        <v>0.24112193588937772</v>
      </c>
      <c r="V15" s="626">
        <v>0.81636841767686485</v>
      </c>
      <c r="W15" s="622">
        <v>0.78736978517669343</v>
      </c>
      <c r="X15" s="94">
        <v>8.5500000000000007</v>
      </c>
      <c r="Y15" s="95">
        <v>0.73</v>
      </c>
      <c r="Z15" s="201">
        <v>-7.82</v>
      </c>
      <c r="AA15" s="625">
        <v>-0.91461988304093567</v>
      </c>
      <c r="AB15" s="627">
        <v>5.4839330382913228E-2</v>
      </c>
      <c r="AC15" s="622">
        <v>3.6385386033992921E-3</v>
      </c>
      <c r="AD15" s="94">
        <v>118.73</v>
      </c>
      <c r="AE15" s="95">
        <v>157.24</v>
      </c>
      <c r="AF15" s="201">
        <v>38.510000000000005</v>
      </c>
      <c r="AG15" s="625">
        <v>0.32434936410342796</v>
      </c>
      <c r="AH15" s="627">
        <v>0.76152908729395163</v>
      </c>
      <c r="AI15" s="622">
        <v>0.78373124657329418</v>
      </c>
      <c r="AJ15" s="94">
        <v>1680.26</v>
      </c>
      <c r="AK15" s="131">
        <v>3652.51</v>
      </c>
      <c r="AL15" s="201">
        <v>1972.2500000000002</v>
      </c>
      <c r="AM15" s="625">
        <v>1.1737766774189711</v>
      </c>
      <c r="AN15" s="627">
        <v>7.8802315116400679E-2</v>
      </c>
      <c r="AO15" s="622">
        <v>0.10190484108747304</v>
      </c>
      <c r="AP15" s="94">
        <v>15.39</v>
      </c>
      <c r="AQ15" s="95">
        <v>1.58</v>
      </c>
      <c r="AR15" s="201">
        <v>-13.81</v>
      </c>
      <c r="AS15" s="625">
        <v>-0.89733593242365173</v>
      </c>
      <c r="AT15" s="627">
        <v>9.8710794689243805E-2</v>
      </c>
      <c r="AU15" s="622">
        <v>7.8751931416039481E-3</v>
      </c>
      <c r="AV15" s="94">
        <v>-0.57999999999999996</v>
      </c>
      <c r="AW15" s="131">
        <v>5.0999999999999996</v>
      </c>
      <c r="AX15" s="201">
        <v>5.68</v>
      </c>
      <c r="AY15" s="625">
        <v>9.793103448275863</v>
      </c>
      <c r="AZ15" s="627">
        <v>-3.7686809616634176E-2</v>
      </c>
      <c r="BA15" s="622">
        <v>3.2278481012658222</v>
      </c>
      <c r="BB15" s="94">
        <v>14.82</v>
      </c>
      <c r="BC15" s="95">
        <v>6.68</v>
      </c>
      <c r="BD15" s="201">
        <v>-8.14</v>
      </c>
      <c r="BE15" s="625">
        <v>-0.54925775978407565</v>
      </c>
      <c r="BF15" s="627">
        <v>0.11643620364550597</v>
      </c>
      <c r="BG15" s="622">
        <v>4.228651009685383E-2</v>
      </c>
      <c r="BH15" s="94">
        <v>14.82</v>
      </c>
      <c r="BI15" s="95">
        <v>6.68</v>
      </c>
      <c r="BJ15" s="201">
        <v>-8.14</v>
      </c>
      <c r="BK15" s="625">
        <v>-0.54925775978407565</v>
      </c>
      <c r="BL15" s="627">
        <v>0.12482102248799798</v>
      </c>
      <c r="BM15" s="622">
        <v>4.2482828796743824E-2</v>
      </c>
      <c r="BN15" s="94">
        <v>5514.95</v>
      </c>
      <c r="BO15" s="95">
        <v>10421.67</v>
      </c>
      <c r="BP15" s="201">
        <v>4906.72</v>
      </c>
      <c r="BQ15" s="625">
        <v>0.88971250872628049</v>
      </c>
      <c r="BR15" s="627">
        <v>0.25864498812754805</v>
      </c>
      <c r="BS15" s="622">
        <v>0.2907640568310792</v>
      </c>
      <c r="BT15" s="94">
        <v>-2459.4499999999998</v>
      </c>
      <c r="BU15" s="131">
        <v>-6210.06</v>
      </c>
      <c r="BV15" s="201">
        <v>-3750.6100000000006</v>
      </c>
      <c r="BW15" s="625">
        <v>-1.5249791620077664</v>
      </c>
      <c r="BX15" s="627">
        <v>-20.714646677335129</v>
      </c>
      <c r="BY15" s="622">
        <v>-39.494149071483086</v>
      </c>
      <c r="BZ15" s="94">
        <v>-77.09</v>
      </c>
      <c r="CA15" s="95">
        <v>-142.87</v>
      </c>
      <c r="CB15" s="201">
        <v>-65.78</v>
      </c>
      <c r="CC15" s="625">
        <v>-0.85328836424957843</v>
      </c>
      <c r="CD15" s="627">
        <v>-0.64928830118756842</v>
      </c>
      <c r="CE15" s="622">
        <v>-0.90861104044772323</v>
      </c>
      <c r="CF15" s="94">
        <v>198.44</v>
      </c>
      <c r="CG15" s="131">
        <v>248.11</v>
      </c>
      <c r="CH15" s="201">
        <v>49.670000000000016</v>
      </c>
      <c r="CI15" s="625">
        <v>0.25030235839548487</v>
      </c>
      <c r="CJ15" s="627">
        <v>1.6713551756085234</v>
      </c>
      <c r="CK15" s="622">
        <v>1.5779063851437294</v>
      </c>
      <c r="CL15" s="94">
        <v>794.84</v>
      </c>
      <c r="CM15" s="95">
        <v>441.04</v>
      </c>
      <c r="CN15" s="201">
        <v>-353.8</v>
      </c>
      <c r="CO15" s="625">
        <v>-0.4451210306476775</v>
      </c>
      <c r="CP15" s="627">
        <v>6.6945169712793735</v>
      </c>
      <c r="CQ15" s="622">
        <v>2.8048842533706435</v>
      </c>
      <c r="CR15" s="94">
        <v>48.64</v>
      </c>
      <c r="CS15" s="131">
        <v>231.09</v>
      </c>
      <c r="CT15" s="201">
        <v>182.45</v>
      </c>
      <c r="CU15" s="625">
        <v>3.7510279605263155</v>
      </c>
      <c r="CV15" s="627">
        <v>0.40966899688368569</v>
      </c>
      <c r="CW15" s="622">
        <v>1.4696642075807682</v>
      </c>
      <c r="CX15" s="94">
        <v>1598.54</v>
      </c>
      <c r="CY15" s="131">
        <v>5583.26</v>
      </c>
      <c r="CZ15" s="201">
        <v>3984.7200000000003</v>
      </c>
      <c r="DA15" s="625">
        <v>2.4927246112077275</v>
      </c>
      <c r="DB15" s="627">
        <v>7.4969738496525024E-2</v>
      </c>
      <c r="DC15" s="622">
        <v>0.15577266675520252</v>
      </c>
      <c r="DD15" s="627">
        <v>-12.463741261686177</v>
      </c>
      <c r="DE15" s="622">
        <v>-34.507886034088017</v>
      </c>
    </row>
    <row r="16" spans="1:116" ht="19.5" customHeight="1">
      <c r="A16" s="93" t="s">
        <v>58</v>
      </c>
      <c r="B16" s="94">
        <v>30026.25</v>
      </c>
      <c r="C16" s="95">
        <v>29021.1</v>
      </c>
      <c r="D16" s="255">
        <v>-1005.1500000000015</v>
      </c>
      <c r="E16" s="659">
        <v>-3.3475708754839566E-2</v>
      </c>
      <c r="F16" s="94">
        <v>30026.25</v>
      </c>
      <c r="G16" s="131">
        <v>29021.1</v>
      </c>
      <c r="H16" s="201">
        <v>-1005.1500000000015</v>
      </c>
      <c r="I16" s="625">
        <v>-3.3475708754839566E-2</v>
      </c>
      <c r="J16" s="626">
        <v>1</v>
      </c>
      <c r="K16" s="622">
        <v>1</v>
      </c>
      <c r="L16" s="94">
        <v>1737.8</v>
      </c>
      <c r="M16" s="95">
        <v>695.4</v>
      </c>
      <c r="N16" s="201">
        <v>-1042.4000000000001</v>
      </c>
      <c r="O16" s="625">
        <v>-0.59983887674070668</v>
      </c>
      <c r="P16" s="626">
        <v>5.7876025144665083E-2</v>
      </c>
      <c r="Q16" s="622">
        <v>2.3961876014348182E-2</v>
      </c>
      <c r="R16" s="94">
        <v>28288.45</v>
      </c>
      <c r="S16" s="131">
        <v>28325.7</v>
      </c>
      <c r="T16" s="201">
        <v>37.25</v>
      </c>
      <c r="U16" s="625">
        <v>1.3167918355371185E-3</v>
      </c>
      <c r="V16" s="626">
        <v>0.94212397485533494</v>
      </c>
      <c r="W16" s="622">
        <v>0.97603812398565193</v>
      </c>
      <c r="X16" s="94">
        <v>83.77</v>
      </c>
      <c r="Y16" s="95">
        <v>96.1</v>
      </c>
      <c r="Z16" s="201">
        <v>12.329999999999998</v>
      </c>
      <c r="AA16" s="625">
        <v>0.14718873104930164</v>
      </c>
      <c r="AB16" s="627">
        <v>2.789892177677865E-3</v>
      </c>
      <c r="AC16" s="622">
        <v>3.311383786279638E-3</v>
      </c>
      <c r="AD16" s="94">
        <v>28204.68</v>
      </c>
      <c r="AE16" s="95">
        <v>28229.599999999999</v>
      </c>
      <c r="AF16" s="201">
        <v>24.919999999998254</v>
      </c>
      <c r="AG16" s="625">
        <v>8.8354131300189378E-4</v>
      </c>
      <c r="AH16" s="627">
        <v>0.93933408267765706</v>
      </c>
      <c r="AI16" s="622">
        <v>0.97272674019937222</v>
      </c>
      <c r="AJ16" s="94">
        <v>13859.67</v>
      </c>
      <c r="AK16" s="131">
        <v>15837.87</v>
      </c>
      <c r="AL16" s="201">
        <v>1978.2000000000007</v>
      </c>
      <c r="AM16" s="625">
        <v>0.14273067107658413</v>
      </c>
      <c r="AN16" s="627">
        <v>0.46158511302610217</v>
      </c>
      <c r="AO16" s="622">
        <v>0.54573637801461705</v>
      </c>
      <c r="AP16" s="94">
        <v>13859.67</v>
      </c>
      <c r="AQ16" s="95">
        <v>15639.74</v>
      </c>
      <c r="AR16" s="201">
        <v>1780.0699999999997</v>
      </c>
      <c r="AS16" s="625">
        <v>0.12843523691401021</v>
      </c>
      <c r="AT16" s="627">
        <v>0.46158511302610217</v>
      </c>
      <c r="AU16" s="622">
        <v>0.53890927635410102</v>
      </c>
      <c r="AV16" s="94">
        <v>1156.45</v>
      </c>
      <c r="AW16" s="131">
        <v>-1203.58</v>
      </c>
      <c r="AX16" s="201">
        <v>-2360.0299999999997</v>
      </c>
      <c r="AY16" s="625">
        <v>-2.0407540317350508</v>
      </c>
      <c r="AZ16" s="627">
        <v>8.3439937603131967E-2</v>
      </c>
      <c r="BA16" s="622">
        <v>-7.6956522295127658E-2</v>
      </c>
      <c r="BB16" s="94">
        <v>15016.12</v>
      </c>
      <c r="BC16" s="95">
        <v>14436.15</v>
      </c>
      <c r="BD16" s="201">
        <v>-579.97000000000116</v>
      </c>
      <c r="BE16" s="625">
        <v>-3.8623159644435523E-2</v>
      </c>
      <c r="BF16" s="627">
        <v>0.5308215897300842</v>
      </c>
      <c r="BG16" s="622">
        <v>0.50964848176744082</v>
      </c>
      <c r="BH16" s="94">
        <v>15016.12</v>
      </c>
      <c r="BI16" s="95">
        <v>14436.15</v>
      </c>
      <c r="BJ16" s="201">
        <v>-579.97000000000116</v>
      </c>
      <c r="BK16" s="625">
        <v>-3.8623159644435523E-2</v>
      </c>
      <c r="BL16" s="627">
        <v>0.53239816938181894</v>
      </c>
      <c r="BM16" s="622">
        <v>0.5113834414940347</v>
      </c>
      <c r="BN16" s="94">
        <v>7888.1</v>
      </c>
      <c r="BO16" s="95">
        <v>7641.27</v>
      </c>
      <c r="BP16" s="201">
        <v>-246.82999999999993</v>
      </c>
      <c r="BQ16" s="625">
        <v>-3.1291439003055227E-2</v>
      </c>
      <c r="BR16" s="627">
        <v>0.26270679821822573</v>
      </c>
      <c r="BS16" s="622">
        <v>0.26330049515697201</v>
      </c>
      <c r="BT16" s="94">
        <v>7888.1</v>
      </c>
      <c r="BU16" s="131">
        <v>7641.27</v>
      </c>
      <c r="BV16" s="201">
        <v>-246.82999999999993</v>
      </c>
      <c r="BW16" s="625">
        <v>-3.1291439003055227E-2</v>
      </c>
      <c r="BX16" s="627">
        <v>0.27967344426527796</v>
      </c>
      <c r="BY16" s="622">
        <v>0.27068290021821068</v>
      </c>
      <c r="BZ16" s="94">
        <v>-348.32</v>
      </c>
      <c r="CA16" s="95">
        <v>-44.49</v>
      </c>
      <c r="CB16" s="201">
        <v>303.83</v>
      </c>
      <c r="CC16" s="625">
        <v>0.87227262287551677</v>
      </c>
      <c r="CD16" s="627">
        <v>-1.2349723521061043E-2</v>
      </c>
      <c r="CE16" s="622">
        <v>-1.5760053277410946E-3</v>
      </c>
      <c r="CF16" s="94">
        <v>2203.2600000000002</v>
      </c>
      <c r="CG16" s="131">
        <v>2093.5</v>
      </c>
      <c r="CH16" s="201">
        <v>-109.76000000000022</v>
      </c>
      <c r="CI16" s="625">
        <v>-4.9817089222334271E-2</v>
      </c>
      <c r="CJ16" s="627">
        <v>7.8116823165517213E-2</v>
      </c>
      <c r="CK16" s="622">
        <v>7.4159747215688507E-2</v>
      </c>
      <c r="CL16" s="94">
        <v>4581.29</v>
      </c>
      <c r="CM16" s="95">
        <v>4635.92</v>
      </c>
      <c r="CN16" s="201">
        <v>54.630000000000109</v>
      </c>
      <c r="CO16" s="625">
        <v>1.1924588925826592E-2</v>
      </c>
      <c r="CP16" s="627">
        <v>0.16243013570797471</v>
      </c>
      <c r="CQ16" s="622">
        <v>0.1642219514268711</v>
      </c>
      <c r="CR16" s="94">
        <v>33.18</v>
      </c>
      <c r="CS16" s="131">
        <v>181.53</v>
      </c>
      <c r="CT16" s="201">
        <v>148.35</v>
      </c>
      <c r="CU16" s="625">
        <v>4.4710669077757688</v>
      </c>
      <c r="CV16" s="627">
        <v>1.176400512255413E-3</v>
      </c>
      <c r="CW16" s="622">
        <v>6.4304843143367253E-3</v>
      </c>
      <c r="CX16" s="94">
        <v>-1168.95</v>
      </c>
      <c r="CY16" s="131">
        <v>-714.29</v>
      </c>
      <c r="CZ16" s="201">
        <v>454.66000000000008</v>
      </c>
      <c r="DA16" s="625">
        <v>0.38894734590872154</v>
      </c>
      <c r="DB16" s="627">
        <v>-3.8930935431497442E-2</v>
      </c>
      <c r="DC16" s="622">
        <v>-2.4612781734668913E-2</v>
      </c>
      <c r="DD16" s="627">
        <v>1.0414452495117832</v>
      </c>
      <c r="DE16" s="622">
        <v>1.0253028735795053</v>
      </c>
    </row>
    <row r="17" spans="1:112" ht="19.5" customHeight="1">
      <c r="A17" s="93" t="s">
        <v>488</v>
      </c>
      <c r="B17" s="94">
        <v>26299.47</v>
      </c>
      <c r="C17" s="95">
        <v>25112.13</v>
      </c>
      <c r="D17" s="255">
        <v>-1187.3400000000001</v>
      </c>
      <c r="E17" s="659">
        <v>-4.5146917409362247E-2</v>
      </c>
      <c r="F17" s="94">
        <v>24583.18</v>
      </c>
      <c r="G17" s="131">
        <v>23251.56</v>
      </c>
      <c r="H17" s="201">
        <v>-1331.619999999999</v>
      </c>
      <c r="I17" s="625">
        <v>-5.4167931081332804E-2</v>
      </c>
      <c r="J17" s="626">
        <v>0.93474050997985891</v>
      </c>
      <c r="K17" s="622">
        <v>0.92590951066277538</v>
      </c>
      <c r="L17" s="94">
        <v>-173.15</v>
      </c>
      <c r="M17" s="95">
        <v>90.63</v>
      </c>
      <c r="N17" s="201">
        <v>263.77999999999997</v>
      </c>
      <c r="O17" s="625">
        <v>1.5234190008663007</v>
      </c>
      <c r="P17" s="626">
        <v>-7.0434337624343153E-3</v>
      </c>
      <c r="Q17" s="622">
        <v>3.8978029861222209E-3</v>
      </c>
      <c r="R17" s="94">
        <v>24756.32</v>
      </c>
      <c r="S17" s="131">
        <v>23160.94</v>
      </c>
      <c r="T17" s="201">
        <v>-1595.380000000001</v>
      </c>
      <c r="U17" s="625">
        <v>-6.4443342144551413E-2</v>
      </c>
      <c r="V17" s="626">
        <v>1.007043026980236</v>
      </c>
      <c r="W17" s="622">
        <v>0.99610262709254771</v>
      </c>
      <c r="X17" s="94">
        <v>0.05</v>
      </c>
      <c r="Y17" s="95">
        <v>0</v>
      </c>
      <c r="Z17" s="201">
        <v>-0.05</v>
      </c>
      <c r="AA17" s="625">
        <v>-1</v>
      </c>
      <c r="AB17" s="627">
        <v>2.0339109911736399E-6</v>
      </c>
      <c r="AC17" s="622">
        <v>0</v>
      </c>
      <c r="AD17" s="94">
        <v>24756.28</v>
      </c>
      <c r="AE17" s="95">
        <v>23160.94</v>
      </c>
      <c r="AF17" s="201">
        <v>-1595.3400000000001</v>
      </c>
      <c r="AG17" s="625">
        <v>-6.4441830517347531E-2</v>
      </c>
      <c r="AH17" s="627">
        <v>1.0070413998514431</v>
      </c>
      <c r="AI17" s="622">
        <v>0.99610262709254771</v>
      </c>
      <c r="AJ17" s="94">
        <v>5038.05</v>
      </c>
      <c r="AK17" s="131">
        <v>3335.72</v>
      </c>
      <c r="AL17" s="201">
        <v>-1702.3300000000004</v>
      </c>
      <c r="AM17" s="625">
        <v>-0.3378946219271346</v>
      </c>
      <c r="AN17" s="627">
        <v>0.19156469693115488</v>
      </c>
      <c r="AO17" s="622">
        <v>0.13283301735057917</v>
      </c>
      <c r="AP17" s="94">
        <v>4460.17</v>
      </c>
      <c r="AQ17" s="95">
        <v>3047.12</v>
      </c>
      <c r="AR17" s="201">
        <v>-1413.0500000000002</v>
      </c>
      <c r="AS17" s="625">
        <v>-0.31681527834140855</v>
      </c>
      <c r="AT17" s="627">
        <v>0.18143177571005867</v>
      </c>
      <c r="AU17" s="622">
        <v>0.13105013169008875</v>
      </c>
      <c r="AV17" s="94">
        <v>-294.95999999999998</v>
      </c>
      <c r="AW17" s="131">
        <v>317.31</v>
      </c>
      <c r="AX17" s="201">
        <v>612.27</v>
      </c>
      <c r="AY17" s="625">
        <v>2.0757729861676162</v>
      </c>
      <c r="AZ17" s="627">
        <v>-6.6132008421203675E-2</v>
      </c>
      <c r="BA17" s="622">
        <v>0.10413439575730526</v>
      </c>
      <c r="BB17" s="94">
        <v>4165.21</v>
      </c>
      <c r="BC17" s="95">
        <v>3364.44</v>
      </c>
      <c r="BD17" s="201">
        <v>-800.77</v>
      </c>
      <c r="BE17" s="625">
        <v>-0.19225201130315159</v>
      </c>
      <c r="BF17" s="627">
        <v>0.16824835032024146</v>
      </c>
      <c r="BG17" s="622">
        <v>0.14526353420888791</v>
      </c>
      <c r="BH17" s="94">
        <v>4165.21</v>
      </c>
      <c r="BI17" s="95">
        <v>3364.44</v>
      </c>
      <c r="BJ17" s="201">
        <v>-800.77</v>
      </c>
      <c r="BK17" s="625">
        <v>-0.19225201130315159</v>
      </c>
      <c r="BL17" s="627">
        <v>0.16824862216778935</v>
      </c>
      <c r="BM17" s="622">
        <v>0.14526353420888791</v>
      </c>
      <c r="BN17" s="94">
        <v>1122.8900000000001</v>
      </c>
      <c r="BO17" s="95">
        <v>1338.69</v>
      </c>
      <c r="BP17" s="201">
        <v>215.79999999999995</v>
      </c>
      <c r="BQ17" s="625">
        <v>0.19218267149943444</v>
      </c>
      <c r="BR17" s="627">
        <v>4.2696297682044547E-2</v>
      </c>
      <c r="BS17" s="622">
        <v>5.3308500712603832E-2</v>
      </c>
      <c r="BT17" s="94">
        <v>526.32000000000005</v>
      </c>
      <c r="BU17" s="131">
        <v>893.5</v>
      </c>
      <c r="BV17" s="201">
        <v>367.17999999999995</v>
      </c>
      <c r="BW17" s="625">
        <v>0.69763641890864858</v>
      </c>
      <c r="BX17" s="627">
        <v>2.1260060073645962E-2</v>
      </c>
      <c r="BY17" s="622">
        <v>3.8577881554030191E-2</v>
      </c>
      <c r="BZ17" s="94">
        <v>-908.87</v>
      </c>
      <c r="CA17" s="95">
        <v>-1363.28</v>
      </c>
      <c r="CB17" s="201">
        <v>-454.40999999999997</v>
      </c>
      <c r="CC17" s="625">
        <v>-0.49997249331587573</v>
      </c>
      <c r="CD17" s="627">
        <v>-3.6712704816717213E-2</v>
      </c>
      <c r="CE17" s="622">
        <v>-5.8861168847205686E-2</v>
      </c>
      <c r="CF17" s="94">
        <v>6565.5</v>
      </c>
      <c r="CG17" s="131">
        <v>8482.85</v>
      </c>
      <c r="CH17" s="201">
        <v>1917.3500000000004</v>
      </c>
      <c r="CI17" s="625">
        <v>0.29203411773665378</v>
      </c>
      <c r="CJ17" s="627">
        <v>0.26520543474221492</v>
      </c>
      <c r="CK17" s="622">
        <v>0.36625672360448241</v>
      </c>
      <c r="CL17" s="94">
        <v>14697.6</v>
      </c>
      <c r="CM17" s="95">
        <v>19244.740000000002</v>
      </c>
      <c r="CN17" s="201">
        <v>4547.1400000000012</v>
      </c>
      <c r="CO17" s="625">
        <v>0.3093797626823428</v>
      </c>
      <c r="CP17" s="627">
        <v>0.59369178244873633</v>
      </c>
      <c r="CQ17" s="622">
        <v>0.83091359849816127</v>
      </c>
      <c r="CR17" s="94">
        <v>370.48</v>
      </c>
      <c r="CS17" s="131">
        <v>140.83000000000001</v>
      </c>
      <c r="CT17" s="201">
        <v>-229.65</v>
      </c>
      <c r="CU17" s="625">
        <v>-0.61987151803066287</v>
      </c>
      <c r="CV17" s="627">
        <v>1.4965091685826789E-2</v>
      </c>
      <c r="CW17" s="622">
        <v>6.0804958693386375E-3</v>
      </c>
      <c r="CX17" s="94">
        <v>-659.97</v>
      </c>
      <c r="CY17" s="131">
        <v>-7602.14</v>
      </c>
      <c r="CZ17" s="201">
        <v>-6942.17</v>
      </c>
      <c r="DA17" s="625">
        <v>-10.518917526554237</v>
      </c>
      <c r="DB17" s="627">
        <v>-2.5094422054893123E-2</v>
      </c>
      <c r="DC17" s="622">
        <v>-0.3027278052479021</v>
      </c>
      <c r="DD17" s="627">
        <v>1.0266582863014961</v>
      </c>
      <c r="DE17" s="622">
        <v>1.3282306331262894</v>
      </c>
    </row>
    <row r="18" spans="1:112" ht="19.5" customHeight="1">
      <c r="A18" s="14" t="s">
        <v>8</v>
      </c>
      <c r="B18" s="94">
        <v>18647.86</v>
      </c>
      <c r="C18" s="95">
        <v>24963.33</v>
      </c>
      <c r="D18" s="255">
        <v>6315.4700000000012</v>
      </c>
      <c r="E18" s="659">
        <v>0.33866995998468463</v>
      </c>
      <c r="F18" s="94">
        <v>16593.39</v>
      </c>
      <c r="G18" s="131">
        <v>24963.33</v>
      </c>
      <c r="H18" s="201">
        <v>8369.9400000000023</v>
      </c>
      <c r="I18" s="625">
        <v>0.50441410706311385</v>
      </c>
      <c r="J18" s="626">
        <v>0.88982810896263698</v>
      </c>
      <c r="K18" s="622">
        <v>1</v>
      </c>
      <c r="L18" s="94">
        <v>773.29</v>
      </c>
      <c r="M18" s="95">
        <v>2646.43</v>
      </c>
      <c r="N18" s="201">
        <v>1873.1399999999999</v>
      </c>
      <c r="O18" s="625">
        <v>2.4222995254044406</v>
      </c>
      <c r="P18" s="626">
        <v>4.6602291635404219E-2</v>
      </c>
      <c r="Q18" s="622">
        <v>0.10601269942752027</v>
      </c>
      <c r="R18" s="94">
        <v>15820.11</v>
      </c>
      <c r="S18" s="131">
        <v>22316.9</v>
      </c>
      <c r="T18" s="201">
        <v>6496.7900000000009</v>
      </c>
      <c r="U18" s="625">
        <v>0.41066655035900512</v>
      </c>
      <c r="V18" s="626">
        <v>0.95339831101420514</v>
      </c>
      <c r="W18" s="622">
        <v>0.89398730057247966</v>
      </c>
      <c r="X18" s="94">
        <v>201.16</v>
      </c>
      <c r="Y18" s="95">
        <v>156.65</v>
      </c>
      <c r="Z18" s="201">
        <v>-44.509999999999991</v>
      </c>
      <c r="AA18" s="625">
        <v>-0.22126665341022067</v>
      </c>
      <c r="AB18" s="627">
        <v>1.2122899540118083E-2</v>
      </c>
      <c r="AC18" s="622">
        <v>6.2752044699164733E-3</v>
      </c>
      <c r="AD18" s="94">
        <v>15618.95</v>
      </c>
      <c r="AE18" s="95">
        <v>22160.25</v>
      </c>
      <c r="AF18" s="201">
        <v>6541.2999999999993</v>
      </c>
      <c r="AG18" s="625">
        <v>0.41880536143594793</v>
      </c>
      <c r="AH18" s="627">
        <v>0.941275411474087</v>
      </c>
      <c r="AI18" s="622">
        <v>0.88771209610256319</v>
      </c>
      <c r="AJ18" s="94">
        <v>6877.21</v>
      </c>
      <c r="AK18" s="131">
        <v>9238.42</v>
      </c>
      <c r="AL18" s="201">
        <v>2361.21</v>
      </c>
      <c r="AM18" s="625">
        <v>0.34333835959640613</v>
      </c>
      <c r="AN18" s="627">
        <v>0.36879352376090341</v>
      </c>
      <c r="AO18" s="622">
        <v>0.37007963280539896</v>
      </c>
      <c r="AP18" s="94">
        <v>6501.35</v>
      </c>
      <c r="AQ18" s="95">
        <v>9195.85</v>
      </c>
      <c r="AR18" s="201">
        <v>2694.5</v>
      </c>
      <c r="AS18" s="625">
        <v>0.41445238296661463</v>
      </c>
      <c r="AT18" s="627">
        <v>0.39180360372413359</v>
      </c>
      <c r="AU18" s="622">
        <v>0.3683743314693993</v>
      </c>
      <c r="AV18" s="94">
        <v>-298.87</v>
      </c>
      <c r="AW18" s="131">
        <v>644.44000000000005</v>
      </c>
      <c r="AX18" s="201">
        <v>943.31000000000006</v>
      </c>
      <c r="AY18" s="625">
        <v>3.1562552280255631</v>
      </c>
      <c r="AZ18" s="627">
        <v>-4.5970452290678088E-2</v>
      </c>
      <c r="BA18" s="622">
        <v>7.0079438007362022E-2</v>
      </c>
      <c r="BB18" s="94">
        <v>6202.49</v>
      </c>
      <c r="BC18" s="95">
        <v>9840.2900000000009</v>
      </c>
      <c r="BD18" s="201">
        <v>3637.8000000000011</v>
      </c>
      <c r="BE18" s="625">
        <v>0.58650638695104729</v>
      </c>
      <c r="BF18" s="627">
        <v>0.39206364557515716</v>
      </c>
      <c r="BG18" s="622">
        <v>0.44093444878096871</v>
      </c>
      <c r="BH18" s="94">
        <v>6186.36</v>
      </c>
      <c r="BI18" s="95">
        <v>9824.2800000000007</v>
      </c>
      <c r="BJ18" s="201">
        <v>3637.920000000001</v>
      </c>
      <c r="BK18" s="625">
        <v>0.58805501134754545</v>
      </c>
      <c r="BL18" s="627">
        <v>0.39608040233178282</v>
      </c>
      <c r="BM18" s="622">
        <v>0.44332893356347519</v>
      </c>
      <c r="BN18" s="94">
        <v>4887.93</v>
      </c>
      <c r="BO18" s="95">
        <v>5934.64</v>
      </c>
      <c r="BP18" s="201">
        <v>1046.71</v>
      </c>
      <c r="BQ18" s="625">
        <v>0.21414177371607204</v>
      </c>
      <c r="BR18" s="627">
        <v>0.26211747621442888</v>
      </c>
      <c r="BS18" s="622">
        <v>0.23773430868397766</v>
      </c>
      <c r="BT18" s="94">
        <v>3761.08</v>
      </c>
      <c r="BU18" s="131">
        <v>5935.02</v>
      </c>
      <c r="BV18" s="201">
        <v>2173.9400000000005</v>
      </c>
      <c r="BW18" s="625">
        <v>0.57800950790730332</v>
      </c>
      <c r="BX18" s="627">
        <v>0.24080235867327829</v>
      </c>
      <c r="BY18" s="622">
        <v>0.26782279080786547</v>
      </c>
      <c r="BZ18" s="94">
        <v>-289.36</v>
      </c>
      <c r="CA18" s="95">
        <v>-163.19</v>
      </c>
      <c r="CB18" s="201">
        <v>126.17000000000002</v>
      </c>
      <c r="CC18" s="625">
        <v>0.43603124136024335</v>
      </c>
      <c r="CD18" s="627">
        <v>-1.8526213349809046E-2</v>
      </c>
      <c r="CE18" s="622">
        <v>-7.3640865964959782E-3</v>
      </c>
      <c r="CF18" s="94">
        <v>2822.24</v>
      </c>
      <c r="CG18" s="131">
        <v>2575.35</v>
      </c>
      <c r="CH18" s="201">
        <v>-246.88999999999987</v>
      </c>
      <c r="CI18" s="625">
        <v>-8.7480157605306391E-2</v>
      </c>
      <c r="CJ18" s="627">
        <v>0.18069332445522904</v>
      </c>
      <c r="CK18" s="622">
        <v>0.11621484414661387</v>
      </c>
      <c r="CL18" s="94">
        <v>4673.1499999999996</v>
      </c>
      <c r="CM18" s="95">
        <v>4877.6899999999996</v>
      </c>
      <c r="CN18" s="201">
        <v>204.53999999999996</v>
      </c>
      <c r="CO18" s="625">
        <v>4.3769192086708104E-2</v>
      </c>
      <c r="CP18" s="627">
        <v>0.29919744925235048</v>
      </c>
      <c r="CQ18" s="622">
        <v>0.22010988143184304</v>
      </c>
      <c r="CR18" s="94">
        <v>43.16</v>
      </c>
      <c r="CS18" s="131">
        <v>41.36</v>
      </c>
      <c r="CT18" s="201">
        <v>-1.7999999999999972</v>
      </c>
      <c r="CU18" s="625">
        <v>-4.1705282669138026E-2</v>
      </c>
      <c r="CV18" s="627">
        <v>2.7633099536140391E-3</v>
      </c>
      <c r="CW18" s="622">
        <v>1.8664049367674101E-3</v>
      </c>
      <c r="CX18" s="94">
        <v>-1577.67</v>
      </c>
      <c r="CY18" s="131">
        <v>-930.26</v>
      </c>
      <c r="CZ18" s="201">
        <v>647.41000000000008</v>
      </c>
      <c r="DA18" s="625">
        <v>0.41035831320871924</v>
      </c>
      <c r="DB18" s="627">
        <v>-8.4603273512349406E-2</v>
      </c>
      <c r="DC18" s="622">
        <v>-3.7265060390580904E-2</v>
      </c>
      <c r="DD18" s="627">
        <v>1.1010099910685416</v>
      </c>
      <c r="DE18" s="622">
        <v>1.041979219548516</v>
      </c>
    </row>
    <row r="19" spans="1:112" ht="19.5" customHeight="1">
      <c r="A19" s="93" t="s">
        <v>143</v>
      </c>
      <c r="B19" s="94">
        <v>27010.77</v>
      </c>
      <c r="C19" s="95">
        <v>23088.07</v>
      </c>
      <c r="D19" s="255">
        <v>-3922.7000000000007</v>
      </c>
      <c r="E19" s="659">
        <v>-0.14522725564654398</v>
      </c>
      <c r="F19" s="94">
        <v>17174.09</v>
      </c>
      <c r="G19" s="131">
        <v>20813.36</v>
      </c>
      <c r="H19" s="201">
        <v>3639.2700000000004</v>
      </c>
      <c r="I19" s="625">
        <v>0.21190467733661583</v>
      </c>
      <c r="J19" s="626">
        <v>0.63582378436453313</v>
      </c>
      <c r="K19" s="622">
        <v>0.9014768233117797</v>
      </c>
      <c r="L19" s="94">
        <v>-100.89</v>
      </c>
      <c r="M19" s="95">
        <v>623.55999999999995</v>
      </c>
      <c r="N19" s="201">
        <v>724.44999999999993</v>
      </c>
      <c r="O19" s="625">
        <v>7.1805927247497268</v>
      </c>
      <c r="P19" s="626">
        <v>-5.874547064793535E-3</v>
      </c>
      <c r="Q19" s="622">
        <v>2.9959602870463967E-2</v>
      </c>
      <c r="R19" s="94">
        <v>17274.97</v>
      </c>
      <c r="S19" s="131">
        <v>20189.8</v>
      </c>
      <c r="T19" s="201">
        <v>2914.8299999999981</v>
      </c>
      <c r="U19" s="625">
        <v>0.16873140734831943</v>
      </c>
      <c r="V19" s="626">
        <v>1.0058739647923123</v>
      </c>
      <c r="W19" s="622">
        <v>0.97004039712953594</v>
      </c>
      <c r="X19" s="94">
        <v>251.93</v>
      </c>
      <c r="Y19" s="95">
        <v>411.8</v>
      </c>
      <c r="Z19" s="201">
        <v>159.87</v>
      </c>
      <c r="AA19" s="625">
        <v>0.63458103441432145</v>
      </c>
      <c r="AB19" s="627">
        <v>1.4669190623782687E-2</v>
      </c>
      <c r="AC19" s="622">
        <v>1.9785368628611622E-2</v>
      </c>
      <c r="AD19" s="94">
        <v>17023.05</v>
      </c>
      <c r="AE19" s="95">
        <v>19778</v>
      </c>
      <c r="AF19" s="201">
        <v>2754.9500000000007</v>
      </c>
      <c r="AG19" s="625">
        <v>0.16183645116474432</v>
      </c>
      <c r="AH19" s="627">
        <v>0.99120535644101082</v>
      </c>
      <c r="AI19" s="622">
        <v>0.95025502850092436</v>
      </c>
      <c r="AJ19" s="94">
        <v>4886.7700000000004</v>
      </c>
      <c r="AK19" s="131">
        <v>5090.37</v>
      </c>
      <c r="AL19" s="201">
        <v>203.59999999999945</v>
      </c>
      <c r="AM19" s="625">
        <v>4.1663511890266867E-2</v>
      </c>
      <c r="AN19" s="627">
        <v>0.18091931477703155</v>
      </c>
      <c r="AO19" s="622">
        <v>0.22047620264491574</v>
      </c>
      <c r="AP19" s="94">
        <v>4883.17</v>
      </c>
      <c r="AQ19" s="95">
        <v>4898.6000000000004</v>
      </c>
      <c r="AR19" s="201">
        <v>15.430000000000291</v>
      </c>
      <c r="AS19" s="625">
        <v>3.1598326496927796E-3</v>
      </c>
      <c r="AT19" s="627">
        <v>0.28433355129733218</v>
      </c>
      <c r="AU19" s="622">
        <v>0.23535844284632565</v>
      </c>
      <c r="AV19" s="94">
        <v>72.91</v>
      </c>
      <c r="AW19" s="131">
        <v>57.73</v>
      </c>
      <c r="AX19" s="201">
        <v>-15.18</v>
      </c>
      <c r="AY19" s="625">
        <v>-0.20820189274447951</v>
      </c>
      <c r="AZ19" s="627">
        <v>1.49308748210691E-2</v>
      </c>
      <c r="BA19" s="622">
        <v>1.178499979586004E-2</v>
      </c>
      <c r="BB19" s="94">
        <v>4956.07</v>
      </c>
      <c r="BC19" s="95">
        <v>4956.33</v>
      </c>
      <c r="BD19" s="201">
        <v>0.26000000000021828</v>
      </c>
      <c r="BE19" s="625">
        <v>5.2460921657728458E-5</v>
      </c>
      <c r="BF19" s="627">
        <v>0.28689311761467601</v>
      </c>
      <c r="BG19" s="622">
        <v>0.245486829983457</v>
      </c>
      <c r="BH19" s="94">
        <v>4956.07</v>
      </c>
      <c r="BI19" s="95">
        <v>4956.33</v>
      </c>
      <c r="BJ19" s="201">
        <v>0.26000000000021828</v>
      </c>
      <c r="BK19" s="625">
        <v>5.2460921657728458E-5</v>
      </c>
      <c r="BL19" s="627">
        <v>0.2911387794784131</v>
      </c>
      <c r="BM19" s="622">
        <v>0.2505981393467489</v>
      </c>
      <c r="BN19" s="94">
        <v>5696.98</v>
      </c>
      <c r="BO19" s="95">
        <v>6474.27</v>
      </c>
      <c r="BP19" s="201">
        <v>777.29000000000087</v>
      </c>
      <c r="BQ19" s="625">
        <v>0.13643895537635747</v>
      </c>
      <c r="BR19" s="627">
        <v>0.21091512755837763</v>
      </c>
      <c r="BS19" s="622">
        <v>0.28041624960423284</v>
      </c>
      <c r="BT19" s="94">
        <v>5255.75</v>
      </c>
      <c r="BU19" s="131">
        <v>6308.44</v>
      </c>
      <c r="BV19" s="201">
        <v>1052.6899999999996</v>
      </c>
      <c r="BW19" s="625">
        <v>0.20029301241497399</v>
      </c>
      <c r="BX19" s="627">
        <v>0.30874314532354663</v>
      </c>
      <c r="BY19" s="622">
        <v>0.31896248356760032</v>
      </c>
      <c r="BZ19" s="94">
        <v>-179.38</v>
      </c>
      <c r="CA19" s="95">
        <v>-123.67</v>
      </c>
      <c r="CB19" s="201">
        <v>55.709999999999994</v>
      </c>
      <c r="CC19" s="625">
        <v>0.31056974021630057</v>
      </c>
      <c r="CD19" s="627">
        <v>-1.0537477126601873E-2</v>
      </c>
      <c r="CE19" s="622">
        <v>-6.2529072707048234E-3</v>
      </c>
      <c r="CF19" s="94">
        <v>656.81</v>
      </c>
      <c r="CG19" s="131">
        <v>660.05</v>
      </c>
      <c r="CH19" s="201">
        <v>3.2400000000000091</v>
      </c>
      <c r="CI19" s="625">
        <v>4.9329334206239389E-3</v>
      </c>
      <c r="CJ19" s="627">
        <v>3.8583567574553328E-2</v>
      </c>
      <c r="CK19" s="622">
        <v>3.3372939629891796E-2</v>
      </c>
      <c r="CL19" s="94">
        <v>3042.86</v>
      </c>
      <c r="CM19" s="95">
        <v>3485.2</v>
      </c>
      <c r="CN19" s="201">
        <v>442.33999999999969</v>
      </c>
      <c r="CO19" s="625">
        <v>0.14536981655416276</v>
      </c>
      <c r="CP19" s="627">
        <v>0.17874940154672636</v>
      </c>
      <c r="CQ19" s="622">
        <v>0.17621599757306097</v>
      </c>
      <c r="CR19" s="94">
        <v>217.08</v>
      </c>
      <c r="CS19" s="131">
        <v>417.94</v>
      </c>
      <c r="CT19" s="201">
        <v>200.85999999999999</v>
      </c>
      <c r="CU19" s="625">
        <v>0.9252810023954301</v>
      </c>
      <c r="CV19" s="627">
        <v>1.2752121388352852E-2</v>
      </c>
      <c r="CW19" s="622">
        <v>2.1131560319546973E-2</v>
      </c>
      <c r="CX19" s="94">
        <v>3073.86</v>
      </c>
      <c r="CY19" s="131">
        <v>4073.7</v>
      </c>
      <c r="CZ19" s="201">
        <v>999.83999999999969</v>
      </c>
      <c r="DA19" s="625">
        <v>0.32527180808494843</v>
      </c>
      <c r="DB19" s="627">
        <v>0.11380127260348373</v>
      </c>
      <c r="DC19" s="622">
        <v>0.17644177274237299</v>
      </c>
      <c r="DD19" s="627">
        <v>0.81942953818499042</v>
      </c>
      <c r="DE19" s="622">
        <v>0.79402871877844061</v>
      </c>
    </row>
    <row r="20" spans="1:112" ht="19.5" customHeight="1">
      <c r="A20" s="93" t="s">
        <v>32</v>
      </c>
      <c r="B20" s="94">
        <v>17509.72</v>
      </c>
      <c r="C20" s="95">
        <v>18918.36</v>
      </c>
      <c r="D20" s="255">
        <v>1408.6399999999994</v>
      </c>
      <c r="E20" s="659">
        <v>8.0449030595577731E-2</v>
      </c>
      <c r="F20" s="94">
        <v>11857.01</v>
      </c>
      <c r="G20" s="131">
        <v>12130.56</v>
      </c>
      <c r="H20" s="201">
        <v>273.54999999999927</v>
      </c>
      <c r="I20" s="625">
        <v>2.3070740431187901E-2</v>
      </c>
      <c r="J20" s="626">
        <v>0.6771673104995396</v>
      </c>
      <c r="K20" s="622">
        <v>0.64120568590512073</v>
      </c>
      <c r="L20" s="94">
        <v>227.49</v>
      </c>
      <c r="M20" s="95">
        <v>480.42</v>
      </c>
      <c r="N20" s="201">
        <v>252.93</v>
      </c>
      <c r="O20" s="625">
        <v>1.1118290913886324</v>
      </c>
      <c r="P20" s="626">
        <v>1.9186118591449277E-2</v>
      </c>
      <c r="Q20" s="622">
        <v>3.9604107312440649E-2</v>
      </c>
      <c r="R20" s="94">
        <v>11629.52</v>
      </c>
      <c r="S20" s="131">
        <v>11650.14</v>
      </c>
      <c r="T20" s="201">
        <v>20.619999999998981</v>
      </c>
      <c r="U20" s="625">
        <v>1.7730740391691988E-3</v>
      </c>
      <c r="V20" s="626">
        <v>0.98081388140855075</v>
      </c>
      <c r="W20" s="622">
        <v>0.96039589268755932</v>
      </c>
      <c r="X20" s="94">
        <v>12.24</v>
      </c>
      <c r="Y20" s="95">
        <v>14.25</v>
      </c>
      <c r="Z20" s="201">
        <v>2.0099999999999998</v>
      </c>
      <c r="AA20" s="625">
        <v>0.16421568627450978</v>
      </c>
      <c r="AB20" s="627">
        <v>1.032300723369551E-3</v>
      </c>
      <c r="AC20" s="622">
        <v>1.1747190566635012E-3</v>
      </c>
      <c r="AD20" s="94">
        <v>11617.28</v>
      </c>
      <c r="AE20" s="95">
        <v>11635.89</v>
      </c>
      <c r="AF20" s="201">
        <v>18.609999999998763</v>
      </c>
      <c r="AG20" s="625">
        <v>1.6019240304097656E-3</v>
      </c>
      <c r="AH20" s="627">
        <v>0.97978158068518117</v>
      </c>
      <c r="AI20" s="622">
        <v>0.95922117363089587</v>
      </c>
      <c r="AJ20" s="94">
        <v>4594.42</v>
      </c>
      <c r="AK20" s="131">
        <v>4499.6499999999996</v>
      </c>
      <c r="AL20" s="201">
        <v>-94.770000000000437</v>
      </c>
      <c r="AM20" s="625">
        <v>-2.0627195598138706E-2</v>
      </c>
      <c r="AN20" s="627">
        <v>0.26239254539764201</v>
      </c>
      <c r="AO20" s="622">
        <v>0.23784566949777886</v>
      </c>
      <c r="AP20" s="94">
        <v>4052.71</v>
      </c>
      <c r="AQ20" s="95">
        <v>4458.21</v>
      </c>
      <c r="AR20" s="201">
        <v>405.5</v>
      </c>
      <c r="AS20" s="625">
        <v>0.10005650540009031</v>
      </c>
      <c r="AT20" s="627">
        <v>0.34179864906920043</v>
      </c>
      <c r="AU20" s="622">
        <v>0.36751889442861668</v>
      </c>
      <c r="AV20" s="94">
        <v>114.35</v>
      </c>
      <c r="AW20" s="131">
        <v>196.74</v>
      </c>
      <c r="AX20" s="201">
        <v>82.390000000000015</v>
      </c>
      <c r="AY20" s="625">
        <v>0.72050721469173606</v>
      </c>
      <c r="AZ20" s="627">
        <v>2.8215687774353456E-2</v>
      </c>
      <c r="BA20" s="622">
        <v>4.4129818918355129E-2</v>
      </c>
      <c r="BB20" s="94">
        <v>4167.0600000000004</v>
      </c>
      <c r="BC20" s="95">
        <v>4654.96</v>
      </c>
      <c r="BD20" s="201">
        <v>487.89999999999964</v>
      </c>
      <c r="BE20" s="625">
        <v>0.11708494718098601</v>
      </c>
      <c r="BF20" s="627">
        <v>0.35831745420275302</v>
      </c>
      <c r="BG20" s="622">
        <v>0.39956258036384112</v>
      </c>
      <c r="BH20" s="94">
        <v>4167.0600000000004</v>
      </c>
      <c r="BI20" s="95">
        <v>4654.96</v>
      </c>
      <c r="BJ20" s="201">
        <v>487.89999999999964</v>
      </c>
      <c r="BK20" s="625">
        <v>0.11708494718098601</v>
      </c>
      <c r="BL20" s="627">
        <v>0.35869497851476423</v>
      </c>
      <c r="BM20" s="622">
        <v>0.40005190836283261</v>
      </c>
      <c r="BN20" s="94">
        <v>1944.7</v>
      </c>
      <c r="BO20" s="95">
        <v>2611.62</v>
      </c>
      <c r="BP20" s="201">
        <v>666.91999999999985</v>
      </c>
      <c r="BQ20" s="625">
        <v>0.34294235614747764</v>
      </c>
      <c r="BR20" s="627">
        <v>0.11106402615233138</v>
      </c>
      <c r="BS20" s="622">
        <v>0.13804684972693193</v>
      </c>
      <c r="BT20" s="94">
        <v>650.66999999999996</v>
      </c>
      <c r="BU20" s="131">
        <v>1089.4100000000001</v>
      </c>
      <c r="BV20" s="201">
        <v>438.74000000000012</v>
      </c>
      <c r="BW20" s="625">
        <v>0.67428957843453696</v>
      </c>
      <c r="BX20" s="627">
        <v>5.6008807569413829E-2</v>
      </c>
      <c r="BY20" s="622">
        <v>9.3624982704374152E-2</v>
      </c>
      <c r="BZ20" s="94">
        <v>-368.25</v>
      </c>
      <c r="CA20" s="95">
        <v>-249.82</v>
      </c>
      <c r="CB20" s="201">
        <v>118.43</v>
      </c>
      <c r="CC20" s="625">
        <v>0.32160217243720302</v>
      </c>
      <c r="CD20" s="627">
        <v>-3.1698469865579545E-2</v>
      </c>
      <c r="CE20" s="622">
        <v>-2.1469780137144644E-2</v>
      </c>
      <c r="CF20" s="94">
        <v>2471.6</v>
      </c>
      <c r="CG20" s="131">
        <v>2527.9299999999998</v>
      </c>
      <c r="CH20" s="201">
        <v>56.329999999999927</v>
      </c>
      <c r="CI20" s="625">
        <v>2.2790904677132195E-2</v>
      </c>
      <c r="CJ20" s="627">
        <v>0.21275203834288231</v>
      </c>
      <c r="CK20" s="622">
        <v>0.21725282724398393</v>
      </c>
      <c r="CL20" s="94">
        <v>4143.55</v>
      </c>
      <c r="CM20" s="95">
        <v>4535.8100000000004</v>
      </c>
      <c r="CN20" s="201">
        <v>392.26000000000022</v>
      </c>
      <c r="CO20" s="625">
        <v>9.4667615933197433E-2</v>
      </c>
      <c r="CP20" s="627">
        <v>0.35667126900617013</v>
      </c>
      <c r="CQ20" s="622">
        <v>0.38981203844312728</v>
      </c>
      <c r="CR20" s="94">
        <v>343.72</v>
      </c>
      <c r="CS20" s="131">
        <v>256</v>
      </c>
      <c r="CT20" s="201">
        <v>-87.720000000000027</v>
      </c>
      <c r="CU20" s="625">
        <v>-0.25520772721983015</v>
      </c>
      <c r="CV20" s="627">
        <v>2.9586960114587925E-2</v>
      </c>
      <c r="CW20" s="622">
        <v>2.2000895505199861E-2</v>
      </c>
      <c r="CX20" s="94">
        <v>208.92</v>
      </c>
      <c r="CY20" s="131">
        <v>-1178.3900000000001</v>
      </c>
      <c r="CZ20" s="201">
        <v>-1387.3100000000002</v>
      </c>
      <c r="DA20" s="625">
        <v>-6.6403886655179027</v>
      </c>
      <c r="DB20" s="627">
        <v>1.1931658530233492E-2</v>
      </c>
      <c r="DC20" s="622">
        <v>-6.2288168741899408E-2</v>
      </c>
      <c r="DD20" s="627">
        <v>0.982016444468929</v>
      </c>
      <c r="DE20" s="622">
        <v>1.1012720127123925</v>
      </c>
    </row>
    <row r="21" spans="1:112" ht="19.5" customHeight="1">
      <c r="A21" s="93" t="s">
        <v>144</v>
      </c>
      <c r="B21" s="94">
        <v>5887.97</v>
      </c>
      <c r="C21" s="95">
        <v>14382.15</v>
      </c>
      <c r="D21" s="201">
        <v>8494.18</v>
      </c>
      <c r="E21" s="619">
        <v>1.4426330297199204</v>
      </c>
      <c r="F21" s="94">
        <v>5887.97</v>
      </c>
      <c r="G21" s="131">
        <v>14382.15</v>
      </c>
      <c r="H21" s="201">
        <v>8494.18</v>
      </c>
      <c r="I21" s="625">
        <v>1.4426330297199204</v>
      </c>
      <c r="J21" s="626">
        <v>1</v>
      </c>
      <c r="K21" s="622">
        <v>1</v>
      </c>
      <c r="L21" s="94">
        <v>747.21</v>
      </c>
      <c r="M21" s="95">
        <v>-81.06</v>
      </c>
      <c r="N21" s="201">
        <v>-828.27</v>
      </c>
      <c r="O21" s="625">
        <v>-1.1084835588388806</v>
      </c>
      <c r="P21" s="626">
        <v>0.12690451887492632</v>
      </c>
      <c r="Q21" s="622">
        <v>-5.6361531481732563E-3</v>
      </c>
      <c r="R21" s="94">
        <v>5140.76</v>
      </c>
      <c r="S21" s="131">
        <v>14463.21</v>
      </c>
      <c r="T21" s="201">
        <v>9322.4499999999989</v>
      </c>
      <c r="U21" s="625">
        <v>1.8134380908659418</v>
      </c>
      <c r="V21" s="626">
        <v>0.87309548112507362</v>
      </c>
      <c r="W21" s="622">
        <v>1.0056361531481732</v>
      </c>
      <c r="X21" s="94">
        <v>62.07</v>
      </c>
      <c r="Y21" s="95">
        <v>98.62</v>
      </c>
      <c r="Z21" s="201">
        <v>36.550000000000004</v>
      </c>
      <c r="AA21" s="625">
        <v>0.58885129692282911</v>
      </c>
      <c r="AB21" s="627">
        <v>1.0541833603092406E-2</v>
      </c>
      <c r="AC21" s="622">
        <v>6.8571110717104197E-3</v>
      </c>
      <c r="AD21" s="94">
        <v>5078.6899999999996</v>
      </c>
      <c r="AE21" s="95">
        <v>14364.59</v>
      </c>
      <c r="AF21" s="201">
        <v>9285.9000000000015</v>
      </c>
      <c r="AG21" s="625">
        <v>1.828404568894735</v>
      </c>
      <c r="AH21" s="627">
        <v>0.86255364752198116</v>
      </c>
      <c r="AI21" s="622">
        <v>0.99877904207646284</v>
      </c>
      <c r="AJ21" s="94">
        <v>1042.8499999999999</v>
      </c>
      <c r="AK21" s="131">
        <v>2928.47</v>
      </c>
      <c r="AL21" s="201">
        <v>1885.62</v>
      </c>
      <c r="AM21" s="625">
        <v>1.8081411516517236</v>
      </c>
      <c r="AN21" s="627">
        <v>0.17711537253077034</v>
      </c>
      <c r="AO21" s="622">
        <v>0.20361837416519782</v>
      </c>
      <c r="AP21" s="94">
        <v>1042.8499999999999</v>
      </c>
      <c r="AQ21" s="95">
        <v>2928.47</v>
      </c>
      <c r="AR21" s="201">
        <v>1885.62</v>
      </c>
      <c r="AS21" s="625">
        <v>1.8081411516517236</v>
      </c>
      <c r="AT21" s="627">
        <v>0.17711537253077034</v>
      </c>
      <c r="AU21" s="622">
        <v>0.20361837416519782</v>
      </c>
      <c r="AV21" s="94">
        <v>259.95</v>
      </c>
      <c r="AW21" s="131">
        <v>193.26</v>
      </c>
      <c r="AX21" s="201">
        <v>-66.69</v>
      </c>
      <c r="AY21" s="625">
        <v>-0.25654933641084826</v>
      </c>
      <c r="AZ21" s="627">
        <v>0.24926883060842883</v>
      </c>
      <c r="BA21" s="622">
        <v>6.5993505140909764E-2</v>
      </c>
      <c r="BB21" s="94">
        <v>1302.8</v>
      </c>
      <c r="BC21" s="95">
        <v>3121.73</v>
      </c>
      <c r="BD21" s="201">
        <v>1818.93</v>
      </c>
      <c r="BE21" s="625">
        <v>1.396169788148603</v>
      </c>
      <c r="BF21" s="627">
        <v>0.25342556353535273</v>
      </c>
      <c r="BG21" s="622">
        <v>0.21583936069517073</v>
      </c>
      <c r="BH21" s="94">
        <v>1302.8</v>
      </c>
      <c r="BI21" s="95">
        <v>3121.73</v>
      </c>
      <c r="BJ21" s="201">
        <v>1818.93</v>
      </c>
      <c r="BK21" s="625">
        <v>1.396169788148603</v>
      </c>
      <c r="BL21" s="627">
        <v>0.25652284348916748</v>
      </c>
      <c r="BM21" s="622">
        <v>0.21732120443395878</v>
      </c>
      <c r="BN21" s="94">
        <v>1134.71</v>
      </c>
      <c r="BO21" s="95">
        <v>2507.91</v>
      </c>
      <c r="BP21" s="201">
        <v>1373.1999999999998</v>
      </c>
      <c r="BQ21" s="625">
        <v>1.2101770496426398</v>
      </c>
      <c r="BR21" s="627">
        <v>0.19271667484718841</v>
      </c>
      <c r="BS21" s="622">
        <v>0.17437657095774969</v>
      </c>
      <c r="BT21" s="94">
        <v>1134.71</v>
      </c>
      <c r="BU21" s="131">
        <v>2507.91</v>
      </c>
      <c r="BV21" s="201">
        <v>1373.1999999999998</v>
      </c>
      <c r="BW21" s="625">
        <v>1.2101770496426398</v>
      </c>
      <c r="BX21" s="627">
        <v>0.22342572592538629</v>
      </c>
      <c r="BY21" s="622">
        <v>0.17458973768134001</v>
      </c>
      <c r="BZ21" s="94">
        <v>-118.29</v>
      </c>
      <c r="CA21" s="95">
        <v>-160.26</v>
      </c>
      <c r="CB21" s="201">
        <v>-41.969999999999985</v>
      </c>
      <c r="CC21" s="625">
        <v>-0.35480598529038787</v>
      </c>
      <c r="CD21" s="627">
        <v>-2.3291439327858172E-2</v>
      </c>
      <c r="CE21" s="622">
        <v>-1.1156601058575287E-2</v>
      </c>
      <c r="CF21" s="94">
        <v>362.4</v>
      </c>
      <c r="CG21" s="131">
        <v>4212.7299999999996</v>
      </c>
      <c r="CH21" s="201">
        <v>3850.3299999999995</v>
      </c>
      <c r="CI21" s="625">
        <v>10.624530905077261</v>
      </c>
      <c r="CJ21" s="627">
        <v>7.1356983789126721E-2</v>
      </c>
      <c r="CK21" s="622">
        <v>0.29327185808992806</v>
      </c>
      <c r="CL21" s="94">
        <v>1338.06</v>
      </c>
      <c r="CM21" s="95">
        <v>12481.48</v>
      </c>
      <c r="CN21" s="201">
        <v>11143.42</v>
      </c>
      <c r="CO21" s="625">
        <v>8.3280420907881556</v>
      </c>
      <c r="CP21" s="627">
        <v>0.26346557872207205</v>
      </c>
      <c r="CQ21" s="622">
        <v>0.86890610870202345</v>
      </c>
      <c r="CR21" s="94">
        <v>242.83</v>
      </c>
      <c r="CS21" s="131">
        <v>142.22999999999999</v>
      </c>
      <c r="CT21" s="201">
        <v>-100.60000000000002</v>
      </c>
      <c r="CU21" s="625">
        <v>-0.41428159617839649</v>
      </c>
      <c r="CV21" s="627">
        <v>4.7813510964441627E-2</v>
      </c>
      <c r="CW21" s="622">
        <v>9.9014312277621568E-3</v>
      </c>
      <c r="CX21" s="94">
        <v>816.18</v>
      </c>
      <c r="CY21" s="131">
        <v>-7941.22</v>
      </c>
      <c r="CZ21" s="201">
        <v>-8757.4</v>
      </c>
      <c r="DA21" s="625">
        <v>-10.729740988507437</v>
      </c>
      <c r="DB21" s="627">
        <v>0.13861823344887966</v>
      </c>
      <c r="DC21" s="622">
        <v>-0.55215805703597864</v>
      </c>
      <c r="DD21" s="627">
        <v>0.83929320356233605</v>
      </c>
      <c r="DE21" s="622">
        <v>1.5528330429201251</v>
      </c>
      <c r="DF21" s="650"/>
      <c r="DG21" s="650"/>
      <c r="DH21" s="189"/>
    </row>
    <row r="22" spans="1:112" ht="19.5" customHeight="1">
      <c r="A22" s="93" t="s">
        <v>34</v>
      </c>
      <c r="B22" s="94">
        <v>10365.24</v>
      </c>
      <c r="C22" s="95">
        <v>11563.41</v>
      </c>
      <c r="D22" s="255">
        <v>1198.17</v>
      </c>
      <c r="E22" s="659">
        <v>0.11559500793035184</v>
      </c>
      <c r="F22" s="94">
        <v>10365.24</v>
      </c>
      <c r="G22" s="131">
        <v>11563.41</v>
      </c>
      <c r="H22" s="201">
        <v>1198.17</v>
      </c>
      <c r="I22" s="625">
        <v>0.11559500793035184</v>
      </c>
      <c r="J22" s="626">
        <v>1</v>
      </c>
      <c r="K22" s="622">
        <v>1</v>
      </c>
      <c r="L22" s="94">
        <v>-289.56</v>
      </c>
      <c r="M22" s="95">
        <v>487.6</v>
      </c>
      <c r="N22" s="201">
        <v>777.16000000000008</v>
      </c>
      <c r="O22" s="625">
        <v>2.6839342450614727</v>
      </c>
      <c r="P22" s="626">
        <v>-2.79356773215092E-2</v>
      </c>
      <c r="Q22" s="622">
        <v>4.2167492115215151E-2</v>
      </c>
      <c r="R22" s="94">
        <v>10654.8</v>
      </c>
      <c r="S22" s="131">
        <v>11075.81</v>
      </c>
      <c r="T22" s="201">
        <v>421.01000000000022</v>
      </c>
      <c r="U22" s="625">
        <v>3.9513646431655239E-2</v>
      </c>
      <c r="V22" s="626">
        <v>1.0279356773215091</v>
      </c>
      <c r="W22" s="622">
        <v>0.9578325078847848</v>
      </c>
      <c r="X22" s="94">
        <v>147.59</v>
      </c>
      <c r="Y22" s="95">
        <v>153.05000000000001</v>
      </c>
      <c r="Z22" s="201">
        <v>5.460000000000008</v>
      </c>
      <c r="AA22" s="625">
        <v>3.699437631275837E-2</v>
      </c>
      <c r="AB22" s="627">
        <v>1.4238937062721172E-2</v>
      </c>
      <c r="AC22" s="622">
        <v>1.323571507020853E-2</v>
      </c>
      <c r="AD22" s="94">
        <v>10507.21</v>
      </c>
      <c r="AE22" s="95">
        <v>10922.76</v>
      </c>
      <c r="AF22" s="201">
        <v>415.55000000000109</v>
      </c>
      <c r="AG22" s="625">
        <v>3.9549033473205646E-2</v>
      </c>
      <c r="AH22" s="627">
        <v>1.013696740258788</v>
      </c>
      <c r="AI22" s="622">
        <v>0.94459679281457631</v>
      </c>
      <c r="AJ22" s="94">
        <v>3232.9</v>
      </c>
      <c r="AK22" s="131">
        <v>4048.67</v>
      </c>
      <c r="AL22" s="201">
        <v>815.77</v>
      </c>
      <c r="AM22" s="625">
        <v>0.25233381793436233</v>
      </c>
      <c r="AN22" s="627">
        <v>0.31189822908104398</v>
      </c>
      <c r="AO22" s="622">
        <v>0.35012768724796578</v>
      </c>
      <c r="AP22" s="94">
        <v>3232.9</v>
      </c>
      <c r="AQ22" s="95">
        <v>4048.67</v>
      </c>
      <c r="AR22" s="201">
        <v>815.77</v>
      </c>
      <c r="AS22" s="625">
        <v>0.25233381793436233</v>
      </c>
      <c r="AT22" s="627">
        <v>0.31189822908104398</v>
      </c>
      <c r="AU22" s="622">
        <v>0.35012768724796578</v>
      </c>
      <c r="AV22" s="94">
        <v>569.33000000000004</v>
      </c>
      <c r="AW22" s="131">
        <v>472.81</v>
      </c>
      <c r="AX22" s="201">
        <v>-96.520000000000039</v>
      </c>
      <c r="AY22" s="625">
        <v>-0.1695326085047337</v>
      </c>
      <c r="AZ22" s="627">
        <v>0.17610504500603175</v>
      </c>
      <c r="BA22" s="622">
        <v>0.11678156036426778</v>
      </c>
      <c r="BB22" s="94">
        <v>3802.23</v>
      </c>
      <c r="BC22" s="95">
        <v>4521.4799999999996</v>
      </c>
      <c r="BD22" s="201">
        <v>719.24999999999955</v>
      </c>
      <c r="BE22" s="625">
        <v>0.18916530562327885</v>
      </c>
      <c r="BF22" s="627">
        <v>0.35685606487217031</v>
      </c>
      <c r="BG22" s="622">
        <v>0.40823018813071005</v>
      </c>
      <c r="BH22" s="94">
        <v>3802.23</v>
      </c>
      <c r="BI22" s="95">
        <v>4521.4799999999996</v>
      </c>
      <c r="BJ22" s="201">
        <v>719.24999999999955</v>
      </c>
      <c r="BK22" s="625">
        <v>0.18916530562327885</v>
      </c>
      <c r="BL22" s="627">
        <v>0.36186865971080812</v>
      </c>
      <c r="BM22" s="622">
        <v>0.4139503202487283</v>
      </c>
      <c r="BN22" s="94">
        <v>2670.13</v>
      </c>
      <c r="BO22" s="95">
        <v>3189.28</v>
      </c>
      <c r="BP22" s="201">
        <v>519.15000000000009</v>
      </c>
      <c r="BQ22" s="625">
        <v>0.19442873567953622</v>
      </c>
      <c r="BR22" s="627">
        <v>0.25760426193701258</v>
      </c>
      <c r="BS22" s="622">
        <v>0.27580791479330063</v>
      </c>
      <c r="BT22" s="94">
        <v>2670.13</v>
      </c>
      <c r="BU22" s="131">
        <v>3189.28</v>
      </c>
      <c r="BV22" s="201">
        <v>519.15000000000009</v>
      </c>
      <c r="BW22" s="625">
        <v>0.19442873567953622</v>
      </c>
      <c r="BX22" s="627">
        <v>0.25412359703479803</v>
      </c>
      <c r="BY22" s="622">
        <v>0.29198480970011242</v>
      </c>
      <c r="BZ22" s="94">
        <v>-291.91000000000003</v>
      </c>
      <c r="CA22" s="95">
        <v>-106.99</v>
      </c>
      <c r="CB22" s="201">
        <v>184.92000000000002</v>
      </c>
      <c r="CC22" s="625">
        <v>0.63348292281867702</v>
      </c>
      <c r="CD22" s="627">
        <v>-2.778187549311378E-2</v>
      </c>
      <c r="CE22" s="622">
        <v>-9.7951433520465508E-3</v>
      </c>
      <c r="CF22" s="94">
        <v>1087.32</v>
      </c>
      <c r="CG22" s="131">
        <v>1579.64</v>
      </c>
      <c r="CH22" s="201">
        <v>492.32000000000016</v>
      </c>
      <c r="CI22" s="625">
        <v>0.45278298936835543</v>
      </c>
      <c r="CJ22" s="627">
        <v>0.10348322723158669</v>
      </c>
      <c r="CK22" s="622">
        <v>0.14461912556899539</v>
      </c>
      <c r="CL22" s="94">
        <v>3261.88</v>
      </c>
      <c r="CM22" s="95">
        <v>3708.76</v>
      </c>
      <c r="CN22" s="201">
        <v>446.88000000000011</v>
      </c>
      <c r="CO22" s="625">
        <v>0.13700074803487564</v>
      </c>
      <c r="CP22" s="627">
        <v>0.3104420678752971</v>
      </c>
      <c r="CQ22" s="622">
        <v>0.33954421776181115</v>
      </c>
      <c r="CR22" s="94">
        <v>126.91</v>
      </c>
      <c r="CS22" s="131">
        <v>122.19</v>
      </c>
      <c r="CT22" s="201">
        <v>-4.7199999999999989</v>
      </c>
      <c r="CU22" s="625">
        <v>-3.7191710661098408E-2</v>
      </c>
      <c r="CV22" s="627">
        <v>1.207837285064256E-2</v>
      </c>
      <c r="CW22" s="622">
        <v>1.1186733023521528E-2</v>
      </c>
      <c r="CX22" s="94">
        <v>-149.35</v>
      </c>
      <c r="CY22" s="131">
        <v>-2091.6</v>
      </c>
      <c r="CZ22" s="201">
        <v>-1942.25</v>
      </c>
      <c r="DA22" s="625">
        <v>-13.004686976899901</v>
      </c>
      <c r="DB22" s="627">
        <v>-1.4408735350073901E-2</v>
      </c>
      <c r="DC22" s="622">
        <v>-0.18088089931949139</v>
      </c>
      <c r="DD22" s="627">
        <v>1.0142140492100187</v>
      </c>
      <c r="DE22" s="622">
        <v>1.1914900629511223</v>
      </c>
      <c r="DF22" s="932"/>
    </row>
    <row r="23" spans="1:112" ht="19.5" customHeight="1">
      <c r="A23" s="93" t="s">
        <v>182</v>
      </c>
      <c r="B23" s="94">
        <v>13144.45</v>
      </c>
      <c r="C23" s="95">
        <v>11226.96</v>
      </c>
      <c r="D23" s="255">
        <v>-1917.4900000000016</v>
      </c>
      <c r="E23" s="659">
        <v>-0.14587829844535158</v>
      </c>
      <c r="F23" s="94">
        <v>13144.45</v>
      </c>
      <c r="G23" s="131">
        <v>11226.96</v>
      </c>
      <c r="H23" s="201">
        <v>-1917.4900000000016</v>
      </c>
      <c r="I23" s="625">
        <v>-0.14587829844535158</v>
      </c>
      <c r="J23" s="626">
        <v>1</v>
      </c>
      <c r="K23" s="622">
        <v>1</v>
      </c>
      <c r="L23" s="94">
        <v>-1116.99</v>
      </c>
      <c r="M23" s="95">
        <v>-981.89</v>
      </c>
      <c r="N23" s="201">
        <v>135.10000000000002</v>
      </c>
      <c r="O23" s="625">
        <v>0.12095005326815819</v>
      </c>
      <c r="P23" s="626">
        <v>-8.4978070592531443E-2</v>
      </c>
      <c r="Q23" s="622">
        <v>-8.7458225557051961E-2</v>
      </c>
      <c r="R23" s="94">
        <v>14261.44</v>
      </c>
      <c r="S23" s="131">
        <v>12208.85</v>
      </c>
      <c r="T23" s="201">
        <v>-2052.59</v>
      </c>
      <c r="U23" s="625">
        <v>-0.14392585881930578</v>
      </c>
      <c r="V23" s="626">
        <v>1.0849780705925314</v>
      </c>
      <c r="W23" s="622">
        <v>1.087458225557052</v>
      </c>
      <c r="X23" s="94">
        <v>355.16</v>
      </c>
      <c r="Y23" s="95">
        <v>278.48</v>
      </c>
      <c r="Z23" s="201">
        <v>-76.680000000000007</v>
      </c>
      <c r="AA23" s="625">
        <v>-0.21590269174456583</v>
      </c>
      <c r="AB23" s="627">
        <v>2.7019768799759595E-2</v>
      </c>
      <c r="AC23" s="622">
        <v>2.4804577552605518E-2</v>
      </c>
      <c r="AD23" s="94">
        <v>13906.28</v>
      </c>
      <c r="AE23" s="95">
        <v>11930.37</v>
      </c>
      <c r="AF23" s="201">
        <v>-1975.9099999999999</v>
      </c>
      <c r="AG23" s="625">
        <v>-0.14208760358629338</v>
      </c>
      <c r="AH23" s="627">
        <v>1.0579583017927718</v>
      </c>
      <c r="AI23" s="622">
        <v>1.0626536480044466</v>
      </c>
      <c r="AJ23" s="94">
        <v>2062.9699999999998</v>
      </c>
      <c r="AK23" s="131">
        <v>1199.8699999999999</v>
      </c>
      <c r="AL23" s="201">
        <v>-863.09999999999991</v>
      </c>
      <c r="AM23" s="625">
        <v>-0.41837738794068746</v>
      </c>
      <c r="AN23" s="627">
        <v>0.15694608751221997</v>
      </c>
      <c r="AO23" s="622">
        <v>0.10687398904066639</v>
      </c>
      <c r="AP23" s="94">
        <v>2062.9699999999998</v>
      </c>
      <c r="AQ23" s="95">
        <v>1199.8699999999999</v>
      </c>
      <c r="AR23" s="201">
        <v>-863.09999999999991</v>
      </c>
      <c r="AS23" s="625">
        <v>-0.41837738794068746</v>
      </c>
      <c r="AT23" s="627">
        <v>0.15694608751221997</v>
      </c>
      <c r="AU23" s="622">
        <v>0.10687398904066639</v>
      </c>
      <c r="AV23" s="94">
        <v>189.86</v>
      </c>
      <c r="AW23" s="131">
        <v>-355.87</v>
      </c>
      <c r="AX23" s="201">
        <v>-545.73</v>
      </c>
      <c r="AY23" s="625">
        <v>-2.8743811229326872</v>
      </c>
      <c r="AZ23" s="627">
        <v>9.2032361110437874E-2</v>
      </c>
      <c r="BA23" s="622">
        <v>-0.29659046396692978</v>
      </c>
      <c r="BB23" s="94">
        <v>2252.84</v>
      </c>
      <c r="BC23" s="95">
        <v>843.99</v>
      </c>
      <c r="BD23" s="201">
        <v>-1408.8500000000001</v>
      </c>
      <c r="BE23" s="625">
        <v>-0.62536620443529056</v>
      </c>
      <c r="BF23" s="627">
        <v>0.15796721789665</v>
      </c>
      <c r="BG23" s="622">
        <v>6.9129361078234225E-2</v>
      </c>
      <c r="BH23" s="94">
        <v>1998.04</v>
      </c>
      <c r="BI23" s="95">
        <v>740.55</v>
      </c>
      <c r="BJ23" s="201">
        <v>-1257.49</v>
      </c>
      <c r="BK23" s="625">
        <v>-0.62936177453904829</v>
      </c>
      <c r="BL23" s="627">
        <v>0.14367897093974807</v>
      </c>
      <c r="BM23" s="622">
        <v>6.2072676706589981E-2</v>
      </c>
      <c r="BN23" s="94">
        <v>1549.61</v>
      </c>
      <c r="BO23" s="95">
        <v>2239.5300000000002</v>
      </c>
      <c r="BP23" s="201">
        <v>689.9200000000003</v>
      </c>
      <c r="BQ23" s="625">
        <v>0.44522170094410873</v>
      </c>
      <c r="BR23" s="627">
        <v>0.11789082084073504</v>
      </c>
      <c r="BS23" s="622">
        <v>0.19947786399880291</v>
      </c>
      <c r="BT23" s="94">
        <v>1549.53</v>
      </c>
      <c r="BU23" s="131">
        <v>2176.48</v>
      </c>
      <c r="BV23" s="201">
        <v>626.95000000000005</v>
      </c>
      <c r="BW23" s="625">
        <v>0.40460655811762281</v>
      </c>
      <c r="BX23" s="627">
        <v>0.11142663602343689</v>
      </c>
      <c r="BY23" s="622">
        <v>0.18243189440059276</v>
      </c>
      <c r="BZ23" s="94">
        <v>-332.92</v>
      </c>
      <c r="CA23" s="95">
        <v>-496.7</v>
      </c>
      <c r="CB23" s="201">
        <v>-163.77999999999997</v>
      </c>
      <c r="CC23" s="625">
        <v>-0.49195001802234761</v>
      </c>
      <c r="CD23" s="627">
        <v>-2.3940262960331592E-2</v>
      </c>
      <c r="CE23" s="622">
        <v>-4.1633243562437708E-2</v>
      </c>
      <c r="CF23" s="94">
        <v>1145.69</v>
      </c>
      <c r="CG23" s="131">
        <v>1543.68</v>
      </c>
      <c r="CH23" s="201">
        <v>397.99</v>
      </c>
      <c r="CI23" s="625">
        <v>0.34738018137541565</v>
      </c>
      <c r="CJ23" s="627">
        <v>8.2386518896498562E-2</v>
      </c>
      <c r="CK23" s="622">
        <v>0.12939079005931919</v>
      </c>
      <c r="CL23" s="94">
        <v>5919.48</v>
      </c>
      <c r="CM23" s="95">
        <v>5803.43</v>
      </c>
      <c r="CN23" s="201">
        <v>-116.04999999999927</v>
      </c>
      <c r="CO23" s="625">
        <v>-1.9604762580496815E-2</v>
      </c>
      <c r="CP23" s="627">
        <v>0.42566955361174946</v>
      </c>
      <c r="CQ23" s="622">
        <v>0.48644174489139902</v>
      </c>
      <c r="CR23" s="94">
        <v>55.06</v>
      </c>
      <c r="CS23" s="131">
        <v>0.15</v>
      </c>
      <c r="CT23" s="201">
        <v>-54.910000000000004</v>
      </c>
      <c r="CU23" s="625">
        <v>-0.99727569923719583</v>
      </c>
      <c r="CV23" s="627">
        <v>3.9593622449713367E-3</v>
      </c>
      <c r="CW23" s="622">
        <v>1.2572954568885959E-5</v>
      </c>
      <c r="CX23" s="94">
        <v>3571.41</v>
      </c>
      <c r="CY23" s="131">
        <v>2162.79</v>
      </c>
      <c r="CZ23" s="201">
        <v>-1408.62</v>
      </c>
      <c r="DA23" s="625">
        <v>-0.39441565096138498</v>
      </c>
      <c r="DB23" s="627">
        <v>0.27170478795232966</v>
      </c>
      <c r="DC23" s="622">
        <v>0.19264253190534214</v>
      </c>
      <c r="DD23" s="627">
        <v>0.74318005965650058</v>
      </c>
      <c r="DE23" s="622">
        <v>0.81871643545003214</v>
      </c>
      <c r="DF23" s="931"/>
      <c r="DG23" s="650"/>
      <c r="DH23" s="189"/>
    </row>
    <row r="24" spans="1:112" ht="19.5" customHeight="1">
      <c r="A24" s="93" t="s">
        <v>25</v>
      </c>
      <c r="B24" s="94">
        <v>8272.44</v>
      </c>
      <c r="C24" s="95">
        <v>10085.31</v>
      </c>
      <c r="D24" s="255">
        <v>1812.869999999999</v>
      </c>
      <c r="E24" s="659">
        <v>0.21914574176421936</v>
      </c>
      <c r="F24" s="94">
        <v>7618.92</v>
      </c>
      <c r="G24" s="131">
        <v>9662.91</v>
      </c>
      <c r="H24" s="201">
        <v>2043.9899999999998</v>
      </c>
      <c r="I24" s="625">
        <v>0.26827818115953439</v>
      </c>
      <c r="J24" s="626">
        <v>0.9210003336379593</v>
      </c>
      <c r="K24" s="622">
        <v>0.95811730130258765</v>
      </c>
      <c r="L24" s="94">
        <v>544.24</v>
      </c>
      <c r="M24" s="95">
        <v>310.87</v>
      </c>
      <c r="N24" s="201">
        <v>-233.37</v>
      </c>
      <c r="O24" s="625">
        <v>-0.42879979420843745</v>
      </c>
      <c r="P24" s="626">
        <v>7.1432696497666343E-2</v>
      </c>
      <c r="Q24" s="622">
        <v>3.2171468015328719E-2</v>
      </c>
      <c r="R24" s="94">
        <v>7074.68</v>
      </c>
      <c r="S24" s="131">
        <v>9352.0300000000007</v>
      </c>
      <c r="T24" s="201">
        <v>2277.3500000000004</v>
      </c>
      <c r="U24" s="625">
        <v>0.32190148529686152</v>
      </c>
      <c r="V24" s="626">
        <v>0.92856730350233374</v>
      </c>
      <c r="W24" s="622">
        <v>0.96782749709973503</v>
      </c>
      <c r="X24" s="94">
        <v>36.479999999999997</v>
      </c>
      <c r="Y24" s="95">
        <v>484.44</v>
      </c>
      <c r="Z24" s="201">
        <v>447.96</v>
      </c>
      <c r="AA24" s="625">
        <v>12.279605263157896</v>
      </c>
      <c r="AB24" s="627">
        <v>4.7880802003433549E-3</v>
      </c>
      <c r="AC24" s="622">
        <v>5.0133965855006409E-2</v>
      </c>
      <c r="AD24" s="94">
        <v>7038.2</v>
      </c>
      <c r="AE24" s="95">
        <v>8867.59</v>
      </c>
      <c r="AF24" s="201">
        <v>1829.3900000000003</v>
      </c>
      <c r="AG24" s="625">
        <v>0.25992299167400762</v>
      </c>
      <c r="AH24" s="627">
        <v>0.92377922330199025</v>
      </c>
      <c r="AI24" s="622">
        <v>0.91769353124472863</v>
      </c>
      <c r="AJ24" s="94">
        <v>2985.35</v>
      </c>
      <c r="AK24" s="131">
        <v>3900.09</v>
      </c>
      <c r="AL24" s="201">
        <v>914.74000000000024</v>
      </c>
      <c r="AM24" s="625">
        <v>0.30640963371129021</v>
      </c>
      <c r="AN24" s="627">
        <v>0.36087901513942677</v>
      </c>
      <c r="AO24" s="622">
        <v>0.3867099771846379</v>
      </c>
      <c r="AP24" s="94">
        <v>2932.54</v>
      </c>
      <c r="AQ24" s="95">
        <v>3881.2</v>
      </c>
      <c r="AR24" s="201">
        <v>948.65999999999985</v>
      </c>
      <c r="AS24" s="625">
        <v>0.32349430868803147</v>
      </c>
      <c r="AT24" s="627">
        <v>0.38490232211389541</v>
      </c>
      <c r="AU24" s="622">
        <v>0.40165954148388011</v>
      </c>
      <c r="AV24" s="94">
        <v>102.71</v>
      </c>
      <c r="AW24" s="131">
        <v>229.74</v>
      </c>
      <c r="AX24" s="201">
        <v>127.03000000000002</v>
      </c>
      <c r="AY24" s="625">
        <v>1.2367831759322365</v>
      </c>
      <c r="AZ24" s="627">
        <v>3.5024245193586448E-2</v>
      </c>
      <c r="BA24" s="622">
        <v>5.9193033082551791E-2</v>
      </c>
      <c r="BB24" s="94">
        <v>3035.25</v>
      </c>
      <c r="BC24" s="95">
        <v>4110.9399999999996</v>
      </c>
      <c r="BD24" s="201">
        <v>1075.6899999999996</v>
      </c>
      <c r="BE24" s="625">
        <v>0.35439914339840195</v>
      </c>
      <c r="BF24" s="627">
        <v>0.42903000559742632</v>
      </c>
      <c r="BG24" s="622">
        <v>0.43957728963658149</v>
      </c>
      <c r="BH24" s="94">
        <v>3035.25</v>
      </c>
      <c r="BI24" s="95">
        <v>4110.9399999999996</v>
      </c>
      <c r="BJ24" s="201">
        <v>1075.6899999999996</v>
      </c>
      <c r="BK24" s="625">
        <v>0.35439914339840195</v>
      </c>
      <c r="BL24" s="627">
        <v>0.43125372964678471</v>
      </c>
      <c r="BM24" s="622">
        <v>0.46359157335871409</v>
      </c>
      <c r="BN24" s="94">
        <v>2457.85</v>
      </c>
      <c r="BO24" s="95">
        <v>2880.7799999999997</v>
      </c>
      <c r="BP24" s="201">
        <v>422.92999999999984</v>
      </c>
      <c r="BQ24" s="625">
        <v>0.17207315336574641</v>
      </c>
      <c r="BR24" s="627">
        <v>0.29711306458553943</v>
      </c>
      <c r="BS24" s="622">
        <v>0.28564119496574719</v>
      </c>
      <c r="BT24" s="94">
        <v>2329.35</v>
      </c>
      <c r="BU24" s="131">
        <v>2744.52</v>
      </c>
      <c r="BV24" s="201">
        <v>415.17000000000007</v>
      </c>
      <c r="BW24" s="625">
        <v>0.17823427136325587</v>
      </c>
      <c r="BX24" s="627">
        <v>0.330958199539655</v>
      </c>
      <c r="BY24" s="622">
        <v>0.30950010092933933</v>
      </c>
      <c r="BZ24" s="94">
        <v>-109.54</v>
      </c>
      <c r="CA24" s="95">
        <v>-2.84</v>
      </c>
      <c r="CB24" s="201">
        <v>106.7</v>
      </c>
      <c r="CC24" s="625">
        <v>0.97407339784553582</v>
      </c>
      <c r="CD24" s="627">
        <v>-1.556363843028047E-2</v>
      </c>
      <c r="CE24" s="622">
        <v>-3.2026740072556352E-4</v>
      </c>
      <c r="CF24" s="94">
        <v>1329.1</v>
      </c>
      <c r="CG24" s="131">
        <v>1340.94</v>
      </c>
      <c r="CH24" s="201">
        <v>11.840000000000146</v>
      </c>
      <c r="CI24" s="625">
        <v>8.9082838010685027E-3</v>
      </c>
      <c r="CJ24" s="627">
        <v>0.18884089682020971</v>
      </c>
      <c r="CK24" s="622">
        <v>0.15121808743976661</v>
      </c>
      <c r="CL24" s="94">
        <v>876.4</v>
      </c>
      <c r="CM24" s="95">
        <v>1323.03</v>
      </c>
      <c r="CN24" s="201">
        <v>446.63</v>
      </c>
      <c r="CO24" s="625">
        <v>0.50961889548151529</v>
      </c>
      <c r="CP24" s="627">
        <v>0.12452047398482567</v>
      </c>
      <c r="CQ24" s="622">
        <v>0.14919837295138813</v>
      </c>
      <c r="CR24" s="94">
        <v>12.05</v>
      </c>
      <c r="CS24" s="131">
        <v>17.32</v>
      </c>
      <c r="CT24" s="201">
        <v>5.27</v>
      </c>
      <c r="CU24" s="625">
        <v>0.43734439834024891</v>
      </c>
      <c r="CV24" s="627">
        <v>1.7120854764002161E-3</v>
      </c>
      <c r="CW24" s="622">
        <v>1.9531800635798451E-3</v>
      </c>
      <c r="CX24" s="94">
        <v>-434.40999999999997</v>
      </c>
      <c r="CY24" s="131">
        <v>-666.33</v>
      </c>
      <c r="CZ24" s="201">
        <v>-231.92000000000007</v>
      </c>
      <c r="DA24" s="625">
        <v>-0.5338735296148801</v>
      </c>
      <c r="DB24" s="627">
        <v>-5.2512922426756793E-2</v>
      </c>
      <c r="DC24" s="622">
        <v>-6.6069362270470625E-2</v>
      </c>
      <c r="DD24" s="627">
        <v>1.0617231678554178</v>
      </c>
      <c r="DE24" s="622">
        <v>1.0751433027462929</v>
      </c>
      <c r="DF24" s="932"/>
    </row>
    <row r="25" spans="1:112" ht="19.5" customHeight="1">
      <c r="A25" s="14" t="s">
        <v>0</v>
      </c>
      <c r="B25" s="94">
        <v>7549.91</v>
      </c>
      <c r="C25" s="95">
        <v>9641.36</v>
      </c>
      <c r="D25" s="255">
        <v>2091.4500000000007</v>
      </c>
      <c r="E25" s="659">
        <v>0.27701654721711927</v>
      </c>
      <c r="F25" s="94">
        <v>1509.98</v>
      </c>
      <c r="G25" s="131">
        <v>1928.27</v>
      </c>
      <c r="H25" s="201">
        <v>418.28999999999996</v>
      </c>
      <c r="I25" s="625">
        <v>0.27701691413131296</v>
      </c>
      <c r="J25" s="626">
        <v>0.19999973509617996</v>
      </c>
      <c r="K25" s="622">
        <v>0.19999979256038566</v>
      </c>
      <c r="L25" s="94">
        <v>66.36</v>
      </c>
      <c r="M25" s="95">
        <v>21.69</v>
      </c>
      <c r="N25" s="201">
        <v>-44.67</v>
      </c>
      <c r="O25" s="625">
        <v>-0.67314647377938519</v>
      </c>
      <c r="P25" s="626">
        <v>4.3947601954992782E-2</v>
      </c>
      <c r="Q25" s="622">
        <v>1.1248424753794853E-2</v>
      </c>
      <c r="R25" s="94">
        <v>1443.62</v>
      </c>
      <c r="S25" s="131">
        <v>1906.58</v>
      </c>
      <c r="T25" s="201">
        <v>462.96000000000004</v>
      </c>
      <c r="U25" s="625">
        <v>0.32069381139080927</v>
      </c>
      <c r="V25" s="626">
        <v>0.95605239804500719</v>
      </c>
      <c r="W25" s="622">
        <v>0.98875157524620516</v>
      </c>
      <c r="X25" s="94">
        <v>44.44</v>
      </c>
      <c r="Y25" s="95">
        <v>56.68</v>
      </c>
      <c r="Z25" s="201">
        <v>12.240000000000002</v>
      </c>
      <c r="AA25" s="625">
        <v>0.2754275427542755</v>
      </c>
      <c r="AB25" s="627">
        <v>2.9430853388786603E-2</v>
      </c>
      <c r="AC25" s="622">
        <v>2.9394223837948007E-2</v>
      </c>
      <c r="AD25" s="94">
        <v>1399.18</v>
      </c>
      <c r="AE25" s="95">
        <v>1849.9</v>
      </c>
      <c r="AF25" s="201">
        <v>450.72</v>
      </c>
      <c r="AG25" s="625">
        <v>0.32213153418430795</v>
      </c>
      <c r="AH25" s="627">
        <v>0.9266215446562206</v>
      </c>
      <c r="AI25" s="622">
        <v>0.95935735140825718</v>
      </c>
      <c r="AJ25" s="94">
        <v>1003.73</v>
      </c>
      <c r="AK25" s="131">
        <v>1729.56</v>
      </c>
      <c r="AL25" s="201">
        <v>725.82999999999993</v>
      </c>
      <c r="AM25" s="625">
        <v>0.72313271497315001</v>
      </c>
      <c r="AN25" s="627">
        <v>0.13294595564715342</v>
      </c>
      <c r="AO25" s="622">
        <v>0.17938962967880048</v>
      </c>
      <c r="AP25" s="94">
        <v>200.75</v>
      </c>
      <c r="AQ25" s="95">
        <v>345.91</v>
      </c>
      <c r="AR25" s="201">
        <v>145.16000000000003</v>
      </c>
      <c r="AS25" s="625">
        <v>0.72308841843088434</v>
      </c>
      <c r="AT25" s="627">
        <v>0.13294878077855335</v>
      </c>
      <c r="AU25" s="622">
        <v>0.17938877854242405</v>
      </c>
      <c r="AV25" s="94">
        <v>6.28</v>
      </c>
      <c r="AW25" s="131">
        <v>117.17</v>
      </c>
      <c r="AX25" s="201">
        <v>110.89</v>
      </c>
      <c r="AY25" s="625">
        <v>17.657643312101911</v>
      </c>
      <c r="AZ25" s="627">
        <v>3.12826899128269E-2</v>
      </c>
      <c r="BA25" s="622">
        <v>0.33872972738573615</v>
      </c>
      <c r="BB25" s="94">
        <v>207.03</v>
      </c>
      <c r="BC25" s="95">
        <v>463.08</v>
      </c>
      <c r="BD25" s="201">
        <v>256.04999999999995</v>
      </c>
      <c r="BE25" s="625">
        <v>1.2367772786552671</v>
      </c>
      <c r="BF25" s="627">
        <v>0.14341031573405746</v>
      </c>
      <c r="BG25" s="622">
        <v>0.242885166108949</v>
      </c>
      <c r="BH25" s="94">
        <v>207.03</v>
      </c>
      <c r="BI25" s="95">
        <v>463.08</v>
      </c>
      <c r="BJ25" s="201">
        <v>256.04999999999995</v>
      </c>
      <c r="BK25" s="625">
        <v>1.2367772786552671</v>
      </c>
      <c r="BL25" s="627">
        <v>0.14796523678154347</v>
      </c>
      <c r="BM25" s="622">
        <v>0.25032704470511918</v>
      </c>
      <c r="BN25" s="94">
        <v>1132.49</v>
      </c>
      <c r="BO25" s="95">
        <v>1666.48</v>
      </c>
      <c r="BP25" s="201">
        <v>533.99</v>
      </c>
      <c r="BQ25" s="625">
        <v>0.4715185123047444</v>
      </c>
      <c r="BR25" s="627">
        <v>0.15000046358168509</v>
      </c>
      <c r="BS25" s="622">
        <v>0.17284698424288689</v>
      </c>
      <c r="BT25" s="94">
        <v>-1108.33</v>
      </c>
      <c r="BU25" s="131">
        <v>-955.97</v>
      </c>
      <c r="BV25" s="201">
        <v>152.3599999999999</v>
      </c>
      <c r="BW25" s="625">
        <v>0.1374680826107747</v>
      </c>
      <c r="BX25" s="627">
        <v>-0.7921282465444045</v>
      </c>
      <c r="BY25" s="622">
        <v>-0.516768473971566</v>
      </c>
      <c r="BZ25" s="94">
        <v>-21.25</v>
      </c>
      <c r="CA25" s="95">
        <v>-56.76</v>
      </c>
      <c r="CB25" s="201">
        <v>-35.51</v>
      </c>
      <c r="CC25" s="625">
        <v>-1.6710588235294117</v>
      </c>
      <c r="CD25" s="627">
        <v>-1.5187466944924883E-2</v>
      </c>
      <c r="CE25" s="622">
        <v>-3.0682739607546351E-2</v>
      </c>
      <c r="CF25" s="94">
        <v>490.73</v>
      </c>
      <c r="CG25" s="131">
        <v>573.07000000000005</v>
      </c>
      <c r="CH25" s="201">
        <v>82.340000000000032</v>
      </c>
      <c r="CI25" s="625">
        <v>0.16779084221465984</v>
      </c>
      <c r="CJ25" s="627">
        <v>0.35072685430037592</v>
      </c>
      <c r="CK25" s="622">
        <v>0.30978431266554951</v>
      </c>
      <c r="CL25" s="94">
        <v>1246.8900000000001</v>
      </c>
      <c r="CM25" s="95">
        <v>1511.47</v>
      </c>
      <c r="CN25" s="201">
        <v>264.57999999999993</v>
      </c>
      <c r="CO25" s="625">
        <v>0.21219193353062413</v>
      </c>
      <c r="CP25" s="627">
        <v>0.89115767806858304</v>
      </c>
      <c r="CQ25" s="622">
        <v>0.8170549759446456</v>
      </c>
      <c r="CR25" s="94">
        <v>6.42</v>
      </c>
      <c r="CS25" s="131">
        <v>55.87</v>
      </c>
      <c r="CT25" s="201">
        <v>49.449999999999996</v>
      </c>
      <c r="CU25" s="625">
        <v>7.7024922118380053</v>
      </c>
      <c r="CV25" s="627">
        <v>4.5884017781843648E-3</v>
      </c>
      <c r="CW25" s="622">
        <v>3.0201632520676789E-2</v>
      </c>
      <c r="CX25" s="94">
        <v>577.69000000000005</v>
      </c>
      <c r="CY25" s="131">
        <v>259.13</v>
      </c>
      <c r="CZ25" s="201">
        <v>-318.56000000000006</v>
      </c>
      <c r="DA25" s="625">
        <v>-0.55143762225415016</v>
      </c>
      <c r="DB25" s="627">
        <v>7.651614390105313E-2</v>
      </c>
      <c r="DC25" s="622">
        <v>2.6876913630442176E-2</v>
      </c>
      <c r="DD25" s="627">
        <v>0.58712245743935731</v>
      </c>
      <c r="DE25" s="622">
        <v>0.85992215795448401</v>
      </c>
      <c r="DF25" s="649"/>
      <c r="DG25" s="650"/>
      <c r="DH25" s="189"/>
    </row>
    <row r="26" spans="1:112" ht="19.5" customHeight="1">
      <c r="A26" s="14" t="s">
        <v>122</v>
      </c>
      <c r="B26" s="94">
        <v>7619.31</v>
      </c>
      <c r="C26" s="95">
        <v>8394.77</v>
      </c>
      <c r="D26" s="255">
        <v>775.46</v>
      </c>
      <c r="E26" s="659">
        <v>0.10177562010208273</v>
      </c>
      <c r="F26" s="94">
        <v>7572.22</v>
      </c>
      <c r="G26" s="131">
        <v>8394.77</v>
      </c>
      <c r="H26" s="201">
        <v>822.55000000000018</v>
      </c>
      <c r="I26" s="625">
        <v>0.10862732461550248</v>
      </c>
      <c r="J26" s="626">
        <v>0.99381965033579156</v>
      </c>
      <c r="K26" s="622">
        <v>1</v>
      </c>
      <c r="L26" s="94">
        <v>36.979999999999997</v>
      </c>
      <c r="M26" s="95">
        <v>-146.35</v>
      </c>
      <c r="N26" s="201">
        <v>-183.32999999999998</v>
      </c>
      <c r="O26" s="625">
        <v>-4.9575446187128174</v>
      </c>
      <c r="P26" s="626">
        <v>4.8836404647514195E-3</v>
      </c>
      <c r="Q26" s="622">
        <v>-1.7433473460261566E-2</v>
      </c>
      <c r="R26" s="94">
        <v>7535.24</v>
      </c>
      <c r="S26" s="131">
        <v>8541.1200000000008</v>
      </c>
      <c r="T26" s="201">
        <v>1005.880000000001</v>
      </c>
      <c r="U26" s="625">
        <v>0.1334901078134208</v>
      </c>
      <c r="V26" s="626">
        <v>0.99511635953524846</v>
      </c>
      <c r="W26" s="622">
        <v>1.0174334734602617</v>
      </c>
      <c r="X26" s="94">
        <v>0</v>
      </c>
      <c r="Y26" s="95">
        <v>0</v>
      </c>
      <c r="Z26" s="201">
        <v>0</v>
      </c>
      <c r="AA26" s="625">
        <v>0</v>
      </c>
      <c r="AB26" s="627">
        <v>0</v>
      </c>
      <c r="AC26" s="622">
        <v>0</v>
      </c>
      <c r="AD26" s="94">
        <v>7535.24</v>
      </c>
      <c r="AE26" s="95">
        <v>8541.1200000000008</v>
      </c>
      <c r="AF26" s="201">
        <v>1005.880000000001</v>
      </c>
      <c r="AG26" s="625">
        <v>0.1334901078134208</v>
      </c>
      <c r="AH26" s="627">
        <v>0.99511635953524846</v>
      </c>
      <c r="AI26" s="622">
        <v>1.0174334734602617</v>
      </c>
      <c r="AJ26" s="94">
        <v>2865.32</v>
      </c>
      <c r="AK26" s="131">
        <v>5107.6899999999996</v>
      </c>
      <c r="AL26" s="201">
        <v>2242.3699999999994</v>
      </c>
      <c r="AM26" s="625">
        <v>0.78258972819789741</v>
      </c>
      <c r="AN26" s="627">
        <v>0.3760602994234386</v>
      </c>
      <c r="AO26" s="622">
        <v>0.60843715789711916</v>
      </c>
      <c r="AP26" s="94">
        <v>2862.5</v>
      </c>
      <c r="AQ26" s="95">
        <v>5107.49</v>
      </c>
      <c r="AR26" s="201">
        <v>2244.9899999999998</v>
      </c>
      <c r="AS26" s="625">
        <v>0.78427598253275099</v>
      </c>
      <c r="AT26" s="627">
        <v>0.37802652326530395</v>
      </c>
      <c r="AU26" s="622">
        <v>0.60841333353981109</v>
      </c>
      <c r="AV26" s="94">
        <v>141.53</v>
      </c>
      <c r="AW26" s="131">
        <v>1222.6600000000001</v>
      </c>
      <c r="AX26" s="201">
        <v>1081.1300000000001</v>
      </c>
      <c r="AY26" s="625">
        <v>7.6388751501448464</v>
      </c>
      <c r="AZ26" s="627">
        <v>4.9442794759825326E-2</v>
      </c>
      <c r="BA26" s="622">
        <v>0.23938568651137843</v>
      </c>
      <c r="BB26" s="94">
        <v>3004.03</v>
      </c>
      <c r="BC26" s="95">
        <v>6330.14</v>
      </c>
      <c r="BD26" s="201">
        <v>3326.11</v>
      </c>
      <c r="BE26" s="625">
        <v>1.1072159732093221</v>
      </c>
      <c r="BF26" s="627">
        <v>0.39866414341149059</v>
      </c>
      <c r="BG26" s="622">
        <v>0.74113699374320929</v>
      </c>
      <c r="BH26" s="94">
        <v>3004.03</v>
      </c>
      <c r="BI26" s="95">
        <v>6330.14</v>
      </c>
      <c r="BJ26" s="201">
        <v>3326.11</v>
      </c>
      <c r="BK26" s="625">
        <v>1.1072159732093221</v>
      </c>
      <c r="BL26" s="627">
        <v>0.39866414341149059</v>
      </c>
      <c r="BM26" s="622">
        <v>0.74113699374320929</v>
      </c>
      <c r="BN26" s="94">
        <v>567.72</v>
      </c>
      <c r="BO26" s="95">
        <v>424.25</v>
      </c>
      <c r="BP26" s="201">
        <v>-143.47000000000003</v>
      </c>
      <c r="BQ26" s="625">
        <v>-0.2527126048051857</v>
      </c>
      <c r="BR26" s="627">
        <v>7.4510684038318425E-2</v>
      </c>
      <c r="BS26" s="622">
        <v>5.0537417939979297E-2</v>
      </c>
      <c r="BT26" s="94">
        <v>590.67999999999995</v>
      </c>
      <c r="BU26" s="131">
        <v>424.25</v>
      </c>
      <c r="BV26" s="201">
        <v>-166.42999999999995</v>
      </c>
      <c r="BW26" s="625">
        <v>-0.28176000541748486</v>
      </c>
      <c r="BX26" s="627">
        <v>7.8389009507328231E-2</v>
      </c>
      <c r="BY26" s="622">
        <v>4.967147165711288E-2</v>
      </c>
      <c r="BZ26" s="94">
        <v>-169.97</v>
      </c>
      <c r="CA26" s="95">
        <v>-1222.42</v>
      </c>
      <c r="CB26" s="201">
        <v>-1052.45</v>
      </c>
      <c r="CC26" s="625">
        <v>-6.191975054421369</v>
      </c>
      <c r="CD26" s="627">
        <v>-2.2556680344620744E-2</v>
      </c>
      <c r="CE26" s="622">
        <v>-0.14312174515754372</v>
      </c>
      <c r="CF26" s="94">
        <v>384.82</v>
      </c>
      <c r="CG26" s="131">
        <v>430.87</v>
      </c>
      <c r="CH26" s="201">
        <v>46.050000000000011</v>
      </c>
      <c r="CI26" s="625">
        <v>0.11966633750844553</v>
      </c>
      <c r="CJ26" s="627">
        <v>5.1069375361634133E-2</v>
      </c>
      <c r="CK26" s="622">
        <v>5.0446545652092459E-2</v>
      </c>
      <c r="CL26" s="94">
        <v>3250.86</v>
      </c>
      <c r="CM26" s="95">
        <v>3002.25</v>
      </c>
      <c r="CN26" s="201">
        <v>-248.61000000000013</v>
      </c>
      <c r="CO26" s="625">
        <v>-7.647514811465278E-2</v>
      </c>
      <c r="CP26" s="627">
        <v>0.43142089701190672</v>
      </c>
      <c r="CQ26" s="622">
        <v>0.35150542317635153</v>
      </c>
      <c r="CR26" s="94">
        <v>910.75</v>
      </c>
      <c r="CS26" s="131">
        <v>37.58</v>
      </c>
      <c r="CT26" s="201">
        <v>-873.17</v>
      </c>
      <c r="CU26" s="625">
        <v>-0.9587373044194345</v>
      </c>
      <c r="CV26" s="627">
        <v>0.12086542698042796</v>
      </c>
      <c r="CW26" s="622">
        <v>4.3998913491439052E-3</v>
      </c>
      <c r="CX26" s="94">
        <v>-435.93</v>
      </c>
      <c r="CY26" s="131">
        <v>-461.55</v>
      </c>
      <c r="CZ26" s="201">
        <v>-25.620000000000005</v>
      </c>
      <c r="DA26" s="625">
        <v>-5.8770903585438038E-2</v>
      </c>
      <c r="DB26" s="627">
        <v>-5.7213842198309293E-2</v>
      </c>
      <c r="DC26" s="622">
        <v>-5.498066057795508E-2</v>
      </c>
      <c r="DD26" s="627">
        <v>1.0578521719281668</v>
      </c>
      <c r="DE26" s="622">
        <v>1.0540397512270052</v>
      </c>
      <c r="DF26" s="649"/>
      <c r="DG26" s="650"/>
      <c r="DH26" s="189"/>
    </row>
    <row r="27" spans="1:112" ht="19.5" customHeight="1">
      <c r="A27" s="93" t="s">
        <v>57</v>
      </c>
      <c r="B27" s="94">
        <v>6535.07</v>
      </c>
      <c r="C27" s="95">
        <v>7915.53</v>
      </c>
      <c r="D27" s="255">
        <v>1380.46</v>
      </c>
      <c r="E27" s="659">
        <v>0.2112387472513684</v>
      </c>
      <c r="F27" s="94">
        <v>6535.07</v>
      </c>
      <c r="G27" s="131">
        <v>7915.53</v>
      </c>
      <c r="H27" s="201">
        <v>1380.46</v>
      </c>
      <c r="I27" s="625">
        <v>0.2112387472513684</v>
      </c>
      <c r="J27" s="626">
        <v>1</v>
      </c>
      <c r="K27" s="622">
        <v>1</v>
      </c>
      <c r="L27" s="94">
        <v>431.15</v>
      </c>
      <c r="M27" s="95">
        <v>-77.8</v>
      </c>
      <c r="N27" s="201">
        <v>-508.95</v>
      </c>
      <c r="O27" s="625">
        <v>-1.1804476400324713</v>
      </c>
      <c r="P27" s="626">
        <v>6.5974809757202296E-2</v>
      </c>
      <c r="Q27" s="622">
        <v>-9.8287796268853762E-3</v>
      </c>
      <c r="R27" s="94">
        <v>6103.91</v>
      </c>
      <c r="S27" s="131">
        <v>7993.32</v>
      </c>
      <c r="T27" s="201">
        <v>1889.4099999999999</v>
      </c>
      <c r="U27" s="625">
        <v>0.30954093359830009</v>
      </c>
      <c r="V27" s="626">
        <v>0.93402366003730641</v>
      </c>
      <c r="W27" s="622">
        <v>1.0098275162876018</v>
      </c>
      <c r="X27" s="94">
        <v>0</v>
      </c>
      <c r="Y27" s="95">
        <v>0</v>
      </c>
      <c r="Z27" s="201">
        <v>0</v>
      </c>
      <c r="AA27" s="625">
        <v>0</v>
      </c>
      <c r="AB27" s="627">
        <v>0</v>
      </c>
      <c r="AC27" s="622">
        <v>0</v>
      </c>
      <c r="AD27" s="94">
        <v>6103.91</v>
      </c>
      <c r="AE27" s="95">
        <v>7993.32</v>
      </c>
      <c r="AF27" s="201">
        <v>1889.4099999999999</v>
      </c>
      <c r="AG27" s="625">
        <v>0.30954093359830009</v>
      </c>
      <c r="AH27" s="627">
        <v>0.93402366003730641</v>
      </c>
      <c r="AI27" s="622">
        <v>1.0098275162876018</v>
      </c>
      <c r="AJ27" s="94">
        <v>1858.03</v>
      </c>
      <c r="AK27" s="131">
        <v>2043.98</v>
      </c>
      <c r="AL27" s="201">
        <v>185.95000000000005</v>
      </c>
      <c r="AM27" s="625">
        <v>0.10007911605302393</v>
      </c>
      <c r="AN27" s="627">
        <v>0.28431677089916407</v>
      </c>
      <c r="AO27" s="622">
        <v>0.25822402290181456</v>
      </c>
      <c r="AP27" s="94">
        <v>1858.03</v>
      </c>
      <c r="AQ27" s="95">
        <v>2043.98</v>
      </c>
      <c r="AR27" s="201">
        <v>185.95000000000005</v>
      </c>
      <c r="AS27" s="625">
        <v>0.10007911605302393</v>
      </c>
      <c r="AT27" s="627">
        <v>0.28431677089916407</v>
      </c>
      <c r="AU27" s="622">
        <v>0.25822402290181456</v>
      </c>
      <c r="AV27" s="94">
        <v>457.88</v>
      </c>
      <c r="AW27" s="131">
        <v>507.59</v>
      </c>
      <c r="AX27" s="201">
        <v>49.70999999999998</v>
      </c>
      <c r="AY27" s="625">
        <v>0.1085655630296147</v>
      </c>
      <c r="AZ27" s="627">
        <v>0.24643305005839519</v>
      </c>
      <c r="BA27" s="622">
        <v>0.24833413242791025</v>
      </c>
      <c r="BB27" s="94">
        <v>2315.91</v>
      </c>
      <c r="BC27" s="95">
        <v>2551.5700000000002</v>
      </c>
      <c r="BD27" s="201">
        <v>235.66000000000031</v>
      </c>
      <c r="BE27" s="625">
        <v>0.10175697673916531</v>
      </c>
      <c r="BF27" s="627">
        <v>0.37941417878048661</v>
      </c>
      <c r="BG27" s="622">
        <v>0.3192127926818894</v>
      </c>
      <c r="BH27" s="94">
        <v>2315.91</v>
      </c>
      <c r="BI27" s="95">
        <v>2551.5700000000002</v>
      </c>
      <c r="BJ27" s="201">
        <v>235.66000000000031</v>
      </c>
      <c r="BK27" s="625">
        <v>0.10175697673916531</v>
      </c>
      <c r="BL27" s="627">
        <v>0.37941417878048661</v>
      </c>
      <c r="BM27" s="622">
        <v>0.3192127926818894</v>
      </c>
      <c r="BN27" s="94">
        <v>1621.81</v>
      </c>
      <c r="BO27" s="95">
        <v>1678.22</v>
      </c>
      <c r="BP27" s="201">
        <v>56.410000000000082</v>
      </c>
      <c r="BQ27" s="625">
        <v>3.4782126143013105E-2</v>
      </c>
      <c r="BR27" s="627">
        <v>0.24817025678378349</v>
      </c>
      <c r="BS27" s="622">
        <v>0.21201612526261665</v>
      </c>
      <c r="BT27" s="94">
        <v>1621.81</v>
      </c>
      <c r="BU27" s="131">
        <v>1678.22</v>
      </c>
      <c r="BV27" s="201">
        <v>56.410000000000082</v>
      </c>
      <c r="BW27" s="625">
        <v>3.4782126143013105E-2</v>
      </c>
      <c r="BX27" s="627">
        <v>0.26570018234213805</v>
      </c>
      <c r="BY27" s="622">
        <v>0.20995281059684837</v>
      </c>
      <c r="BZ27" s="94">
        <v>-25.31</v>
      </c>
      <c r="CA27" s="95">
        <v>-269.11</v>
      </c>
      <c r="CB27" s="201">
        <v>-243.8</v>
      </c>
      <c r="CC27" s="625">
        <v>-9.6325563018569742</v>
      </c>
      <c r="CD27" s="627">
        <v>-4.1465224749381953E-3</v>
      </c>
      <c r="CE27" s="622">
        <v>-3.3666861829627741E-2</v>
      </c>
      <c r="CF27" s="94">
        <v>1179.3</v>
      </c>
      <c r="CG27" s="131">
        <v>1140.67</v>
      </c>
      <c r="CH27" s="201">
        <v>-38.629999999999882</v>
      </c>
      <c r="CI27" s="625">
        <v>-3.2756720088187807E-2</v>
      </c>
      <c r="CJ27" s="627">
        <v>0.19320402823763783</v>
      </c>
      <c r="CK27" s="622">
        <v>0.1427029069272843</v>
      </c>
      <c r="CL27" s="94">
        <v>1673.61</v>
      </c>
      <c r="CM27" s="95">
        <v>2156.44</v>
      </c>
      <c r="CN27" s="201">
        <v>482.83000000000015</v>
      </c>
      <c r="CO27" s="625">
        <v>0.28849612514265582</v>
      </c>
      <c r="CP27" s="627">
        <v>0.27418654600084208</v>
      </c>
      <c r="CQ27" s="622">
        <v>0.26978026652254633</v>
      </c>
      <c r="CR27" s="94">
        <v>523.49</v>
      </c>
      <c r="CS27" s="131">
        <v>199.97</v>
      </c>
      <c r="CT27" s="201">
        <v>-323.52</v>
      </c>
      <c r="CU27" s="625">
        <v>-0.61800607461460577</v>
      </c>
      <c r="CV27" s="627">
        <v>8.5763060071331332E-2</v>
      </c>
      <c r="CW27" s="622">
        <v>2.5017139311324956E-2</v>
      </c>
      <c r="CX27" s="94">
        <v>-1184.8900000000001</v>
      </c>
      <c r="CY27" s="131">
        <v>535.55999999999995</v>
      </c>
      <c r="CZ27" s="201">
        <v>1720.45</v>
      </c>
      <c r="DA27" s="625">
        <v>1.4519913240891558</v>
      </c>
      <c r="DB27" s="627">
        <v>-0.18131251845810376</v>
      </c>
      <c r="DC27" s="622">
        <v>6.7659398675767757E-2</v>
      </c>
      <c r="DD27" s="627">
        <v>1.1941198346633553</v>
      </c>
      <c r="DE27" s="622">
        <v>0.93299905421026563</v>
      </c>
      <c r="DF27" s="649"/>
      <c r="DG27" s="650"/>
      <c r="DH27" s="189"/>
    </row>
    <row r="28" spans="1:112" ht="19.5" customHeight="1">
      <c r="A28" s="93" t="s">
        <v>199</v>
      </c>
      <c r="B28" s="94">
        <v>5793.31</v>
      </c>
      <c r="C28" s="95">
        <v>6642.2</v>
      </c>
      <c r="D28" s="255">
        <v>848.88999999999942</v>
      </c>
      <c r="E28" s="659">
        <v>0.14652935886393087</v>
      </c>
      <c r="F28" s="94">
        <v>5793.29</v>
      </c>
      <c r="G28" s="131">
        <v>6642.16</v>
      </c>
      <c r="H28" s="201">
        <v>848.86999999999989</v>
      </c>
      <c r="I28" s="625">
        <v>0.14652641245302753</v>
      </c>
      <c r="J28" s="626">
        <v>0.99999654774213698</v>
      </c>
      <c r="K28" s="622">
        <v>0.99999397789888889</v>
      </c>
      <c r="L28" s="94">
        <v>1816.72</v>
      </c>
      <c r="M28" s="95">
        <v>393.39</v>
      </c>
      <c r="N28" s="201">
        <v>-1423.33</v>
      </c>
      <c r="O28" s="625">
        <v>-0.78346140296798616</v>
      </c>
      <c r="P28" s="626">
        <v>0.31359037783366622</v>
      </c>
      <c r="Q28" s="622">
        <v>5.9226215568429545E-2</v>
      </c>
      <c r="R28" s="94">
        <v>3976.57</v>
      </c>
      <c r="S28" s="131">
        <v>6248.77</v>
      </c>
      <c r="T28" s="201">
        <v>2272.2000000000003</v>
      </c>
      <c r="U28" s="625">
        <v>0.5713969576796083</v>
      </c>
      <c r="V28" s="626">
        <v>0.68640962216633383</v>
      </c>
      <c r="W28" s="622">
        <v>0.94077378443157056</v>
      </c>
      <c r="X28" s="94">
        <v>138.35</v>
      </c>
      <c r="Y28" s="95">
        <v>470.19</v>
      </c>
      <c r="Z28" s="201">
        <v>331.84000000000003</v>
      </c>
      <c r="AA28" s="625">
        <v>2.3985543910372247</v>
      </c>
      <c r="AB28" s="627">
        <v>2.388107621058155E-2</v>
      </c>
      <c r="AC28" s="622">
        <v>7.078871933226541E-2</v>
      </c>
      <c r="AD28" s="94">
        <v>3838.22</v>
      </c>
      <c r="AE28" s="95">
        <v>5778.58</v>
      </c>
      <c r="AF28" s="201">
        <v>1940.3600000000001</v>
      </c>
      <c r="AG28" s="625">
        <v>0.50553642052826575</v>
      </c>
      <c r="AH28" s="627">
        <v>0.66252854595575228</v>
      </c>
      <c r="AI28" s="622">
        <v>0.86998506509930507</v>
      </c>
      <c r="AJ28" s="94">
        <v>590.71</v>
      </c>
      <c r="AK28" s="131">
        <v>975.49</v>
      </c>
      <c r="AL28" s="201">
        <v>384.78</v>
      </c>
      <c r="AM28" s="625">
        <v>0.6513856206937414</v>
      </c>
      <c r="AN28" s="627">
        <v>0.10196416211112473</v>
      </c>
      <c r="AO28" s="622">
        <v>0.14686248532112856</v>
      </c>
      <c r="AP28" s="94">
        <v>590.71</v>
      </c>
      <c r="AQ28" s="95">
        <v>975.49</v>
      </c>
      <c r="AR28" s="201">
        <v>384.78</v>
      </c>
      <c r="AS28" s="625">
        <v>0.6513856206937414</v>
      </c>
      <c r="AT28" s="627">
        <v>0.10196451411892034</v>
      </c>
      <c r="AU28" s="622">
        <v>0.14686336974719066</v>
      </c>
      <c r="AV28" s="94">
        <v>9.48</v>
      </c>
      <c r="AW28" s="131">
        <v>-132.93</v>
      </c>
      <c r="AX28" s="201">
        <v>-142.41</v>
      </c>
      <c r="AY28" s="625">
        <v>-15.022151898734176</v>
      </c>
      <c r="AZ28" s="627">
        <v>1.6048484027695487E-2</v>
      </c>
      <c r="BA28" s="622">
        <v>-0.13626997713969391</v>
      </c>
      <c r="BB28" s="94">
        <v>600.19000000000005</v>
      </c>
      <c r="BC28" s="95">
        <v>842.55</v>
      </c>
      <c r="BD28" s="201">
        <v>242.3599999999999</v>
      </c>
      <c r="BE28" s="625">
        <v>0.40380546160382524</v>
      </c>
      <c r="BF28" s="627">
        <v>0.15093158174004231</v>
      </c>
      <c r="BG28" s="622">
        <v>0.13483453543657389</v>
      </c>
      <c r="BH28" s="94">
        <v>600.19000000000005</v>
      </c>
      <c r="BI28" s="95">
        <v>842.55</v>
      </c>
      <c r="BJ28" s="201">
        <v>242.3599999999999</v>
      </c>
      <c r="BK28" s="625">
        <v>0.40380546160382524</v>
      </c>
      <c r="BL28" s="627">
        <v>0.15637196408751977</v>
      </c>
      <c r="BM28" s="622">
        <v>0.14580571697545072</v>
      </c>
      <c r="BN28" s="94">
        <v>770.02</v>
      </c>
      <c r="BO28" s="95">
        <v>1469.96</v>
      </c>
      <c r="BP28" s="201">
        <v>699.94</v>
      </c>
      <c r="BQ28" s="625">
        <v>0.90898937689930137</v>
      </c>
      <c r="BR28" s="627">
        <v>0.13291537998139233</v>
      </c>
      <c r="BS28" s="622">
        <v>0.22130619373099275</v>
      </c>
      <c r="BT28" s="94">
        <v>770</v>
      </c>
      <c r="BU28" s="131">
        <v>1469.94</v>
      </c>
      <c r="BV28" s="201">
        <v>699.94</v>
      </c>
      <c r="BW28" s="625">
        <v>0.90901298701298705</v>
      </c>
      <c r="BX28" s="627">
        <v>0.2006138262006868</v>
      </c>
      <c r="BY28" s="622">
        <v>0.25437737298782748</v>
      </c>
      <c r="BZ28" s="94">
        <v>-189.2</v>
      </c>
      <c r="CA28" s="95">
        <v>-159.96</v>
      </c>
      <c r="CB28" s="201">
        <v>29.239999999999981</v>
      </c>
      <c r="CC28" s="625">
        <v>0.15454545454545446</v>
      </c>
      <c r="CD28" s="627">
        <v>-4.9293683009311605E-2</v>
      </c>
      <c r="CE28" s="622">
        <v>-2.7681541139864811E-2</v>
      </c>
      <c r="CF28" s="94">
        <v>188.41</v>
      </c>
      <c r="CG28" s="131">
        <v>218.91</v>
      </c>
      <c r="CH28" s="201">
        <v>30.5</v>
      </c>
      <c r="CI28" s="625">
        <v>0.1618810041929834</v>
      </c>
      <c r="CJ28" s="627">
        <v>4.9087858434378434E-2</v>
      </c>
      <c r="CK28" s="622">
        <v>3.7883009320628942E-2</v>
      </c>
      <c r="CL28" s="94">
        <v>1480.93</v>
      </c>
      <c r="CM28" s="95">
        <v>1526.41</v>
      </c>
      <c r="CN28" s="201">
        <v>45.480000000000018</v>
      </c>
      <c r="CO28" s="625">
        <v>3.0710431958296487E-2</v>
      </c>
      <c r="CP28" s="627">
        <v>0.38583770601997802</v>
      </c>
      <c r="CQ28" s="622">
        <v>0.26414966998812861</v>
      </c>
      <c r="CR28" s="94">
        <v>105.34</v>
      </c>
      <c r="CS28" s="131">
        <v>90.68</v>
      </c>
      <c r="CT28" s="201">
        <v>-14.659999999999997</v>
      </c>
      <c r="CU28" s="625">
        <v>-0.13916840706284409</v>
      </c>
      <c r="CV28" s="627">
        <v>2.7445013574000452E-2</v>
      </c>
      <c r="CW28" s="622">
        <v>1.5692436550155921E-2</v>
      </c>
      <c r="CX28" s="94">
        <v>882.56</v>
      </c>
      <c r="CY28" s="131">
        <v>1790.06</v>
      </c>
      <c r="CZ28" s="201">
        <v>907.5</v>
      </c>
      <c r="DA28" s="625">
        <v>1.0282587019579406</v>
      </c>
      <c r="DB28" s="627">
        <v>0.1523412349762053</v>
      </c>
      <c r="DC28" s="622">
        <v>0.26949805787239167</v>
      </c>
      <c r="DD28" s="627">
        <v>0.77006007993288561</v>
      </c>
      <c r="DE28" s="622">
        <v>0.69022493415337327</v>
      </c>
      <c r="DF28" s="649"/>
      <c r="DG28" s="650"/>
      <c r="DH28" s="189"/>
    </row>
    <row r="29" spans="1:112" ht="19.5" customHeight="1">
      <c r="A29" s="93" t="s">
        <v>458</v>
      </c>
      <c r="B29" s="94">
        <v>4929.75</v>
      </c>
      <c r="C29" s="95">
        <v>3855.82</v>
      </c>
      <c r="D29" s="255">
        <v>-1073.9299999999998</v>
      </c>
      <c r="E29" s="659">
        <v>-0.21784674679243365</v>
      </c>
      <c r="F29" s="94">
        <v>4928.96</v>
      </c>
      <c r="G29" s="131">
        <v>3868.8</v>
      </c>
      <c r="H29" s="201">
        <v>-1060.1599999999999</v>
      </c>
      <c r="I29" s="625">
        <v>-0.21508796987599815</v>
      </c>
      <c r="J29" s="626">
        <v>0.99983974846594659</v>
      </c>
      <c r="K29" s="622">
        <v>1.0033663397150281</v>
      </c>
      <c r="L29" s="94">
        <v>-604.29</v>
      </c>
      <c r="M29" s="95">
        <v>-99.82</v>
      </c>
      <c r="N29" s="201">
        <v>504.46999999999997</v>
      </c>
      <c r="O29" s="625">
        <v>0.8348144102996905</v>
      </c>
      <c r="P29" s="626">
        <v>-0.12259989937025254</v>
      </c>
      <c r="Q29" s="622">
        <v>-2.580128205128205E-2</v>
      </c>
      <c r="R29" s="94">
        <v>5533.25</v>
      </c>
      <c r="S29" s="131">
        <v>3968.62</v>
      </c>
      <c r="T29" s="201">
        <v>-1564.63</v>
      </c>
      <c r="U29" s="625">
        <v>-0.28276871639633128</v>
      </c>
      <c r="V29" s="626">
        <v>1.1225998993702526</v>
      </c>
      <c r="W29" s="622">
        <v>1.0258012820512821</v>
      </c>
      <c r="X29" s="94">
        <v>105</v>
      </c>
      <c r="Y29" s="95">
        <v>78.7</v>
      </c>
      <c r="Z29" s="201">
        <v>-26.299999999999997</v>
      </c>
      <c r="AA29" s="625">
        <v>-0.25047619047619046</v>
      </c>
      <c r="AB29" s="627">
        <v>2.1302668311367914E-2</v>
      </c>
      <c r="AC29" s="622">
        <v>2.0342224979321755E-2</v>
      </c>
      <c r="AD29" s="94">
        <v>5428.25</v>
      </c>
      <c r="AE29" s="95">
        <v>3889.92</v>
      </c>
      <c r="AF29" s="201">
        <v>-1538.33</v>
      </c>
      <c r="AG29" s="625">
        <v>-0.28339335881729838</v>
      </c>
      <c r="AH29" s="627">
        <v>1.1012972310588847</v>
      </c>
      <c r="AI29" s="622">
        <v>1.0054590570719604</v>
      </c>
      <c r="AJ29" s="94">
        <v>2992.35</v>
      </c>
      <c r="AK29" s="131">
        <v>1858.14</v>
      </c>
      <c r="AL29" s="201">
        <v>-1134.2099999999998</v>
      </c>
      <c r="AM29" s="625">
        <v>-0.37903654318512203</v>
      </c>
      <c r="AN29" s="627">
        <v>0.60699832648714436</v>
      </c>
      <c r="AO29" s="622">
        <v>0.48190527566120828</v>
      </c>
      <c r="AP29" s="94">
        <v>2992.35</v>
      </c>
      <c r="AQ29" s="95">
        <v>1857.32</v>
      </c>
      <c r="AR29" s="201">
        <v>-1135.03</v>
      </c>
      <c r="AS29" s="625">
        <v>-0.37931057530034923</v>
      </c>
      <c r="AT29" s="627">
        <v>0.60709561449068361</v>
      </c>
      <c r="AU29" s="622">
        <v>0.48007650951199332</v>
      </c>
      <c r="AV29" s="94">
        <v>-304.8</v>
      </c>
      <c r="AW29" s="131">
        <v>188.29</v>
      </c>
      <c r="AX29" s="201">
        <v>493.09000000000003</v>
      </c>
      <c r="AY29" s="625">
        <v>1.617749343832021</v>
      </c>
      <c r="AZ29" s="627">
        <v>-0.1018597423429746</v>
      </c>
      <c r="BA29" s="622">
        <v>0.1013772532466134</v>
      </c>
      <c r="BB29" s="94">
        <v>2687.55</v>
      </c>
      <c r="BC29" s="95">
        <v>2045.61</v>
      </c>
      <c r="BD29" s="201">
        <v>-641.94000000000028</v>
      </c>
      <c r="BE29" s="625">
        <v>-0.23885695149857686</v>
      </c>
      <c r="BF29" s="627">
        <v>0.48570912212533324</v>
      </c>
      <c r="BG29" s="622">
        <v>0.51544617524479541</v>
      </c>
      <c r="BH29" s="94">
        <v>2687.55</v>
      </c>
      <c r="BI29" s="95">
        <v>2045.61</v>
      </c>
      <c r="BJ29" s="201">
        <v>-641.94000000000028</v>
      </c>
      <c r="BK29" s="625">
        <v>-0.23885695149857686</v>
      </c>
      <c r="BL29" s="627">
        <v>0.49510431538709532</v>
      </c>
      <c r="BM29" s="622">
        <v>0.52587456811451128</v>
      </c>
      <c r="BN29" s="94">
        <v>1133.57</v>
      </c>
      <c r="BO29" s="95">
        <v>1033.83</v>
      </c>
      <c r="BP29" s="201">
        <v>-99.740000000000009</v>
      </c>
      <c r="BQ29" s="625">
        <v>-8.7987508490873972E-2</v>
      </c>
      <c r="BR29" s="627">
        <v>0.22994472336325369</v>
      </c>
      <c r="BS29" s="622">
        <v>0.26812195590043103</v>
      </c>
      <c r="BT29" s="94">
        <v>1125.02</v>
      </c>
      <c r="BU29" s="131">
        <v>1038.47</v>
      </c>
      <c r="BV29" s="201">
        <v>-86.549999999999955</v>
      </c>
      <c r="BW29" s="625">
        <v>-7.693196565394389E-2</v>
      </c>
      <c r="BX29" s="627">
        <v>0.20725279786303136</v>
      </c>
      <c r="BY29" s="622">
        <v>0.26696435916419875</v>
      </c>
      <c r="BZ29" s="94">
        <v>0</v>
      </c>
      <c r="CA29" s="95">
        <v>-314.68</v>
      </c>
      <c r="CB29" s="201">
        <v>-314.68</v>
      </c>
      <c r="CC29" s="625" t="s">
        <v>555</v>
      </c>
      <c r="CD29" s="627">
        <v>0</v>
      </c>
      <c r="CE29" s="622">
        <v>-8.0896265218821983E-2</v>
      </c>
      <c r="CF29" s="94">
        <v>0</v>
      </c>
      <c r="CG29" s="131">
        <v>0</v>
      </c>
      <c r="CH29" s="201">
        <v>0</v>
      </c>
      <c r="CI29" s="625">
        <v>0</v>
      </c>
      <c r="CJ29" s="627">
        <v>0</v>
      </c>
      <c r="CK29" s="622">
        <v>0</v>
      </c>
      <c r="CL29" s="94">
        <v>957.17</v>
      </c>
      <c r="CM29" s="95">
        <v>483.39</v>
      </c>
      <c r="CN29" s="201">
        <v>-473.78</v>
      </c>
      <c r="CO29" s="625">
        <v>-0.49497999310467317</v>
      </c>
      <c r="CP29" s="627">
        <v>0.17633123013862662</v>
      </c>
      <c r="CQ29" s="622">
        <v>0.12426733711747284</v>
      </c>
      <c r="CR29" s="94">
        <v>165.95</v>
      </c>
      <c r="CS29" s="131">
        <v>33.24</v>
      </c>
      <c r="CT29" s="201">
        <v>-132.70999999999998</v>
      </c>
      <c r="CU29" s="625">
        <v>-0.79969870442904478</v>
      </c>
      <c r="CV29" s="627">
        <v>3.0571546999493389E-2</v>
      </c>
      <c r="CW29" s="622">
        <v>8.5451628825271471E-3</v>
      </c>
      <c r="CX29" s="94">
        <v>492.56</v>
      </c>
      <c r="CY29" s="131">
        <v>603.89</v>
      </c>
      <c r="CZ29" s="201">
        <v>111.32999999999998</v>
      </c>
      <c r="DA29" s="625">
        <v>0.22602322559688157</v>
      </c>
      <c r="DB29" s="627">
        <v>9.9915817232111168E-2</v>
      </c>
      <c r="DC29" s="622">
        <v>0.15661778817475919</v>
      </c>
      <c r="DD29" s="627">
        <v>0.90925989038824662</v>
      </c>
      <c r="DE29" s="622">
        <v>0.8447525913129319</v>
      </c>
      <c r="DF29" s="649"/>
      <c r="DG29" s="650"/>
      <c r="DH29" s="189"/>
    </row>
    <row r="30" spans="1:112" ht="19.5" customHeight="1">
      <c r="A30" s="93" t="s">
        <v>59</v>
      </c>
      <c r="B30" s="94">
        <v>2081.69</v>
      </c>
      <c r="C30" s="95">
        <v>2389.37</v>
      </c>
      <c r="D30" s="255">
        <v>307.67999999999984</v>
      </c>
      <c r="E30" s="659">
        <v>0.14780298699614247</v>
      </c>
      <c r="F30" s="94">
        <v>2081.69</v>
      </c>
      <c r="G30" s="131">
        <v>2389.37</v>
      </c>
      <c r="H30" s="201">
        <v>307.67999999999984</v>
      </c>
      <c r="I30" s="625">
        <v>0.14780298699614247</v>
      </c>
      <c r="J30" s="626">
        <v>1</v>
      </c>
      <c r="K30" s="622">
        <v>1</v>
      </c>
      <c r="L30" s="94">
        <v>119.02</v>
      </c>
      <c r="M30" s="95">
        <v>113.42</v>
      </c>
      <c r="N30" s="201">
        <v>-5.5999999999999943</v>
      </c>
      <c r="O30" s="625">
        <v>-4.7050915812468445E-2</v>
      </c>
      <c r="P30" s="626">
        <v>5.7174699402888995E-2</v>
      </c>
      <c r="Q30" s="622">
        <v>4.7468579583739651E-2</v>
      </c>
      <c r="R30" s="94">
        <v>1962.67</v>
      </c>
      <c r="S30" s="131">
        <v>2275.9499999999998</v>
      </c>
      <c r="T30" s="201">
        <v>313.27999999999975</v>
      </c>
      <c r="U30" s="625">
        <v>0.15961929412483999</v>
      </c>
      <c r="V30" s="626">
        <v>0.942825300597111</v>
      </c>
      <c r="W30" s="622">
        <v>0.95253142041626027</v>
      </c>
      <c r="X30" s="94">
        <v>0</v>
      </c>
      <c r="Y30" s="95">
        <v>0</v>
      </c>
      <c r="Z30" s="201">
        <v>0</v>
      </c>
      <c r="AA30" s="625">
        <v>0</v>
      </c>
      <c r="AB30" s="627">
        <v>0</v>
      </c>
      <c r="AC30" s="622">
        <v>0</v>
      </c>
      <c r="AD30" s="94">
        <v>1962.67</v>
      </c>
      <c r="AE30" s="95">
        <v>2275.9499999999998</v>
      </c>
      <c r="AF30" s="201">
        <v>313.27999999999975</v>
      </c>
      <c r="AG30" s="625">
        <v>0.15961929412483999</v>
      </c>
      <c r="AH30" s="627">
        <v>0.942825300597111</v>
      </c>
      <c r="AI30" s="622">
        <v>0.95253142041626027</v>
      </c>
      <c r="AJ30" s="94">
        <v>701.33</v>
      </c>
      <c r="AK30" s="131">
        <v>361.16</v>
      </c>
      <c r="AL30" s="201">
        <v>-340.17</v>
      </c>
      <c r="AM30" s="625">
        <v>-0.48503557526414098</v>
      </c>
      <c r="AN30" s="627">
        <v>0.33690414999351492</v>
      </c>
      <c r="AO30" s="622">
        <v>0.15115281434018174</v>
      </c>
      <c r="AP30" s="94">
        <v>701.33</v>
      </c>
      <c r="AQ30" s="95">
        <v>361.16</v>
      </c>
      <c r="AR30" s="201">
        <v>-340.17</v>
      </c>
      <c r="AS30" s="625">
        <v>-0.48503557526414098</v>
      </c>
      <c r="AT30" s="627">
        <v>0.33690414999351492</v>
      </c>
      <c r="AU30" s="622">
        <v>0.15115281434018174</v>
      </c>
      <c r="AV30" s="94">
        <v>-168.57</v>
      </c>
      <c r="AW30" s="131">
        <v>384.68</v>
      </c>
      <c r="AX30" s="201">
        <v>553.25</v>
      </c>
      <c r="AY30" s="625">
        <v>3.2820193391469421</v>
      </c>
      <c r="AZ30" s="627">
        <v>-0.24035760626238714</v>
      </c>
      <c r="BA30" s="622">
        <v>1.0651234909735297</v>
      </c>
      <c r="BB30" s="94">
        <v>532.77</v>
      </c>
      <c r="BC30" s="95">
        <v>745.83</v>
      </c>
      <c r="BD30" s="201">
        <v>213.06000000000006</v>
      </c>
      <c r="BE30" s="625">
        <v>0.39990990483698419</v>
      </c>
      <c r="BF30" s="627">
        <v>0.27145164495304863</v>
      </c>
      <c r="BG30" s="622">
        <v>0.32770052066170174</v>
      </c>
      <c r="BH30" s="94">
        <v>532.77</v>
      </c>
      <c r="BI30" s="95">
        <v>745.83</v>
      </c>
      <c r="BJ30" s="201">
        <v>213.06000000000006</v>
      </c>
      <c r="BK30" s="625">
        <v>0.39990990483698419</v>
      </c>
      <c r="BL30" s="627">
        <v>0.27145164495304863</v>
      </c>
      <c r="BM30" s="622">
        <v>0.32770052066170174</v>
      </c>
      <c r="BN30" s="94">
        <v>243.76</v>
      </c>
      <c r="BO30" s="95">
        <v>238.65</v>
      </c>
      <c r="BP30" s="201">
        <v>-5.1099999999999852</v>
      </c>
      <c r="BQ30" s="625">
        <v>-2.0963242533639587E-2</v>
      </c>
      <c r="BR30" s="627">
        <v>0.11709716624473383</v>
      </c>
      <c r="BS30" s="622">
        <v>9.987988465578794E-2</v>
      </c>
      <c r="BT30" s="94">
        <v>243.76</v>
      </c>
      <c r="BU30" s="131">
        <v>238.65</v>
      </c>
      <c r="BV30" s="201">
        <v>-5.1099999999999852</v>
      </c>
      <c r="BW30" s="625">
        <v>-2.0963242533639587E-2</v>
      </c>
      <c r="BX30" s="627">
        <v>0.12419815863084471</v>
      </c>
      <c r="BY30" s="622">
        <v>0.10485731233111449</v>
      </c>
      <c r="BZ30" s="94">
        <v>-333.82</v>
      </c>
      <c r="CA30" s="95">
        <v>-54.89</v>
      </c>
      <c r="CB30" s="201">
        <v>278.93</v>
      </c>
      <c r="CC30" s="625">
        <v>0.83557006770115638</v>
      </c>
      <c r="CD30" s="627">
        <v>-0.17008462961170243</v>
      </c>
      <c r="CE30" s="622">
        <v>-2.4117401524638066E-2</v>
      </c>
      <c r="CF30" s="94">
        <v>276.02999999999997</v>
      </c>
      <c r="CG30" s="131">
        <v>193.46</v>
      </c>
      <c r="CH30" s="201">
        <v>-82.569999999999965</v>
      </c>
      <c r="CI30" s="625">
        <v>-0.29913415208491823</v>
      </c>
      <c r="CJ30" s="627">
        <v>0.14064004646731237</v>
      </c>
      <c r="CK30" s="622">
        <v>8.5001867352094737E-2</v>
      </c>
      <c r="CL30" s="94">
        <v>381.08</v>
      </c>
      <c r="CM30" s="95">
        <v>364.85</v>
      </c>
      <c r="CN30" s="201">
        <v>-16.229999999999961</v>
      </c>
      <c r="CO30" s="625">
        <v>-4.258948252335458E-2</v>
      </c>
      <c r="CP30" s="627">
        <v>0.19416407241156178</v>
      </c>
      <c r="CQ30" s="622">
        <v>0.16030668512049914</v>
      </c>
      <c r="CR30" s="94">
        <v>186.67</v>
      </c>
      <c r="CS30" s="131">
        <v>93.44</v>
      </c>
      <c r="CT30" s="201">
        <v>-93.22999999999999</v>
      </c>
      <c r="CU30" s="625">
        <v>-0.49943751004446346</v>
      </c>
      <c r="CV30" s="627">
        <v>9.5110232489414914E-2</v>
      </c>
      <c r="CW30" s="622">
        <v>4.105538346624487E-2</v>
      </c>
      <c r="CX30" s="94">
        <v>676.19</v>
      </c>
      <c r="CY30" s="131">
        <v>694.62</v>
      </c>
      <c r="CZ30" s="201">
        <v>18.42999999999995</v>
      </c>
      <c r="DA30" s="625">
        <v>2.7255652996938655E-2</v>
      </c>
      <c r="DB30" s="627">
        <v>0.32482742387195024</v>
      </c>
      <c r="DC30" s="622">
        <v>0.29071261462226444</v>
      </c>
      <c r="DD30" s="627">
        <v>0.65547952534048004</v>
      </c>
      <c r="DE30" s="622">
        <v>0.69479997363738222</v>
      </c>
      <c r="DF30" s="649"/>
      <c r="DG30" s="650"/>
      <c r="DH30" s="189"/>
    </row>
    <row r="31" spans="1:112" ht="19.5" customHeight="1">
      <c r="A31" s="142" t="s">
        <v>492</v>
      </c>
      <c r="B31" s="94">
        <v>940.8</v>
      </c>
      <c r="C31" s="95">
        <v>736.04</v>
      </c>
      <c r="D31" s="201">
        <v>-204.76</v>
      </c>
      <c r="E31" s="619">
        <v>-0.21764455782312925</v>
      </c>
      <c r="F31" s="94">
        <v>882.89</v>
      </c>
      <c r="G31" s="131">
        <v>719.05</v>
      </c>
      <c r="H31" s="201">
        <v>-163.84000000000003</v>
      </c>
      <c r="I31" s="625">
        <v>-0.18557238161039319</v>
      </c>
      <c r="J31" s="626">
        <v>0.93844600340136053</v>
      </c>
      <c r="K31" s="622">
        <v>0.97691701537959896</v>
      </c>
      <c r="L31" s="94">
        <v>9.56</v>
      </c>
      <c r="M31" s="95">
        <v>-24.39</v>
      </c>
      <c r="N31" s="201">
        <v>-33.950000000000003</v>
      </c>
      <c r="O31" s="625">
        <v>-3.5512552301255229</v>
      </c>
      <c r="P31" s="626">
        <v>1.0828075977754873E-2</v>
      </c>
      <c r="Q31" s="622">
        <v>-3.3919755232598568E-2</v>
      </c>
      <c r="R31" s="94">
        <v>873.33</v>
      </c>
      <c r="S31" s="131">
        <v>743.44</v>
      </c>
      <c r="T31" s="201">
        <v>-129.88999999999999</v>
      </c>
      <c r="U31" s="625">
        <v>-0.14872957530372252</v>
      </c>
      <c r="V31" s="626">
        <v>0.98917192402224519</v>
      </c>
      <c r="W31" s="622">
        <v>1.0339197552325987</v>
      </c>
      <c r="X31" s="94">
        <v>1.96</v>
      </c>
      <c r="Y31" s="95">
        <v>1.39</v>
      </c>
      <c r="Z31" s="201">
        <v>-0.57000000000000006</v>
      </c>
      <c r="AA31" s="625">
        <v>-0.29081632653061229</v>
      </c>
      <c r="AB31" s="627">
        <v>2.2199821042258945E-3</v>
      </c>
      <c r="AC31" s="622">
        <v>1.9331061817676101E-3</v>
      </c>
      <c r="AD31" s="94">
        <v>871.37</v>
      </c>
      <c r="AE31" s="95">
        <v>742.05</v>
      </c>
      <c r="AF31" s="201">
        <v>-129.32000000000005</v>
      </c>
      <c r="AG31" s="625">
        <v>-0.14840997509668688</v>
      </c>
      <c r="AH31" s="627">
        <v>1.7948838898372169E-3</v>
      </c>
      <c r="AI31" s="622">
        <v>1.2624734864405192E-3</v>
      </c>
      <c r="AJ31" s="94">
        <v>60.9</v>
      </c>
      <c r="AK31" s="131">
        <v>0</v>
      </c>
      <c r="AL31" s="201">
        <v>-60.9</v>
      </c>
      <c r="AM31" s="625">
        <v>-1</v>
      </c>
      <c r="AN31" s="627">
        <v>6.4732142857142863E-2</v>
      </c>
      <c r="AO31" s="622">
        <v>0</v>
      </c>
      <c r="AP31" s="94">
        <v>60.9</v>
      </c>
      <c r="AQ31" s="95">
        <v>0</v>
      </c>
      <c r="AR31" s="201">
        <v>-60.9</v>
      </c>
      <c r="AS31" s="625">
        <v>-1</v>
      </c>
      <c r="AT31" s="627">
        <v>6.8978015381304575E-2</v>
      </c>
      <c r="AU31" s="622">
        <v>0</v>
      </c>
      <c r="AV31" s="94">
        <v>116.71</v>
      </c>
      <c r="AW31" s="131">
        <v>101.63</v>
      </c>
      <c r="AX31" s="201">
        <v>-15.079999999999998</v>
      </c>
      <c r="AY31" s="625">
        <v>-0.12920915088681345</v>
      </c>
      <c r="AZ31" s="627">
        <v>1.9164203612479473</v>
      </c>
      <c r="BA31" s="622" t="s">
        <v>181</v>
      </c>
      <c r="BB31" s="94">
        <v>177.6</v>
      </c>
      <c r="BC31" s="95">
        <v>101.63</v>
      </c>
      <c r="BD31" s="201">
        <v>-75.97</v>
      </c>
      <c r="BE31" s="625">
        <v>-0.42775900900900904</v>
      </c>
      <c r="BF31" s="627">
        <v>0.20335955480746107</v>
      </c>
      <c r="BG31" s="622">
        <v>0.13670235661250402</v>
      </c>
      <c r="BH31" s="94">
        <v>177.6</v>
      </c>
      <c r="BI31" s="95">
        <v>101.63</v>
      </c>
      <c r="BJ31" s="201">
        <v>-75.97</v>
      </c>
      <c r="BK31" s="625">
        <v>-0.42775900900900904</v>
      </c>
      <c r="BL31" s="627">
        <v>0.20381697786244649</v>
      </c>
      <c r="BM31" s="622">
        <v>0.13695842598207669</v>
      </c>
      <c r="BN31" s="94">
        <v>0</v>
      </c>
      <c r="BO31" s="95">
        <v>0</v>
      </c>
      <c r="BP31" s="201">
        <v>0</v>
      </c>
      <c r="BQ31" s="625">
        <v>0</v>
      </c>
      <c r="BR31" s="627">
        <v>0</v>
      </c>
      <c r="BS31" s="622">
        <v>0</v>
      </c>
      <c r="BT31" s="94">
        <v>0</v>
      </c>
      <c r="BU31" s="131">
        <v>0</v>
      </c>
      <c r="BV31" s="201">
        <v>0</v>
      </c>
      <c r="BW31" s="625">
        <v>0</v>
      </c>
      <c r="BX31" s="627">
        <v>0</v>
      </c>
      <c r="BY31" s="622">
        <v>0</v>
      </c>
      <c r="BZ31" s="94">
        <v>-1.5</v>
      </c>
      <c r="CA31" s="95">
        <v>-36.64</v>
      </c>
      <c r="CB31" s="201">
        <v>-35.14</v>
      </c>
      <c r="CC31" s="625">
        <v>-23.426666666666666</v>
      </c>
      <c r="CD31" s="627">
        <v>-1.7214271778922847E-3</v>
      </c>
      <c r="CE31" s="622">
        <v>-4.9376726635671456E-2</v>
      </c>
      <c r="CF31" s="94">
        <v>12.62</v>
      </c>
      <c r="CG31" s="131">
        <v>20.75</v>
      </c>
      <c r="CH31" s="201">
        <v>8.1300000000000008</v>
      </c>
      <c r="CI31" s="625">
        <v>0.64421553090332817</v>
      </c>
      <c r="CJ31" s="627">
        <v>1.4482940656667087E-2</v>
      </c>
      <c r="CK31" s="622">
        <v>2.796307526447005E-2</v>
      </c>
      <c r="CL31" s="94">
        <v>406.17</v>
      </c>
      <c r="CM31" s="95">
        <v>529.29</v>
      </c>
      <c r="CN31" s="201">
        <v>123.11999999999995</v>
      </c>
      <c r="CO31" s="625">
        <v>0.30312430755594932</v>
      </c>
      <c r="CP31" s="627">
        <v>0.46612805122967282</v>
      </c>
      <c r="CQ31" s="622">
        <v>0.713280776228017</v>
      </c>
      <c r="CR31" s="94">
        <v>20.73</v>
      </c>
      <c r="CS31" s="131">
        <v>37.520000000000003</v>
      </c>
      <c r="CT31" s="201">
        <v>16.790000000000003</v>
      </c>
      <c r="CU31" s="625">
        <v>0.80993728895320805</v>
      </c>
      <c r="CV31" s="627">
        <v>2.3790123598471373E-2</v>
      </c>
      <c r="CW31" s="622">
        <v>5.0562630550501995E-2</v>
      </c>
      <c r="CX31" s="94">
        <v>255.75</v>
      </c>
      <c r="CY31" s="131">
        <v>89.51</v>
      </c>
      <c r="CZ31" s="201">
        <v>-166.24</v>
      </c>
      <c r="DA31" s="625">
        <v>-0.65000977517106551</v>
      </c>
      <c r="DB31" s="627">
        <v>0.27184311224489799</v>
      </c>
      <c r="DC31" s="622">
        <v>0.12161023857399056</v>
      </c>
      <c r="DD31" s="627">
        <v>0.70649666616936546</v>
      </c>
      <c r="DE31" s="622">
        <v>0.87938818138939423</v>
      </c>
      <c r="DF31" s="649"/>
      <c r="DG31" s="650"/>
      <c r="DH31" s="189"/>
    </row>
    <row r="32" spans="1:112" ht="19.5" customHeight="1">
      <c r="A32" s="14" t="s">
        <v>5</v>
      </c>
      <c r="B32" s="94">
        <v>272.39999999999998</v>
      </c>
      <c r="C32" s="95">
        <v>517.87</v>
      </c>
      <c r="D32" s="255">
        <v>245.47000000000003</v>
      </c>
      <c r="E32" s="659">
        <v>0.90113803230543332</v>
      </c>
      <c r="F32" s="94">
        <v>272.39999999999998</v>
      </c>
      <c r="G32" s="131">
        <v>517.87</v>
      </c>
      <c r="H32" s="201">
        <v>245.47000000000003</v>
      </c>
      <c r="I32" s="625">
        <v>0.90113803230543332</v>
      </c>
      <c r="J32" s="626">
        <v>1</v>
      </c>
      <c r="K32" s="622">
        <v>1</v>
      </c>
      <c r="L32" s="94">
        <v>0</v>
      </c>
      <c r="M32" s="95">
        <v>23.16</v>
      </c>
      <c r="N32" s="201">
        <v>23.16</v>
      </c>
      <c r="O32" s="625" t="s">
        <v>555</v>
      </c>
      <c r="P32" s="626">
        <v>0</v>
      </c>
      <c r="Q32" s="622">
        <v>4.4721648290111417E-2</v>
      </c>
      <c r="R32" s="94">
        <v>272.39999999999998</v>
      </c>
      <c r="S32" s="131">
        <v>494.71</v>
      </c>
      <c r="T32" s="201">
        <v>222.31</v>
      </c>
      <c r="U32" s="625">
        <v>0.81611600587371524</v>
      </c>
      <c r="V32" s="626">
        <v>1</v>
      </c>
      <c r="W32" s="622">
        <v>0.95527835170988851</v>
      </c>
      <c r="X32" s="94">
        <v>0</v>
      </c>
      <c r="Y32" s="95">
        <v>0</v>
      </c>
      <c r="Z32" s="201">
        <v>0</v>
      </c>
      <c r="AA32" s="625">
        <v>0</v>
      </c>
      <c r="AB32" s="627">
        <v>0</v>
      </c>
      <c r="AC32" s="622">
        <v>0</v>
      </c>
      <c r="AD32" s="94">
        <v>272.39999999999998</v>
      </c>
      <c r="AE32" s="95">
        <v>494.71</v>
      </c>
      <c r="AF32" s="201">
        <v>222.31</v>
      </c>
      <c r="AG32" s="625">
        <v>0.81611600587371524</v>
      </c>
      <c r="AH32" s="627">
        <v>5.1826484018264836</v>
      </c>
      <c r="AI32" s="622">
        <v>223.85067873303166</v>
      </c>
      <c r="AJ32" s="94">
        <v>0.32</v>
      </c>
      <c r="AK32" s="131">
        <v>0.43</v>
      </c>
      <c r="AL32" s="201">
        <v>0.10999999999999999</v>
      </c>
      <c r="AM32" s="625">
        <v>0.34374999999999994</v>
      </c>
      <c r="AN32" s="627">
        <v>1.1747430249632895E-3</v>
      </c>
      <c r="AO32" s="622">
        <v>8.303242126402379E-4</v>
      </c>
      <c r="AP32" s="94">
        <v>0.32</v>
      </c>
      <c r="AQ32" s="95">
        <v>0.43</v>
      </c>
      <c r="AR32" s="201">
        <v>0.10999999999999999</v>
      </c>
      <c r="AS32" s="625">
        <v>0.34374999999999994</v>
      </c>
      <c r="AT32" s="627">
        <v>1.1747430249632895E-3</v>
      </c>
      <c r="AU32" s="622">
        <v>8.303242126402379E-4</v>
      </c>
      <c r="AV32" s="94">
        <v>0</v>
      </c>
      <c r="AW32" s="131">
        <v>0</v>
      </c>
      <c r="AX32" s="201">
        <v>0</v>
      </c>
      <c r="AY32" s="625">
        <v>0</v>
      </c>
      <c r="AZ32" s="627">
        <v>0</v>
      </c>
      <c r="BA32" s="622">
        <v>0</v>
      </c>
      <c r="BB32" s="94">
        <v>0.32</v>
      </c>
      <c r="BC32" s="95">
        <v>0.43</v>
      </c>
      <c r="BD32" s="201">
        <v>0.10999999999999999</v>
      </c>
      <c r="BE32" s="625">
        <v>0.34374999999999994</v>
      </c>
      <c r="BF32" s="627">
        <v>1.1747430249632895E-3</v>
      </c>
      <c r="BG32" s="622">
        <v>8.6919609468173275E-4</v>
      </c>
      <c r="BH32" s="94">
        <v>0.32</v>
      </c>
      <c r="BI32" s="95">
        <v>0.43</v>
      </c>
      <c r="BJ32" s="201">
        <v>0.10999999999999999</v>
      </c>
      <c r="BK32" s="625">
        <v>0.34374999999999994</v>
      </c>
      <c r="BL32" s="627">
        <v>1.1747430249632895E-3</v>
      </c>
      <c r="BM32" s="622">
        <v>8.6919609468173275E-4</v>
      </c>
      <c r="BN32" s="94">
        <v>7.0000000000000007E-2</v>
      </c>
      <c r="BO32" s="95">
        <v>16.25</v>
      </c>
      <c r="BP32" s="201">
        <v>16.18</v>
      </c>
      <c r="BQ32" s="625">
        <v>231.14285714285711</v>
      </c>
      <c r="BR32" s="627">
        <v>2.5697503671071959E-4</v>
      </c>
      <c r="BS32" s="622">
        <v>3.1378531291636896E-2</v>
      </c>
      <c r="BT32" s="94">
        <v>7.0000000000000007E-2</v>
      </c>
      <c r="BU32" s="131">
        <v>16.25</v>
      </c>
      <c r="BV32" s="201">
        <v>16.18</v>
      </c>
      <c r="BW32" s="625">
        <v>231.14285714285711</v>
      </c>
      <c r="BX32" s="627">
        <v>2.5697503671071959E-4</v>
      </c>
      <c r="BY32" s="622">
        <v>3.2847526833902692E-2</v>
      </c>
      <c r="BZ32" s="94">
        <v>0</v>
      </c>
      <c r="CA32" s="95">
        <v>-0.01</v>
      </c>
      <c r="CB32" s="201">
        <v>-0.01</v>
      </c>
      <c r="CC32" s="625" t="s">
        <v>555</v>
      </c>
      <c r="CD32" s="627">
        <v>0</v>
      </c>
      <c r="CE32" s="622">
        <v>-2.0213862667017042E-5</v>
      </c>
      <c r="CF32" s="94">
        <v>38.86</v>
      </c>
      <c r="CG32" s="131">
        <v>76.78</v>
      </c>
      <c r="CH32" s="201">
        <v>37.92</v>
      </c>
      <c r="CI32" s="625">
        <v>0.97581060216160587</v>
      </c>
      <c r="CJ32" s="627">
        <v>0.14265785609397946</v>
      </c>
      <c r="CK32" s="622">
        <v>0.15520203755735684</v>
      </c>
      <c r="CL32" s="94">
        <v>48.36</v>
      </c>
      <c r="CM32" s="95">
        <v>127.66</v>
      </c>
      <c r="CN32" s="201">
        <v>79.3</v>
      </c>
      <c r="CO32" s="625">
        <v>1.639784946236559</v>
      </c>
      <c r="CP32" s="627">
        <v>0.17753303964757711</v>
      </c>
      <c r="CQ32" s="622">
        <v>0.25805017080713955</v>
      </c>
      <c r="CR32" s="94">
        <v>3.3</v>
      </c>
      <c r="CS32" s="131">
        <v>2.4500000000000002</v>
      </c>
      <c r="CT32" s="201">
        <v>-0.84999999999999964</v>
      </c>
      <c r="CU32" s="625">
        <v>-0.25757575757575746</v>
      </c>
      <c r="CV32" s="627">
        <v>1.2114537444933921E-2</v>
      </c>
      <c r="CW32" s="622">
        <v>4.9523963534191754E-3</v>
      </c>
      <c r="CX32" s="94">
        <v>181.49</v>
      </c>
      <c r="CY32" s="131">
        <v>271.13</v>
      </c>
      <c r="CZ32" s="201">
        <v>89.639999999999986</v>
      </c>
      <c r="DA32" s="625">
        <v>0.49391151027604818</v>
      </c>
      <c r="DB32" s="627">
        <v>0.66626284875183561</v>
      </c>
      <c r="DC32" s="622">
        <v>0.52354838086778532</v>
      </c>
      <c r="DD32" s="627">
        <v>0.3337371512481645</v>
      </c>
      <c r="DE32" s="622">
        <v>0.45194154150916704</v>
      </c>
      <c r="DF32" s="649"/>
      <c r="DG32" s="650"/>
      <c r="DH32" s="189"/>
    </row>
    <row r="33" spans="1:112" ht="19.5" customHeight="1">
      <c r="A33" s="14" t="s">
        <v>27</v>
      </c>
      <c r="B33" s="94">
        <v>110.12</v>
      </c>
      <c r="C33" s="95">
        <v>218.06</v>
      </c>
      <c r="D33" s="255">
        <v>107.94</v>
      </c>
      <c r="E33" s="659">
        <v>0.98020341445695602</v>
      </c>
      <c r="F33" s="94">
        <v>52.13</v>
      </c>
      <c r="G33" s="131">
        <v>82.33</v>
      </c>
      <c r="H33" s="201">
        <v>30.199999999999996</v>
      </c>
      <c r="I33" s="625">
        <v>0.57932092844811034</v>
      </c>
      <c r="J33" s="626">
        <v>0.4733926625499455</v>
      </c>
      <c r="K33" s="622">
        <v>0.37755663578831511</v>
      </c>
      <c r="L33" s="94">
        <v>-3.5</v>
      </c>
      <c r="M33" s="95">
        <v>14.97</v>
      </c>
      <c r="N33" s="201">
        <v>18.47</v>
      </c>
      <c r="O33" s="625">
        <v>5.2771428571428567</v>
      </c>
      <c r="P33" s="626">
        <v>-6.713984270093995E-2</v>
      </c>
      <c r="Q33" s="622">
        <v>0.18182922385521683</v>
      </c>
      <c r="R33" s="94">
        <v>55.63</v>
      </c>
      <c r="S33" s="131">
        <v>67.36</v>
      </c>
      <c r="T33" s="201">
        <v>11.729999999999997</v>
      </c>
      <c r="U33" s="625">
        <v>0.21085745101563899</v>
      </c>
      <c r="V33" s="626">
        <v>1.06713984270094</v>
      </c>
      <c r="W33" s="622">
        <v>0.81817077614478317</v>
      </c>
      <c r="X33" s="94">
        <v>0</v>
      </c>
      <c r="Y33" s="95">
        <v>107.66</v>
      </c>
      <c r="Z33" s="201">
        <v>107.66</v>
      </c>
      <c r="AA33" s="625" t="s">
        <v>555</v>
      </c>
      <c r="AB33" s="627">
        <v>0</v>
      </c>
      <c r="AC33" s="622">
        <v>1.3076642779059882</v>
      </c>
      <c r="AD33" s="94">
        <v>55.63</v>
      </c>
      <c r="AE33" s="95">
        <v>-40.299999999999997</v>
      </c>
      <c r="AF33" s="201">
        <v>-95.93</v>
      </c>
      <c r="AG33" s="625">
        <v>-1.724429264785188</v>
      </c>
      <c r="AH33" s="627">
        <v>1.06713984270094</v>
      </c>
      <c r="AI33" s="622">
        <v>-0.48949350176120487</v>
      </c>
      <c r="AJ33" s="94">
        <v>102.39</v>
      </c>
      <c r="AK33" s="131">
        <v>58.31</v>
      </c>
      <c r="AL33" s="201">
        <v>-44.08</v>
      </c>
      <c r="AM33" s="625">
        <v>-0.43051079206953802</v>
      </c>
      <c r="AN33" s="627">
        <v>0.92980385034507806</v>
      </c>
      <c r="AO33" s="622">
        <v>0.26740346693570577</v>
      </c>
      <c r="AP33" s="94">
        <v>100.11</v>
      </c>
      <c r="AQ33" s="95">
        <v>38.36</v>
      </c>
      <c r="AR33" s="201">
        <v>-61.75</v>
      </c>
      <c r="AS33" s="625">
        <v>-0.61682149635401062</v>
      </c>
      <c r="AT33" s="627">
        <v>1.9203913293688855</v>
      </c>
      <c r="AU33" s="622">
        <v>0.46592979472853152</v>
      </c>
      <c r="AV33" s="94">
        <v>-46.75</v>
      </c>
      <c r="AW33" s="131">
        <v>-25.47</v>
      </c>
      <c r="AX33" s="201">
        <v>21.28</v>
      </c>
      <c r="AY33" s="625">
        <v>0.45518716577540108</v>
      </c>
      <c r="AZ33" s="627">
        <v>-0.46698631505344124</v>
      </c>
      <c r="BA33" s="622">
        <v>-0.66397288842544311</v>
      </c>
      <c r="BB33" s="94">
        <v>53.36</v>
      </c>
      <c r="BC33" s="95">
        <v>12.89</v>
      </c>
      <c r="BD33" s="201">
        <v>-40.47</v>
      </c>
      <c r="BE33" s="625">
        <v>-0.75843328335832083</v>
      </c>
      <c r="BF33" s="627">
        <v>0.95919467912996581</v>
      </c>
      <c r="BG33" s="622">
        <v>0.19135985748218529</v>
      </c>
      <c r="BH33" s="94">
        <v>53.36</v>
      </c>
      <c r="BI33" s="95">
        <v>12.89</v>
      </c>
      <c r="BJ33" s="201">
        <v>-40.47</v>
      </c>
      <c r="BK33" s="625">
        <v>-0.75843328335832083</v>
      </c>
      <c r="BL33" s="627">
        <v>0.95919467912996581</v>
      </c>
      <c r="BM33" s="622" t="s">
        <v>181</v>
      </c>
      <c r="BN33" s="94">
        <v>18.2</v>
      </c>
      <c r="BO33" s="95">
        <v>41.92</v>
      </c>
      <c r="BP33" s="201">
        <v>23.720000000000002</v>
      </c>
      <c r="BQ33" s="625">
        <v>1.3032967032967036</v>
      </c>
      <c r="BR33" s="627">
        <v>0.16527424627678894</v>
      </c>
      <c r="BS33" s="622">
        <v>0.19224066770613593</v>
      </c>
      <c r="BT33" s="94">
        <v>-2.08</v>
      </c>
      <c r="BU33" s="131">
        <v>-17.46</v>
      </c>
      <c r="BV33" s="201">
        <v>-15.38</v>
      </c>
      <c r="BW33" s="625">
        <v>-7.3942307692307692</v>
      </c>
      <c r="BX33" s="627">
        <v>-3.7389897537300015E-2</v>
      </c>
      <c r="BY33" s="622" t="s">
        <v>181</v>
      </c>
      <c r="BZ33" s="94">
        <v>0</v>
      </c>
      <c r="CA33" s="95">
        <v>-3.97</v>
      </c>
      <c r="CB33" s="201">
        <v>-3.97</v>
      </c>
      <c r="CC33" s="625" t="s">
        <v>555</v>
      </c>
      <c r="CD33" s="627">
        <v>0</v>
      </c>
      <c r="CE33" s="622" t="s">
        <v>181</v>
      </c>
      <c r="CF33" s="94">
        <v>379.78</v>
      </c>
      <c r="CG33" s="131">
        <v>218.75</v>
      </c>
      <c r="CH33" s="201">
        <v>-161.02999999999997</v>
      </c>
      <c r="CI33" s="625">
        <v>-0.42400863657907206</v>
      </c>
      <c r="CJ33" s="627">
        <v>6.8268919647672108</v>
      </c>
      <c r="CK33" s="622" t="s">
        <v>181</v>
      </c>
      <c r="CL33" s="94">
        <v>99.16</v>
      </c>
      <c r="CM33" s="95">
        <v>96.24</v>
      </c>
      <c r="CN33" s="201">
        <v>-2.9200000000000017</v>
      </c>
      <c r="CO33" s="625">
        <v>-2.944735780556678E-2</v>
      </c>
      <c r="CP33" s="627">
        <v>1.782491461441668</v>
      </c>
      <c r="CQ33" s="622" t="s">
        <v>181</v>
      </c>
      <c r="CR33" s="94">
        <v>4.82</v>
      </c>
      <c r="CS33" s="131">
        <v>0</v>
      </c>
      <c r="CT33" s="201">
        <v>-4.82</v>
      </c>
      <c r="CU33" s="625">
        <v>-1</v>
      </c>
      <c r="CV33" s="627">
        <v>8.6643897177781773E-2</v>
      </c>
      <c r="CW33" s="622" t="s">
        <v>181</v>
      </c>
      <c r="CX33" s="94">
        <v>-479.41</v>
      </c>
      <c r="CY33" s="131">
        <v>-346.76</v>
      </c>
      <c r="CZ33" s="201">
        <v>132.65000000000003</v>
      </c>
      <c r="DA33" s="625">
        <v>0.27669427004025787</v>
      </c>
      <c r="DB33" s="627">
        <v>-4.3535234289865601</v>
      </c>
      <c r="DC33" s="622">
        <v>-1.5902045308630652</v>
      </c>
      <c r="DD33" s="627">
        <v>9.6178321049793265</v>
      </c>
      <c r="DE33" s="622">
        <v>-7.6044665012406947</v>
      </c>
      <c r="DF33" s="649"/>
      <c r="DG33" s="650"/>
      <c r="DH33" s="189"/>
    </row>
    <row r="34" spans="1:112" ht="19.5" customHeight="1" thickBot="1">
      <c r="A34" s="14" t="s">
        <v>24</v>
      </c>
      <c r="B34" s="94">
        <v>52.56</v>
      </c>
      <c r="C34" s="95">
        <v>2.21</v>
      </c>
      <c r="D34" s="255">
        <v>-50.35</v>
      </c>
      <c r="E34" s="659">
        <v>-0.95795281582952818</v>
      </c>
      <c r="F34" s="94">
        <v>52.56</v>
      </c>
      <c r="G34" s="131">
        <v>2.21</v>
      </c>
      <c r="H34" s="201">
        <v>-50.35</v>
      </c>
      <c r="I34" s="625">
        <v>-0.95795281582952818</v>
      </c>
      <c r="J34" s="626">
        <v>1</v>
      </c>
      <c r="K34" s="622">
        <v>1</v>
      </c>
      <c r="L34" s="94">
        <v>-5.49</v>
      </c>
      <c r="M34" s="95">
        <v>-4.29</v>
      </c>
      <c r="N34" s="201">
        <v>1.2000000000000002</v>
      </c>
      <c r="O34" s="625">
        <v>0.21857923497267762</v>
      </c>
      <c r="P34" s="626">
        <v>-0.10445205479452055</v>
      </c>
      <c r="Q34" s="622">
        <v>-1.9411764705882353</v>
      </c>
      <c r="R34" s="94">
        <v>58.05</v>
      </c>
      <c r="S34" s="131">
        <v>6.5</v>
      </c>
      <c r="T34" s="201">
        <v>-51.55</v>
      </c>
      <c r="U34" s="625">
        <v>-0.8880275624461671</v>
      </c>
      <c r="V34" s="626">
        <v>1.1044520547945205</v>
      </c>
      <c r="W34" s="622">
        <v>2.9411764705882355</v>
      </c>
      <c r="X34" s="94">
        <v>0</v>
      </c>
      <c r="Y34" s="95">
        <v>0</v>
      </c>
      <c r="Z34" s="201">
        <v>0</v>
      </c>
      <c r="AA34" s="625">
        <v>0</v>
      </c>
      <c r="AB34" s="627">
        <v>0</v>
      </c>
      <c r="AC34" s="622">
        <v>0</v>
      </c>
      <c r="AD34" s="94">
        <v>58.05</v>
      </c>
      <c r="AE34" s="95">
        <v>6.5</v>
      </c>
      <c r="AF34" s="201">
        <v>-51.55</v>
      </c>
      <c r="AG34" s="625">
        <v>-0.8880275624461671</v>
      </c>
      <c r="AH34" s="627">
        <v>1.195737858832074E-4</v>
      </c>
      <c r="AI34" s="622">
        <v>1.105865866432636E-5</v>
      </c>
      <c r="AJ34" s="94">
        <v>0.66</v>
      </c>
      <c r="AK34" s="131">
        <v>12.01</v>
      </c>
      <c r="AL34" s="201">
        <v>11.35</v>
      </c>
      <c r="AM34" s="625">
        <v>17.196969696969695</v>
      </c>
      <c r="AN34" s="627">
        <v>1.2557077625570776E-2</v>
      </c>
      <c r="AO34" s="622">
        <v>5.4343891402714934</v>
      </c>
      <c r="AP34" s="94">
        <v>0.66</v>
      </c>
      <c r="AQ34" s="95">
        <v>12.01</v>
      </c>
      <c r="AR34" s="201">
        <v>11.35</v>
      </c>
      <c r="AS34" s="625">
        <v>17.196969696969695</v>
      </c>
      <c r="AT34" s="627">
        <v>1.2557077625570776E-2</v>
      </c>
      <c r="AU34" s="622">
        <v>5.4343891402714934</v>
      </c>
      <c r="AV34" s="94">
        <v>0.93</v>
      </c>
      <c r="AW34" s="131">
        <v>-2.5099999999999998</v>
      </c>
      <c r="AX34" s="201">
        <v>-3.44</v>
      </c>
      <c r="AY34" s="625">
        <v>-3.6989247311827955</v>
      </c>
      <c r="AZ34" s="627">
        <v>1.4090909090909092</v>
      </c>
      <c r="BA34" s="622">
        <v>-0.20899250624479598</v>
      </c>
      <c r="BB34" s="94">
        <v>1.59</v>
      </c>
      <c r="BC34" s="95">
        <v>9.5</v>
      </c>
      <c r="BD34" s="201">
        <v>7.91</v>
      </c>
      <c r="BE34" s="625">
        <v>4.9748427672955975</v>
      </c>
      <c r="BF34" s="627">
        <v>2.7390180878552974E-2</v>
      </c>
      <c r="BG34" s="622">
        <v>1.4615384615384615</v>
      </c>
      <c r="BH34" s="94">
        <v>1.59</v>
      </c>
      <c r="BI34" s="95">
        <v>9.5</v>
      </c>
      <c r="BJ34" s="201">
        <v>7.91</v>
      </c>
      <c r="BK34" s="625">
        <v>4.9748427672955975</v>
      </c>
      <c r="BL34" s="627">
        <v>2.7390180878552974E-2</v>
      </c>
      <c r="BM34" s="622">
        <v>1.4615384615384615</v>
      </c>
      <c r="BN34" s="94">
        <v>14.84</v>
      </c>
      <c r="BO34" s="95">
        <v>1.73</v>
      </c>
      <c r="BP34" s="201">
        <v>-13.11</v>
      </c>
      <c r="BQ34" s="625">
        <v>-0.88342318059299185</v>
      </c>
      <c r="BR34" s="627">
        <v>0.28234398782343989</v>
      </c>
      <c r="BS34" s="622">
        <v>0.78280542986425339</v>
      </c>
      <c r="BT34" s="94">
        <v>14.84</v>
      </c>
      <c r="BU34" s="131">
        <v>1.73</v>
      </c>
      <c r="BV34" s="201">
        <v>-13.11</v>
      </c>
      <c r="BW34" s="625">
        <v>-0.88342318059299185</v>
      </c>
      <c r="BX34" s="627">
        <v>0.25564168819982774</v>
      </c>
      <c r="BY34" s="622">
        <v>0.26615384615384613</v>
      </c>
      <c r="BZ34" s="94">
        <v>-1.22</v>
      </c>
      <c r="CA34" s="95">
        <v>-3.38</v>
      </c>
      <c r="CB34" s="201">
        <v>-2.16</v>
      </c>
      <c r="CC34" s="625">
        <v>-1.7704918032786887</v>
      </c>
      <c r="CD34" s="627">
        <v>-2.1016365202411715E-2</v>
      </c>
      <c r="CE34" s="622">
        <v>-0.52</v>
      </c>
      <c r="CF34" s="94">
        <v>12.89</v>
      </c>
      <c r="CG34" s="131">
        <v>17.54</v>
      </c>
      <c r="CH34" s="201">
        <v>4.6499999999999986</v>
      </c>
      <c r="CI34" s="625">
        <v>0.36074476338246692</v>
      </c>
      <c r="CJ34" s="627">
        <v>0.22204995693367788</v>
      </c>
      <c r="CK34" s="622">
        <v>2.6984615384615385</v>
      </c>
      <c r="CL34" s="94">
        <v>30.43</v>
      </c>
      <c r="CM34" s="95">
        <v>38.659999999999997</v>
      </c>
      <c r="CN34" s="201">
        <v>8.2299999999999969</v>
      </c>
      <c r="CO34" s="625">
        <v>0.27045678606638174</v>
      </c>
      <c r="CP34" s="627">
        <v>0.52420327304048231</v>
      </c>
      <c r="CQ34" s="622">
        <v>5.9476923076923072</v>
      </c>
      <c r="CR34" s="94">
        <v>0</v>
      </c>
      <c r="CS34" s="131">
        <v>0</v>
      </c>
      <c r="CT34" s="201">
        <v>0</v>
      </c>
      <c r="CU34" s="625">
        <v>0</v>
      </c>
      <c r="CV34" s="627">
        <v>0</v>
      </c>
      <c r="CW34" s="622">
        <v>0</v>
      </c>
      <c r="CX34" s="94">
        <v>-0.47</v>
      </c>
      <c r="CY34" s="131">
        <v>-57.55</v>
      </c>
      <c r="CZ34" s="201">
        <v>-57.08</v>
      </c>
      <c r="DA34" s="625">
        <v>-121.44680851063831</v>
      </c>
      <c r="DB34" s="627">
        <v>-8.9421613394216129E-3</v>
      </c>
      <c r="DC34" s="622">
        <v>-26.040723981900452</v>
      </c>
      <c r="DD34" s="627">
        <v>1.008096468561585</v>
      </c>
      <c r="DE34" s="622">
        <v>9.8538461538461526</v>
      </c>
      <c r="DF34" s="649"/>
      <c r="DG34" s="650"/>
      <c r="DH34" s="189"/>
    </row>
    <row r="35" spans="1:112" s="100" customFormat="1" ht="24" customHeight="1" thickTop="1" thickBot="1">
      <c r="A35" s="164" t="s">
        <v>10</v>
      </c>
      <c r="B35" s="165">
        <v>614031.29999999993</v>
      </c>
      <c r="C35" s="166">
        <v>721316.05</v>
      </c>
      <c r="D35" s="256">
        <v>107284.74999999999</v>
      </c>
      <c r="E35" s="660">
        <v>0.1747219563562967</v>
      </c>
      <c r="F35" s="165">
        <v>485474.3</v>
      </c>
      <c r="G35" s="171">
        <v>587774.71999999997</v>
      </c>
      <c r="H35" s="170">
        <v>102300.41999999998</v>
      </c>
      <c r="I35" s="396">
        <v>0.21072262733578273</v>
      </c>
      <c r="J35" s="655">
        <v>0.79063445137080157</v>
      </c>
      <c r="K35" s="584">
        <v>0.81486433027519622</v>
      </c>
      <c r="L35" s="165">
        <v>38335.639999999992</v>
      </c>
      <c r="M35" s="166">
        <v>59654.850000000006</v>
      </c>
      <c r="N35" s="170">
        <v>21319.210000000003</v>
      </c>
      <c r="O35" s="396">
        <v>0.55611984044090612</v>
      </c>
      <c r="P35" s="655">
        <v>7.8965333489331963E-2</v>
      </c>
      <c r="Q35" s="584">
        <v>0.1014927113571676</v>
      </c>
      <c r="R35" s="167">
        <v>447138.65000000008</v>
      </c>
      <c r="S35" s="172">
        <v>528119.85999999987</v>
      </c>
      <c r="T35" s="170">
        <v>80981.210000000006</v>
      </c>
      <c r="U35" s="396">
        <v>0.18110984143285258</v>
      </c>
      <c r="V35" s="655">
        <v>0.92103464591225548</v>
      </c>
      <c r="W35" s="654">
        <v>0.89850727162951116</v>
      </c>
      <c r="X35" s="167">
        <v>5204.8599999999988</v>
      </c>
      <c r="Y35" s="168">
        <v>6558.2699999999986</v>
      </c>
      <c r="Z35" s="170">
        <v>1353.4100000000003</v>
      </c>
      <c r="AA35" s="396">
        <v>0.26002812755770571</v>
      </c>
      <c r="AB35" s="395">
        <v>1.0721185446891832E-2</v>
      </c>
      <c r="AC35" s="394">
        <v>1.1157795285921788E-2</v>
      </c>
      <c r="AD35" s="167">
        <v>441933.8</v>
      </c>
      <c r="AE35" s="168">
        <v>521561.58000000013</v>
      </c>
      <c r="AF35" s="170">
        <v>79627.779999999984</v>
      </c>
      <c r="AG35" s="396">
        <v>0.18018033470171357</v>
      </c>
      <c r="AH35" s="395">
        <v>0.91031348106377619</v>
      </c>
      <c r="AI35" s="394">
        <v>0.88734945933026887</v>
      </c>
      <c r="AJ35" s="167">
        <v>172857.90000000002</v>
      </c>
      <c r="AK35" s="172">
        <v>185260.34000000003</v>
      </c>
      <c r="AL35" s="170">
        <v>12402.440000000004</v>
      </c>
      <c r="AM35" s="652">
        <v>7.1749338618599445E-2</v>
      </c>
      <c r="AN35" s="392">
        <v>0.28151317367697715</v>
      </c>
      <c r="AO35" s="394">
        <v>0.25683656976716379</v>
      </c>
      <c r="AP35" s="167">
        <v>129567.24000000003</v>
      </c>
      <c r="AQ35" s="168">
        <v>143452.40000000002</v>
      </c>
      <c r="AR35" s="170">
        <v>13885.159999999998</v>
      </c>
      <c r="AS35" s="652">
        <v>0.10716566934666498</v>
      </c>
      <c r="AT35" s="395">
        <v>0.26688794854846082</v>
      </c>
      <c r="AU35" s="394">
        <v>0.24406017325821708</v>
      </c>
      <c r="AV35" s="167">
        <v>17231.850000000002</v>
      </c>
      <c r="AW35" s="172">
        <v>11335.64</v>
      </c>
      <c r="AX35" s="170">
        <v>-5896.2099999999973</v>
      </c>
      <c r="AY35" s="652">
        <v>-0.34216929697043569</v>
      </c>
      <c r="AZ35" s="395">
        <v>0.13299542384324925</v>
      </c>
      <c r="BA35" s="394">
        <v>7.9020218553331953E-2</v>
      </c>
      <c r="BB35" s="167">
        <v>146799.12</v>
      </c>
      <c r="BC35" s="168">
        <v>154788.00999999998</v>
      </c>
      <c r="BD35" s="170">
        <v>7988.8899999999976</v>
      </c>
      <c r="BE35" s="652">
        <v>5.4420557834406538E-2</v>
      </c>
      <c r="BF35" s="395">
        <v>0.32830783024460081</v>
      </c>
      <c r="BG35" s="394">
        <v>0.29309257561342233</v>
      </c>
      <c r="BH35" s="167">
        <v>146498.19</v>
      </c>
      <c r="BI35" s="168">
        <v>154668.56</v>
      </c>
      <c r="BJ35" s="170">
        <v>8170.3699999999981</v>
      </c>
      <c r="BK35" s="652">
        <v>5.5771132735496561E-2</v>
      </c>
      <c r="BL35" s="395">
        <v>0.3314935178074182</v>
      </c>
      <c r="BM35" s="394">
        <v>0.29654899043752408</v>
      </c>
      <c r="BN35" s="167">
        <v>95516.27</v>
      </c>
      <c r="BO35" s="168">
        <v>132897.56</v>
      </c>
      <c r="BP35" s="170">
        <v>37381.290000000008</v>
      </c>
      <c r="BQ35" s="396">
        <v>0.39136044571254713</v>
      </c>
      <c r="BR35" s="395">
        <v>0.15555602784418321</v>
      </c>
      <c r="BS35" s="394">
        <v>0.18424317606685722</v>
      </c>
      <c r="BT35" s="167">
        <v>30906.279999999992</v>
      </c>
      <c r="BU35" s="172">
        <v>75817.609999999986</v>
      </c>
      <c r="BV35" s="170">
        <v>44911.329999999994</v>
      </c>
      <c r="BW35" s="396">
        <v>1.4531457684328235</v>
      </c>
      <c r="BX35" s="395">
        <v>6.993418471273298E-2</v>
      </c>
      <c r="BY35" s="394">
        <v>0.14536655479876406</v>
      </c>
      <c r="BZ35" s="167">
        <v>-4462.7199999999993</v>
      </c>
      <c r="CA35" s="168">
        <v>-5495.8800000000019</v>
      </c>
      <c r="CB35" s="170">
        <v>-1033.1600000000001</v>
      </c>
      <c r="CC35" s="652">
        <v>-0.23150903484870275</v>
      </c>
      <c r="CD35" s="395">
        <v>-1.0098164023661461E-2</v>
      </c>
      <c r="CE35" s="394">
        <v>-1.0537355914904623E-2</v>
      </c>
      <c r="CF35" s="167">
        <v>72246.890000000014</v>
      </c>
      <c r="CG35" s="172">
        <v>87755.69</v>
      </c>
      <c r="CH35" s="170">
        <v>15508.800000000001</v>
      </c>
      <c r="CI35" s="396">
        <v>0.21466391148463257</v>
      </c>
      <c r="CJ35" s="395">
        <v>0.16347898712431594</v>
      </c>
      <c r="CK35" s="394">
        <v>0.16825566407709705</v>
      </c>
      <c r="CL35" s="167">
        <v>177385.09999999995</v>
      </c>
      <c r="CM35" s="168">
        <v>228833.33000000005</v>
      </c>
      <c r="CN35" s="170">
        <v>51448.23000000001</v>
      </c>
      <c r="CO35" s="396">
        <v>0.29003693094854144</v>
      </c>
      <c r="CP35" s="395">
        <v>0.40138387242614154</v>
      </c>
      <c r="CQ35" s="394">
        <v>0.43874652346900245</v>
      </c>
      <c r="CR35" s="167">
        <v>4670.28</v>
      </c>
      <c r="CS35" s="172">
        <v>2794.2599999999984</v>
      </c>
      <c r="CT35" s="170">
        <v>-1876.02</v>
      </c>
      <c r="CU35" s="396">
        <v>-0.40169326036126346</v>
      </c>
      <c r="CV35" s="395">
        <v>1.0567827127049345E-2</v>
      </c>
      <c r="CW35" s="394">
        <v>5.3574881800150954E-3</v>
      </c>
      <c r="CX35" s="167">
        <v>14689.87</v>
      </c>
      <c r="CY35" s="172">
        <v>-22811.999999999996</v>
      </c>
      <c r="CZ35" s="170">
        <v>-37501.870000000003</v>
      </c>
      <c r="DA35" s="396">
        <v>-2.5529068671131872</v>
      </c>
      <c r="DB35" s="395">
        <v>2.3923650146173335E-2</v>
      </c>
      <c r="DC35" s="394">
        <v>-3.1625526702199397E-2</v>
      </c>
      <c r="DD35" s="589">
        <v>0.96676004415140915</v>
      </c>
      <c r="DE35" s="394">
        <v>1.0437379033938812</v>
      </c>
      <c r="DF35" s="650"/>
      <c r="DG35" s="650"/>
      <c r="DH35" s="227"/>
    </row>
    <row r="36" spans="1:112" s="10" customFormat="1" ht="13.5" thickTop="1">
      <c r="B36" s="9" t="s">
        <v>557</v>
      </c>
      <c r="X36" s="38"/>
      <c r="AD36" s="88"/>
      <c r="AE36" s="88"/>
      <c r="AF36" s="88"/>
      <c r="AG36" s="88"/>
      <c r="AH36" s="88"/>
      <c r="AI36" s="88"/>
      <c r="AJ36" s="19"/>
      <c r="AK36" s="18"/>
      <c r="AL36" s="18"/>
      <c r="AM36" s="18"/>
      <c r="AN36" s="19"/>
      <c r="AO36" s="18"/>
      <c r="AP36" s="19"/>
      <c r="AQ36" s="18"/>
      <c r="AR36" s="18"/>
      <c r="AS36" s="18"/>
      <c r="BB36" s="38"/>
      <c r="BH36" s="88"/>
      <c r="BI36" s="88"/>
      <c r="BJ36" s="88"/>
      <c r="BK36" s="88"/>
      <c r="BL36" s="88"/>
      <c r="BM36" s="88"/>
      <c r="BN36" s="88"/>
      <c r="BO36" s="88"/>
      <c r="BP36" s="88"/>
      <c r="BQ36" s="88"/>
      <c r="BR36" s="88"/>
      <c r="BS36" s="88"/>
      <c r="CL36" s="38"/>
    </row>
    <row r="37" spans="1:112" ht="15">
      <c r="AJ37" s="101"/>
      <c r="AK37" s="102"/>
      <c r="AL37" s="102"/>
      <c r="AM37" s="102"/>
      <c r="AN37" s="101"/>
      <c r="AT37" s="88"/>
      <c r="AU37" s="88"/>
      <c r="AV37" s="88"/>
      <c r="AW37" s="88"/>
      <c r="AX37" s="88"/>
      <c r="AY37" s="88"/>
      <c r="DE37" s="189"/>
      <c r="DF37" s="636"/>
      <c r="DG37" s="636"/>
      <c r="DH37" s="189"/>
    </row>
    <row r="38" spans="1:112" ht="15">
      <c r="AJ38" s="101"/>
      <c r="AK38" s="102"/>
      <c r="AL38" s="102"/>
      <c r="AM38" s="102"/>
      <c r="AN38" s="101"/>
      <c r="AT38" s="88"/>
      <c r="AU38" s="88"/>
      <c r="AV38" s="88"/>
      <c r="AW38" s="88"/>
      <c r="AX38" s="88"/>
      <c r="AY38" s="88"/>
      <c r="DE38" s="189"/>
      <c r="DF38" s="636"/>
      <c r="DG38" s="636"/>
      <c r="DH38" s="189"/>
    </row>
    <row r="39" spans="1:112">
      <c r="B39" s="88" t="s">
        <v>67</v>
      </c>
      <c r="X39" s="88" t="s">
        <v>68</v>
      </c>
      <c r="AJ39" s="102"/>
      <c r="AK39" s="101"/>
      <c r="AL39" s="101"/>
      <c r="AM39" s="101"/>
      <c r="AN39" s="102"/>
      <c r="AO39" s="101"/>
      <c r="AP39" s="102"/>
      <c r="AQ39" s="88"/>
      <c r="AR39" s="88"/>
      <c r="AS39" s="88"/>
      <c r="AT39" s="88"/>
      <c r="AU39" s="88"/>
      <c r="AV39" s="88"/>
      <c r="AW39" s="88"/>
      <c r="AX39" s="88"/>
      <c r="AY39" s="88"/>
      <c r="BB39" s="88" t="s">
        <v>80</v>
      </c>
      <c r="CL39" s="88" t="s">
        <v>90</v>
      </c>
      <c r="DE39" s="189"/>
    </row>
    <row r="40" spans="1:112">
      <c r="B40" s="88" t="s">
        <v>69</v>
      </c>
      <c r="X40" s="88" t="s">
        <v>70</v>
      </c>
      <c r="AJ40" s="102"/>
      <c r="AK40" s="101"/>
      <c r="AL40" s="101"/>
      <c r="AM40" s="101"/>
      <c r="AN40" s="102"/>
      <c r="AO40" s="101"/>
      <c r="AP40" s="102"/>
      <c r="AQ40" s="88"/>
      <c r="AR40" s="88"/>
      <c r="AS40" s="88"/>
      <c r="AT40" s="88"/>
      <c r="AU40" s="88"/>
      <c r="AV40" s="88"/>
      <c r="AW40" s="88"/>
      <c r="AX40" s="88"/>
      <c r="AY40" s="88"/>
      <c r="DE40" s="189"/>
    </row>
    <row r="41" spans="1:112">
      <c r="B41" s="88" t="s">
        <v>146</v>
      </c>
      <c r="X41" s="88" t="s">
        <v>147</v>
      </c>
      <c r="AJ41" s="102"/>
      <c r="AK41" s="101"/>
      <c r="AL41" s="101"/>
      <c r="AM41" s="101"/>
      <c r="AN41" s="102"/>
      <c r="AO41" s="101"/>
      <c r="AP41" s="102"/>
      <c r="AQ41" s="88"/>
      <c r="AR41" s="88"/>
      <c r="AS41" s="88"/>
      <c r="AT41" s="88"/>
      <c r="AU41" s="88"/>
      <c r="AV41" s="88"/>
      <c r="AW41" s="88"/>
      <c r="AX41" s="88"/>
      <c r="AY41" s="88"/>
    </row>
    <row r="42" spans="1:112">
      <c r="X42" s="88" t="s">
        <v>73</v>
      </c>
      <c r="AJ42" s="102"/>
      <c r="AK42" s="101"/>
      <c r="AL42" s="101"/>
      <c r="AM42" s="101"/>
      <c r="AN42" s="102"/>
      <c r="AO42" s="101"/>
      <c r="AP42" s="102"/>
      <c r="AQ42" s="88"/>
      <c r="AR42" s="88"/>
      <c r="AS42" s="88"/>
      <c r="AT42" s="88"/>
      <c r="AU42" s="88"/>
      <c r="AV42" s="88"/>
      <c r="AW42" s="88"/>
      <c r="AX42" s="88"/>
      <c r="AY42" s="88"/>
    </row>
    <row r="43" spans="1:112">
      <c r="B43" s="103"/>
      <c r="C43" s="103"/>
    </row>
    <row r="44" spans="1:112">
      <c r="B44" s="103"/>
      <c r="C44" s="103"/>
    </row>
    <row r="45" spans="1:112">
      <c r="A45" s="637"/>
    </row>
    <row r="46" spans="1:112">
      <c r="A46" s="637"/>
    </row>
    <row r="47" spans="1:112">
      <c r="A47" s="637"/>
    </row>
    <row r="48" spans="1:112">
      <c r="A48" s="638"/>
      <c r="B48" s="245"/>
    </row>
    <row r="49" spans="1:2">
      <c r="A49" s="638"/>
      <c r="B49" s="245"/>
    </row>
    <row r="50" spans="1:2">
      <c r="A50" s="638"/>
      <c r="B50" s="245"/>
    </row>
    <row r="51" spans="1:2">
      <c r="A51" s="638"/>
      <c r="B51" s="245"/>
    </row>
    <row r="52" spans="1:2">
      <c r="A52" s="638"/>
      <c r="B52" s="245"/>
    </row>
    <row r="53" spans="1:2">
      <c r="A53" s="638"/>
      <c r="B53" s="245"/>
    </row>
    <row r="54" spans="1:2">
      <c r="A54" s="638"/>
      <c r="B54" s="245"/>
    </row>
    <row r="55" spans="1:2">
      <c r="A55" s="638"/>
      <c r="B55" s="245"/>
    </row>
    <row r="56" spans="1:2">
      <c r="A56" s="638"/>
      <c r="B56" s="245"/>
    </row>
    <row r="57" spans="1:2">
      <c r="A57" s="638"/>
      <c r="B57" s="245"/>
    </row>
    <row r="58" spans="1:2">
      <c r="A58" s="638"/>
      <c r="B58" s="245"/>
    </row>
    <row r="59" spans="1:2">
      <c r="A59" s="638"/>
      <c r="B59" s="245"/>
    </row>
    <row r="60" spans="1:2">
      <c r="A60" s="638"/>
      <c r="B60" s="245"/>
    </row>
    <row r="61" spans="1:2">
      <c r="A61" s="638"/>
      <c r="B61" s="245"/>
    </row>
    <row r="62" spans="1:2">
      <c r="A62" s="638"/>
      <c r="B62" s="245"/>
    </row>
    <row r="63" spans="1:2">
      <c r="A63" s="638"/>
      <c r="B63" s="245"/>
    </row>
    <row r="64" spans="1:2">
      <c r="A64" s="638"/>
      <c r="B64" s="245"/>
    </row>
    <row r="65" spans="1:2">
      <c r="A65" s="638"/>
      <c r="B65" s="245"/>
    </row>
    <row r="66" spans="1:2">
      <c r="A66" s="638"/>
      <c r="B66" s="245"/>
    </row>
    <row r="67" spans="1:2">
      <c r="A67" s="638"/>
      <c r="B67" s="245"/>
    </row>
    <row r="68" spans="1:2">
      <c r="A68" s="638"/>
      <c r="B68" s="245"/>
    </row>
    <row r="69" spans="1:2">
      <c r="A69" s="638"/>
      <c r="B69" s="245"/>
    </row>
    <row r="70" spans="1:2">
      <c r="A70" s="638"/>
      <c r="B70" s="245"/>
    </row>
    <row r="71" spans="1:2">
      <c r="A71" s="638"/>
      <c r="B71" s="245"/>
    </row>
    <row r="72" spans="1:2">
      <c r="A72" s="638"/>
      <c r="B72" s="245"/>
    </row>
    <row r="73" spans="1:2">
      <c r="A73" s="638"/>
      <c r="B73" s="245"/>
    </row>
    <row r="74" spans="1:2">
      <c r="A74" s="638"/>
      <c r="B74" s="245"/>
    </row>
    <row r="75" spans="1:2">
      <c r="A75" s="638"/>
      <c r="B75" s="245"/>
    </row>
    <row r="76" spans="1:2">
      <c r="A76" s="638"/>
      <c r="B76" s="245"/>
    </row>
    <row r="77" spans="1:2">
      <c r="A77" s="638"/>
      <c r="B77" s="245"/>
    </row>
    <row r="78" spans="1:2">
      <c r="A78" s="638"/>
      <c r="B78" s="245"/>
    </row>
    <row r="79" spans="1:2">
      <c r="A79" s="638"/>
      <c r="B79" s="245"/>
    </row>
    <row r="80" spans="1:2">
      <c r="A80" s="638"/>
      <c r="B80" s="245"/>
    </row>
    <row r="81" spans="1:51">
      <c r="A81" s="638"/>
      <c r="B81" s="245"/>
    </row>
    <row r="86" spans="1:51" ht="24" customHeight="1">
      <c r="AN86" s="93" t="s">
        <v>28</v>
      </c>
      <c r="AO86" s="110">
        <v>59</v>
      </c>
      <c r="AP86" s="111" t="s">
        <v>33</v>
      </c>
      <c r="AQ86" s="112">
        <v>80</v>
      </c>
      <c r="AR86" s="110"/>
      <c r="AS86" s="110"/>
      <c r="AT86" s="111" t="s">
        <v>25</v>
      </c>
      <c r="AU86" s="112">
        <v>100</v>
      </c>
      <c r="AV86" s="113" t="s">
        <v>5</v>
      </c>
      <c r="AW86" s="114">
        <v>120</v>
      </c>
      <c r="AX86" s="110"/>
      <c r="AY86" s="110"/>
    </row>
    <row r="87" spans="1:51" ht="24" customHeight="1">
      <c r="AN87" s="115" t="s">
        <v>13</v>
      </c>
      <c r="AO87" s="110">
        <v>60</v>
      </c>
      <c r="AP87" s="116" t="s">
        <v>13</v>
      </c>
      <c r="AQ87" s="112">
        <v>81</v>
      </c>
      <c r="AR87" s="110"/>
      <c r="AS87" s="110"/>
      <c r="AT87" s="116" t="s">
        <v>13</v>
      </c>
      <c r="AU87" s="112">
        <v>101</v>
      </c>
      <c r="AV87" s="117" t="s">
        <v>13</v>
      </c>
      <c r="AW87" s="114">
        <v>121</v>
      </c>
      <c r="AX87" s="110"/>
      <c r="AY87" s="110"/>
    </row>
    <row r="88" spans="1:51" ht="24" customHeight="1">
      <c r="AN88" s="93" t="s">
        <v>458</v>
      </c>
      <c r="AO88" s="110">
        <v>61</v>
      </c>
      <c r="AP88" s="111" t="s">
        <v>20</v>
      </c>
      <c r="AQ88" s="112">
        <v>82</v>
      </c>
      <c r="AR88" s="110"/>
      <c r="AS88" s="110"/>
      <c r="AT88" s="111" t="s">
        <v>36</v>
      </c>
      <c r="AU88" s="112">
        <v>102</v>
      </c>
      <c r="AV88" s="113" t="s">
        <v>7</v>
      </c>
      <c r="AW88" s="114">
        <v>122</v>
      </c>
      <c r="AX88" s="110"/>
      <c r="AY88" s="110"/>
    </row>
    <row r="89" spans="1:51" ht="24" customHeight="1">
      <c r="AN89" s="93" t="s">
        <v>37</v>
      </c>
      <c r="AO89" s="110">
        <v>62</v>
      </c>
      <c r="AP89" s="116" t="s">
        <v>13</v>
      </c>
      <c r="AQ89" s="112">
        <v>83</v>
      </c>
      <c r="AR89" s="110"/>
      <c r="AS89" s="110"/>
      <c r="AT89" s="116" t="s">
        <v>13</v>
      </c>
      <c r="AU89" s="112">
        <v>103</v>
      </c>
      <c r="AV89" s="117" t="s">
        <v>13</v>
      </c>
      <c r="AW89" s="114">
        <v>123</v>
      </c>
      <c r="AX89" s="110"/>
      <c r="AY89" s="110"/>
    </row>
    <row r="90" spans="1:51" ht="24" customHeight="1">
      <c r="AN90" s="115" t="s">
        <v>13</v>
      </c>
      <c r="AO90" s="110">
        <v>63</v>
      </c>
      <c r="AP90" s="111" t="s">
        <v>30</v>
      </c>
      <c r="AQ90" s="112">
        <v>84</v>
      </c>
      <c r="AR90" s="110"/>
      <c r="AS90" s="110"/>
      <c r="AT90" s="111" t="s">
        <v>66</v>
      </c>
      <c r="AU90" s="112">
        <v>104</v>
      </c>
      <c r="AV90" s="113" t="s">
        <v>3</v>
      </c>
      <c r="AW90" s="114">
        <v>124</v>
      </c>
      <c r="AX90" s="110"/>
      <c r="AY90" s="110"/>
    </row>
    <row r="91" spans="1:51" ht="24" customHeight="1">
      <c r="AN91" s="93" t="s">
        <v>112</v>
      </c>
      <c r="AO91" s="110">
        <v>64</v>
      </c>
      <c r="AP91" s="116" t="s">
        <v>13</v>
      </c>
      <c r="AQ91" s="112">
        <v>85</v>
      </c>
      <c r="AR91" s="110"/>
      <c r="AS91" s="110"/>
      <c r="AT91" s="116" t="s">
        <v>13</v>
      </c>
      <c r="AU91" s="112">
        <v>105</v>
      </c>
      <c r="AV91" s="117" t="s">
        <v>13</v>
      </c>
      <c r="AW91" s="114">
        <v>125</v>
      </c>
      <c r="AX91" s="110"/>
      <c r="AY91" s="110"/>
    </row>
    <row r="92" spans="1:51" ht="24" customHeight="1">
      <c r="AN92" s="115" t="s">
        <v>13</v>
      </c>
      <c r="AO92" s="110">
        <v>65</v>
      </c>
      <c r="AP92" s="111" t="s">
        <v>31</v>
      </c>
      <c r="AQ92" s="112">
        <v>86</v>
      </c>
      <c r="AR92" s="110"/>
      <c r="AS92" s="110"/>
      <c r="AT92" s="111" t="s">
        <v>49</v>
      </c>
      <c r="AU92" s="112">
        <v>106</v>
      </c>
      <c r="AV92" s="113" t="s">
        <v>6</v>
      </c>
      <c r="AW92" s="114">
        <v>126</v>
      </c>
      <c r="AX92" s="110"/>
      <c r="AY92" s="110"/>
    </row>
    <row r="93" spans="1:51" ht="24" customHeight="1">
      <c r="AN93" s="93" t="s">
        <v>148</v>
      </c>
      <c r="AO93" s="110">
        <v>66</v>
      </c>
      <c r="AP93" s="116" t="s">
        <v>13</v>
      </c>
      <c r="AQ93" s="112">
        <v>87</v>
      </c>
      <c r="AR93" s="110"/>
      <c r="AS93" s="110"/>
      <c r="AT93" s="116" t="s">
        <v>13</v>
      </c>
      <c r="AU93" s="112">
        <v>107</v>
      </c>
      <c r="AV93" s="117" t="s">
        <v>13</v>
      </c>
      <c r="AW93" s="114">
        <v>127</v>
      </c>
      <c r="AX93" s="110"/>
      <c r="AY93" s="110"/>
    </row>
    <row r="94" spans="1:51" ht="24" customHeight="1">
      <c r="AN94" s="93" t="s">
        <v>42</v>
      </c>
      <c r="AO94" s="110">
        <v>67</v>
      </c>
      <c r="AP94" s="111" t="s">
        <v>26</v>
      </c>
      <c r="AQ94" s="112">
        <v>88</v>
      </c>
      <c r="AR94" s="110"/>
      <c r="AS94" s="110"/>
      <c r="AT94" s="111" t="s">
        <v>27</v>
      </c>
      <c r="AU94" s="112">
        <v>108</v>
      </c>
      <c r="AV94" s="113" t="s">
        <v>17</v>
      </c>
      <c r="AW94" s="114">
        <v>128</v>
      </c>
      <c r="AX94" s="110"/>
      <c r="AY94" s="110"/>
    </row>
    <row r="95" spans="1:51" ht="24" customHeight="1">
      <c r="AN95" s="115" t="s">
        <v>13</v>
      </c>
      <c r="AO95" s="110">
        <v>68</v>
      </c>
      <c r="AP95" s="116" t="s">
        <v>13</v>
      </c>
      <c r="AQ95" s="112">
        <v>89</v>
      </c>
      <c r="AR95" s="110"/>
      <c r="AS95" s="110"/>
      <c r="AT95" s="116" t="s">
        <v>13</v>
      </c>
      <c r="AU95" s="112">
        <v>109</v>
      </c>
      <c r="AV95" s="117" t="s">
        <v>13</v>
      </c>
      <c r="AW95" s="114">
        <v>129</v>
      </c>
      <c r="AX95" s="110"/>
      <c r="AY95" s="110"/>
    </row>
    <row r="96" spans="1:51" ht="24" customHeight="1">
      <c r="AN96" s="93" t="s">
        <v>19</v>
      </c>
      <c r="AO96" s="110">
        <v>69</v>
      </c>
      <c r="AP96" s="111" t="s">
        <v>122</v>
      </c>
      <c r="AQ96" s="112">
        <v>90</v>
      </c>
      <c r="AR96" s="110"/>
      <c r="AS96" s="110"/>
      <c r="AT96" s="111" t="s">
        <v>40</v>
      </c>
      <c r="AU96" s="112">
        <v>100</v>
      </c>
      <c r="AV96" s="113" t="s">
        <v>42</v>
      </c>
      <c r="AW96" s="114">
        <v>130</v>
      </c>
      <c r="AX96" s="110"/>
      <c r="AY96" s="110"/>
    </row>
    <row r="97" spans="40:51" ht="24" customHeight="1">
      <c r="AN97" s="115" t="s">
        <v>13</v>
      </c>
      <c r="AO97" s="110">
        <v>70</v>
      </c>
      <c r="AP97" s="116" t="s">
        <v>13</v>
      </c>
      <c r="AQ97" s="112">
        <v>91</v>
      </c>
      <c r="AR97" s="110"/>
      <c r="AS97" s="110"/>
      <c r="AT97" s="116" t="s">
        <v>13</v>
      </c>
      <c r="AU97" s="112">
        <v>101</v>
      </c>
      <c r="AV97" s="117" t="s">
        <v>13</v>
      </c>
      <c r="AW97" s="114">
        <v>131</v>
      </c>
      <c r="AX97" s="110"/>
      <c r="AY97" s="110"/>
    </row>
    <row r="98" spans="40:51" ht="24" customHeight="1">
      <c r="AN98" s="93" t="s">
        <v>35</v>
      </c>
      <c r="AO98" s="110">
        <v>71</v>
      </c>
      <c r="AP98" s="111" t="s">
        <v>9</v>
      </c>
      <c r="AQ98" s="112">
        <v>92</v>
      </c>
      <c r="AR98" s="110"/>
      <c r="AS98" s="110"/>
      <c r="AT98" s="111" t="s">
        <v>2</v>
      </c>
      <c r="AU98" s="112">
        <v>102</v>
      </c>
      <c r="AV98" s="113" t="s">
        <v>48</v>
      </c>
      <c r="AW98" s="114">
        <v>132</v>
      </c>
      <c r="AX98" s="110"/>
      <c r="AY98" s="110"/>
    </row>
    <row r="99" spans="40:51" ht="24" customHeight="1">
      <c r="AN99" s="115" t="s">
        <v>13</v>
      </c>
      <c r="AO99" s="110">
        <v>74</v>
      </c>
      <c r="AP99" s="116" t="s">
        <v>13</v>
      </c>
      <c r="AQ99" s="112">
        <v>95</v>
      </c>
      <c r="AR99" s="110"/>
      <c r="AS99" s="110"/>
      <c r="AT99" s="116" t="s">
        <v>13</v>
      </c>
      <c r="AU99" s="112">
        <v>105</v>
      </c>
      <c r="AV99" s="113"/>
      <c r="AW99" s="114"/>
      <c r="AX99" s="110"/>
      <c r="AY99" s="110"/>
    </row>
    <row r="100" spans="40:51" ht="24" customHeight="1">
      <c r="AN100" s="93" t="s">
        <v>492</v>
      </c>
      <c r="AO100" s="110">
        <v>75</v>
      </c>
      <c r="AP100" s="111" t="s">
        <v>22</v>
      </c>
      <c r="AQ100" s="112">
        <v>96</v>
      </c>
      <c r="AR100" s="110"/>
      <c r="AS100" s="110"/>
      <c r="AT100" s="111" t="s">
        <v>1</v>
      </c>
      <c r="AU100" s="112">
        <v>106</v>
      </c>
      <c r="AV100" s="113"/>
      <c r="AW100" s="114"/>
      <c r="AX100" s="110"/>
      <c r="AY100" s="110"/>
    </row>
    <row r="101" spans="40:51" ht="24" customHeight="1">
      <c r="AN101" s="115" t="s">
        <v>13</v>
      </c>
      <c r="AO101" s="110">
        <v>76</v>
      </c>
      <c r="AP101" s="116" t="s">
        <v>13</v>
      </c>
      <c r="AQ101" s="112">
        <v>97</v>
      </c>
      <c r="AR101" s="110"/>
      <c r="AS101" s="110"/>
      <c r="AT101" s="116" t="s">
        <v>13</v>
      </c>
      <c r="AU101" s="112">
        <v>107</v>
      </c>
      <c r="AV101" s="113"/>
      <c r="AW101" s="114"/>
      <c r="AX101" s="110"/>
      <c r="AY101" s="110"/>
    </row>
    <row r="102" spans="40:51" ht="24" customHeight="1">
      <c r="AN102" s="93" t="s">
        <v>116</v>
      </c>
      <c r="AO102" s="110">
        <v>77</v>
      </c>
      <c r="AP102" s="111" t="s">
        <v>113</v>
      </c>
      <c r="AQ102" s="112">
        <v>98</v>
      </c>
      <c r="AR102" s="110"/>
      <c r="AS102" s="110"/>
      <c r="AT102" s="111" t="s">
        <v>24</v>
      </c>
      <c r="AU102" s="112">
        <v>108</v>
      </c>
      <c r="AV102" s="113"/>
      <c r="AW102" s="114"/>
      <c r="AX102" s="110"/>
      <c r="AY102" s="110"/>
    </row>
    <row r="103" spans="40:51" ht="24" customHeight="1">
      <c r="AN103" s="93"/>
      <c r="AO103" s="110"/>
      <c r="AP103" s="111"/>
      <c r="AQ103" s="112"/>
      <c r="AR103" s="110"/>
      <c r="AS103" s="110"/>
      <c r="AT103" s="111"/>
      <c r="AU103" s="112"/>
      <c r="AV103" s="113"/>
      <c r="AW103" s="114"/>
      <c r="AX103" s="110"/>
      <c r="AY103" s="110"/>
    </row>
    <row r="104" spans="40:51" ht="24" customHeight="1">
      <c r="AN104" s="93" t="s">
        <v>41</v>
      </c>
      <c r="AO104" s="110">
        <v>78</v>
      </c>
      <c r="AP104" s="111"/>
      <c r="AQ104" s="112"/>
      <c r="AR104" s="110"/>
      <c r="AS104" s="110"/>
      <c r="AT104" s="111"/>
      <c r="AU104" s="112"/>
      <c r="AV104" s="113"/>
      <c r="AW104" s="114"/>
      <c r="AX104" s="110"/>
      <c r="AY104" s="110"/>
    </row>
    <row r="105" spans="40:51" ht="13.5" thickBot="1">
      <c r="AN105" s="118"/>
      <c r="AO105" s="119"/>
      <c r="AP105" s="120"/>
      <c r="AQ105" s="121"/>
      <c r="AR105" s="119"/>
      <c r="AS105" s="119"/>
      <c r="AT105" s="120"/>
      <c r="AU105" s="121"/>
      <c r="AV105" s="122"/>
      <c r="AW105" s="123"/>
      <c r="AX105" s="110"/>
      <c r="AY105" s="110"/>
    </row>
    <row r="106" spans="40:51" ht="13.5" thickTop="1"/>
  </sheetData>
  <sortState ref="A10:DL34">
    <sortCondition descending="1" ref="C10:C34"/>
  </sortState>
  <mergeCells count="188"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  <mergeCell ref="A6:A9"/>
    <mergeCell ref="B6:E6"/>
    <mergeCell ref="F6:K6"/>
    <mergeCell ref="L6:Q6"/>
    <mergeCell ref="R6:W6"/>
    <mergeCell ref="X6:AC6"/>
    <mergeCell ref="AD6:AI6"/>
    <mergeCell ref="AJ6:AO6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AP5:AQ5"/>
    <mergeCell ref="AT5:AU5"/>
    <mergeCell ref="AV5:AW5"/>
    <mergeCell ref="AZ5:BA5"/>
    <mergeCell ref="BB5:BC5"/>
    <mergeCell ref="BF5:BG5"/>
    <mergeCell ref="BT5:BU5"/>
    <mergeCell ref="BX5:BY5"/>
    <mergeCell ref="BZ5:CA5"/>
    <mergeCell ref="CD5:CE5"/>
    <mergeCell ref="CF5:CG5"/>
    <mergeCell ref="CJ5:CK5"/>
    <mergeCell ref="CL5:CM5"/>
    <mergeCell ref="CP5:CQ5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BZ6:CE6"/>
    <mergeCell ref="CF6:CK6"/>
    <mergeCell ref="CL6:CQ6"/>
    <mergeCell ref="Z7:AA7"/>
    <mergeCell ref="AB7:AC7"/>
    <mergeCell ref="AD7:AE7"/>
    <mergeCell ref="AF7:AG7"/>
    <mergeCell ref="AH7:AI7"/>
    <mergeCell ref="AJ7:AK7"/>
    <mergeCell ref="AT7:AU7"/>
    <mergeCell ref="BT6:BY6"/>
    <mergeCell ref="DD7:DE7"/>
    <mergeCell ref="CH7:CI7"/>
    <mergeCell ref="CJ7:CK7"/>
    <mergeCell ref="CL7:CM7"/>
    <mergeCell ref="CN7:CO7"/>
    <mergeCell ref="CP7:CQ7"/>
    <mergeCell ref="CR7:CS7"/>
    <mergeCell ref="CT7:CU7"/>
    <mergeCell ref="BD7:BE7"/>
    <mergeCell ref="BF7:BG7"/>
    <mergeCell ref="BH7:BI7"/>
    <mergeCell ref="T7:U7"/>
    <mergeCell ref="V7:W7"/>
    <mergeCell ref="X7:Y7"/>
    <mergeCell ref="T8:T9"/>
    <mergeCell ref="U8:U9"/>
    <mergeCell ref="Z8:Z9"/>
    <mergeCell ref="AA8:AA9"/>
    <mergeCell ref="CZ7:DA7"/>
    <mergeCell ref="DB7:DC7"/>
    <mergeCell ref="AL7:AM7"/>
    <mergeCell ref="AN7:AO7"/>
    <mergeCell ref="AP7:AQ7"/>
    <mergeCell ref="AR7:AS7"/>
    <mergeCell ref="AX7:AY7"/>
    <mergeCell ref="AZ7:BA7"/>
    <mergeCell ref="BB7:BC7"/>
    <mergeCell ref="BP7:BQ7"/>
    <mergeCell ref="BR7:BS7"/>
    <mergeCell ref="BT7:BU7"/>
    <mergeCell ref="CV7:CW7"/>
    <mergeCell ref="CX7:CY7"/>
    <mergeCell ref="BV7:BW7"/>
    <mergeCell ref="BX7:BY7"/>
    <mergeCell ref="BZ7:CA7"/>
    <mergeCell ref="CB7:CC7"/>
    <mergeCell ref="CD7:CE7"/>
    <mergeCell ref="CF7:CG7"/>
    <mergeCell ref="AF8:AF9"/>
    <mergeCell ref="AG8:AG9"/>
    <mergeCell ref="V9:W9"/>
    <mergeCell ref="X9:Y9"/>
    <mergeCell ref="AB9:AC9"/>
    <mergeCell ref="AD9:AE9"/>
    <mergeCell ref="BJ7:BK7"/>
    <mergeCell ref="BL7:BM7"/>
    <mergeCell ref="BN7:BO7"/>
    <mergeCell ref="AV7:AW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P8:BP9"/>
    <mergeCell ref="BQ8:BQ9"/>
    <mergeCell ref="BH9:BI9"/>
    <mergeCell ref="BL9:BM9"/>
    <mergeCell ref="BN9:BO9"/>
    <mergeCell ref="BV8:BV9"/>
    <mergeCell ref="BW8:BW9"/>
    <mergeCell ref="CB8:CB9"/>
    <mergeCell ref="CC8:CC9"/>
    <mergeCell ref="AZ9:BA9"/>
    <mergeCell ref="BB9:BC9"/>
    <mergeCell ref="BF9:BG9"/>
    <mergeCell ref="AX8:AX9"/>
    <mergeCell ref="AY8:AY9"/>
    <mergeCell ref="BD8:BD9"/>
    <mergeCell ref="BE8:BE9"/>
    <mergeCell ref="BJ8:BJ9"/>
    <mergeCell ref="BK8:BK9"/>
    <mergeCell ref="AH9:AI9"/>
    <mergeCell ref="AJ9:AK9"/>
    <mergeCell ref="AN9:AO9"/>
    <mergeCell ref="AP9:AQ9"/>
    <mergeCell ref="AT9:AU9"/>
    <mergeCell ref="AV9:AW9"/>
    <mergeCell ref="AS8:AS9"/>
    <mergeCell ref="AL8:AL9"/>
    <mergeCell ref="AM8:AM9"/>
    <mergeCell ref="AR8:AR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BR9:BS9"/>
    <mergeCell ref="BT9:BU9"/>
    <mergeCell ref="BX9:BY9"/>
    <mergeCell ref="BZ9:CA9"/>
    <mergeCell ref="CD9:CE9"/>
    <mergeCell ref="CF9:CG9"/>
    <mergeCell ref="CN8:CN9"/>
    <mergeCell ref="CO8:CO9"/>
    <mergeCell ref="CT8:CT9"/>
    <mergeCell ref="CH8:CH9"/>
    <mergeCell ref="CI8:CI9"/>
  </mergeCells>
  <conditionalFormatting sqref="DF37:DG38 AO35 AM35 DA10:DE23 DA24:DG35 CU10:CW35 CO10:CQ35 CI10:CK35 CC10:CE35 E10:E35 I10:K35 O10:Q35 U10:W35 BW10:BY35 AS10:AU35 AY10:BA35 AA10:AI35 BE10:BS35 AM10:AO34">
    <cfRule type="cellIs" dxfId="215" priority="22" stopIfTrue="1" operator="greaterThan">
      <formula>E$35</formula>
    </cfRule>
  </conditionalFormatting>
  <conditionalFormatting sqref="DA10:DA34 CU10:CU34 CO10:CO34 CI10:CI34 E10:E34 I10:I34 O10:O34 U10:U34 AA10:AA34 AM10:AM34 AS10:AS34 AY10:AY34 BE10:BE34 BW10:BW34 CC10:CC34">
    <cfRule type="cellIs" dxfId="214" priority="21" stopIfTrue="1" operator="lessThan">
      <formula>$E$42</formula>
    </cfRule>
  </conditionalFormatting>
  <conditionalFormatting sqref="AG10:AG34">
    <cfRule type="cellIs" dxfId="213" priority="20" stopIfTrue="1" operator="lessThan">
      <formula>$E$44</formula>
    </cfRule>
  </conditionalFormatting>
  <conditionalFormatting sqref="BK10:BK33 BQ10:BQ33">
    <cfRule type="cellIs" dxfId="212" priority="19" stopIfTrue="1" operator="lessThan">
      <formula>$E$40</formula>
    </cfRule>
  </conditionalFormatting>
  <conditionalFormatting sqref="AM11:AO11 BE11:BS11 CU11:CW11 CO11:CQ11 CI11:CK11 CC11:CE11 E11 I11:K11 O11:Q11 U11:W11 BW11:BY11 AS11:AU11 AY11:BA11 AA11:AI11 DA11:DG11">
    <cfRule type="cellIs" dxfId="211" priority="18" stopIfTrue="1" operator="greaterThan">
      <formula>E$34</formula>
    </cfRule>
  </conditionalFormatting>
  <conditionalFormatting sqref="BQ11 BK11">
    <cfRule type="cellIs" dxfId="210" priority="17" stopIfTrue="1" operator="lessThan">
      <formula>$E$39</formula>
    </cfRule>
  </conditionalFormatting>
  <conditionalFormatting sqref="DA11 CU11 CO11 CI11 E11 I11 O11 U11 AA11 AM11 AS11 AY11 BE11 BW11 CC11">
    <cfRule type="cellIs" dxfId="209" priority="16" stopIfTrue="1" operator="lessThan">
      <formula>$E$41</formula>
    </cfRule>
  </conditionalFormatting>
  <conditionalFormatting sqref="O11 U11 AA11 AM11 AS11 AY11 BE11 BW11 CC11 CI11 CO11 CU11 DA11 E11 AG11">
    <cfRule type="cellIs" dxfId="208" priority="15" stopIfTrue="1" operator="lessThan">
      <formula>$E$43</formula>
    </cfRule>
  </conditionalFormatting>
  <conditionalFormatting sqref="AM11:AO11 DA11:DE11 I11:K11 O11:Q11 U11:W11 AS11:AU11 AY11:BA11 E11 BW11:BY11 CC11:CE11 CI11:CK11 CO11:CQ11 CU11:CW11 AA11:AI11 BE11:BS11">
    <cfRule type="cellIs" dxfId="207" priority="14" stopIfTrue="1" operator="greaterThan">
      <formula>E$36</formula>
    </cfRule>
  </conditionalFormatting>
  <conditionalFormatting sqref="I11">
    <cfRule type="cellIs" dxfId="206" priority="13" stopIfTrue="1" operator="lessThan">
      <formula>$E$43</formula>
    </cfRule>
  </conditionalFormatting>
  <conditionalFormatting sqref="BQ11 BK11">
    <cfRule type="cellIs" dxfId="205" priority="12" stopIfTrue="1" operator="lessThan">
      <formula>$E$38</formula>
    </cfRule>
  </conditionalFormatting>
  <conditionalFormatting sqref="BQ11">
    <cfRule type="cellIs" dxfId="204" priority="11" stopIfTrue="1" operator="lessThan">
      <formula>$E$38</formula>
    </cfRule>
  </conditionalFormatting>
  <conditionalFormatting sqref="DA11:DE11 I11:K11 O11:Q11 U11:W11 AS11:AU11 AY11:BA11 E11 BW11:BY11 CC11:CE11 CI11:CK11 CO11:CQ11 CU11:CW11 AA11:AI11 BE11:BS11 AM11:AO11">
    <cfRule type="cellIs" dxfId="203" priority="10" stopIfTrue="1" operator="greaterThan">
      <formula>E$32</formula>
    </cfRule>
  </conditionalFormatting>
  <conditionalFormatting sqref="I11 O11 U11 AA11 AM11 AS11 AY11 BE11 BW11 CC11 CI11 CO11 CU11 DA11 E11 AG11">
    <cfRule type="cellIs" dxfId="202" priority="9" stopIfTrue="1" operator="lessThan">
      <formula>$E$40</formula>
    </cfRule>
  </conditionalFormatting>
  <conditionalFormatting sqref="DA22:DG22 CU22:CW22 CO22:CQ22 CI22:CK22 CC22:CE22 E22 I22:K22 O22:Q22 U22:W22 BW22:BY22 AS22:AU22 AY22:BA22 AA22:AI22 BE22:BS22 AM22:AO22">
    <cfRule type="cellIs" dxfId="201" priority="8" stopIfTrue="1" operator="greaterThan">
      <formula>E$26</formula>
    </cfRule>
  </conditionalFormatting>
  <conditionalFormatting sqref="DA22 CU22 CO22 CI22 E22 I22 O22 U22 AA22 AM22 AS22 AY22 BE22 BW22 CC22">
    <cfRule type="cellIs" dxfId="200" priority="7" stopIfTrue="1" operator="lessThan">
      <formula>$E$34</formula>
    </cfRule>
  </conditionalFormatting>
  <conditionalFormatting sqref="AG22">
    <cfRule type="cellIs" dxfId="199" priority="6" stopIfTrue="1" operator="lessThan">
      <formula>$E$36</formula>
    </cfRule>
  </conditionalFormatting>
  <conditionalFormatting sqref="BK22 BQ22">
    <cfRule type="cellIs" dxfId="198" priority="5" stopIfTrue="1" operator="lessThan">
      <formula>$E$31</formula>
    </cfRule>
  </conditionalFormatting>
  <conditionalFormatting sqref="AM33:AO33 BE33:BS33 CU33:CW33 CO33:CQ33 CI33:CK33 CC33:CE33 E33 I33:K33 O33:Q33 U33:W33 BW33:BY33 AS33:AU33 AY33:BA33 AA33:AI33 DA33:DG33">
    <cfRule type="cellIs" dxfId="197" priority="4" stopIfTrue="1" operator="greaterThan">
      <formula>E$35</formula>
    </cfRule>
  </conditionalFormatting>
  <conditionalFormatting sqref="BQ33 BK33">
    <cfRule type="cellIs" dxfId="196" priority="3" stopIfTrue="1" operator="lessThan">
      <formula>$E$40</formula>
    </cfRule>
  </conditionalFormatting>
  <conditionalFormatting sqref="DA33 CU33 CO33 CI33 E33 I33 O33 U33 AA33 AM33 AS33 AY33 BE33 BW33 CC33">
    <cfRule type="cellIs" dxfId="195" priority="2" stopIfTrue="1" operator="lessThan">
      <formula>$E$42</formula>
    </cfRule>
  </conditionalFormatting>
  <conditionalFormatting sqref="AG33">
    <cfRule type="cellIs" dxfId="194" priority="1" stopIfTrue="1" operator="lessThan">
      <formula>$E$44</formula>
    </cfRule>
  </conditionalFormatting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L89"/>
  <sheetViews>
    <sheetView showGridLines="0" showZeros="0" zoomScale="80" zoomScaleNormal="80" zoomScaleSheetLayoutView="75" workbookViewId="0">
      <pane xSplit="1" ySplit="9" topLeftCell="B10" activePane="bottomRight" state="frozen"/>
      <selection activeCell="B12" sqref="B12"/>
      <selection pane="topRight" activeCell="B12" sqref="B12"/>
      <selection pane="bottomLeft" activeCell="B12" sqref="B12"/>
      <selection pane="bottomRight" activeCell="H18" sqref="H18"/>
    </sheetView>
  </sheetViews>
  <sheetFormatPr baseColWidth="10" defaultRowHeight="12.75"/>
  <cols>
    <col min="1" max="1" width="24" style="88" customWidth="1"/>
    <col min="2" max="2" width="11.28515625" style="88" customWidth="1"/>
    <col min="3" max="3" width="11" style="88" customWidth="1"/>
    <col min="4" max="4" width="10" style="88" customWidth="1"/>
    <col min="5" max="5" width="6" style="88" bestFit="1" customWidth="1"/>
    <col min="6" max="7" width="11.28515625" style="88" customWidth="1"/>
    <col min="8" max="8" width="9.28515625" style="88" customWidth="1"/>
    <col min="9" max="9" width="6" style="88" bestFit="1" customWidth="1"/>
    <col min="10" max="11" width="8.5703125" style="88" customWidth="1"/>
    <col min="12" max="12" width="9" style="88" customWidth="1"/>
    <col min="13" max="15" width="10.140625" style="88" customWidth="1"/>
    <col min="16" max="16" width="8.42578125" style="88" bestFit="1" customWidth="1"/>
    <col min="17" max="17" width="8.42578125" style="88" customWidth="1"/>
    <col min="18" max="18" width="12" style="88" customWidth="1"/>
    <col min="19" max="19" width="11.7109375" style="88" bestFit="1" customWidth="1"/>
    <col min="20" max="20" width="9.42578125" style="88" customWidth="1"/>
    <col min="21" max="21" width="9.28515625" style="88" customWidth="1"/>
    <col min="22" max="22" width="8.140625" style="88" bestFit="1" customWidth="1"/>
    <col min="23" max="23" width="8.140625" style="88" customWidth="1"/>
    <col min="24" max="27" width="9" style="88" customWidth="1"/>
    <col min="28" max="29" width="8.140625" style="88" customWidth="1"/>
    <col min="30" max="31" width="9.28515625" style="88" customWidth="1"/>
    <col min="32" max="32" width="10" style="88" customWidth="1"/>
    <col min="33" max="33" width="8.85546875" style="88" customWidth="1"/>
    <col min="34" max="35" width="8.140625" style="88" customWidth="1"/>
    <col min="36" max="37" width="10" style="88" bestFit="1" customWidth="1"/>
    <col min="38" max="39" width="10" style="88" customWidth="1"/>
    <col min="40" max="40" width="10.42578125" style="88" customWidth="1"/>
    <col min="41" max="41" width="8.85546875" style="102" customWidth="1"/>
    <col min="42" max="42" width="11" style="101" customWidth="1"/>
    <col min="43" max="43" width="10" style="102" bestFit="1" customWidth="1"/>
    <col min="44" max="45" width="10" style="102" customWidth="1"/>
    <col min="46" max="46" width="8.140625" style="101" customWidth="1"/>
    <col min="47" max="47" width="8.5703125" style="102" customWidth="1"/>
    <col min="48" max="48" width="9.7109375" style="101" customWidth="1"/>
    <col min="49" max="49" width="9.5703125" style="102" bestFit="1" customWidth="1"/>
    <col min="50" max="50" width="8.7109375" style="102" customWidth="1"/>
    <col min="51" max="51" width="9.85546875" style="102" bestFit="1" customWidth="1"/>
    <col min="52" max="52" width="8.140625" style="88" bestFit="1" customWidth="1"/>
    <col min="53" max="53" width="8.85546875" style="88" customWidth="1"/>
    <col min="54" max="55" width="10" style="88" customWidth="1"/>
    <col min="56" max="56" width="7.85546875" style="88" customWidth="1"/>
    <col min="57" max="57" width="7.140625" style="88" customWidth="1"/>
    <col min="58" max="58" width="9.7109375" style="88" customWidth="1"/>
    <col min="59" max="59" width="8.7109375" style="88" customWidth="1"/>
    <col min="60" max="61" width="11.28515625" style="88" customWidth="1"/>
    <col min="62" max="63" width="8.7109375" style="88" customWidth="1"/>
    <col min="64" max="64" width="9.85546875" style="88" customWidth="1"/>
    <col min="65" max="65" width="8.7109375" style="88" customWidth="1"/>
    <col min="66" max="71" width="8.42578125" style="88" customWidth="1"/>
    <col min="72" max="73" width="10" style="88" bestFit="1" customWidth="1"/>
    <col min="74" max="75" width="10" style="88" customWidth="1"/>
    <col min="76" max="77" width="8" style="88" customWidth="1"/>
    <col min="78" max="79" width="10" style="88" bestFit="1" customWidth="1"/>
    <col min="80" max="81" width="10" style="88" customWidth="1"/>
    <col min="82" max="82" width="8" style="88" customWidth="1"/>
    <col min="83" max="83" width="8.7109375" style="88" bestFit="1" customWidth="1"/>
    <col min="84" max="85" width="10" style="88" bestFit="1" customWidth="1"/>
    <col min="86" max="87" width="10" style="88" customWidth="1"/>
    <col min="88" max="88" width="8.42578125" style="88" bestFit="1" customWidth="1"/>
    <col min="89" max="89" width="8.7109375" style="88" bestFit="1" customWidth="1"/>
    <col min="90" max="93" width="10.140625" style="88" customWidth="1"/>
    <col min="94" max="95" width="9.85546875" style="88" customWidth="1"/>
    <col min="96" max="96" width="8.140625" style="88" customWidth="1"/>
    <col min="97" max="97" width="7.85546875" style="88" customWidth="1"/>
    <col min="98" max="98" width="7.42578125" style="88" customWidth="1"/>
    <col min="99" max="99" width="6.7109375" style="88" customWidth="1"/>
    <col min="100" max="101" width="9.85546875" style="88" customWidth="1"/>
    <col min="102" max="102" width="10.85546875" style="88" bestFit="1" customWidth="1"/>
    <col min="103" max="103" width="13" style="88" customWidth="1"/>
    <col min="104" max="104" width="9.42578125" style="88" customWidth="1"/>
    <col min="105" max="105" width="6.7109375" style="88" bestFit="1" customWidth="1"/>
    <col min="106" max="106" width="8" style="88" customWidth="1"/>
    <col min="107" max="107" width="8.7109375" style="88" bestFit="1" customWidth="1"/>
    <col min="108" max="108" width="9.28515625" style="88" customWidth="1"/>
    <col min="109" max="109" width="8.5703125" style="88" customWidth="1"/>
    <col min="110" max="16384" width="11.42578125" style="88"/>
  </cols>
  <sheetData>
    <row r="1" spans="1:116" s="85" customFormat="1" ht="24" customHeight="1">
      <c r="A1" s="84"/>
      <c r="B1" s="1274" t="s">
        <v>119</v>
      </c>
      <c r="C1" s="1274"/>
      <c r="D1" s="1274"/>
      <c r="E1" s="1274"/>
      <c r="F1" s="1274"/>
      <c r="G1" s="1274"/>
      <c r="H1" s="1274"/>
      <c r="I1" s="1274"/>
      <c r="J1" s="1274"/>
      <c r="K1" s="1274"/>
      <c r="L1" s="1274"/>
      <c r="M1" s="1274"/>
      <c r="N1" s="1274"/>
      <c r="O1" s="1274"/>
      <c r="P1" s="1274"/>
      <c r="Q1" s="1274"/>
      <c r="R1" s="1274"/>
      <c r="S1" s="1274"/>
      <c r="T1" s="1274"/>
      <c r="U1" s="1274"/>
      <c r="V1" s="1274"/>
      <c r="W1" s="1274"/>
      <c r="X1" s="1274" t="s">
        <v>119</v>
      </c>
      <c r="Y1" s="1274"/>
      <c r="Z1" s="1274"/>
      <c r="AA1" s="1274"/>
      <c r="AB1" s="1274"/>
      <c r="AC1" s="1274"/>
      <c r="AD1" s="1274"/>
      <c r="AE1" s="1274"/>
      <c r="AF1" s="1274"/>
      <c r="AG1" s="1274"/>
      <c r="AH1" s="1274"/>
      <c r="AI1" s="1274"/>
      <c r="AJ1" s="1274"/>
      <c r="AK1" s="1274"/>
      <c r="AL1" s="1274"/>
      <c r="AM1" s="1274"/>
      <c r="AN1" s="1274"/>
      <c r="AO1" s="1274"/>
      <c r="AP1" s="1274"/>
      <c r="AQ1" s="1274"/>
      <c r="AR1" s="1274"/>
      <c r="AS1" s="1274"/>
      <c r="AT1" s="1274"/>
      <c r="AU1" s="1274"/>
      <c r="AV1" s="1274"/>
      <c r="AW1" s="1274"/>
      <c r="AX1" s="1274"/>
      <c r="AY1" s="1274"/>
      <c r="AZ1" s="1274"/>
      <c r="BA1" s="1274"/>
      <c r="BB1" s="1274" t="s">
        <v>119</v>
      </c>
      <c r="BC1" s="1274"/>
      <c r="BD1" s="1274"/>
      <c r="BE1" s="1274"/>
      <c r="BF1" s="1274"/>
      <c r="BG1" s="1274"/>
      <c r="BH1" s="1274"/>
      <c r="BI1" s="1274"/>
      <c r="BJ1" s="1274"/>
      <c r="BK1" s="1274"/>
      <c r="BL1" s="1274"/>
      <c r="BM1" s="1274"/>
      <c r="BN1" s="1274"/>
      <c r="BO1" s="1274"/>
      <c r="BP1" s="1274"/>
      <c r="BQ1" s="1274"/>
      <c r="BR1" s="1274"/>
      <c r="BS1" s="1274"/>
      <c r="BT1" s="1274"/>
      <c r="BU1" s="1274"/>
      <c r="BV1" s="1274"/>
      <c r="BW1" s="1274"/>
      <c r="BX1" s="1274"/>
      <c r="BY1" s="1274"/>
      <c r="BZ1" s="1274"/>
      <c r="CA1" s="1274"/>
      <c r="CB1" s="1274"/>
      <c r="CC1" s="1274"/>
      <c r="CD1" s="1274"/>
      <c r="CE1" s="1274"/>
      <c r="CF1" s="1274"/>
      <c r="CG1" s="1274"/>
      <c r="CH1" s="1274"/>
      <c r="CI1" s="1274"/>
      <c r="CJ1" s="1274"/>
      <c r="CK1" s="1274"/>
      <c r="CL1" s="1274" t="s">
        <v>119</v>
      </c>
      <c r="CM1" s="1274"/>
      <c r="CN1" s="1274"/>
      <c r="CO1" s="1274"/>
      <c r="CP1" s="1274"/>
      <c r="CQ1" s="1274"/>
      <c r="CR1" s="1274"/>
      <c r="CS1" s="1274"/>
      <c r="CT1" s="1274"/>
      <c r="CU1" s="1274"/>
      <c r="CV1" s="1274"/>
      <c r="CW1" s="1274"/>
      <c r="CX1" s="1274"/>
      <c r="CY1" s="1274"/>
      <c r="CZ1" s="1274"/>
      <c r="DA1" s="1274"/>
      <c r="DB1" s="1274"/>
      <c r="DC1" s="1274"/>
      <c r="DD1" s="1274"/>
      <c r="DE1" s="1274"/>
      <c r="DF1" s="84"/>
      <c r="DG1" s="84"/>
      <c r="DH1" s="84"/>
      <c r="DI1" s="84"/>
    </row>
    <row r="2" spans="1:116" s="87" customFormat="1" ht="23.25">
      <c r="A2" s="86"/>
      <c r="B2" s="1275" t="s">
        <v>117</v>
      </c>
      <c r="C2" s="1275"/>
      <c r="D2" s="1275"/>
      <c r="E2" s="1275"/>
      <c r="F2" s="1275"/>
      <c r="G2" s="1275"/>
      <c r="H2" s="1275"/>
      <c r="I2" s="1275"/>
      <c r="J2" s="1275"/>
      <c r="K2" s="1275"/>
      <c r="L2" s="1275"/>
      <c r="M2" s="1275"/>
      <c r="N2" s="1275"/>
      <c r="O2" s="1275"/>
      <c r="P2" s="1275"/>
      <c r="Q2" s="1275"/>
      <c r="R2" s="1275"/>
      <c r="S2" s="1275"/>
      <c r="T2" s="1275"/>
      <c r="U2" s="1275"/>
      <c r="V2" s="1275"/>
      <c r="W2" s="1275"/>
      <c r="X2" s="1275" t="s">
        <v>117</v>
      </c>
      <c r="Y2" s="1275"/>
      <c r="Z2" s="1275"/>
      <c r="AA2" s="1275"/>
      <c r="AB2" s="1275"/>
      <c r="AC2" s="1275"/>
      <c r="AD2" s="1275"/>
      <c r="AE2" s="1275"/>
      <c r="AF2" s="1275"/>
      <c r="AG2" s="1275"/>
      <c r="AH2" s="1275"/>
      <c r="AI2" s="1275"/>
      <c r="AJ2" s="1275"/>
      <c r="AK2" s="1275"/>
      <c r="AL2" s="1275"/>
      <c r="AM2" s="1275"/>
      <c r="AN2" s="1275"/>
      <c r="AO2" s="1275"/>
      <c r="AP2" s="1275"/>
      <c r="AQ2" s="1275"/>
      <c r="AR2" s="1275"/>
      <c r="AS2" s="1275"/>
      <c r="AT2" s="1275"/>
      <c r="AU2" s="1275"/>
      <c r="AV2" s="1275"/>
      <c r="AW2" s="1275"/>
      <c r="AX2" s="1275"/>
      <c r="AY2" s="1275"/>
      <c r="AZ2" s="1275"/>
      <c r="BA2" s="1275"/>
      <c r="BB2" s="1275" t="s">
        <v>117</v>
      </c>
      <c r="BC2" s="1275"/>
      <c r="BD2" s="1275"/>
      <c r="BE2" s="1275"/>
      <c r="BF2" s="1275"/>
      <c r="BG2" s="1275"/>
      <c r="BH2" s="1275"/>
      <c r="BI2" s="1275"/>
      <c r="BJ2" s="1275"/>
      <c r="BK2" s="1275"/>
      <c r="BL2" s="1275"/>
      <c r="BM2" s="1275"/>
      <c r="BN2" s="1275"/>
      <c r="BO2" s="1275"/>
      <c r="BP2" s="1275"/>
      <c r="BQ2" s="1275"/>
      <c r="BR2" s="1275"/>
      <c r="BS2" s="1275"/>
      <c r="BT2" s="1275"/>
      <c r="BU2" s="1275"/>
      <c r="BV2" s="1275"/>
      <c r="BW2" s="1275"/>
      <c r="BX2" s="1275"/>
      <c r="BY2" s="1275"/>
      <c r="BZ2" s="1275"/>
      <c r="CA2" s="1275"/>
      <c r="CB2" s="1275"/>
      <c r="CC2" s="1275"/>
      <c r="CD2" s="1275"/>
      <c r="CE2" s="1275"/>
      <c r="CF2" s="1275"/>
      <c r="CG2" s="1275"/>
      <c r="CH2" s="1275"/>
      <c r="CI2" s="1275"/>
      <c r="CJ2" s="1275"/>
      <c r="CK2" s="1275"/>
      <c r="CL2" s="1275" t="s">
        <v>117</v>
      </c>
      <c r="CM2" s="1275"/>
      <c r="CN2" s="1275"/>
      <c r="CO2" s="1275"/>
      <c r="CP2" s="1275"/>
      <c r="CQ2" s="1275"/>
      <c r="CR2" s="1275"/>
      <c r="CS2" s="1275"/>
      <c r="CT2" s="1275"/>
      <c r="CU2" s="1275"/>
      <c r="CV2" s="1275"/>
      <c r="CW2" s="1275"/>
      <c r="CX2" s="1275"/>
      <c r="CY2" s="1275"/>
      <c r="CZ2" s="1275"/>
      <c r="DA2" s="1275"/>
      <c r="DB2" s="1275"/>
      <c r="DC2" s="1275"/>
      <c r="DD2" s="1275"/>
      <c r="DE2" s="1275"/>
      <c r="DF2" s="86"/>
      <c r="DG2" s="86"/>
      <c r="DH2" s="86"/>
      <c r="DI2" s="86"/>
    </row>
    <row r="3" spans="1:116" s="377" customFormat="1" ht="15.75">
      <c r="A3" s="191"/>
      <c r="B3" s="1255" t="s">
        <v>554</v>
      </c>
      <c r="C3" s="1255"/>
      <c r="D3" s="1255"/>
      <c r="E3" s="1255"/>
      <c r="F3" s="1255"/>
      <c r="G3" s="1255"/>
      <c r="H3" s="1255"/>
      <c r="I3" s="1255"/>
      <c r="J3" s="1255"/>
      <c r="K3" s="1255"/>
      <c r="L3" s="1255"/>
      <c r="M3" s="1255"/>
      <c r="N3" s="1255"/>
      <c r="O3" s="1255"/>
      <c r="P3" s="1255"/>
      <c r="Q3" s="1255"/>
      <c r="R3" s="1255"/>
      <c r="S3" s="1255"/>
      <c r="T3" s="1255"/>
      <c r="U3" s="1255"/>
      <c r="V3" s="1255"/>
      <c r="W3" s="1255"/>
      <c r="X3" s="999" t="s">
        <v>554</v>
      </c>
      <c r="Y3" s="999"/>
      <c r="Z3" s="999"/>
      <c r="AA3" s="999"/>
      <c r="AB3" s="999"/>
      <c r="AC3" s="999"/>
      <c r="AD3" s="999"/>
      <c r="AE3" s="999"/>
      <c r="AF3" s="999"/>
      <c r="AG3" s="999"/>
      <c r="AH3" s="999"/>
      <c r="AI3" s="999"/>
      <c r="AJ3" s="999"/>
      <c r="AK3" s="999"/>
      <c r="AL3" s="999"/>
      <c r="AM3" s="999"/>
      <c r="AN3" s="999"/>
      <c r="AO3" s="999"/>
      <c r="AP3" s="999"/>
      <c r="AQ3" s="999"/>
      <c r="AR3" s="999"/>
      <c r="AS3" s="999"/>
      <c r="AT3" s="999"/>
      <c r="AU3" s="999"/>
      <c r="AV3" s="999"/>
      <c r="AW3" s="999"/>
      <c r="AX3" s="999"/>
      <c r="AY3" s="999"/>
      <c r="AZ3" s="999"/>
      <c r="BA3" s="999"/>
      <c r="BB3" s="999" t="s">
        <v>554</v>
      </c>
      <c r="BC3" s="999"/>
      <c r="BD3" s="999"/>
      <c r="BE3" s="999"/>
      <c r="BF3" s="999"/>
      <c r="BG3" s="999"/>
      <c r="BH3" s="999"/>
      <c r="BI3" s="999"/>
      <c r="BJ3" s="999"/>
      <c r="BK3" s="999"/>
      <c r="BL3" s="999"/>
      <c r="BM3" s="999"/>
      <c r="BN3" s="999"/>
      <c r="BO3" s="999"/>
      <c r="BP3" s="999"/>
      <c r="BQ3" s="999"/>
      <c r="BR3" s="999"/>
      <c r="BS3" s="999"/>
      <c r="BT3" s="999"/>
      <c r="BU3" s="999"/>
      <c r="BV3" s="999"/>
      <c r="BW3" s="999"/>
      <c r="BX3" s="999"/>
      <c r="BY3" s="999"/>
      <c r="BZ3" s="999"/>
      <c r="CA3" s="999"/>
      <c r="CB3" s="999"/>
      <c r="CC3" s="999"/>
      <c r="CD3" s="999"/>
      <c r="CE3" s="999"/>
      <c r="CF3" s="999"/>
      <c r="CG3" s="999"/>
      <c r="CH3" s="999"/>
      <c r="CI3" s="999"/>
      <c r="CJ3" s="999"/>
      <c r="CK3" s="999"/>
      <c r="CL3" s="999" t="s">
        <v>554</v>
      </c>
      <c r="CM3" s="999"/>
      <c r="CN3" s="999"/>
      <c r="CO3" s="999"/>
      <c r="CP3" s="999"/>
      <c r="CQ3" s="999"/>
      <c r="CR3" s="999"/>
      <c r="CS3" s="999"/>
      <c r="CT3" s="999"/>
      <c r="CU3" s="999"/>
      <c r="CV3" s="999"/>
      <c r="CW3" s="999"/>
      <c r="CX3" s="999"/>
      <c r="CY3" s="999"/>
      <c r="CZ3" s="999"/>
      <c r="DA3" s="999"/>
      <c r="DB3" s="999"/>
      <c r="DC3" s="999"/>
      <c r="DD3" s="999"/>
      <c r="DE3" s="999"/>
      <c r="DF3" s="191"/>
      <c r="DG3" s="191"/>
      <c r="DH3" s="191"/>
      <c r="DI3" s="191"/>
    </row>
    <row r="4" spans="1:116">
      <c r="A4" s="89"/>
      <c r="B4" s="1276" t="s">
        <v>16</v>
      </c>
      <c r="C4" s="1276"/>
      <c r="D4" s="1276"/>
      <c r="E4" s="1276"/>
      <c r="F4" s="1276"/>
      <c r="G4" s="1276"/>
      <c r="H4" s="1276"/>
      <c r="I4" s="1276"/>
      <c r="J4" s="1276"/>
      <c r="K4" s="1276"/>
      <c r="L4" s="1276"/>
      <c r="M4" s="1276"/>
      <c r="N4" s="1276"/>
      <c r="O4" s="1276"/>
      <c r="P4" s="1276"/>
      <c r="Q4" s="1276"/>
      <c r="R4" s="1276"/>
      <c r="S4" s="1276"/>
      <c r="T4" s="1276"/>
      <c r="U4" s="1276"/>
      <c r="V4" s="1276"/>
      <c r="W4" s="1276"/>
      <c r="X4" s="1015" t="s">
        <v>16</v>
      </c>
      <c r="Y4" s="1015"/>
      <c r="Z4" s="1015"/>
      <c r="AA4" s="1015"/>
      <c r="AB4" s="1015"/>
      <c r="AC4" s="1015"/>
      <c r="AD4" s="1015"/>
      <c r="AE4" s="1015"/>
      <c r="AF4" s="1015"/>
      <c r="AG4" s="1015"/>
      <c r="AH4" s="1015"/>
      <c r="AI4" s="1015"/>
      <c r="AJ4" s="1015"/>
      <c r="AK4" s="1015"/>
      <c r="AL4" s="1015"/>
      <c r="AM4" s="1015"/>
      <c r="AN4" s="1015"/>
      <c r="AO4" s="1015"/>
      <c r="AP4" s="1015"/>
      <c r="AQ4" s="1015"/>
      <c r="AR4" s="1015"/>
      <c r="AS4" s="1015"/>
      <c r="AT4" s="1015"/>
      <c r="AU4" s="1015"/>
      <c r="AV4" s="1015"/>
      <c r="AW4" s="1015"/>
      <c r="AX4" s="1015"/>
      <c r="AY4" s="1015"/>
      <c r="AZ4" s="1015"/>
      <c r="BA4" s="1015"/>
      <c r="BB4" s="1276" t="s">
        <v>16</v>
      </c>
      <c r="BC4" s="1276"/>
      <c r="BD4" s="1276"/>
      <c r="BE4" s="1276"/>
      <c r="BF4" s="1276"/>
      <c r="BG4" s="1276"/>
      <c r="BH4" s="1276"/>
      <c r="BI4" s="1276"/>
      <c r="BJ4" s="1276"/>
      <c r="BK4" s="1276"/>
      <c r="BL4" s="1276"/>
      <c r="BM4" s="1276"/>
      <c r="BN4" s="1276"/>
      <c r="BO4" s="1276"/>
      <c r="BP4" s="1276"/>
      <c r="BQ4" s="1276"/>
      <c r="BR4" s="1276"/>
      <c r="BS4" s="1276"/>
      <c r="BT4" s="1276"/>
      <c r="BU4" s="1276"/>
      <c r="BV4" s="1276"/>
      <c r="BW4" s="1276"/>
      <c r="BX4" s="1276"/>
      <c r="BY4" s="1276"/>
      <c r="BZ4" s="1276"/>
      <c r="CA4" s="1276"/>
      <c r="CB4" s="1276"/>
      <c r="CC4" s="1276"/>
      <c r="CD4" s="1276"/>
      <c r="CE4" s="1276"/>
      <c r="CF4" s="1276"/>
      <c r="CG4" s="1276"/>
      <c r="CH4" s="1276"/>
      <c r="CI4" s="1276"/>
      <c r="CJ4" s="1276"/>
      <c r="CK4" s="1276"/>
      <c r="CL4" s="1276" t="s">
        <v>16</v>
      </c>
      <c r="CM4" s="1276"/>
      <c r="CN4" s="1276"/>
      <c r="CO4" s="1276"/>
      <c r="CP4" s="1276"/>
      <c r="CQ4" s="1276"/>
      <c r="CR4" s="1276"/>
      <c r="CS4" s="1276"/>
      <c r="CT4" s="1276"/>
      <c r="CU4" s="1276"/>
      <c r="CV4" s="1276"/>
      <c r="CW4" s="1276"/>
      <c r="CX4" s="1276"/>
      <c r="CY4" s="1276"/>
      <c r="CZ4" s="1276"/>
      <c r="DA4" s="1276"/>
      <c r="DB4" s="1276"/>
      <c r="DC4" s="1276"/>
      <c r="DD4" s="1276"/>
      <c r="DE4" s="1276"/>
      <c r="DF4" s="89"/>
      <c r="DG4" s="89"/>
      <c r="DH4" s="89"/>
      <c r="DI4" s="89"/>
    </row>
    <row r="5" spans="1:116" ht="3" customHeight="1" thickBot="1">
      <c r="A5" s="90"/>
      <c r="B5" s="1050"/>
      <c r="C5" s="1050"/>
      <c r="D5" s="1050"/>
      <c r="E5" s="1050"/>
      <c r="F5" s="1050"/>
      <c r="G5" s="1050"/>
      <c r="H5" s="90"/>
      <c r="I5" s="90"/>
      <c r="J5" s="1050"/>
      <c r="K5" s="1050"/>
      <c r="L5" s="1050"/>
      <c r="M5" s="1050"/>
      <c r="N5" s="90"/>
      <c r="O5" s="90"/>
      <c r="P5" s="1050"/>
      <c r="Q5" s="1050"/>
      <c r="R5" s="1050"/>
      <c r="S5" s="1050"/>
      <c r="T5" s="90"/>
      <c r="U5" s="90"/>
      <c r="V5" s="1050"/>
      <c r="W5" s="1050"/>
      <c r="X5" s="1050"/>
      <c r="Y5" s="1050"/>
      <c r="Z5" s="90"/>
      <c r="AA5" s="90"/>
      <c r="AB5" s="1050"/>
      <c r="AC5" s="1050"/>
      <c r="AD5" s="90"/>
      <c r="AE5" s="90"/>
      <c r="AF5" s="90"/>
      <c r="AG5" s="90"/>
      <c r="AH5" s="90"/>
      <c r="AI5" s="90"/>
      <c r="AJ5" s="1050"/>
      <c r="AK5" s="1050"/>
      <c r="AL5" s="90"/>
      <c r="AM5" s="90"/>
      <c r="AN5" s="1050"/>
      <c r="AO5" s="1050"/>
      <c r="AP5" s="1050"/>
      <c r="AQ5" s="1050"/>
      <c r="AR5" s="90"/>
      <c r="AS5" s="90"/>
      <c r="AT5" s="1050"/>
      <c r="AU5" s="1050"/>
      <c r="AV5" s="1050"/>
      <c r="AW5" s="1050"/>
      <c r="AX5" s="90"/>
      <c r="AY5" s="90"/>
      <c r="AZ5" s="1050"/>
      <c r="BA5" s="1050"/>
      <c r="BB5" s="1050"/>
      <c r="BC5" s="1050"/>
      <c r="BD5" s="90"/>
      <c r="BE5" s="90"/>
      <c r="BF5" s="1050"/>
      <c r="BG5" s="1050"/>
      <c r="BH5" s="90"/>
      <c r="BI5" s="90"/>
      <c r="BJ5" s="90"/>
      <c r="BK5" s="90"/>
      <c r="BL5" s="90"/>
      <c r="BM5" s="90"/>
      <c r="BN5" s="90"/>
      <c r="BO5" s="90"/>
      <c r="BP5" s="90"/>
      <c r="BQ5" s="90"/>
      <c r="BR5" s="90"/>
      <c r="BS5" s="90"/>
      <c r="BT5" s="1050"/>
      <c r="BU5" s="1050"/>
      <c r="BV5" s="90"/>
      <c r="BW5" s="90"/>
      <c r="BX5" s="1050"/>
      <c r="BY5" s="1050"/>
      <c r="BZ5" s="1050"/>
      <c r="CA5" s="1050"/>
      <c r="CB5" s="90"/>
      <c r="CC5" s="90"/>
      <c r="CD5" s="1050"/>
      <c r="CE5" s="1050"/>
      <c r="CF5" s="1050"/>
      <c r="CG5" s="1050"/>
      <c r="CH5" s="90"/>
      <c r="CI5" s="90"/>
      <c r="CJ5" s="1050"/>
      <c r="CK5" s="1050"/>
      <c r="CL5" s="1050"/>
      <c r="CM5" s="1050"/>
      <c r="CN5" s="90"/>
      <c r="CO5" s="90"/>
      <c r="CP5" s="1050" t="s">
        <v>98</v>
      </c>
      <c r="CQ5" s="1050"/>
      <c r="CR5" s="90"/>
      <c r="CS5" s="90"/>
      <c r="CT5" s="90"/>
      <c r="CU5" s="90"/>
      <c r="CV5" s="90"/>
      <c r="CW5" s="90"/>
    </row>
    <row r="6" spans="1:116" s="91" customFormat="1" ht="30.75" customHeight="1" thickTop="1">
      <c r="A6" s="1301" t="s">
        <v>13</v>
      </c>
      <c r="B6" s="1038" t="s">
        <v>11</v>
      </c>
      <c r="C6" s="1039"/>
      <c r="D6" s="1039"/>
      <c r="E6" s="1045"/>
      <c r="F6" s="1038" t="s">
        <v>45</v>
      </c>
      <c r="G6" s="1039"/>
      <c r="H6" s="1039"/>
      <c r="I6" s="1039"/>
      <c r="J6" s="1039"/>
      <c r="K6" s="1040"/>
      <c r="L6" s="1044" t="s">
        <v>46</v>
      </c>
      <c r="M6" s="1039"/>
      <c r="N6" s="1039"/>
      <c r="O6" s="1039"/>
      <c r="P6" s="1039"/>
      <c r="Q6" s="1045"/>
      <c r="R6" s="1038" t="s">
        <v>43</v>
      </c>
      <c r="S6" s="1039"/>
      <c r="T6" s="1039"/>
      <c r="U6" s="1039"/>
      <c r="V6" s="1039"/>
      <c r="W6" s="1040"/>
      <c r="X6" s="1038" t="s">
        <v>78</v>
      </c>
      <c r="Y6" s="1039"/>
      <c r="Z6" s="1039"/>
      <c r="AA6" s="1039"/>
      <c r="AB6" s="1039"/>
      <c r="AC6" s="1040"/>
      <c r="AD6" s="1038" t="s">
        <v>134</v>
      </c>
      <c r="AE6" s="1039"/>
      <c r="AF6" s="1039"/>
      <c r="AG6" s="1039"/>
      <c r="AH6" s="1039"/>
      <c r="AI6" s="1040"/>
      <c r="AJ6" s="1025" t="s">
        <v>12</v>
      </c>
      <c r="AK6" s="1026"/>
      <c r="AL6" s="1026"/>
      <c r="AM6" s="1026"/>
      <c r="AN6" s="1026"/>
      <c r="AO6" s="1027"/>
      <c r="AP6" s="1038" t="s">
        <v>63</v>
      </c>
      <c r="AQ6" s="1039"/>
      <c r="AR6" s="1039"/>
      <c r="AS6" s="1039"/>
      <c r="AT6" s="1039"/>
      <c r="AU6" s="1040"/>
      <c r="AV6" s="1038" t="s">
        <v>46</v>
      </c>
      <c r="AW6" s="1039"/>
      <c r="AX6" s="1039"/>
      <c r="AY6" s="1039"/>
      <c r="AZ6" s="1039"/>
      <c r="BA6" s="1040"/>
      <c r="BB6" s="1038" t="s">
        <v>44</v>
      </c>
      <c r="BC6" s="1039"/>
      <c r="BD6" s="1039"/>
      <c r="BE6" s="1039"/>
      <c r="BF6" s="1039"/>
      <c r="BG6" s="1040"/>
      <c r="BH6" s="1044" t="s">
        <v>132</v>
      </c>
      <c r="BI6" s="1039"/>
      <c r="BJ6" s="1039"/>
      <c r="BK6" s="1039"/>
      <c r="BL6" s="1039"/>
      <c r="BM6" s="1045"/>
      <c r="BN6" s="1038" t="s">
        <v>79</v>
      </c>
      <c r="BO6" s="1039"/>
      <c r="BP6" s="1039"/>
      <c r="BQ6" s="1039"/>
      <c r="BR6" s="1039"/>
      <c r="BS6" s="1040"/>
      <c r="BT6" s="1025" t="s">
        <v>85</v>
      </c>
      <c r="BU6" s="1026"/>
      <c r="BV6" s="1026"/>
      <c r="BW6" s="1026"/>
      <c r="BX6" s="1026"/>
      <c r="BY6" s="1027"/>
      <c r="BZ6" s="1038" t="s">
        <v>207</v>
      </c>
      <c r="CA6" s="1039"/>
      <c r="CB6" s="1039"/>
      <c r="CC6" s="1039"/>
      <c r="CD6" s="1039"/>
      <c r="CE6" s="1040"/>
      <c r="CF6" s="1038" t="s">
        <v>52</v>
      </c>
      <c r="CG6" s="1039"/>
      <c r="CH6" s="1039"/>
      <c r="CI6" s="1039"/>
      <c r="CJ6" s="1039"/>
      <c r="CK6" s="1040"/>
      <c r="CL6" s="1044" t="s">
        <v>47</v>
      </c>
      <c r="CM6" s="1039"/>
      <c r="CN6" s="1039"/>
      <c r="CO6" s="1039"/>
      <c r="CP6" s="1039"/>
      <c r="CQ6" s="1045"/>
      <c r="CR6" s="1038" t="s">
        <v>115</v>
      </c>
      <c r="CS6" s="1039"/>
      <c r="CT6" s="1039"/>
      <c r="CU6" s="1039"/>
      <c r="CV6" s="1039"/>
      <c r="CW6" s="1040"/>
      <c r="CX6" s="1038" t="s">
        <v>544</v>
      </c>
      <c r="CY6" s="1039"/>
      <c r="CZ6" s="1039"/>
      <c r="DA6" s="1039"/>
      <c r="DB6" s="1039"/>
      <c r="DC6" s="1040"/>
      <c r="DD6" s="1038" t="s">
        <v>545</v>
      </c>
      <c r="DE6" s="1040"/>
    </row>
    <row r="7" spans="1:116" s="232" customFormat="1" ht="31.5" customHeight="1">
      <c r="A7" s="1302"/>
      <c r="B7" s="1198" t="s">
        <v>54</v>
      </c>
      <c r="C7" s="1188"/>
      <c r="D7" s="1189" t="s">
        <v>130</v>
      </c>
      <c r="E7" s="1199"/>
      <c r="F7" s="1198" t="s">
        <v>54</v>
      </c>
      <c r="G7" s="1188"/>
      <c r="H7" s="1189" t="s">
        <v>130</v>
      </c>
      <c r="I7" s="1188"/>
      <c r="J7" s="1189" t="s">
        <v>152</v>
      </c>
      <c r="K7" s="1199"/>
      <c r="L7" s="1198" t="s">
        <v>54</v>
      </c>
      <c r="M7" s="1188"/>
      <c r="N7" s="1189" t="s">
        <v>130</v>
      </c>
      <c r="O7" s="1188"/>
      <c r="P7" s="1189" t="s">
        <v>153</v>
      </c>
      <c r="Q7" s="1199"/>
      <c r="R7" s="1198" t="s">
        <v>54</v>
      </c>
      <c r="S7" s="1188"/>
      <c r="T7" s="1189" t="s">
        <v>130</v>
      </c>
      <c r="U7" s="1188"/>
      <c r="V7" s="1189" t="s">
        <v>153</v>
      </c>
      <c r="W7" s="1199"/>
      <c r="X7" s="1198" t="s">
        <v>54</v>
      </c>
      <c r="Y7" s="1188"/>
      <c r="Z7" s="1189" t="s">
        <v>130</v>
      </c>
      <c r="AA7" s="1188"/>
      <c r="AB7" s="1189" t="s">
        <v>153</v>
      </c>
      <c r="AC7" s="1199"/>
      <c r="AD7" s="1198" t="s">
        <v>54</v>
      </c>
      <c r="AE7" s="1188"/>
      <c r="AF7" s="1189" t="s">
        <v>130</v>
      </c>
      <c r="AG7" s="1188"/>
      <c r="AH7" s="1189" t="s">
        <v>153</v>
      </c>
      <c r="AI7" s="1199"/>
      <c r="AJ7" s="1198" t="s">
        <v>54</v>
      </c>
      <c r="AK7" s="1188"/>
      <c r="AL7" s="1189" t="s">
        <v>130</v>
      </c>
      <c r="AM7" s="1188"/>
      <c r="AN7" s="1189" t="s">
        <v>154</v>
      </c>
      <c r="AO7" s="1199"/>
      <c r="AP7" s="1198" t="s">
        <v>54</v>
      </c>
      <c r="AQ7" s="1188"/>
      <c r="AR7" s="1189" t="s">
        <v>130</v>
      </c>
      <c r="AS7" s="1188"/>
      <c r="AT7" s="1189" t="s">
        <v>155</v>
      </c>
      <c r="AU7" s="1199"/>
      <c r="AV7" s="1198" t="s">
        <v>54</v>
      </c>
      <c r="AW7" s="1188"/>
      <c r="AX7" s="1189" t="s">
        <v>130</v>
      </c>
      <c r="AY7" s="1188"/>
      <c r="AZ7" s="1189" t="s">
        <v>156</v>
      </c>
      <c r="BA7" s="1199"/>
      <c r="BB7" s="1198" t="s">
        <v>54</v>
      </c>
      <c r="BC7" s="1188"/>
      <c r="BD7" s="1189" t="s">
        <v>130</v>
      </c>
      <c r="BE7" s="1188"/>
      <c r="BF7" s="1189" t="s">
        <v>158</v>
      </c>
      <c r="BG7" s="1199"/>
      <c r="BH7" s="1198" t="s">
        <v>54</v>
      </c>
      <c r="BI7" s="1188"/>
      <c r="BJ7" s="1189" t="s">
        <v>130</v>
      </c>
      <c r="BK7" s="1188"/>
      <c r="BL7" s="1189" t="s">
        <v>215</v>
      </c>
      <c r="BM7" s="1199"/>
      <c r="BN7" s="1198" t="s">
        <v>54</v>
      </c>
      <c r="BO7" s="1188"/>
      <c r="BP7" s="1189" t="s">
        <v>130</v>
      </c>
      <c r="BQ7" s="1188"/>
      <c r="BR7" s="1189" t="s">
        <v>160</v>
      </c>
      <c r="BS7" s="1199"/>
      <c r="BT7" s="1198" t="s">
        <v>54</v>
      </c>
      <c r="BU7" s="1188"/>
      <c r="BV7" s="1189" t="s">
        <v>130</v>
      </c>
      <c r="BW7" s="1188"/>
      <c r="BX7" s="1189" t="s">
        <v>161</v>
      </c>
      <c r="BY7" s="1199"/>
      <c r="BZ7" s="1198" t="s">
        <v>54</v>
      </c>
      <c r="CA7" s="1188"/>
      <c r="CB7" s="1189" t="s">
        <v>130</v>
      </c>
      <c r="CC7" s="1188"/>
      <c r="CD7" s="1189" t="s">
        <v>161</v>
      </c>
      <c r="CE7" s="1199"/>
      <c r="CF7" s="1198" t="s">
        <v>54</v>
      </c>
      <c r="CG7" s="1188"/>
      <c r="CH7" s="1189" t="s">
        <v>130</v>
      </c>
      <c r="CI7" s="1188"/>
      <c r="CJ7" s="1189" t="s">
        <v>165</v>
      </c>
      <c r="CK7" s="1199"/>
      <c r="CL7" s="1198" t="s">
        <v>54</v>
      </c>
      <c r="CM7" s="1188"/>
      <c r="CN7" s="1189" t="s">
        <v>130</v>
      </c>
      <c r="CO7" s="1188"/>
      <c r="CP7" s="1189" t="s">
        <v>165</v>
      </c>
      <c r="CQ7" s="1199"/>
      <c r="CR7" s="1198" t="s">
        <v>54</v>
      </c>
      <c r="CS7" s="1188"/>
      <c r="CT7" s="1189" t="s">
        <v>130</v>
      </c>
      <c r="CU7" s="1188"/>
      <c r="CV7" s="1189" t="s">
        <v>165</v>
      </c>
      <c r="CW7" s="1199"/>
      <c r="CX7" s="1198" t="s">
        <v>54</v>
      </c>
      <c r="CY7" s="1188"/>
      <c r="CZ7" s="1189" t="s">
        <v>130</v>
      </c>
      <c r="DA7" s="1188"/>
      <c r="DB7" s="1189" t="s">
        <v>213</v>
      </c>
      <c r="DC7" s="1199"/>
      <c r="DD7" s="1198" t="s">
        <v>55</v>
      </c>
      <c r="DE7" s="1199"/>
      <c r="DF7" s="648"/>
      <c r="DG7" s="648"/>
      <c r="DH7" s="648"/>
      <c r="DI7" s="648"/>
      <c r="DJ7" s="648"/>
      <c r="DK7" s="648"/>
      <c r="DL7" s="648"/>
    </row>
    <row r="8" spans="1:116" s="90" customFormat="1" ht="15" customHeight="1">
      <c r="A8" s="1302"/>
      <c r="B8" s="160">
        <v>41639</v>
      </c>
      <c r="C8" s="163">
        <v>42004</v>
      </c>
      <c r="D8" s="1299" t="s">
        <v>54</v>
      </c>
      <c r="E8" s="1299" t="s">
        <v>55</v>
      </c>
      <c r="F8" s="160">
        <v>41639</v>
      </c>
      <c r="G8" s="161">
        <v>42004</v>
      </c>
      <c r="H8" s="1299" t="s">
        <v>54</v>
      </c>
      <c r="I8" s="1287" t="s">
        <v>55</v>
      </c>
      <c r="J8" s="169">
        <v>41639</v>
      </c>
      <c r="K8" s="162">
        <v>42004</v>
      </c>
      <c r="L8" s="160">
        <v>41639</v>
      </c>
      <c r="M8" s="163">
        <v>42004</v>
      </c>
      <c r="N8" s="1299" t="s">
        <v>54</v>
      </c>
      <c r="O8" s="1299" t="s">
        <v>55</v>
      </c>
      <c r="P8" s="161">
        <v>41639</v>
      </c>
      <c r="Q8" s="162">
        <v>42004</v>
      </c>
      <c r="R8" s="160">
        <v>41639</v>
      </c>
      <c r="S8" s="161">
        <v>42004</v>
      </c>
      <c r="T8" s="1299" t="s">
        <v>54</v>
      </c>
      <c r="U8" s="1299" t="s">
        <v>55</v>
      </c>
      <c r="V8" s="169">
        <v>41639</v>
      </c>
      <c r="W8" s="162">
        <v>42004</v>
      </c>
      <c r="X8" s="160">
        <v>41639</v>
      </c>
      <c r="Y8" s="163">
        <v>42004</v>
      </c>
      <c r="Z8" s="1287" t="s">
        <v>54</v>
      </c>
      <c r="AA8" s="1287" t="s">
        <v>55</v>
      </c>
      <c r="AB8" s="161">
        <v>41639</v>
      </c>
      <c r="AC8" s="162">
        <v>42004</v>
      </c>
      <c r="AD8" s="160">
        <v>41639</v>
      </c>
      <c r="AE8" s="163">
        <v>42004</v>
      </c>
      <c r="AF8" s="1287" t="s">
        <v>54</v>
      </c>
      <c r="AG8" s="1287" t="s">
        <v>55</v>
      </c>
      <c r="AH8" s="161">
        <v>41639</v>
      </c>
      <c r="AI8" s="162">
        <v>42004</v>
      </c>
      <c r="AJ8" s="160">
        <v>41639</v>
      </c>
      <c r="AK8" s="161">
        <v>42004</v>
      </c>
      <c r="AL8" s="1287" t="s">
        <v>54</v>
      </c>
      <c r="AM8" s="1287" t="s">
        <v>55</v>
      </c>
      <c r="AN8" s="161">
        <v>41639</v>
      </c>
      <c r="AO8" s="162">
        <v>42004</v>
      </c>
      <c r="AP8" s="160">
        <v>41639</v>
      </c>
      <c r="AQ8" s="163">
        <v>42004</v>
      </c>
      <c r="AR8" s="1287" t="s">
        <v>54</v>
      </c>
      <c r="AS8" s="1287" t="s">
        <v>55</v>
      </c>
      <c r="AT8" s="161">
        <v>41639</v>
      </c>
      <c r="AU8" s="162">
        <v>42004</v>
      </c>
      <c r="AV8" s="160">
        <v>41639</v>
      </c>
      <c r="AW8" s="161">
        <v>42004</v>
      </c>
      <c r="AX8" s="1287" t="s">
        <v>54</v>
      </c>
      <c r="AY8" s="1287" t="s">
        <v>55</v>
      </c>
      <c r="AZ8" s="169">
        <v>41639</v>
      </c>
      <c r="BA8" s="162">
        <v>42004</v>
      </c>
      <c r="BB8" s="160">
        <v>41639</v>
      </c>
      <c r="BC8" s="163">
        <v>42004</v>
      </c>
      <c r="BD8" s="1287" t="s">
        <v>54</v>
      </c>
      <c r="BE8" s="1287" t="s">
        <v>55</v>
      </c>
      <c r="BF8" s="161">
        <v>41639</v>
      </c>
      <c r="BG8" s="162">
        <v>42004</v>
      </c>
      <c r="BH8" s="160">
        <v>41639</v>
      </c>
      <c r="BI8" s="163">
        <v>42004</v>
      </c>
      <c r="BJ8" s="1287" t="s">
        <v>54</v>
      </c>
      <c r="BK8" s="1287" t="s">
        <v>55</v>
      </c>
      <c r="BL8" s="161">
        <v>41639</v>
      </c>
      <c r="BM8" s="162">
        <v>42004</v>
      </c>
      <c r="BN8" s="160">
        <v>41639</v>
      </c>
      <c r="BO8" s="163">
        <v>42004</v>
      </c>
      <c r="BP8" s="1287" t="s">
        <v>54</v>
      </c>
      <c r="BQ8" s="1287" t="s">
        <v>55</v>
      </c>
      <c r="BR8" s="161">
        <v>41639</v>
      </c>
      <c r="BS8" s="162">
        <v>42004</v>
      </c>
      <c r="BT8" s="160">
        <v>41639</v>
      </c>
      <c r="BU8" s="161">
        <v>42004</v>
      </c>
      <c r="BV8" s="1287" t="s">
        <v>54</v>
      </c>
      <c r="BW8" s="1287" t="s">
        <v>55</v>
      </c>
      <c r="BX8" s="169">
        <v>41639</v>
      </c>
      <c r="BY8" s="162">
        <v>42004</v>
      </c>
      <c r="BZ8" s="160">
        <v>41639</v>
      </c>
      <c r="CA8" s="163">
        <v>42004</v>
      </c>
      <c r="CB8" s="1287" t="s">
        <v>54</v>
      </c>
      <c r="CC8" s="1287" t="s">
        <v>55</v>
      </c>
      <c r="CD8" s="161">
        <v>41639</v>
      </c>
      <c r="CE8" s="162">
        <v>42004</v>
      </c>
      <c r="CF8" s="160">
        <v>41639</v>
      </c>
      <c r="CG8" s="161">
        <v>42004</v>
      </c>
      <c r="CH8" s="1287" t="s">
        <v>54</v>
      </c>
      <c r="CI8" s="1287" t="s">
        <v>55</v>
      </c>
      <c r="CJ8" s="169">
        <v>41639</v>
      </c>
      <c r="CK8" s="162">
        <v>42004</v>
      </c>
      <c r="CL8" s="160">
        <v>41639</v>
      </c>
      <c r="CM8" s="163">
        <v>42004</v>
      </c>
      <c r="CN8" s="1287" t="s">
        <v>54</v>
      </c>
      <c r="CO8" s="1287" t="s">
        <v>55</v>
      </c>
      <c r="CP8" s="161">
        <v>41639</v>
      </c>
      <c r="CQ8" s="163">
        <v>42004</v>
      </c>
      <c r="CR8" s="160">
        <v>41639</v>
      </c>
      <c r="CS8" s="161">
        <v>42004</v>
      </c>
      <c r="CT8" s="1287" t="s">
        <v>54</v>
      </c>
      <c r="CU8" s="1287" t="s">
        <v>55</v>
      </c>
      <c r="CV8" s="169">
        <v>41639</v>
      </c>
      <c r="CW8" s="162">
        <v>42004</v>
      </c>
      <c r="CX8" s="160">
        <v>41639</v>
      </c>
      <c r="CY8" s="161">
        <v>42004</v>
      </c>
      <c r="CZ8" s="1287" t="s">
        <v>54</v>
      </c>
      <c r="DA8" s="1287" t="s">
        <v>55</v>
      </c>
      <c r="DB8" s="169">
        <v>41639</v>
      </c>
      <c r="DC8" s="162">
        <v>42004</v>
      </c>
      <c r="DD8" s="161">
        <v>41639</v>
      </c>
      <c r="DE8" s="162">
        <v>42004</v>
      </c>
    </row>
    <row r="9" spans="1:116" s="158" customFormat="1" ht="15.75" customHeight="1" thickBot="1">
      <c r="A9" s="1303"/>
      <c r="B9" s="1306">
        <v>1</v>
      </c>
      <c r="C9" s="1310"/>
      <c r="D9" s="1300"/>
      <c r="E9" s="1300"/>
      <c r="F9" s="1306">
        <v>2</v>
      </c>
      <c r="G9" s="1307"/>
      <c r="H9" s="1300"/>
      <c r="I9" s="1288"/>
      <c r="J9" s="1308" t="s">
        <v>56</v>
      </c>
      <c r="K9" s="1309"/>
      <c r="L9" s="1313">
        <v>3</v>
      </c>
      <c r="M9" s="1310"/>
      <c r="N9" s="1300"/>
      <c r="O9" s="1300"/>
      <c r="P9" s="1304" t="s">
        <v>61</v>
      </c>
      <c r="Q9" s="1305"/>
      <c r="R9" s="1306">
        <v>4</v>
      </c>
      <c r="S9" s="1307"/>
      <c r="T9" s="1300"/>
      <c r="U9" s="1300"/>
      <c r="V9" s="1308" t="s">
        <v>62</v>
      </c>
      <c r="W9" s="1309"/>
      <c r="X9" s="1306">
        <v>5</v>
      </c>
      <c r="Y9" s="1310"/>
      <c r="Z9" s="1288"/>
      <c r="AA9" s="1288"/>
      <c r="AB9" s="1304" t="s">
        <v>81</v>
      </c>
      <c r="AC9" s="1309"/>
      <c r="AD9" s="1306">
        <v>6</v>
      </c>
      <c r="AE9" s="1310"/>
      <c r="AF9" s="1288"/>
      <c r="AG9" s="1288"/>
      <c r="AH9" s="1304" t="s">
        <v>135</v>
      </c>
      <c r="AI9" s="1309"/>
      <c r="AJ9" s="1311">
        <v>7</v>
      </c>
      <c r="AK9" s="1313"/>
      <c r="AL9" s="1288"/>
      <c r="AM9" s="1288"/>
      <c r="AN9" s="1304" t="s">
        <v>136</v>
      </c>
      <c r="AO9" s="1309"/>
      <c r="AP9" s="1306">
        <v>8</v>
      </c>
      <c r="AQ9" s="1310"/>
      <c r="AR9" s="1288"/>
      <c r="AS9" s="1288"/>
      <c r="AT9" s="1304" t="s">
        <v>137</v>
      </c>
      <c r="AU9" s="1309"/>
      <c r="AV9" s="1306">
        <v>9</v>
      </c>
      <c r="AW9" s="1307"/>
      <c r="AX9" s="1288"/>
      <c r="AY9" s="1288"/>
      <c r="AZ9" s="1308" t="s">
        <v>138</v>
      </c>
      <c r="BA9" s="1309"/>
      <c r="BB9" s="1313">
        <v>10</v>
      </c>
      <c r="BC9" s="1310"/>
      <c r="BD9" s="1288"/>
      <c r="BE9" s="1288"/>
      <c r="BF9" s="1304" t="s">
        <v>139</v>
      </c>
      <c r="BG9" s="1305"/>
      <c r="BH9" s="1306">
        <v>11</v>
      </c>
      <c r="BI9" s="1307"/>
      <c r="BJ9" s="1288"/>
      <c r="BK9" s="1288"/>
      <c r="BL9" s="1304" t="s">
        <v>202</v>
      </c>
      <c r="BM9" s="1305"/>
      <c r="BN9" s="1306">
        <v>12</v>
      </c>
      <c r="BO9" s="1307"/>
      <c r="BP9" s="1288"/>
      <c r="BQ9" s="1288"/>
      <c r="BR9" s="1304" t="s">
        <v>203</v>
      </c>
      <c r="BS9" s="1305"/>
      <c r="BT9" s="1306">
        <v>13</v>
      </c>
      <c r="BU9" s="1307"/>
      <c r="BV9" s="1288"/>
      <c r="BW9" s="1288"/>
      <c r="BX9" s="1308" t="s">
        <v>204</v>
      </c>
      <c r="BY9" s="1309"/>
      <c r="BZ9" s="1306">
        <v>14</v>
      </c>
      <c r="CA9" s="1310"/>
      <c r="CB9" s="1288"/>
      <c r="CC9" s="1288"/>
      <c r="CD9" s="1304" t="s">
        <v>162</v>
      </c>
      <c r="CE9" s="1309"/>
      <c r="CF9" s="1306">
        <v>15</v>
      </c>
      <c r="CG9" s="1307"/>
      <c r="CH9" s="1288"/>
      <c r="CI9" s="1288"/>
      <c r="CJ9" s="1308" t="s">
        <v>163</v>
      </c>
      <c r="CK9" s="1309"/>
      <c r="CL9" s="1313">
        <v>16</v>
      </c>
      <c r="CM9" s="1310"/>
      <c r="CN9" s="1288"/>
      <c r="CO9" s="1288"/>
      <c r="CP9" s="1304" t="s">
        <v>164</v>
      </c>
      <c r="CQ9" s="1305"/>
      <c r="CR9" s="1306">
        <v>17</v>
      </c>
      <c r="CS9" s="1307"/>
      <c r="CT9" s="1288"/>
      <c r="CU9" s="1288"/>
      <c r="CV9" s="1308" t="s">
        <v>166</v>
      </c>
      <c r="CW9" s="1309"/>
      <c r="CX9" s="1306">
        <v>18</v>
      </c>
      <c r="CY9" s="1307"/>
      <c r="CZ9" s="1288"/>
      <c r="DA9" s="1288"/>
      <c r="DB9" s="1308" t="s">
        <v>167</v>
      </c>
      <c r="DC9" s="1309"/>
      <c r="DD9" s="1311">
        <v>19</v>
      </c>
      <c r="DE9" s="1312"/>
    </row>
    <row r="10" spans="1:116" s="189" customFormat="1" ht="19.5" customHeight="1">
      <c r="A10" s="93" t="s">
        <v>145</v>
      </c>
      <c r="B10" s="94">
        <v>111309.47</v>
      </c>
      <c r="C10" s="95">
        <v>109683.54</v>
      </c>
      <c r="D10" s="200">
        <v>-1625.9300000000076</v>
      </c>
      <c r="E10" s="619">
        <v>-1.4607292622990726E-2</v>
      </c>
      <c r="F10" s="94">
        <v>111309.47</v>
      </c>
      <c r="G10" s="131">
        <v>109683.54</v>
      </c>
      <c r="H10" s="200">
        <v>-1625.9300000000076</v>
      </c>
      <c r="I10" s="620">
        <v>-1.4607292622990726E-2</v>
      </c>
      <c r="J10" s="621">
        <v>1</v>
      </c>
      <c r="K10" s="622">
        <v>1</v>
      </c>
      <c r="L10" s="94">
        <v>126116.78</v>
      </c>
      <c r="M10" s="95">
        <v>139686.13</v>
      </c>
      <c r="N10" s="200">
        <v>13569.350000000006</v>
      </c>
      <c r="O10" s="620">
        <v>0.10759353354882678</v>
      </c>
      <c r="P10" s="621">
        <v>1.1330283038810625</v>
      </c>
      <c r="Q10" s="622">
        <v>1.2735377614544536</v>
      </c>
      <c r="R10" s="94">
        <v>-14807.3</v>
      </c>
      <c r="S10" s="131">
        <v>-30002.59</v>
      </c>
      <c r="T10" s="200">
        <v>-15195.29</v>
      </c>
      <c r="U10" s="620">
        <v>-1.0262026162771067</v>
      </c>
      <c r="V10" s="621">
        <v>-0.13302821404144677</v>
      </c>
      <c r="W10" s="622">
        <v>-0.27353776145445347</v>
      </c>
      <c r="X10" s="94">
        <v>0</v>
      </c>
      <c r="Y10" s="95">
        <v>0</v>
      </c>
      <c r="Z10" s="200">
        <v>0</v>
      </c>
      <c r="AA10" s="620">
        <v>0</v>
      </c>
      <c r="AB10" s="623">
        <v>0</v>
      </c>
      <c r="AC10" s="622">
        <v>0</v>
      </c>
      <c r="AD10" s="94">
        <v>-14807.3</v>
      </c>
      <c r="AE10" s="95">
        <v>-30002.59</v>
      </c>
      <c r="AF10" s="200">
        <v>-15195.29</v>
      </c>
      <c r="AG10" s="620">
        <v>-1.0262026162771067</v>
      </c>
      <c r="AH10" s="623">
        <v>-0.13302821404144677</v>
      </c>
      <c r="AI10" s="622">
        <v>-0.27353776145445347</v>
      </c>
      <c r="AJ10" s="94">
        <v>43792.09</v>
      </c>
      <c r="AK10" s="131">
        <v>49599.64</v>
      </c>
      <c r="AL10" s="200">
        <v>5807.5500000000029</v>
      </c>
      <c r="AM10" s="620">
        <v>0.13261641543027528</v>
      </c>
      <c r="AN10" s="623">
        <v>0.39342645329278808</v>
      </c>
      <c r="AO10" s="622">
        <v>0.45220677596656711</v>
      </c>
      <c r="AP10" s="94">
        <v>43792.09</v>
      </c>
      <c r="AQ10" s="95">
        <v>49599.64</v>
      </c>
      <c r="AR10" s="200">
        <v>5807.5500000000029</v>
      </c>
      <c r="AS10" s="620">
        <v>0.13261641543027528</v>
      </c>
      <c r="AT10" s="623">
        <v>0.39342645329278808</v>
      </c>
      <c r="AU10" s="622">
        <v>0.45220677596656711</v>
      </c>
      <c r="AV10" s="94">
        <v>14638.03</v>
      </c>
      <c r="AW10" s="131">
        <v>15868.95</v>
      </c>
      <c r="AX10" s="200">
        <v>1230.92</v>
      </c>
      <c r="AY10" s="620">
        <v>8.4090550436090108E-2</v>
      </c>
      <c r="AZ10" s="623">
        <v>0.3342619637473343</v>
      </c>
      <c r="BA10" s="622">
        <v>0.31994083021570319</v>
      </c>
      <c r="BB10" s="94">
        <v>58430.12</v>
      </c>
      <c r="BC10" s="95">
        <v>65468.59</v>
      </c>
      <c r="BD10" s="200">
        <v>7038.4699999999939</v>
      </c>
      <c r="BE10" s="620">
        <v>0.12045961911425124</v>
      </c>
      <c r="BF10" s="623" t="s">
        <v>181</v>
      </c>
      <c r="BG10" s="622" t="s">
        <v>181</v>
      </c>
      <c r="BH10" s="94">
        <v>58430.12</v>
      </c>
      <c r="BI10" s="95">
        <v>65468.59</v>
      </c>
      <c r="BJ10" s="200">
        <v>7038.4699999999939</v>
      </c>
      <c r="BK10" s="620">
        <v>0.12045961911425124</v>
      </c>
      <c r="BL10" s="623" t="s">
        <v>181</v>
      </c>
      <c r="BM10" s="622" t="s">
        <v>181</v>
      </c>
      <c r="BN10" s="94">
        <v>3909.11</v>
      </c>
      <c r="BO10" s="95">
        <v>4265.62</v>
      </c>
      <c r="BP10" s="200">
        <v>356.50999999999976</v>
      </c>
      <c r="BQ10" s="620">
        <v>9.1199787163830065E-2</v>
      </c>
      <c r="BR10" s="623">
        <v>3.5119293982803078E-2</v>
      </c>
      <c r="BS10" s="622">
        <v>3.8890247342490955E-2</v>
      </c>
      <c r="BT10" s="94">
        <v>3909.11</v>
      </c>
      <c r="BU10" s="131">
        <v>4265.62</v>
      </c>
      <c r="BV10" s="200">
        <v>356.50999999999976</v>
      </c>
      <c r="BW10" s="620">
        <v>9.1199787163830065E-2</v>
      </c>
      <c r="BX10" s="623">
        <v>-0.26399883841078386</v>
      </c>
      <c r="BY10" s="622">
        <v>-0.1421750588865828</v>
      </c>
      <c r="BZ10" s="94">
        <v>-32.08</v>
      </c>
      <c r="CA10" s="95">
        <v>-25.02</v>
      </c>
      <c r="CB10" s="200">
        <v>7.0599999999999987</v>
      </c>
      <c r="CC10" s="620">
        <v>0.22007481296758102</v>
      </c>
      <c r="CD10" s="623" t="s">
        <v>181</v>
      </c>
      <c r="CE10" s="622" t="s">
        <v>181</v>
      </c>
      <c r="CF10" s="94">
        <v>5298.36</v>
      </c>
      <c r="CG10" s="131">
        <v>5621.35</v>
      </c>
      <c r="CH10" s="200">
        <v>322.99000000000069</v>
      </c>
      <c r="CI10" s="620">
        <v>6.0960372643610608E-2</v>
      </c>
      <c r="CJ10" s="623" t="s">
        <v>181</v>
      </c>
      <c r="CK10" s="622" t="s">
        <v>181</v>
      </c>
      <c r="CL10" s="94">
        <v>6977.76</v>
      </c>
      <c r="CM10" s="95">
        <v>8434.6</v>
      </c>
      <c r="CN10" s="200">
        <v>1456.8400000000001</v>
      </c>
      <c r="CO10" s="620">
        <v>0.20878333447983308</v>
      </c>
      <c r="CP10" s="623" t="s">
        <v>181</v>
      </c>
      <c r="CQ10" s="622" t="s">
        <v>181</v>
      </c>
      <c r="CR10" s="94">
        <v>0</v>
      </c>
      <c r="CS10" s="131">
        <v>5.84</v>
      </c>
      <c r="CT10" s="200">
        <v>5.84</v>
      </c>
      <c r="CU10" s="620" t="s">
        <v>555</v>
      </c>
      <c r="CV10" s="623" t="s">
        <v>181</v>
      </c>
      <c r="CW10" s="622" t="s">
        <v>181</v>
      </c>
      <c r="CX10" s="94">
        <v>-89390.58</v>
      </c>
      <c r="CY10" s="131">
        <v>-113773.58</v>
      </c>
      <c r="CZ10" s="200">
        <v>-24383</v>
      </c>
      <c r="DA10" s="620">
        <v>-0.27276923362618299</v>
      </c>
      <c r="DB10" s="623">
        <v>-0.80308153475171518</v>
      </c>
      <c r="DC10" s="622">
        <v>-1.0372894602052414</v>
      </c>
      <c r="DD10" s="623">
        <v>-5.0369257055641476</v>
      </c>
      <c r="DE10" s="622">
        <v>-2.7921252798508398</v>
      </c>
      <c r="DF10" s="88"/>
      <c r="DG10" s="88"/>
      <c r="DH10" s="88"/>
      <c r="DI10" s="88"/>
      <c r="DJ10" s="88"/>
      <c r="DK10" s="88"/>
      <c r="DL10" s="88"/>
    </row>
    <row r="11" spans="1:116" ht="19.5" customHeight="1">
      <c r="A11" s="93" t="s">
        <v>143</v>
      </c>
      <c r="B11" s="94">
        <v>47294.31</v>
      </c>
      <c r="C11" s="95">
        <v>61632.5</v>
      </c>
      <c r="D11" s="201">
        <v>14338.190000000002</v>
      </c>
      <c r="E11" s="619">
        <v>0.30316945103967058</v>
      </c>
      <c r="F11" s="94">
        <v>40206.69</v>
      </c>
      <c r="G11" s="131">
        <v>52825.919999999998</v>
      </c>
      <c r="H11" s="201">
        <v>12619.229999999996</v>
      </c>
      <c r="I11" s="625">
        <v>0.31385896227717314</v>
      </c>
      <c r="J11" s="626">
        <v>0.85013799757306963</v>
      </c>
      <c r="K11" s="622">
        <v>0.85711142660122497</v>
      </c>
      <c r="L11" s="94">
        <v>39418.339999999997</v>
      </c>
      <c r="M11" s="95">
        <v>63111.39</v>
      </c>
      <c r="N11" s="201">
        <v>23693.050000000003</v>
      </c>
      <c r="O11" s="625">
        <v>0.60106666084873195</v>
      </c>
      <c r="P11" s="626">
        <v>0.98039256651069751</v>
      </c>
      <c r="Q11" s="622">
        <v>1.194704985734276</v>
      </c>
      <c r="R11" s="94">
        <v>788.34</v>
      </c>
      <c r="S11" s="131">
        <v>-10285.469999999999</v>
      </c>
      <c r="T11" s="201">
        <v>-11073.81</v>
      </c>
      <c r="U11" s="625">
        <v>-14.046997488393332</v>
      </c>
      <c r="V11" s="626">
        <v>1.666881280221659E-2</v>
      </c>
      <c r="W11" s="622">
        <v>-0.16688386808907638</v>
      </c>
      <c r="X11" s="94">
        <v>0</v>
      </c>
      <c r="Y11" s="95">
        <v>0</v>
      </c>
      <c r="Z11" s="201">
        <v>0</v>
      </c>
      <c r="AA11" s="625">
        <v>0</v>
      </c>
      <c r="AB11" s="627">
        <v>0</v>
      </c>
      <c r="AC11" s="622">
        <v>0</v>
      </c>
      <c r="AD11" s="94">
        <v>788.34</v>
      </c>
      <c r="AE11" s="95">
        <v>-10285.469999999999</v>
      </c>
      <c r="AF11" s="201">
        <v>-11073.81</v>
      </c>
      <c r="AG11" s="625">
        <v>-14.046997488393332</v>
      </c>
      <c r="AH11" s="627">
        <v>1.9607184774474099E-2</v>
      </c>
      <c r="AI11" s="622">
        <v>-0.19470498573427589</v>
      </c>
      <c r="AJ11" s="94">
        <v>16298.89</v>
      </c>
      <c r="AK11" s="131">
        <v>18392.29</v>
      </c>
      <c r="AL11" s="201">
        <v>2093.4000000000015</v>
      </c>
      <c r="AM11" s="625">
        <v>0.12843819425740044</v>
      </c>
      <c r="AN11" s="627">
        <v>0.34462686949021987</v>
      </c>
      <c r="AO11" s="622">
        <v>0.29841869143714761</v>
      </c>
      <c r="AP11" s="94">
        <v>11135.4</v>
      </c>
      <c r="AQ11" s="95">
        <v>11607.66</v>
      </c>
      <c r="AR11" s="201">
        <v>472.26000000000022</v>
      </c>
      <c r="AS11" s="625">
        <v>4.2410690231154714E-2</v>
      </c>
      <c r="AT11" s="627">
        <v>0.27695390990902258</v>
      </c>
      <c r="AU11" s="622">
        <v>0.2197341759499882</v>
      </c>
      <c r="AV11" s="94">
        <v>8430.4500000000007</v>
      </c>
      <c r="AW11" s="131">
        <v>5969.83</v>
      </c>
      <c r="AX11" s="201">
        <v>-2460.6200000000008</v>
      </c>
      <c r="AY11" s="625">
        <v>-0.29187291307106983</v>
      </c>
      <c r="AZ11" s="627">
        <v>0.75708551107279498</v>
      </c>
      <c r="BA11" s="622">
        <v>0.51430090130138206</v>
      </c>
      <c r="BB11" s="94">
        <v>19565.849999999999</v>
      </c>
      <c r="BC11" s="95">
        <v>17577.5</v>
      </c>
      <c r="BD11" s="201">
        <v>-1988.3499999999985</v>
      </c>
      <c r="BE11" s="625">
        <v>-0.10162349195153794</v>
      </c>
      <c r="BF11" s="627">
        <v>24.819050156024048</v>
      </c>
      <c r="BG11" s="622" t="s">
        <v>181</v>
      </c>
      <c r="BH11" s="94">
        <v>19420.150000000001</v>
      </c>
      <c r="BI11" s="95">
        <v>17577.5</v>
      </c>
      <c r="BJ11" s="201">
        <v>-1842.6500000000015</v>
      </c>
      <c r="BK11" s="625">
        <v>-9.4883407182745821E-2</v>
      </c>
      <c r="BL11" s="627">
        <v>24.63423142299008</v>
      </c>
      <c r="BM11" s="622" t="s">
        <v>181</v>
      </c>
      <c r="BN11" s="94">
        <v>1588.89</v>
      </c>
      <c r="BO11" s="95">
        <v>2078.58</v>
      </c>
      <c r="BP11" s="201">
        <v>489.68999999999983</v>
      </c>
      <c r="BQ11" s="625">
        <v>0.30819628797462367</v>
      </c>
      <c r="BR11" s="627">
        <v>3.3595796196202045E-2</v>
      </c>
      <c r="BS11" s="622">
        <v>3.372538839086521E-2</v>
      </c>
      <c r="BT11" s="94">
        <v>-112.14</v>
      </c>
      <c r="BU11" s="131">
        <v>-140.78</v>
      </c>
      <c r="BV11" s="201">
        <v>-28.64</v>
      </c>
      <c r="BW11" s="625">
        <v>-0.25539504191189583</v>
      </c>
      <c r="BX11" s="627">
        <v>-0.14224826851358549</v>
      </c>
      <c r="BY11" s="622">
        <v>1.3687269517095476E-2</v>
      </c>
      <c r="BZ11" s="94">
        <v>-46.58</v>
      </c>
      <c r="CA11" s="95">
        <v>-28.15</v>
      </c>
      <c r="CB11" s="201">
        <v>18.43</v>
      </c>
      <c r="CC11" s="625">
        <v>0.39566337483898673</v>
      </c>
      <c r="CD11" s="627">
        <v>-5.9086181089377673E-2</v>
      </c>
      <c r="CE11" s="622" t="s">
        <v>181</v>
      </c>
      <c r="CF11" s="94">
        <v>654.42999999999995</v>
      </c>
      <c r="CG11" s="131">
        <v>441.25</v>
      </c>
      <c r="CH11" s="201">
        <v>-213.17999999999995</v>
      </c>
      <c r="CI11" s="625">
        <v>-0.32574912519291593</v>
      </c>
      <c r="CJ11" s="627">
        <v>0.83013674302965712</v>
      </c>
      <c r="CK11" s="622" t="s">
        <v>181</v>
      </c>
      <c r="CL11" s="94">
        <v>827.75</v>
      </c>
      <c r="CM11" s="95">
        <v>819.11</v>
      </c>
      <c r="CN11" s="201">
        <v>-8.6399999999999864</v>
      </c>
      <c r="CO11" s="625">
        <v>-1.0437934158864374E-2</v>
      </c>
      <c r="CP11" s="627">
        <v>1.0499911205824897</v>
      </c>
      <c r="CQ11" s="622" t="s">
        <v>181</v>
      </c>
      <c r="CR11" s="94">
        <v>14.75</v>
      </c>
      <c r="CS11" s="131">
        <v>17.75</v>
      </c>
      <c r="CT11" s="201">
        <v>3</v>
      </c>
      <c r="CU11" s="625">
        <v>0.20338983050847459</v>
      </c>
      <c r="CV11" s="627">
        <v>1.8710201182231018E-2</v>
      </c>
      <c r="CW11" s="622" t="s">
        <v>181</v>
      </c>
      <c r="CX11" s="94">
        <v>-19970.009999999998</v>
      </c>
      <c r="CY11" s="131">
        <v>-28972.14</v>
      </c>
      <c r="CZ11" s="201">
        <v>-9002.130000000001</v>
      </c>
      <c r="DA11" s="625">
        <v>-0.45078244828119773</v>
      </c>
      <c r="DB11" s="627">
        <v>-0.42224973786487208</v>
      </c>
      <c r="DC11" s="622">
        <v>-0.47007893562649578</v>
      </c>
      <c r="DD11" s="627">
        <v>26.331735038181495</v>
      </c>
      <c r="DE11" s="622">
        <v>-1.8168017601529149</v>
      </c>
      <c r="DF11" s="189"/>
      <c r="DG11" s="189"/>
      <c r="DH11" s="189"/>
      <c r="DI11" s="189"/>
      <c r="DJ11" s="189"/>
      <c r="DK11" s="189"/>
      <c r="DL11" s="189"/>
    </row>
    <row r="12" spans="1:116" ht="19.5" customHeight="1">
      <c r="A12" s="93" t="s">
        <v>495</v>
      </c>
      <c r="B12" s="94">
        <v>796.36</v>
      </c>
      <c r="C12" s="95">
        <v>471.07</v>
      </c>
      <c r="D12" s="201">
        <v>-325.29000000000002</v>
      </c>
      <c r="E12" s="619">
        <v>-0.40847104324677286</v>
      </c>
      <c r="F12" s="94">
        <v>796.36</v>
      </c>
      <c r="G12" s="131">
        <v>471.07</v>
      </c>
      <c r="H12" s="201">
        <v>-325.29000000000002</v>
      </c>
      <c r="I12" s="625">
        <v>-0.40847104324677286</v>
      </c>
      <c r="J12" s="626">
        <v>1</v>
      </c>
      <c r="K12" s="622">
        <v>1</v>
      </c>
      <c r="L12" s="94">
        <v>-4599.6899999999996</v>
      </c>
      <c r="M12" s="95">
        <v>-7621.21</v>
      </c>
      <c r="N12" s="201">
        <v>-3021.5200000000004</v>
      </c>
      <c r="O12" s="625">
        <v>-0.65689644302116024</v>
      </c>
      <c r="P12" s="626">
        <v>-5.7758928122959459</v>
      </c>
      <c r="Q12" s="622">
        <v>-16.178508501921158</v>
      </c>
      <c r="R12" s="94">
        <v>5396.06</v>
      </c>
      <c r="S12" s="131">
        <v>8092.28</v>
      </c>
      <c r="T12" s="201">
        <v>2696.2199999999993</v>
      </c>
      <c r="U12" s="625">
        <v>0.49966457007520287</v>
      </c>
      <c r="V12" s="626">
        <v>6.7759053694309106</v>
      </c>
      <c r="W12" s="622">
        <v>17.178508501921158</v>
      </c>
      <c r="X12" s="94">
        <v>0</v>
      </c>
      <c r="Y12" s="95">
        <v>0</v>
      </c>
      <c r="Z12" s="201">
        <v>0</v>
      </c>
      <c r="AA12" s="625">
        <v>0</v>
      </c>
      <c r="AB12" s="627">
        <v>0</v>
      </c>
      <c r="AC12" s="622">
        <v>0</v>
      </c>
      <c r="AD12" s="94">
        <v>5396.06</v>
      </c>
      <c r="AE12" s="95">
        <v>8092.28</v>
      </c>
      <c r="AF12" s="201">
        <v>2696.2199999999993</v>
      </c>
      <c r="AG12" s="625">
        <v>0.49966457007520287</v>
      </c>
      <c r="AH12" s="627">
        <v>6.7759053694309106</v>
      </c>
      <c r="AI12" s="622">
        <v>17.178508501921158</v>
      </c>
      <c r="AJ12" s="94">
        <v>18171.400000000001</v>
      </c>
      <c r="AK12" s="131">
        <v>21328.86</v>
      </c>
      <c r="AL12" s="201">
        <v>3157.4599999999991</v>
      </c>
      <c r="AM12" s="625">
        <v>0.17375986440230246</v>
      </c>
      <c r="AN12" s="627">
        <v>22.818072228640315</v>
      </c>
      <c r="AO12" s="622">
        <v>45.277474685290933</v>
      </c>
      <c r="AP12" s="94">
        <v>18171.400000000001</v>
      </c>
      <c r="AQ12" s="95">
        <v>21328.86</v>
      </c>
      <c r="AR12" s="201">
        <v>3157.4599999999991</v>
      </c>
      <c r="AS12" s="625">
        <v>0.17375986440230246</v>
      </c>
      <c r="AT12" s="627">
        <v>22.818072228640315</v>
      </c>
      <c r="AU12" s="622">
        <v>45.277474685290933</v>
      </c>
      <c r="AV12" s="94">
        <v>8734.09</v>
      </c>
      <c r="AW12" s="131">
        <v>7162.12</v>
      </c>
      <c r="AX12" s="201">
        <v>-1571.9700000000003</v>
      </c>
      <c r="AY12" s="625">
        <v>-0.17998097111433478</v>
      </c>
      <c r="AZ12" s="627">
        <v>0.48065036265780287</v>
      </c>
      <c r="BA12" s="622">
        <v>0.33579478696939263</v>
      </c>
      <c r="BB12" s="94">
        <v>26905.49</v>
      </c>
      <c r="BC12" s="95">
        <v>28490.98</v>
      </c>
      <c r="BD12" s="201">
        <v>1585.489999999998</v>
      </c>
      <c r="BE12" s="625">
        <v>5.8928122104447749E-2</v>
      </c>
      <c r="BF12" s="627">
        <v>4.9861361808430598</v>
      </c>
      <c r="BG12" s="622">
        <v>3.5207605273173939</v>
      </c>
      <c r="BH12" s="94">
        <v>26905.49</v>
      </c>
      <c r="BI12" s="95">
        <v>28490.98</v>
      </c>
      <c r="BJ12" s="201">
        <v>1585.489999999998</v>
      </c>
      <c r="BK12" s="625">
        <v>5.8928122104447749E-2</v>
      </c>
      <c r="BL12" s="627">
        <v>4.9861361808430598</v>
      </c>
      <c r="BM12" s="622">
        <v>3.5207605273173939</v>
      </c>
      <c r="BN12" s="94">
        <v>97.94</v>
      </c>
      <c r="BO12" s="95">
        <v>73.31</v>
      </c>
      <c r="BP12" s="201">
        <v>-24.629999999999995</v>
      </c>
      <c r="BQ12" s="625">
        <v>-0.25148049826424335</v>
      </c>
      <c r="BR12" s="627">
        <v>0.12298457983826409</v>
      </c>
      <c r="BS12" s="622">
        <v>0.1556244294903093</v>
      </c>
      <c r="BT12" s="94">
        <v>97.94</v>
      </c>
      <c r="BU12" s="131">
        <v>73.31</v>
      </c>
      <c r="BV12" s="201">
        <v>-24.629999999999995</v>
      </c>
      <c r="BW12" s="625">
        <v>-0.25148049826424335</v>
      </c>
      <c r="BX12" s="627">
        <v>1.8150280019125064E-2</v>
      </c>
      <c r="BY12" s="622">
        <v>9.0592515335603807E-3</v>
      </c>
      <c r="BZ12" s="94">
        <v>-29.03</v>
      </c>
      <c r="CA12" s="95">
        <v>0</v>
      </c>
      <c r="CB12" s="201">
        <v>29.03</v>
      </c>
      <c r="CC12" s="625">
        <v>1</v>
      </c>
      <c r="CD12" s="627">
        <v>-5.3798512247825265E-3</v>
      </c>
      <c r="CE12" s="622">
        <v>0</v>
      </c>
      <c r="CF12" s="94">
        <v>3472.4</v>
      </c>
      <c r="CG12" s="131">
        <v>1235.1199999999999</v>
      </c>
      <c r="CH12" s="201">
        <v>-2237.2800000000002</v>
      </c>
      <c r="CI12" s="625">
        <v>-0.64430365165303538</v>
      </c>
      <c r="CJ12" s="627">
        <v>0.64350655848897154</v>
      </c>
      <c r="CK12" s="622">
        <v>0.15262941964440183</v>
      </c>
      <c r="CL12" s="94">
        <v>2754.95</v>
      </c>
      <c r="CM12" s="95">
        <v>2157.41</v>
      </c>
      <c r="CN12" s="201">
        <v>-597.54</v>
      </c>
      <c r="CO12" s="625">
        <v>-0.21689685838218481</v>
      </c>
      <c r="CP12" s="627">
        <v>0.51054843719306298</v>
      </c>
      <c r="CQ12" s="622">
        <v>0.26660100737987313</v>
      </c>
      <c r="CR12" s="94">
        <v>38.19</v>
      </c>
      <c r="CS12" s="131">
        <v>2.08</v>
      </c>
      <c r="CT12" s="201">
        <v>-36.11</v>
      </c>
      <c r="CU12" s="625">
        <v>-0.94553548049227554</v>
      </c>
      <c r="CV12" s="627">
        <v>7.0773860928158685E-3</v>
      </c>
      <c r="CW12" s="622">
        <v>2.5703510012011448E-4</v>
      </c>
      <c r="CX12" s="94">
        <v>-27843.9</v>
      </c>
      <c r="CY12" s="131">
        <v>-23866.61</v>
      </c>
      <c r="CZ12" s="201">
        <v>3977.2900000000009</v>
      </c>
      <c r="DA12" s="625">
        <v>0.14284241790841085</v>
      </c>
      <c r="DB12" s="627">
        <v>-34.963961022653073</v>
      </c>
      <c r="DC12" s="622">
        <v>-50.664678285605113</v>
      </c>
      <c r="DD12" s="627">
        <v>6.1600408446162565</v>
      </c>
      <c r="DE12" s="622">
        <v>3.9493060052296758</v>
      </c>
    </row>
    <row r="13" spans="1:116" ht="19.5" customHeight="1">
      <c r="A13" s="14" t="s">
        <v>28</v>
      </c>
      <c r="B13" s="94">
        <v>0</v>
      </c>
      <c r="C13" s="95">
        <v>0</v>
      </c>
      <c r="D13" s="201">
        <v>0</v>
      </c>
      <c r="E13" s="619">
        <v>0</v>
      </c>
      <c r="F13" s="94">
        <v>0</v>
      </c>
      <c r="G13" s="131">
        <v>0</v>
      </c>
      <c r="H13" s="201">
        <v>0</v>
      </c>
      <c r="I13" s="625">
        <v>0</v>
      </c>
      <c r="J13" s="626" t="s">
        <v>181</v>
      </c>
      <c r="K13" s="622" t="s">
        <v>181</v>
      </c>
      <c r="L13" s="94">
        <v>0</v>
      </c>
      <c r="M13" s="95">
        <v>0</v>
      </c>
      <c r="N13" s="201">
        <v>0</v>
      </c>
      <c r="O13" s="625">
        <v>0</v>
      </c>
      <c r="P13" s="626" t="s">
        <v>181</v>
      </c>
      <c r="Q13" s="622" t="s">
        <v>181</v>
      </c>
      <c r="R13" s="94">
        <v>0</v>
      </c>
      <c r="S13" s="131">
        <v>0</v>
      </c>
      <c r="T13" s="201">
        <v>0</v>
      </c>
      <c r="U13" s="625">
        <v>0</v>
      </c>
      <c r="V13" s="626" t="s">
        <v>181</v>
      </c>
      <c r="W13" s="622" t="s">
        <v>181</v>
      </c>
      <c r="X13" s="94">
        <v>0</v>
      </c>
      <c r="Y13" s="95">
        <v>0</v>
      </c>
      <c r="Z13" s="201">
        <v>0</v>
      </c>
      <c r="AA13" s="625">
        <v>0</v>
      </c>
      <c r="AB13" s="627" t="s">
        <v>181</v>
      </c>
      <c r="AC13" s="622" t="s">
        <v>181</v>
      </c>
      <c r="AD13" s="94">
        <v>0</v>
      </c>
      <c r="AE13" s="95">
        <v>0</v>
      </c>
      <c r="AF13" s="201">
        <v>0</v>
      </c>
      <c r="AG13" s="625">
        <v>0</v>
      </c>
      <c r="AH13" s="627" t="s">
        <v>181</v>
      </c>
      <c r="AI13" s="622" t="s">
        <v>181</v>
      </c>
      <c r="AJ13" s="94">
        <v>0</v>
      </c>
      <c r="AK13" s="131">
        <v>0</v>
      </c>
      <c r="AL13" s="201">
        <v>0</v>
      </c>
      <c r="AM13" s="625">
        <v>0</v>
      </c>
      <c r="AN13" s="627" t="s">
        <v>181</v>
      </c>
      <c r="AO13" s="622" t="s">
        <v>181</v>
      </c>
      <c r="AP13" s="94">
        <v>0</v>
      </c>
      <c r="AQ13" s="95">
        <v>0</v>
      </c>
      <c r="AR13" s="201">
        <v>0</v>
      </c>
      <c r="AS13" s="625">
        <v>0</v>
      </c>
      <c r="AT13" s="627" t="s">
        <v>181</v>
      </c>
      <c r="AU13" s="622" t="s">
        <v>181</v>
      </c>
      <c r="AV13" s="94">
        <v>0</v>
      </c>
      <c r="AW13" s="131">
        <v>0</v>
      </c>
      <c r="AX13" s="201">
        <v>0</v>
      </c>
      <c r="AY13" s="625">
        <v>0</v>
      </c>
      <c r="AZ13" s="627" t="s">
        <v>181</v>
      </c>
      <c r="BA13" s="622" t="s">
        <v>181</v>
      </c>
      <c r="BB13" s="94">
        <v>0</v>
      </c>
      <c r="BC13" s="95">
        <v>0</v>
      </c>
      <c r="BD13" s="201">
        <v>0</v>
      </c>
      <c r="BE13" s="625">
        <v>0</v>
      </c>
      <c r="BF13" s="627" t="s">
        <v>181</v>
      </c>
      <c r="BG13" s="622" t="s">
        <v>181</v>
      </c>
      <c r="BH13" s="94">
        <v>0</v>
      </c>
      <c r="BI13" s="95">
        <v>0</v>
      </c>
      <c r="BJ13" s="201">
        <v>0</v>
      </c>
      <c r="BK13" s="625">
        <v>0</v>
      </c>
      <c r="BL13" s="627" t="s">
        <v>181</v>
      </c>
      <c r="BM13" s="622" t="s">
        <v>181</v>
      </c>
      <c r="BN13" s="94">
        <v>0</v>
      </c>
      <c r="BO13" s="95">
        <v>0</v>
      </c>
      <c r="BP13" s="201">
        <v>0</v>
      </c>
      <c r="BQ13" s="625">
        <v>0</v>
      </c>
      <c r="BR13" s="627" t="s">
        <v>181</v>
      </c>
      <c r="BS13" s="622" t="s">
        <v>181</v>
      </c>
      <c r="BT13" s="94">
        <v>0</v>
      </c>
      <c r="BU13" s="131">
        <v>0</v>
      </c>
      <c r="BV13" s="201">
        <v>0</v>
      </c>
      <c r="BW13" s="625">
        <v>0</v>
      </c>
      <c r="BX13" s="627" t="s">
        <v>181</v>
      </c>
      <c r="BY13" s="622" t="s">
        <v>181</v>
      </c>
      <c r="BZ13" s="94">
        <v>0</v>
      </c>
      <c r="CA13" s="95">
        <v>0</v>
      </c>
      <c r="CB13" s="201">
        <v>0</v>
      </c>
      <c r="CC13" s="625">
        <v>0</v>
      </c>
      <c r="CD13" s="627" t="s">
        <v>181</v>
      </c>
      <c r="CE13" s="622" t="s">
        <v>181</v>
      </c>
      <c r="CF13" s="94">
        <v>0</v>
      </c>
      <c r="CG13" s="131">
        <v>0</v>
      </c>
      <c r="CH13" s="201">
        <v>0</v>
      </c>
      <c r="CI13" s="625">
        <v>0</v>
      </c>
      <c r="CJ13" s="627" t="s">
        <v>181</v>
      </c>
      <c r="CK13" s="622" t="s">
        <v>181</v>
      </c>
      <c r="CL13" s="94">
        <v>0</v>
      </c>
      <c r="CM13" s="95">
        <v>0</v>
      </c>
      <c r="CN13" s="201">
        <v>0</v>
      </c>
      <c r="CO13" s="625">
        <v>0</v>
      </c>
      <c r="CP13" s="627" t="s">
        <v>181</v>
      </c>
      <c r="CQ13" s="622" t="s">
        <v>181</v>
      </c>
      <c r="CR13" s="94">
        <v>0</v>
      </c>
      <c r="CS13" s="131">
        <v>0</v>
      </c>
      <c r="CT13" s="201">
        <v>0</v>
      </c>
      <c r="CU13" s="625">
        <v>0</v>
      </c>
      <c r="CV13" s="627" t="s">
        <v>181</v>
      </c>
      <c r="CW13" s="622" t="s">
        <v>181</v>
      </c>
      <c r="CX13" s="94">
        <v>0</v>
      </c>
      <c r="CY13" s="131">
        <v>0</v>
      </c>
      <c r="CZ13" s="201">
        <v>0</v>
      </c>
      <c r="DA13" s="625">
        <v>0</v>
      </c>
      <c r="DB13" s="627" t="s">
        <v>181</v>
      </c>
      <c r="DC13" s="622" t="s">
        <v>181</v>
      </c>
      <c r="DD13" s="627">
        <v>0</v>
      </c>
      <c r="DE13" s="622">
        <v>0</v>
      </c>
    </row>
    <row r="14" spans="1:116" ht="19.5" customHeight="1">
      <c r="A14" s="93" t="s">
        <v>118</v>
      </c>
      <c r="B14" s="94">
        <v>0</v>
      </c>
      <c r="C14" s="95">
        <v>0</v>
      </c>
      <c r="D14" s="201">
        <v>0</v>
      </c>
      <c r="E14" s="619">
        <v>0</v>
      </c>
      <c r="F14" s="94">
        <v>0</v>
      </c>
      <c r="G14" s="131">
        <v>0</v>
      </c>
      <c r="H14" s="201">
        <v>0</v>
      </c>
      <c r="I14" s="625">
        <v>0</v>
      </c>
      <c r="J14" s="626" t="s">
        <v>181</v>
      </c>
      <c r="K14" s="622" t="s">
        <v>181</v>
      </c>
      <c r="L14" s="94">
        <v>0</v>
      </c>
      <c r="M14" s="95">
        <v>0</v>
      </c>
      <c r="N14" s="201">
        <v>0</v>
      </c>
      <c r="O14" s="625">
        <v>0</v>
      </c>
      <c r="P14" s="626" t="s">
        <v>181</v>
      </c>
      <c r="Q14" s="622" t="s">
        <v>181</v>
      </c>
      <c r="R14" s="94">
        <v>0</v>
      </c>
      <c r="S14" s="131">
        <v>0</v>
      </c>
      <c r="T14" s="201">
        <v>0</v>
      </c>
      <c r="U14" s="625">
        <v>0</v>
      </c>
      <c r="V14" s="626" t="s">
        <v>181</v>
      </c>
      <c r="W14" s="622" t="s">
        <v>181</v>
      </c>
      <c r="X14" s="94">
        <v>0</v>
      </c>
      <c r="Y14" s="95">
        <v>0</v>
      </c>
      <c r="Z14" s="201">
        <v>0</v>
      </c>
      <c r="AA14" s="625">
        <v>0</v>
      </c>
      <c r="AB14" s="627" t="s">
        <v>181</v>
      </c>
      <c r="AC14" s="622" t="s">
        <v>181</v>
      </c>
      <c r="AD14" s="94">
        <v>0</v>
      </c>
      <c r="AE14" s="95">
        <v>0</v>
      </c>
      <c r="AF14" s="201">
        <v>0</v>
      </c>
      <c r="AG14" s="625">
        <v>0</v>
      </c>
      <c r="AH14" s="627" t="s">
        <v>181</v>
      </c>
      <c r="AI14" s="622" t="s">
        <v>181</v>
      </c>
      <c r="AJ14" s="94">
        <v>0</v>
      </c>
      <c r="AK14" s="131">
        <v>0</v>
      </c>
      <c r="AL14" s="201">
        <v>0</v>
      </c>
      <c r="AM14" s="625">
        <v>0</v>
      </c>
      <c r="AN14" s="627" t="s">
        <v>181</v>
      </c>
      <c r="AO14" s="622" t="s">
        <v>181</v>
      </c>
      <c r="AP14" s="94">
        <v>0</v>
      </c>
      <c r="AQ14" s="95">
        <v>0</v>
      </c>
      <c r="AR14" s="201">
        <v>0</v>
      </c>
      <c r="AS14" s="625">
        <v>0</v>
      </c>
      <c r="AT14" s="627" t="s">
        <v>181</v>
      </c>
      <c r="AU14" s="622" t="s">
        <v>181</v>
      </c>
      <c r="AV14" s="94">
        <v>0</v>
      </c>
      <c r="AW14" s="131">
        <v>0</v>
      </c>
      <c r="AX14" s="201">
        <v>0</v>
      </c>
      <c r="AY14" s="625">
        <v>0</v>
      </c>
      <c r="AZ14" s="627" t="s">
        <v>181</v>
      </c>
      <c r="BA14" s="622" t="s">
        <v>181</v>
      </c>
      <c r="BB14" s="94">
        <v>0</v>
      </c>
      <c r="BC14" s="95">
        <v>0</v>
      </c>
      <c r="BD14" s="201">
        <v>0</v>
      </c>
      <c r="BE14" s="625">
        <v>0</v>
      </c>
      <c r="BF14" s="627" t="s">
        <v>181</v>
      </c>
      <c r="BG14" s="622" t="s">
        <v>181</v>
      </c>
      <c r="BH14" s="94">
        <v>0</v>
      </c>
      <c r="BI14" s="95">
        <v>0</v>
      </c>
      <c r="BJ14" s="201">
        <v>0</v>
      </c>
      <c r="BK14" s="625">
        <v>0</v>
      </c>
      <c r="BL14" s="627" t="s">
        <v>181</v>
      </c>
      <c r="BM14" s="622" t="s">
        <v>181</v>
      </c>
      <c r="BN14" s="94">
        <v>0</v>
      </c>
      <c r="BO14" s="95">
        <v>0</v>
      </c>
      <c r="BP14" s="201">
        <v>0</v>
      </c>
      <c r="BQ14" s="625">
        <v>0</v>
      </c>
      <c r="BR14" s="627" t="s">
        <v>181</v>
      </c>
      <c r="BS14" s="622" t="s">
        <v>181</v>
      </c>
      <c r="BT14" s="94">
        <v>0</v>
      </c>
      <c r="BU14" s="131">
        <v>0</v>
      </c>
      <c r="BV14" s="201">
        <v>0</v>
      </c>
      <c r="BW14" s="625">
        <v>0</v>
      </c>
      <c r="BX14" s="627" t="s">
        <v>181</v>
      </c>
      <c r="BY14" s="622" t="s">
        <v>181</v>
      </c>
      <c r="BZ14" s="94">
        <v>0</v>
      </c>
      <c r="CA14" s="95">
        <v>0</v>
      </c>
      <c r="CB14" s="201">
        <v>0</v>
      </c>
      <c r="CC14" s="625">
        <v>0</v>
      </c>
      <c r="CD14" s="627" t="s">
        <v>181</v>
      </c>
      <c r="CE14" s="622" t="s">
        <v>181</v>
      </c>
      <c r="CF14" s="94">
        <v>0</v>
      </c>
      <c r="CG14" s="131">
        <v>0</v>
      </c>
      <c r="CH14" s="201">
        <v>0</v>
      </c>
      <c r="CI14" s="625">
        <v>0</v>
      </c>
      <c r="CJ14" s="627" t="s">
        <v>181</v>
      </c>
      <c r="CK14" s="622" t="s">
        <v>181</v>
      </c>
      <c r="CL14" s="94">
        <v>0</v>
      </c>
      <c r="CM14" s="95">
        <v>0</v>
      </c>
      <c r="CN14" s="201">
        <v>0</v>
      </c>
      <c r="CO14" s="625">
        <v>0</v>
      </c>
      <c r="CP14" s="627" t="s">
        <v>181</v>
      </c>
      <c r="CQ14" s="622" t="s">
        <v>181</v>
      </c>
      <c r="CR14" s="94">
        <v>0</v>
      </c>
      <c r="CS14" s="131">
        <v>0</v>
      </c>
      <c r="CT14" s="201">
        <v>0</v>
      </c>
      <c r="CU14" s="625">
        <v>0</v>
      </c>
      <c r="CV14" s="627" t="s">
        <v>181</v>
      </c>
      <c r="CW14" s="622" t="s">
        <v>181</v>
      </c>
      <c r="CX14" s="94">
        <v>0</v>
      </c>
      <c r="CY14" s="131">
        <v>0</v>
      </c>
      <c r="CZ14" s="201">
        <v>0</v>
      </c>
      <c r="DA14" s="625">
        <v>0</v>
      </c>
      <c r="DB14" s="627" t="s">
        <v>181</v>
      </c>
      <c r="DC14" s="622" t="s">
        <v>181</v>
      </c>
      <c r="DD14" s="627">
        <v>0</v>
      </c>
      <c r="DE14" s="622">
        <v>0</v>
      </c>
      <c r="DF14" s="93"/>
      <c r="DG14" s="189"/>
      <c r="DH14" s="189"/>
    </row>
    <row r="15" spans="1:116" ht="19.5" customHeight="1">
      <c r="A15" s="93" t="s">
        <v>27</v>
      </c>
      <c r="B15" s="94">
        <v>0</v>
      </c>
      <c r="C15" s="95">
        <v>0</v>
      </c>
      <c r="D15" s="201">
        <v>0</v>
      </c>
      <c r="E15" s="619">
        <v>0</v>
      </c>
      <c r="F15" s="94">
        <v>0</v>
      </c>
      <c r="G15" s="131">
        <v>0</v>
      </c>
      <c r="H15" s="201">
        <v>0</v>
      </c>
      <c r="I15" s="625">
        <v>0</v>
      </c>
      <c r="J15" s="626" t="s">
        <v>181</v>
      </c>
      <c r="K15" s="622" t="s">
        <v>181</v>
      </c>
      <c r="L15" s="94">
        <v>0</v>
      </c>
      <c r="M15" s="95">
        <v>0</v>
      </c>
      <c r="N15" s="201">
        <v>0</v>
      </c>
      <c r="O15" s="625">
        <v>0</v>
      </c>
      <c r="P15" s="626" t="s">
        <v>181</v>
      </c>
      <c r="Q15" s="622" t="s">
        <v>181</v>
      </c>
      <c r="R15" s="94">
        <v>0</v>
      </c>
      <c r="S15" s="131">
        <v>0</v>
      </c>
      <c r="T15" s="201">
        <v>0</v>
      </c>
      <c r="U15" s="625">
        <v>0</v>
      </c>
      <c r="V15" s="626" t="s">
        <v>181</v>
      </c>
      <c r="W15" s="622" t="s">
        <v>181</v>
      </c>
      <c r="X15" s="94">
        <v>0</v>
      </c>
      <c r="Y15" s="95">
        <v>0</v>
      </c>
      <c r="Z15" s="201">
        <v>0</v>
      </c>
      <c r="AA15" s="625">
        <v>0</v>
      </c>
      <c r="AB15" s="627" t="s">
        <v>181</v>
      </c>
      <c r="AC15" s="622" t="s">
        <v>181</v>
      </c>
      <c r="AD15" s="94">
        <v>0</v>
      </c>
      <c r="AE15" s="95">
        <v>0</v>
      </c>
      <c r="AF15" s="201">
        <v>0</v>
      </c>
      <c r="AG15" s="625">
        <v>0</v>
      </c>
      <c r="AH15" s="627" t="s">
        <v>181</v>
      </c>
      <c r="AI15" s="622" t="s">
        <v>181</v>
      </c>
      <c r="AJ15" s="94">
        <v>0</v>
      </c>
      <c r="AK15" s="131">
        <v>0</v>
      </c>
      <c r="AL15" s="201">
        <v>0</v>
      </c>
      <c r="AM15" s="625">
        <v>0</v>
      </c>
      <c r="AN15" s="627" t="s">
        <v>181</v>
      </c>
      <c r="AO15" s="622" t="s">
        <v>181</v>
      </c>
      <c r="AP15" s="94">
        <v>0</v>
      </c>
      <c r="AQ15" s="95">
        <v>0</v>
      </c>
      <c r="AR15" s="201">
        <v>0</v>
      </c>
      <c r="AS15" s="625">
        <v>0</v>
      </c>
      <c r="AT15" s="627" t="s">
        <v>181</v>
      </c>
      <c r="AU15" s="622" t="s">
        <v>181</v>
      </c>
      <c r="AV15" s="94">
        <v>0</v>
      </c>
      <c r="AW15" s="131">
        <v>0</v>
      </c>
      <c r="AX15" s="201">
        <v>0</v>
      </c>
      <c r="AY15" s="625">
        <v>0</v>
      </c>
      <c r="AZ15" s="627" t="s">
        <v>181</v>
      </c>
      <c r="BA15" s="622" t="s">
        <v>181</v>
      </c>
      <c r="BB15" s="94">
        <v>0</v>
      </c>
      <c r="BC15" s="95">
        <v>0</v>
      </c>
      <c r="BD15" s="201">
        <v>0</v>
      </c>
      <c r="BE15" s="625">
        <v>0</v>
      </c>
      <c r="BF15" s="627" t="s">
        <v>181</v>
      </c>
      <c r="BG15" s="622" t="s">
        <v>181</v>
      </c>
      <c r="BH15" s="94">
        <v>0</v>
      </c>
      <c r="BI15" s="95">
        <v>0</v>
      </c>
      <c r="BJ15" s="201">
        <v>0</v>
      </c>
      <c r="BK15" s="625">
        <v>0</v>
      </c>
      <c r="BL15" s="627" t="s">
        <v>181</v>
      </c>
      <c r="BM15" s="622" t="s">
        <v>181</v>
      </c>
      <c r="BN15" s="94">
        <v>0</v>
      </c>
      <c r="BO15" s="95">
        <v>0</v>
      </c>
      <c r="BP15" s="201">
        <v>0</v>
      </c>
      <c r="BQ15" s="625">
        <v>0</v>
      </c>
      <c r="BR15" s="627" t="s">
        <v>181</v>
      </c>
      <c r="BS15" s="622" t="s">
        <v>181</v>
      </c>
      <c r="BT15" s="94">
        <v>0</v>
      </c>
      <c r="BU15" s="131">
        <v>0</v>
      </c>
      <c r="BV15" s="201">
        <v>0</v>
      </c>
      <c r="BW15" s="625">
        <v>0</v>
      </c>
      <c r="BX15" s="627" t="s">
        <v>181</v>
      </c>
      <c r="BY15" s="622" t="s">
        <v>181</v>
      </c>
      <c r="BZ15" s="94">
        <v>0</v>
      </c>
      <c r="CA15" s="95">
        <v>0</v>
      </c>
      <c r="CB15" s="201">
        <v>0</v>
      </c>
      <c r="CC15" s="625">
        <v>0</v>
      </c>
      <c r="CD15" s="627" t="s">
        <v>181</v>
      </c>
      <c r="CE15" s="622" t="s">
        <v>181</v>
      </c>
      <c r="CF15" s="94">
        <v>0</v>
      </c>
      <c r="CG15" s="131">
        <v>0</v>
      </c>
      <c r="CH15" s="201">
        <v>0</v>
      </c>
      <c r="CI15" s="625">
        <v>0</v>
      </c>
      <c r="CJ15" s="627" t="s">
        <v>181</v>
      </c>
      <c r="CK15" s="622" t="s">
        <v>181</v>
      </c>
      <c r="CL15" s="94">
        <v>0</v>
      </c>
      <c r="CM15" s="95">
        <v>0</v>
      </c>
      <c r="CN15" s="201">
        <v>0</v>
      </c>
      <c r="CO15" s="625">
        <v>0</v>
      </c>
      <c r="CP15" s="627" t="s">
        <v>181</v>
      </c>
      <c r="CQ15" s="622" t="s">
        <v>181</v>
      </c>
      <c r="CR15" s="94">
        <v>0</v>
      </c>
      <c r="CS15" s="131">
        <v>0</v>
      </c>
      <c r="CT15" s="201">
        <v>0</v>
      </c>
      <c r="CU15" s="625">
        <v>0</v>
      </c>
      <c r="CV15" s="627" t="s">
        <v>181</v>
      </c>
      <c r="CW15" s="622" t="s">
        <v>181</v>
      </c>
      <c r="CX15" s="94">
        <v>0</v>
      </c>
      <c r="CY15" s="131">
        <v>0</v>
      </c>
      <c r="CZ15" s="201">
        <v>0</v>
      </c>
      <c r="DA15" s="625">
        <v>0</v>
      </c>
      <c r="DB15" s="627" t="s">
        <v>181</v>
      </c>
      <c r="DC15" s="622" t="s">
        <v>181</v>
      </c>
      <c r="DD15" s="627">
        <v>0</v>
      </c>
      <c r="DE15" s="622">
        <v>0</v>
      </c>
      <c r="DF15" s="649"/>
      <c r="DG15" s="650"/>
      <c r="DH15" s="189"/>
    </row>
    <row r="16" spans="1:116" ht="19.5" customHeight="1">
      <c r="A16" s="93" t="s">
        <v>32</v>
      </c>
      <c r="B16" s="94">
        <v>0</v>
      </c>
      <c r="C16" s="95">
        <v>0</v>
      </c>
      <c r="D16" s="201">
        <v>0</v>
      </c>
      <c r="E16" s="619">
        <v>0</v>
      </c>
      <c r="F16" s="94">
        <v>0</v>
      </c>
      <c r="G16" s="131">
        <v>0</v>
      </c>
      <c r="H16" s="201">
        <v>0</v>
      </c>
      <c r="I16" s="625">
        <v>0</v>
      </c>
      <c r="J16" s="626" t="s">
        <v>181</v>
      </c>
      <c r="K16" s="622" t="s">
        <v>181</v>
      </c>
      <c r="L16" s="94">
        <v>0</v>
      </c>
      <c r="M16" s="95">
        <v>0</v>
      </c>
      <c r="N16" s="201">
        <v>0</v>
      </c>
      <c r="O16" s="625">
        <v>0</v>
      </c>
      <c r="P16" s="626" t="s">
        <v>181</v>
      </c>
      <c r="Q16" s="622" t="s">
        <v>181</v>
      </c>
      <c r="R16" s="94">
        <v>0</v>
      </c>
      <c r="S16" s="131">
        <v>0</v>
      </c>
      <c r="T16" s="201">
        <v>0</v>
      </c>
      <c r="U16" s="625">
        <v>0</v>
      </c>
      <c r="V16" s="626" t="s">
        <v>181</v>
      </c>
      <c r="W16" s="622" t="s">
        <v>181</v>
      </c>
      <c r="X16" s="94">
        <v>0</v>
      </c>
      <c r="Y16" s="95">
        <v>0</v>
      </c>
      <c r="Z16" s="201">
        <v>0</v>
      </c>
      <c r="AA16" s="625">
        <v>0</v>
      </c>
      <c r="AB16" s="627" t="s">
        <v>181</v>
      </c>
      <c r="AC16" s="622" t="s">
        <v>181</v>
      </c>
      <c r="AD16" s="94">
        <v>0</v>
      </c>
      <c r="AE16" s="95">
        <v>0</v>
      </c>
      <c r="AF16" s="201">
        <v>0</v>
      </c>
      <c r="AG16" s="625">
        <v>0</v>
      </c>
      <c r="AH16" s="627" t="s">
        <v>181</v>
      </c>
      <c r="AI16" s="622" t="s">
        <v>181</v>
      </c>
      <c r="AJ16" s="94">
        <v>0</v>
      </c>
      <c r="AK16" s="131">
        <v>0</v>
      </c>
      <c r="AL16" s="201">
        <v>0</v>
      </c>
      <c r="AM16" s="625">
        <v>0</v>
      </c>
      <c r="AN16" s="627" t="s">
        <v>181</v>
      </c>
      <c r="AO16" s="622" t="s">
        <v>181</v>
      </c>
      <c r="AP16" s="94">
        <v>0</v>
      </c>
      <c r="AQ16" s="95">
        <v>0</v>
      </c>
      <c r="AR16" s="201">
        <v>0</v>
      </c>
      <c r="AS16" s="625">
        <v>0</v>
      </c>
      <c r="AT16" s="627" t="s">
        <v>181</v>
      </c>
      <c r="AU16" s="622" t="s">
        <v>181</v>
      </c>
      <c r="AV16" s="94">
        <v>0</v>
      </c>
      <c r="AW16" s="131">
        <v>0</v>
      </c>
      <c r="AX16" s="201">
        <v>0</v>
      </c>
      <c r="AY16" s="625">
        <v>0</v>
      </c>
      <c r="AZ16" s="627" t="s">
        <v>181</v>
      </c>
      <c r="BA16" s="622" t="s">
        <v>181</v>
      </c>
      <c r="BB16" s="94">
        <v>0</v>
      </c>
      <c r="BC16" s="95">
        <v>0</v>
      </c>
      <c r="BD16" s="201">
        <v>0</v>
      </c>
      <c r="BE16" s="625">
        <v>0</v>
      </c>
      <c r="BF16" s="627" t="s">
        <v>181</v>
      </c>
      <c r="BG16" s="622" t="s">
        <v>181</v>
      </c>
      <c r="BH16" s="94">
        <v>0</v>
      </c>
      <c r="BI16" s="95">
        <v>0</v>
      </c>
      <c r="BJ16" s="201">
        <v>0</v>
      </c>
      <c r="BK16" s="625">
        <v>0</v>
      </c>
      <c r="BL16" s="627" t="s">
        <v>181</v>
      </c>
      <c r="BM16" s="622" t="s">
        <v>181</v>
      </c>
      <c r="BN16" s="94">
        <v>0</v>
      </c>
      <c r="BO16" s="95">
        <v>0</v>
      </c>
      <c r="BP16" s="201">
        <v>0</v>
      </c>
      <c r="BQ16" s="625">
        <v>0</v>
      </c>
      <c r="BR16" s="627" t="s">
        <v>181</v>
      </c>
      <c r="BS16" s="622" t="s">
        <v>181</v>
      </c>
      <c r="BT16" s="94">
        <v>0</v>
      </c>
      <c r="BU16" s="131">
        <v>0</v>
      </c>
      <c r="BV16" s="201">
        <v>0</v>
      </c>
      <c r="BW16" s="625">
        <v>0</v>
      </c>
      <c r="BX16" s="627" t="s">
        <v>181</v>
      </c>
      <c r="BY16" s="622" t="s">
        <v>181</v>
      </c>
      <c r="BZ16" s="94">
        <v>0</v>
      </c>
      <c r="CA16" s="95">
        <v>0</v>
      </c>
      <c r="CB16" s="201">
        <v>0</v>
      </c>
      <c r="CC16" s="625">
        <v>0</v>
      </c>
      <c r="CD16" s="627" t="s">
        <v>181</v>
      </c>
      <c r="CE16" s="622" t="s">
        <v>181</v>
      </c>
      <c r="CF16" s="94">
        <v>0</v>
      </c>
      <c r="CG16" s="131">
        <v>0</v>
      </c>
      <c r="CH16" s="201">
        <v>0</v>
      </c>
      <c r="CI16" s="625">
        <v>0</v>
      </c>
      <c r="CJ16" s="627" t="s">
        <v>181</v>
      </c>
      <c r="CK16" s="622" t="s">
        <v>181</v>
      </c>
      <c r="CL16" s="94">
        <v>0</v>
      </c>
      <c r="CM16" s="95">
        <v>0</v>
      </c>
      <c r="CN16" s="201">
        <v>0</v>
      </c>
      <c r="CO16" s="625">
        <v>0</v>
      </c>
      <c r="CP16" s="627" t="s">
        <v>181</v>
      </c>
      <c r="CQ16" s="622" t="s">
        <v>181</v>
      </c>
      <c r="CR16" s="94">
        <v>0</v>
      </c>
      <c r="CS16" s="131">
        <v>0</v>
      </c>
      <c r="CT16" s="201">
        <v>0</v>
      </c>
      <c r="CU16" s="625">
        <v>0</v>
      </c>
      <c r="CV16" s="627" t="s">
        <v>181</v>
      </c>
      <c r="CW16" s="622" t="s">
        <v>181</v>
      </c>
      <c r="CX16" s="94">
        <v>0</v>
      </c>
      <c r="CY16" s="131">
        <v>0</v>
      </c>
      <c r="CZ16" s="201">
        <v>0</v>
      </c>
      <c r="DA16" s="625">
        <v>0</v>
      </c>
      <c r="DB16" s="627" t="s">
        <v>181</v>
      </c>
      <c r="DC16" s="622" t="s">
        <v>181</v>
      </c>
      <c r="DD16" s="627">
        <v>0</v>
      </c>
      <c r="DE16" s="622">
        <v>0</v>
      </c>
      <c r="DF16" s="649"/>
      <c r="DG16" s="650"/>
      <c r="DH16" s="189"/>
    </row>
    <row r="17" spans="1:112" ht="19.5" customHeight="1" thickBot="1">
      <c r="A17" s="93" t="s">
        <v>36</v>
      </c>
      <c r="B17" s="94">
        <v>0</v>
      </c>
      <c r="C17" s="95">
        <v>0</v>
      </c>
      <c r="D17" s="201">
        <v>0</v>
      </c>
      <c r="E17" s="619">
        <v>0</v>
      </c>
      <c r="F17" s="94">
        <v>0</v>
      </c>
      <c r="G17" s="131">
        <v>0</v>
      </c>
      <c r="H17" s="201">
        <v>0</v>
      </c>
      <c r="I17" s="625">
        <v>0</v>
      </c>
      <c r="J17" s="626" t="s">
        <v>181</v>
      </c>
      <c r="K17" s="622" t="s">
        <v>181</v>
      </c>
      <c r="L17" s="94">
        <v>0</v>
      </c>
      <c r="M17" s="95">
        <v>0</v>
      </c>
      <c r="N17" s="201">
        <v>0</v>
      </c>
      <c r="O17" s="625">
        <v>0</v>
      </c>
      <c r="P17" s="626" t="s">
        <v>181</v>
      </c>
      <c r="Q17" s="622" t="s">
        <v>181</v>
      </c>
      <c r="R17" s="94">
        <v>0</v>
      </c>
      <c r="S17" s="131">
        <v>0</v>
      </c>
      <c r="T17" s="201">
        <v>0</v>
      </c>
      <c r="U17" s="625">
        <v>0</v>
      </c>
      <c r="V17" s="626" t="s">
        <v>181</v>
      </c>
      <c r="W17" s="622" t="s">
        <v>181</v>
      </c>
      <c r="X17" s="94">
        <v>0</v>
      </c>
      <c r="Y17" s="95">
        <v>0</v>
      </c>
      <c r="Z17" s="201">
        <v>0</v>
      </c>
      <c r="AA17" s="625">
        <v>0</v>
      </c>
      <c r="AB17" s="627" t="s">
        <v>181</v>
      </c>
      <c r="AC17" s="622" t="s">
        <v>181</v>
      </c>
      <c r="AD17" s="94">
        <v>0</v>
      </c>
      <c r="AE17" s="95">
        <v>0</v>
      </c>
      <c r="AF17" s="201">
        <v>0</v>
      </c>
      <c r="AG17" s="625">
        <v>0</v>
      </c>
      <c r="AH17" s="627" t="s">
        <v>181</v>
      </c>
      <c r="AI17" s="622" t="s">
        <v>181</v>
      </c>
      <c r="AJ17" s="94">
        <v>0</v>
      </c>
      <c r="AK17" s="131">
        <v>0</v>
      </c>
      <c r="AL17" s="201">
        <v>0</v>
      </c>
      <c r="AM17" s="625">
        <v>0</v>
      </c>
      <c r="AN17" s="627" t="s">
        <v>181</v>
      </c>
      <c r="AO17" s="622" t="s">
        <v>181</v>
      </c>
      <c r="AP17" s="94">
        <v>0</v>
      </c>
      <c r="AQ17" s="95">
        <v>0</v>
      </c>
      <c r="AR17" s="201">
        <v>0</v>
      </c>
      <c r="AS17" s="625">
        <v>0</v>
      </c>
      <c r="AT17" s="627" t="s">
        <v>181</v>
      </c>
      <c r="AU17" s="622" t="s">
        <v>181</v>
      </c>
      <c r="AV17" s="94">
        <v>0</v>
      </c>
      <c r="AW17" s="131">
        <v>0</v>
      </c>
      <c r="AX17" s="201">
        <v>0</v>
      </c>
      <c r="AY17" s="625">
        <v>0</v>
      </c>
      <c r="AZ17" s="627" t="s">
        <v>181</v>
      </c>
      <c r="BA17" s="622" t="s">
        <v>181</v>
      </c>
      <c r="BB17" s="94">
        <v>0</v>
      </c>
      <c r="BC17" s="95">
        <v>0</v>
      </c>
      <c r="BD17" s="201">
        <v>0</v>
      </c>
      <c r="BE17" s="625">
        <v>0</v>
      </c>
      <c r="BF17" s="627" t="s">
        <v>181</v>
      </c>
      <c r="BG17" s="622" t="s">
        <v>181</v>
      </c>
      <c r="BH17" s="94">
        <v>0</v>
      </c>
      <c r="BI17" s="95">
        <v>0</v>
      </c>
      <c r="BJ17" s="201">
        <v>0</v>
      </c>
      <c r="BK17" s="625">
        <v>0</v>
      </c>
      <c r="BL17" s="627" t="s">
        <v>181</v>
      </c>
      <c r="BM17" s="622" t="s">
        <v>181</v>
      </c>
      <c r="BN17" s="94">
        <v>0</v>
      </c>
      <c r="BO17" s="95">
        <v>0</v>
      </c>
      <c r="BP17" s="201">
        <v>0</v>
      </c>
      <c r="BQ17" s="625">
        <v>0</v>
      </c>
      <c r="BR17" s="627" t="s">
        <v>181</v>
      </c>
      <c r="BS17" s="622" t="s">
        <v>181</v>
      </c>
      <c r="BT17" s="94">
        <v>0</v>
      </c>
      <c r="BU17" s="131">
        <v>0</v>
      </c>
      <c r="BV17" s="201">
        <v>0</v>
      </c>
      <c r="BW17" s="625">
        <v>0</v>
      </c>
      <c r="BX17" s="627" t="s">
        <v>181</v>
      </c>
      <c r="BY17" s="622" t="s">
        <v>181</v>
      </c>
      <c r="BZ17" s="94">
        <v>0</v>
      </c>
      <c r="CA17" s="95">
        <v>0</v>
      </c>
      <c r="CB17" s="201">
        <v>0</v>
      </c>
      <c r="CC17" s="625">
        <v>0</v>
      </c>
      <c r="CD17" s="627" t="s">
        <v>181</v>
      </c>
      <c r="CE17" s="622" t="s">
        <v>181</v>
      </c>
      <c r="CF17" s="94">
        <v>0</v>
      </c>
      <c r="CG17" s="131">
        <v>0</v>
      </c>
      <c r="CH17" s="201">
        <v>0</v>
      </c>
      <c r="CI17" s="625">
        <v>0</v>
      </c>
      <c r="CJ17" s="627" t="s">
        <v>181</v>
      </c>
      <c r="CK17" s="622" t="s">
        <v>181</v>
      </c>
      <c r="CL17" s="94">
        <v>0</v>
      </c>
      <c r="CM17" s="95">
        <v>0</v>
      </c>
      <c r="CN17" s="201">
        <v>0</v>
      </c>
      <c r="CO17" s="625">
        <v>0</v>
      </c>
      <c r="CP17" s="627" t="s">
        <v>181</v>
      </c>
      <c r="CQ17" s="622" t="s">
        <v>181</v>
      </c>
      <c r="CR17" s="94">
        <v>0</v>
      </c>
      <c r="CS17" s="131">
        <v>0</v>
      </c>
      <c r="CT17" s="201">
        <v>0</v>
      </c>
      <c r="CU17" s="625">
        <v>0</v>
      </c>
      <c r="CV17" s="627" t="s">
        <v>181</v>
      </c>
      <c r="CW17" s="622" t="s">
        <v>181</v>
      </c>
      <c r="CX17" s="94">
        <v>0</v>
      </c>
      <c r="CY17" s="131">
        <v>0</v>
      </c>
      <c r="CZ17" s="201">
        <v>0</v>
      </c>
      <c r="DA17" s="625">
        <v>0</v>
      </c>
      <c r="DB17" s="627" t="s">
        <v>181</v>
      </c>
      <c r="DC17" s="622" t="s">
        <v>181</v>
      </c>
      <c r="DD17" s="627">
        <v>0</v>
      </c>
      <c r="DE17" s="622">
        <v>0</v>
      </c>
      <c r="DF17" s="649"/>
      <c r="DG17" s="650"/>
      <c r="DH17" s="189"/>
    </row>
    <row r="18" spans="1:112" s="100" customFormat="1" ht="24" customHeight="1" thickTop="1" thickBot="1">
      <c r="A18" s="164" t="s">
        <v>10</v>
      </c>
      <c r="B18" s="165">
        <v>159400.13999999998</v>
      </c>
      <c r="C18" s="166">
        <v>171787.11</v>
      </c>
      <c r="D18" s="170">
        <v>12386.969999999994</v>
      </c>
      <c r="E18" s="654">
        <v>7.7709906653783384E-2</v>
      </c>
      <c r="F18" s="165">
        <v>152312.51999999999</v>
      </c>
      <c r="G18" s="171">
        <v>162980.53</v>
      </c>
      <c r="H18" s="170">
        <v>10668.009999999987</v>
      </c>
      <c r="I18" s="396">
        <v>7.0040269834679453E-2</v>
      </c>
      <c r="J18" s="655">
        <v>0.9555356726788321</v>
      </c>
      <c r="K18" s="584">
        <v>0.94873550174981125</v>
      </c>
      <c r="L18" s="165">
        <v>160935.43</v>
      </c>
      <c r="M18" s="166">
        <v>195176.31000000003</v>
      </c>
      <c r="N18" s="170">
        <v>34240.880000000005</v>
      </c>
      <c r="O18" s="396">
        <v>0.21276160258806923</v>
      </c>
      <c r="P18" s="655">
        <v>1.0566132711874243</v>
      </c>
      <c r="Q18" s="584">
        <v>1.1975437188724323</v>
      </c>
      <c r="R18" s="167">
        <v>-8622.8999999999978</v>
      </c>
      <c r="S18" s="172">
        <v>-32195.78</v>
      </c>
      <c r="T18" s="170">
        <v>-23572.879999999997</v>
      </c>
      <c r="U18" s="396">
        <v>-2.733753145693445</v>
      </c>
      <c r="V18" s="655">
        <v>-5.4095937431422575E-2</v>
      </c>
      <c r="W18" s="584">
        <v>-0.18741673924196059</v>
      </c>
      <c r="X18" s="167">
        <v>0</v>
      </c>
      <c r="Y18" s="168">
        <v>0</v>
      </c>
      <c r="Z18" s="170">
        <v>0</v>
      </c>
      <c r="AA18" s="396">
        <v>0</v>
      </c>
      <c r="AB18" s="395">
        <v>0</v>
      </c>
      <c r="AC18" s="394">
        <v>0</v>
      </c>
      <c r="AD18" s="167">
        <v>-8622.8999999999978</v>
      </c>
      <c r="AE18" s="168">
        <v>-32195.78</v>
      </c>
      <c r="AF18" s="170">
        <v>-23572.879999999997</v>
      </c>
      <c r="AG18" s="396">
        <v>-2.733753145693445</v>
      </c>
      <c r="AH18" s="395">
        <v>-5.6613205532939762E-2</v>
      </c>
      <c r="AI18" s="394">
        <v>-0.19754371887243219</v>
      </c>
      <c r="AJ18" s="167">
        <v>78262.38</v>
      </c>
      <c r="AK18" s="172">
        <v>89320.79</v>
      </c>
      <c r="AL18" s="170">
        <v>11058.410000000003</v>
      </c>
      <c r="AM18" s="396">
        <v>0.14129917848141071</v>
      </c>
      <c r="AN18" s="392">
        <v>0.49098062272718213</v>
      </c>
      <c r="AO18" s="394">
        <v>0.51995047824018925</v>
      </c>
      <c r="AP18" s="167">
        <v>73098.89</v>
      </c>
      <c r="AQ18" s="168">
        <v>82536.160000000003</v>
      </c>
      <c r="AR18" s="170">
        <v>9437.2700000000023</v>
      </c>
      <c r="AS18" s="396">
        <v>0.12910278117766227</v>
      </c>
      <c r="AT18" s="395">
        <v>0.47992699483929491</v>
      </c>
      <c r="AU18" s="394">
        <v>0.5064173002750697</v>
      </c>
      <c r="AV18" s="167">
        <v>31802.570000000003</v>
      </c>
      <c r="AW18" s="172">
        <v>29000.899999999998</v>
      </c>
      <c r="AX18" s="170">
        <v>-2801.670000000001</v>
      </c>
      <c r="AY18" s="396">
        <v>-8.8095710503899693E-2</v>
      </c>
      <c r="AZ18" s="395">
        <v>0.43506228343549408</v>
      </c>
      <c r="BA18" s="394">
        <v>0.35137205317039216</v>
      </c>
      <c r="BB18" s="167">
        <v>104901.46</v>
      </c>
      <c r="BC18" s="168">
        <v>111537.06999999999</v>
      </c>
      <c r="BD18" s="170">
        <v>6635.6099999999933</v>
      </c>
      <c r="BE18" s="396">
        <v>6.3255649635381481E-2</v>
      </c>
      <c r="BF18" s="395" t="s">
        <v>181</v>
      </c>
      <c r="BG18" s="394" t="s">
        <v>181</v>
      </c>
      <c r="BH18" s="167">
        <v>104755.76000000001</v>
      </c>
      <c r="BI18" s="168">
        <v>111537.06999999999</v>
      </c>
      <c r="BJ18" s="170">
        <v>6781.3099999999904</v>
      </c>
      <c r="BK18" s="396">
        <v>6.4734483335331466E-2</v>
      </c>
      <c r="BL18" s="395" t="s">
        <v>181</v>
      </c>
      <c r="BM18" s="394" t="s">
        <v>181</v>
      </c>
      <c r="BN18" s="167">
        <v>5595.94</v>
      </c>
      <c r="BO18" s="168">
        <v>6417.51</v>
      </c>
      <c r="BP18" s="170">
        <v>821.5699999999996</v>
      </c>
      <c r="BQ18" s="396">
        <v>0.14681536971447168</v>
      </c>
      <c r="BR18" s="395">
        <v>3.5106242692133145E-2</v>
      </c>
      <c r="BS18" s="394">
        <v>3.7357343050942536E-2</v>
      </c>
      <c r="BT18" s="167">
        <v>3894.9100000000003</v>
      </c>
      <c r="BU18" s="172">
        <v>4198.1500000000005</v>
      </c>
      <c r="BV18" s="170">
        <v>303.23999999999978</v>
      </c>
      <c r="BW18" s="396">
        <v>7.7855457507362225E-2</v>
      </c>
      <c r="BX18" s="395">
        <v>-0.45169374572359661</v>
      </c>
      <c r="BY18" s="394">
        <v>-0.13039441815045327</v>
      </c>
      <c r="BZ18" s="167">
        <v>-107.69</v>
      </c>
      <c r="CA18" s="168">
        <v>-53.17</v>
      </c>
      <c r="CB18" s="170">
        <v>54.519999999999996</v>
      </c>
      <c r="CC18" s="396">
        <v>0.50626799145695978</v>
      </c>
      <c r="CD18" s="395" t="s">
        <v>181</v>
      </c>
      <c r="CE18" s="394" t="s">
        <v>181</v>
      </c>
      <c r="CF18" s="167">
        <v>9425.19</v>
      </c>
      <c r="CG18" s="172">
        <v>7297.72</v>
      </c>
      <c r="CH18" s="170">
        <v>-2127.4699999999993</v>
      </c>
      <c r="CI18" s="396">
        <v>-0.22572170958887833</v>
      </c>
      <c r="CJ18" s="395" t="s">
        <v>181</v>
      </c>
      <c r="CK18" s="394" t="s">
        <v>181</v>
      </c>
      <c r="CL18" s="167">
        <v>10560.46</v>
      </c>
      <c r="CM18" s="168">
        <v>11411.12</v>
      </c>
      <c r="CN18" s="170">
        <v>850.66000000000031</v>
      </c>
      <c r="CO18" s="396">
        <v>8.0551415373951676E-2</v>
      </c>
      <c r="CP18" s="395" t="s">
        <v>181</v>
      </c>
      <c r="CQ18" s="394" t="s">
        <v>181</v>
      </c>
      <c r="CR18" s="167">
        <v>52.94</v>
      </c>
      <c r="CS18" s="172">
        <v>25.67</v>
      </c>
      <c r="CT18" s="170">
        <v>-27.27</v>
      </c>
      <c r="CU18" s="396">
        <v>-0.5151114469210426</v>
      </c>
      <c r="CV18" s="395" t="s">
        <v>181</v>
      </c>
      <c r="CW18" s="394" t="s">
        <v>181</v>
      </c>
      <c r="CX18" s="167">
        <v>-137204.49</v>
      </c>
      <c r="CY18" s="172">
        <v>-166612.33000000002</v>
      </c>
      <c r="CZ18" s="170">
        <v>-29407.840000000004</v>
      </c>
      <c r="DA18" s="396">
        <v>-0.21433584279931384</v>
      </c>
      <c r="DB18" s="395">
        <v>-0.86075514111844575</v>
      </c>
      <c r="DC18" s="394">
        <v>-0.96987678528383203</v>
      </c>
      <c r="DD18" s="589">
        <v>-14.911639935520537</v>
      </c>
      <c r="DE18" s="394">
        <v>-4.1749738630342241</v>
      </c>
      <c r="DF18" s="650"/>
      <c r="DG18" s="650"/>
      <c r="DH18" s="227"/>
    </row>
    <row r="19" spans="1:112" s="10" customFormat="1" ht="13.5" thickTop="1">
      <c r="B19" s="9" t="s">
        <v>557</v>
      </c>
      <c r="X19" s="38"/>
      <c r="AD19" s="88"/>
      <c r="AE19" s="88"/>
      <c r="AF19" s="88"/>
      <c r="AG19" s="88"/>
      <c r="AH19" s="88"/>
      <c r="AI19" s="88"/>
      <c r="AJ19" s="19"/>
      <c r="AK19" s="18"/>
      <c r="AL19" s="18"/>
      <c r="AM19" s="18"/>
      <c r="AN19" s="19"/>
      <c r="AO19" s="18"/>
      <c r="AP19" s="19"/>
      <c r="AQ19" s="18"/>
      <c r="AR19" s="18"/>
      <c r="AS19" s="18"/>
      <c r="BB19" s="38"/>
      <c r="BH19" s="88"/>
      <c r="BI19" s="88"/>
      <c r="BJ19" s="88"/>
      <c r="BK19" s="88"/>
      <c r="BL19" s="88"/>
      <c r="BM19" s="88"/>
      <c r="BN19" s="88"/>
      <c r="BO19" s="88"/>
      <c r="BP19" s="88"/>
      <c r="BQ19" s="88"/>
      <c r="BR19" s="88"/>
      <c r="BS19" s="88"/>
      <c r="CL19" s="38"/>
    </row>
    <row r="20" spans="1:112" ht="15">
      <c r="AJ20" s="101"/>
      <c r="AK20" s="102"/>
      <c r="AL20" s="102"/>
      <c r="AM20" s="102"/>
      <c r="AN20" s="101"/>
      <c r="AT20" s="88"/>
      <c r="AU20" s="88"/>
      <c r="AV20" s="88"/>
      <c r="AW20" s="88"/>
      <c r="AX20" s="88"/>
      <c r="AY20" s="88"/>
      <c r="DE20" s="189"/>
      <c r="DF20" s="636"/>
      <c r="DG20" s="636"/>
      <c r="DH20" s="189"/>
    </row>
    <row r="21" spans="1:112" ht="15">
      <c r="AJ21" s="101"/>
      <c r="AK21" s="102"/>
      <c r="AL21" s="102"/>
      <c r="AM21" s="102"/>
      <c r="AN21" s="101"/>
      <c r="AT21" s="88"/>
      <c r="AU21" s="88"/>
      <c r="AV21" s="88"/>
      <c r="AW21" s="88"/>
      <c r="AX21" s="88"/>
      <c r="AY21" s="88"/>
      <c r="DE21" s="189"/>
      <c r="DF21" s="636"/>
      <c r="DG21" s="636"/>
      <c r="DH21" s="189"/>
    </row>
    <row r="22" spans="1:112">
      <c r="B22" s="88" t="s">
        <v>67</v>
      </c>
      <c r="X22" s="88" t="s">
        <v>68</v>
      </c>
      <c r="AJ22" s="102"/>
      <c r="AK22" s="101"/>
      <c r="AL22" s="101"/>
      <c r="AM22" s="101"/>
      <c r="AN22" s="102"/>
      <c r="AO22" s="101"/>
      <c r="AP22" s="102"/>
      <c r="AQ22" s="88"/>
      <c r="AR22" s="88"/>
      <c r="AS22" s="88"/>
      <c r="AT22" s="88"/>
      <c r="AU22" s="88"/>
      <c r="AV22" s="88"/>
      <c r="AW22" s="88"/>
      <c r="AX22" s="88"/>
      <c r="AY22" s="88"/>
      <c r="BB22" s="88" t="s">
        <v>80</v>
      </c>
      <c r="CL22" s="88" t="s">
        <v>90</v>
      </c>
      <c r="DE22" s="189"/>
    </row>
    <row r="23" spans="1:112">
      <c r="B23" s="88" t="s">
        <v>69</v>
      </c>
      <c r="X23" s="88" t="s">
        <v>70</v>
      </c>
      <c r="AJ23" s="102"/>
      <c r="AK23" s="101"/>
      <c r="AL23" s="101"/>
      <c r="AM23" s="101"/>
      <c r="AN23" s="102"/>
      <c r="AO23" s="101"/>
      <c r="AP23" s="102"/>
      <c r="AQ23" s="88"/>
      <c r="AR23" s="88"/>
      <c r="AS23" s="88"/>
      <c r="AT23" s="88"/>
      <c r="AU23" s="88"/>
      <c r="AV23" s="88"/>
      <c r="AW23" s="88"/>
      <c r="AX23" s="88"/>
      <c r="AY23" s="88"/>
      <c r="DE23" s="189"/>
    </row>
    <row r="24" spans="1:112">
      <c r="B24" s="88" t="s">
        <v>71</v>
      </c>
      <c r="X24" s="88" t="s">
        <v>72</v>
      </c>
      <c r="AJ24" s="102"/>
      <c r="AK24" s="101"/>
      <c r="AL24" s="101"/>
      <c r="AM24" s="101"/>
      <c r="AN24" s="102"/>
      <c r="AO24" s="101"/>
      <c r="AP24" s="102"/>
      <c r="AQ24" s="88"/>
      <c r="AR24" s="88"/>
      <c r="AS24" s="88"/>
      <c r="AT24" s="88"/>
      <c r="AU24" s="88"/>
      <c r="AV24" s="88"/>
      <c r="AW24" s="88"/>
      <c r="AX24" s="88"/>
      <c r="AY24" s="88"/>
    </row>
    <row r="25" spans="1:112">
      <c r="X25" s="88" t="s">
        <v>73</v>
      </c>
      <c r="AJ25" s="102"/>
      <c r="AK25" s="101"/>
      <c r="AL25" s="101"/>
      <c r="AM25" s="101"/>
      <c r="AN25" s="102"/>
      <c r="AO25" s="101"/>
      <c r="AP25" s="102"/>
      <c r="AQ25" s="88"/>
      <c r="AR25" s="88"/>
      <c r="AS25" s="88"/>
      <c r="AT25" s="88"/>
      <c r="AU25" s="88"/>
      <c r="AV25" s="88"/>
      <c r="AW25" s="88"/>
      <c r="AX25" s="88"/>
      <c r="AY25" s="88"/>
    </row>
    <row r="26" spans="1:112">
      <c r="B26" s="103"/>
      <c r="C26" s="103"/>
    </row>
    <row r="27" spans="1:112">
      <c r="B27" s="103"/>
      <c r="C27" s="103"/>
    </row>
    <row r="28" spans="1:112">
      <c r="A28" s="637"/>
    </row>
    <row r="29" spans="1:112">
      <c r="A29" s="637"/>
    </row>
    <row r="30" spans="1:112">
      <c r="A30" s="637"/>
    </row>
    <row r="31" spans="1:112">
      <c r="A31" s="638"/>
    </row>
    <row r="34" spans="1:1">
      <c r="A34" s="637"/>
    </row>
    <row r="35" spans="1:1">
      <c r="A35" s="637"/>
    </row>
    <row r="36" spans="1:1">
      <c r="A36" s="637"/>
    </row>
    <row r="37" spans="1:1">
      <c r="A37" s="637"/>
    </row>
    <row r="38" spans="1:1">
      <c r="A38" s="637"/>
    </row>
    <row r="39" spans="1:1">
      <c r="A39" s="637"/>
    </row>
    <row r="40" spans="1:1">
      <c r="A40" s="637"/>
    </row>
    <row r="41" spans="1:1">
      <c r="A41" s="637"/>
    </row>
    <row r="42" spans="1:1">
      <c r="A42" s="637"/>
    </row>
    <row r="47" spans="1:1">
      <c r="A47" s="637"/>
    </row>
    <row r="48" spans="1:1">
      <c r="A48" s="228"/>
    </row>
    <row r="67" spans="40:51" ht="13.5" thickBot="1"/>
    <row r="68" spans="40:51" ht="24" customHeight="1" thickTop="1">
      <c r="AN68" s="104" t="s">
        <v>13</v>
      </c>
      <c r="AO68" s="105">
        <v>58</v>
      </c>
      <c r="AP68" s="106" t="s">
        <v>13</v>
      </c>
      <c r="AQ68" s="107">
        <v>79</v>
      </c>
      <c r="AR68" s="105"/>
      <c r="AS68" s="105"/>
      <c r="AT68" s="106" t="s">
        <v>13</v>
      </c>
      <c r="AU68" s="107">
        <v>99</v>
      </c>
      <c r="AV68" s="108" t="s">
        <v>13</v>
      </c>
      <c r="AW68" s="109">
        <v>109</v>
      </c>
      <c r="AX68" s="110"/>
      <c r="AY68" s="110"/>
    </row>
    <row r="69" spans="40:51" ht="24" customHeight="1">
      <c r="AN69" s="93" t="s">
        <v>28</v>
      </c>
      <c r="AO69" s="110">
        <v>59</v>
      </c>
      <c r="AP69" s="111" t="s">
        <v>33</v>
      </c>
      <c r="AQ69" s="112">
        <v>80</v>
      </c>
      <c r="AR69" s="110"/>
      <c r="AS69" s="110"/>
      <c r="AT69" s="111" t="s">
        <v>25</v>
      </c>
      <c r="AU69" s="112">
        <v>100</v>
      </c>
      <c r="AV69" s="113" t="s">
        <v>5</v>
      </c>
      <c r="AW69" s="114">
        <v>120</v>
      </c>
      <c r="AX69" s="110"/>
      <c r="AY69" s="110"/>
    </row>
    <row r="70" spans="40:51" ht="24" customHeight="1">
      <c r="AN70" s="115" t="s">
        <v>13</v>
      </c>
      <c r="AO70" s="110">
        <v>60</v>
      </c>
      <c r="AP70" s="116" t="s">
        <v>13</v>
      </c>
      <c r="AQ70" s="112">
        <v>81</v>
      </c>
      <c r="AR70" s="110"/>
      <c r="AS70" s="110"/>
      <c r="AT70" s="116" t="s">
        <v>13</v>
      </c>
      <c r="AU70" s="112">
        <v>101</v>
      </c>
      <c r="AV70" s="117" t="s">
        <v>13</v>
      </c>
      <c r="AW70" s="114">
        <v>121</v>
      </c>
      <c r="AX70" s="110"/>
      <c r="AY70" s="110"/>
    </row>
    <row r="71" spans="40:51" ht="24" customHeight="1">
      <c r="AN71" s="93" t="s">
        <v>458</v>
      </c>
      <c r="AO71" s="110">
        <v>61</v>
      </c>
      <c r="AP71" s="111" t="s">
        <v>20</v>
      </c>
      <c r="AQ71" s="112">
        <v>82</v>
      </c>
      <c r="AR71" s="110"/>
      <c r="AS71" s="110"/>
      <c r="AT71" s="111" t="s">
        <v>36</v>
      </c>
      <c r="AU71" s="112">
        <v>102</v>
      </c>
      <c r="AV71" s="113" t="s">
        <v>7</v>
      </c>
      <c r="AW71" s="114">
        <v>122</v>
      </c>
      <c r="AX71" s="110"/>
      <c r="AY71" s="110"/>
    </row>
    <row r="72" spans="40:51" ht="24" customHeight="1">
      <c r="AN72" s="93" t="s">
        <v>37</v>
      </c>
      <c r="AO72" s="110">
        <v>62</v>
      </c>
      <c r="AP72" s="116" t="s">
        <v>13</v>
      </c>
      <c r="AQ72" s="112">
        <v>83</v>
      </c>
      <c r="AR72" s="110"/>
      <c r="AS72" s="110"/>
      <c r="AT72" s="116" t="s">
        <v>13</v>
      </c>
      <c r="AU72" s="112">
        <v>103</v>
      </c>
      <c r="AV72" s="117" t="s">
        <v>13</v>
      </c>
      <c r="AW72" s="114">
        <v>123</v>
      </c>
      <c r="AX72" s="110"/>
      <c r="AY72" s="110"/>
    </row>
    <row r="73" spans="40:51" ht="24" customHeight="1">
      <c r="AN73" s="115" t="s">
        <v>13</v>
      </c>
      <c r="AO73" s="110">
        <v>63</v>
      </c>
      <c r="AP73" s="111" t="s">
        <v>30</v>
      </c>
      <c r="AQ73" s="112">
        <v>84</v>
      </c>
      <c r="AR73" s="110"/>
      <c r="AS73" s="110"/>
      <c r="AT73" s="111" t="s">
        <v>66</v>
      </c>
      <c r="AU73" s="112">
        <v>104</v>
      </c>
      <c r="AV73" s="113" t="s">
        <v>3</v>
      </c>
      <c r="AW73" s="114">
        <v>124</v>
      </c>
      <c r="AX73" s="110"/>
      <c r="AY73" s="110"/>
    </row>
    <row r="74" spans="40:51" ht="24" customHeight="1">
      <c r="AN74" s="93" t="s">
        <v>112</v>
      </c>
      <c r="AO74" s="110">
        <v>64</v>
      </c>
      <c r="AP74" s="116" t="s">
        <v>13</v>
      </c>
      <c r="AQ74" s="112">
        <v>85</v>
      </c>
      <c r="AR74" s="110"/>
      <c r="AS74" s="110"/>
      <c r="AT74" s="116" t="s">
        <v>13</v>
      </c>
      <c r="AU74" s="112">
        <v>105</v>
      </c>
      <c r="AV74" s="117" t="s">
        <v>13</v>
      </c>
      <c r="AW74" s="114">
        <v>125</v>
      </c>
      <c r="AX74" s="110"/>
      <c r="AY74" s="110"/>
    </row>
    <row r="75" spans="40:51" ht="24" customHeight="1">
      <c r="AN75" s="115" t="s">
        <v>13</v>
      </c>
      <c r="AO75" s="110">
        <v>65</v>
      </c>
      <c r="AP75" s="111" t="s">
        <v>31</v>
      </c>
      <c r="AQ75" s="112">
        <v>86</v>
      </c>
      <c r="AR75" s="110"/>
      <c r="AS75" s="110"/>
      <c r="AT75" s="111" t="s">
        <v>49</v>
      </c>
      <c r="AU75" s="112">
        <v>106</v>
      </c>
      <c r="AV75" s="113" t="s">
        <v>6</v>
      </c>
      <c r="AW75" s="114">
        <v>126</v>
      </c>
      <c r="AX75" s="110"/>
      <c r="AY75" s="110"/>
    </row>
    <row r="76" spans="40:51" ht="24" customHeight="1">
      <c r="AN76" s="93" t="s">
        <v>29</v>
      </c>
      <c r="AO76" s="110">
        <v>66</v>
      </c>
      <c r="AP76" s="116" t="s">
        <v>13</v>
      </c>
      <c r="AQ76" s="112">
        <v>87</v>
      </c>
      <c r="AR76" s="110"/>
      <c r="AS76" s="110"/>
      <c r="AT76" s="116" t="s">
        <v>13</v>
      </c>
      <c r="AU76" s="112">
        <v>107</v>
      </c>
      <c r="AV76" s="117" t="s">
        <v>13</v>
      </c>
      <c r="AW76" s="114">
        <v>127</v>
      </c>
      <c r="AX76" s="110"/>
      <c r="AY76" s="110"/>
    </row>
    <row r="77" spans="40:51" ht="24" customHeight="1">
      <c r="AN77" s="93" t="s">
        <v>42</v>
      </c>
      <c r="AO77" s="110">
        <v>67</v>
      </c>
      <c r="AP77" s="111" t="s">
        <v>26</v>
      </c>
      <c r="AQ77" s="112">
        <v>88</v>
      </c>
      <c r="AR77" s="110"/>
      <c r="AS77" s="110"/>
      <c r="AT77" s="111" t="s">
        <v>27</v>
      </c>
      <c r="AU77" s="112">
        <v>108</v>
      </c>
      <c r="AV77" s="113" t="s">
        <v>17</v>
      </c>
      <c r="AW77" s="114">
        <v>128</v>
      </c>
      <c r="AX77" s="110"/>
      <c r="AY77" s="110"/>
    </row>
    <row r="78" spans="40:51" ht="24" customHeight="1">
      <c r="AN78" s="115" t="s">
        <v>13</v>
      </c>
      <c r="AO78" s="110">
        <v>68</v>
      </c>
      <c r="AP78" s="116" t="s">
        <v>13</v>
      </c>
      <c r="AQ78" s="112">
        <v>89</v>
      </c>
      <c r="AR78" s="110"/>
      <c r="AS78" s="110"/>
      <c r="AT78" s="116" t="s">
        <v>13</v>
      </c>
      <c r="AU78" s="112">
        <v>109</v>
      </c>
      <c r="AV78" s="117" t="s">
        <v>13</v>
      </c>
      <c r="AW78" s="114">
        <v>129</v>
      </c>
      <c r="AX78" s="110"/>
      <c r="AY78" s="110"/>
    </row>
    <row r="79" spans="40:51" ht="24" customHeight="1">
      <c r="AN79" s="93" t="s">
        <v>19</v>
      </c>
      <c r="AO79" s="110">
        <v>69</v>
      </c>
      <c r="AP79" s="111" t="s">
        <v>122</v>
      </c>
      <c r="AQ79" s="112">
        <v>90</v>
      </c>
      <c r="AR79" s="110"/>
      <c r="AS79" s="110"/>
      <c r="AT79" s="111" t="s">
        <v>40</v>
      </c>
      <c r="AU79" s="112">
        <v>100</v>
      </c>
      <c r="AV79" s="113" t="s">
        <v>42</v>
      </c>
      <c r="AW79" s="114">
        <v>130</v>
      </c>
      <c r="AX79" s="110"/>
      <c r="AY79" s="110"/>
    </row>
    <row r="80" spans="40:51" ht="24" customHeight="1">
      <c r="AN80" s="115" t="s">
        <v>13</v>
      </c>
      <c r="AO80" s="110">
        <v>70</v>
      </c>
      <c r="AP80" s="116" t="s">
        <v>13</v>
      </c>
      <c r="AQ80" s="112">
        <v>91</v>
      </c>
      <c r="AR80" s="110"/>
      <c r="AS80" s="110"/>
      <c r="AT80" s="116" t="s">
        <v>13</v>
      </c>
      <c r="AU80" s="112">
        <v>101</v>
      </c>
      <c r="AV80" s="117" t="s">
        <v>13</v>
      </c>
      <c r="AW80" s="114">
        <v>131</v>
      </c>
      <c r="AX80" s="110"/>
      <c r="AY80" s="110"/>
    </row>
    <row r="81" spans="40:51" ht="24" customHeight="1">
      <c r="AN81" s="93" t="s">
        <v>35</v>
      </c>
      <c r="AO81" s="110">
        <v>71</v>
      </c>
      <c r="AP81" s="111" t="s">
        <v>9</v>
      </c>
      <c r="AQ81" s="112">
        <v>92</v>
      </c>
      <c r="AR81" s="110"/>
      <c r="AS81" s="110"/>
      <c r="AT81" s="111" t="s">
        <v>2</v>
      </c>
      <c r="AU81" s="112">
        <v>102</v>
      </c>
      <c r="AV81" s="113" t="s">
        <v>48</v>
      </c>
      <c r="AW81" s="114">
        <v>132</v>
      </c>
      <c r="AX81" s="110"/>
      <c r="AY81" s="110"/>
    </row>
    <row r="82" spans="40:51" ht="24" customHeight="1">
      <c r="AN82" s="115" t="s">
        <v>13</v>
      </c>
      <c r="AO82" s="110">
        <v>74</v>
      </c>
      <c r="AP82" s="116" t="s">
        <v>13</v>
      </c>
      <c r="AQ82" s="112">
        <v>95</v>
      </c>
      <c r="AR82" s="110"/>
      <c r="AS82" s="110"/>
      <c r="AT82" s="116" t="s">
        <v>13</v>
      </c>
      <c r="AU82" s="112">
        <v>105</v>
      </c>
      <c r="AV82" s="113"/>
      <c r="AW82" s="114"/>
      <c r="AX82" s="110"/>
      <c r="AY82" s="110"/>
    </row>
    <row r="83" spans="40:51" ht="24" customHeight="1">
      <c r="AN83" s="93" t="s">
        <v>38</v>
      </c>
      <c r="AO83" s="110">
        <v>75</v>
      </c>
      <c r="AP83" s="111" t="s">
        <v>22</v>
      </c>
      <c r="AQ83" s="112">
        <v>96</v>
      </c>
      <c r="AR83" s="110"/>
      <c r="AS83" s="110"/>
      <c r="AT83" s="111" t="s">
        <v>1</v>
      </c>
      <c r="AU83" s="112">
        <v>106</v>
      </c>
      <c r="AV83" s="113"/>
      <c r="AW83" s="114"/>
      <c r="AX83" s="110"/>
      <c r="AY83" s="110"/>
    </row>
    <row r="84" spans="40:51" ht="24" customHeight="1">
      <c r="AN84" s="93" t="s">
        <v>38</v>
      </c>
      <c r="AO84" s="110">
        <v>75</v>
      </c>
      <c r="AP84" s="111" t="s">
        <v>22</v>
      </c>
      <c r="AQ84" s="112">
        <v>96</v>
      </c>
      <c r="AR84" s="110"/>
      <c r="AS84" s="110"/>
      <c r="AT84" s="111" t="s">
        <v>1</v>
      </c>
      <c r="AU84" s="112">
        <v>106</v>
      </c>
      <c r="AV84" s="113"/>
      <c r="AW84" s="114"/>
      <c r="AX84" s="110"/>
      <c r="AY84" s="110"/>
    </row>
    <row r="85" spans="40:51" ht="24" customHeight="1">
      <c r="AN85" s="93" t="s">
        <v>116</v>
      </c>
      <c r="AO85" s="110">
        <v>77</v>
      </c>
      <c r="AP85" s="111" t="s">
        <v>113</v>
      </c>
      <c r="AQ85" s="112">
        <v>98</v>
      </c>
      <c r="AR85" s="110"/>
      <c r="AS85" s="110"/>
      <c r="AT85" s="111" t="s">
        <v>24</v>
      </c>
      <c r="AU85" s="112">
        <v>108</v>
      </c>
      <c r="AV85" s="113"/>
      <c r="AW85" s="114"/>
      <c r="AX85" s="110"/>
      <c r="AY85" s="110"/>
    </row>
    <row r="86" spans="40:51" ht="24" customHeight="1">
      <c r="AN86" s="93"/>
      <c r="AO86" s="110"/>
      <c r="AP86" s="111"/>
      <c r="AQ86" s="112"/>
      <c r="AR86" s="110"/>
      <c r="AS86" s="110"/>
      <c r="AT86" s="111"/>
      <c r="AU86" s="112"/>
      <c r="AV86" s="113"/>
      <c r="AW86" s="114"/>
      <c r="AX86" s="110"/>
      <c r="AY86" s="110"/>
    </row>
    <row r="87" spans="40:51" ht="24" customHeight="1">
      <c r="AN87" s="93" t="s">
        <v>41</v>
      </c>
      <c r="AO87" s="110">
        <v>78</v>
      </c>
      <c r="AP87" s="111"/>
      <c r="AQ87" s="112"/>
      <c r="AR87" s="110"/>
      <c r="AS87" s="110"/>
      <c r="AT87" s="111"/>
      <c r="AU87" s="112"/>
      <c r="AV87" s="113"/>
      <c r="AW87" s="114"/>
      <c r="AX87" s="110"/>
      <c r="AY87" s="110"/>
    </row>
    <row r="88" spans="40:51" ht="13.5" thickBot="1">
      <c r="AN88" s="118"/>
      <c r="AO88" s="119"/>
      <c r="AP88" s="120"/>
      <c r="AQ88" s="121"/>
      <c r="AR88" s="119"/>
      <c r="AS88" s="119"/>
      <c r="AT88" s="120"/>
      <c r="AU88" s="121"/>
      <c r="AV88" s="122"/>
      <c r="AW88" s="123"/>
      <c r="AX88" s="110"/>
      <c r="AY88" s="110"/>
    </row>
    <row r="89" spans="40:51" ht="13.5" thickTop="1"/>
  </sheetData>
  <sortState ref="A10:DL17">
    <sortCondition descending="1" ref="C10:C17"/>
  </sortState>
  <mergeCells count="188"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  <mergeCell ref="A6:A9"/>
    <mergeCell ref="B6:E6"/>
    <mergeCell ref="F6:K6"/>
    <mergeCell ref="L6:Q6"/>
    <mergeCell ref="R6:W6"/>
    <mergeCell ref="X6:AC6"/>
    <mergeCell ref="AD6:AI6"/>
    <mergeCell ref="AJ6:AO6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AP5:AQ5"/>
    <mergeCell ref="AT5:AU5"/>
    <mergeCell ref="AV5:AW5"/>
    <mergeCell ref="AZ5:BA5"/>
    <mergeCell ref="BB5:BC5"/>
    <mergeCell ref="BF5:BG5"/>
    <mergeCell ref="BT5:BU5"/>
    <mergeCell ref="BX5:BY5"/>
    <mergeCell ref="BZ5:CA5"/>
    <mergeCell ref="CD5:CE5"/>
    <mergeCell ref="CF5:CG5"/>
    <mergeCell ref="CJ5:CK5"/>
    <mergeCell ref="CL5:CM5"/>
    <mergeCell ref="CP5:CQ5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BZ6:CE6"/>
    <mergeCell ref="CF6:CK6"/>
    <mergeCell ref="CL6:CQ6"/>
    <mergeCell ref="Z7:AA7"/>
    <mergeCell ref="AB7:AC7"/>
    <mergeCell ref="AD7:AE7"/>
    <mergeCell ref="AF7:AG7"/>
    <mergeCell ref="AH7:AI7"/>
    <mergeCell ref="AJ7:AK7"/>
    <mergeCell ref="AT7:AU7"/>
    <mergeCell ref="BT6:BY6"/>
    <mergeCell ref="DD7:DE7"/>
    <mergeCell ref="CH7:CI7"/>
    <mergeCell ref="CJ7:CK7"/>
    <mergeCell ref="CL7:CM7"/>
    <mergeCell ref="CN7:CO7"/>
    <mergeCell ref="CP7:CQ7"/>
    <mergeCell ref="CR7:CS7"/>
    <mergeCell ref="CT7:CU7"/>
    <mergeCell ref="BD7:BE7"/>
    <mergeCell ref="BF7:BG7"/>
    <mergeCell ref="BH7:BI7"/>
    <mergeCell ref="T7:U7"/>
    <mergeCell ref="V7:W7"/>
    <mergeCell ref="X7:Y7"/>
    <mergeCell ref="T8:T9"/>
    <mergeCell ref="U8:U9"/>
    <mergeCell ref="Z8:Z9"/>
    <mergeCell ref="AA8:AA9"/>
    <mergeCell ref="CZ7:DA7"/>
    <mergeCell ref="DB7:DC7"/>
    <mergeCell ref="AL7:AM7"/>
    <mergeCell ref="AN7:AO7"/>
    <mergeCell ref="AP7:AQ7"/>
    <mergeCell ref="AR7:AS7"/>
    <mergeCell ref="AX7:AY7"/>
    <mergeCell ref="AZ7:BA7"/>
    <mergeCell ref="BB7:BC7"/>
    <mergeCell ref="BP7:BQ7"/>
    <mergeCell ref="BR7:BS7"/>
    <mergeCell ref="BT7:BU7"/>
    <mergeCell ref="CV7:CW7"/>
    <mergeCell ref="CX7:CY7"/>
    <mergeCell ref="BV7:BW7"/>
    <mergeCell ref="BX7:BY7"/>
    <mergeCell ref="BZ7:CA7"/>
    <mergeCell ref="CB7:CC7"/>
    <mergeCell ref="CD7:CE7"/>
    <mergeCell ref="CF7:CG7"/>
    <mergeCell ref="AF8:AF9"/>
    <mergeCell ref="AG8:AG9"/>
    <mergeCell ref="V9:W9"/>
    <mergeCell ref="X9:Y9"/>
    <mergeCell ref="AB9:AC9"/>
    <mergeCell ref="AD9:AE9"/>
    <mergeCell ref="BJ7:BK7"/>
    <mergeCell ref="BL7:BM7"/>
    <mergeCell ref="BN7:BO7"/>
    <mergeCell ref="AV7:AW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P8:BP9"/>
    <mergeCell ref="BQ8:BQ9"/>
    <mergeCell ref="BH9:BI9"/>
    <mergeCell ref="BL9:BM9"/>
    <mergeCell ref="BN9:BO9"/>
    <mergeCell ref="BV8:BV9"/>
    <mergeCell ref="BW8:BW9"/>
    <mergeCell ref="CB8:CB9"/>
    <mergeCell ref="CC8:CC9"/>
    <mergeCell ref="AZ9:BA9"/>
    <mergeCell ref="BB9:BC9"/>
    <mergeCell ref="BF9:BG9"/>
    <mergeCell ref="AX8:AX9"/>
    <mergeCell ref="AY8:AY9"/>
    <mergeCell ref="BD8:BD9"/>
    <mergeCell ref="BE8:BE9"/>
    <mergeCell ref="BJ8:BJ9"/>
    <mergeCell ref="BK8:BK9"/>
    <mergeCell ref="AH9:AI9"/>
    <mergeCell ref="AJ9:AK9"/>
    <mergeCell ref="AN9:AO9"/>
    <mergeCell ref="AP9:AQ9"/>
    <mergeCell ref="AT9:AU9"/>
    <mergeCell ref="AV9:AW9"/>
    <mergeCell ref="AS8:AS9"/>
    <mergeCell ref="AL8:AL9"/>
    <mergeCell ref="AM8:AM9"/>
    <mergeCell ref="AR8:AR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BR9:BS9"/>
    <mergeCell ref="BT9:BU9"/>
    <mergeCell ref="BX9:BY9"/>
    <mergeCell ref="BZ9:CA9"/>
    <mergeCell ref="CD9:CE9"/>
    <mergeCell ref="CF9:CG9"/>
    <mergeCell ref="CN8:CN9"/>
    <mergeCell ref="CO8:CO9"/>
    <mergeCell ref="CT8:CT9"/>
    <mergeCell ref="CH8:CH9"/>
    <mergeCell ref="CI8:CI9"/>
  </mergeCells>
  <conditionalFormatting sqref="DF20:DG21 AO18 AM18 DF15:DG18 DA10:DE18 AM10:AO17 CU10:CW18 CO10:CQ18 CI10:CK18 CC10:CE18 E10:E18 I10:K18 O10:Q18 U10:W18 BW10:BY18 AS10:AU18 AY10:BA18 AA10:AI18 BE10:BS18">
    <cfRule type="cellIs" dxfId="193" priority="4" stopIfTrue="1" operator="greaterThan">
      <formula>E$18</formula>
    </cfRule>
  </conditionalFormatting>
  <conditionalFormatting sqref="BQ10:BQ17 BK10:BK17">
    <cfRule type="cellIs" dxfId="192" priority="3" stopIfTrue="1" operator="lessThan">
      <formula>$E$23</formula>
    </cfRule>
  </conditionalFormatting>
  <conditionalFormatting sqref="DA10:DA17 CU10:CU17 CO10:CO17 CI10:CI17 E10:E17 I10:I17 O10:O17 U10:U17 AA10:AA17 AM10:AM17 AS10:AS17 AY10:AY17 BE10:BE17 BW10:BW17 CC10:CC17">
    <cfRule type="cellIs" dxfId="191" priority="2" stopIfTrue="1" operator="lessThan">
      <formula>$E$25</formula>
    </cfRule>
  </conditionalFormatting>
  <conditionalFormatting sqref="AG10:AG17">
    <cfRule type="cellIs" dxfId="190" priority="1" stopIfTrue="1" operator="lessThan">
      <formula>$E$27</formula>
    </cfRule>
  </conditionalFormatting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L92"/>
  <sheetViews>
    <sheetView showGridLines="0" showZeros="0" zoomScale="80" zoomScaleNormal="75" zoomScaleSheetLayoutView="75" workbookViewId="0">
      <pane xSplit="1" ySplit="9" topLeftCell="B10" activePane="bottomRight" state="frozen"/>
      <selection activeCell="B12" sqref="B12"/>
      <selection pane="topRight" activeCell="B12" sqref="B12"/>
      <selection pane="bottomLeft" activeCell="B12" sqref="B12"/>
      <selection pane="bottomRight" activeCell="A19" sqref="A19"/>
    </sheetView>
  </sheetViews>
  <sheetFormatPr baseColWidth="10" defaultRowHeight="12.75"/>
  <cols>
    <col min="1" max="1" width="24" style="88" customWidth="1"/>
    <col min="2" max="2" width="11.28515625" style="88" customWidth="1"/>
    <col min="3" max="3" width="11" style="88" customWidth="1"/>
    <col min="4" max="4" width="8.7109375" style="88" customWidth="1"/>
    <col min="5" max="5" width="7.140625" style="88" bestFit="1" customWidth="1"/>
    <col min="6" max="7" width="8.85546875" style="88" customWidth="1"/>
    <col min="8" max="8" width="8.7109375" style="88" customWidth="1"/>
    <col min="9" max="9" width="7.140625" style="88" bestFit="1" customWidth="1"/>
    <col min="10" max="11" width="8.5703125" style="88" customWidth="1"/>
    <col min="12" max="12" width="8.28515625" style="88" customWidth="1"/>
    <col min="13" max="15" width="10.140625" style="88" customWidth="1"/>
    <col min="16" max="16" width="8.42578125" style="88" bestFit="1" customWidth="1"/>
    <col min="17" max="17" width="8.42578125" style="88" customWidth="1"/>
    <col min="18" max="18" width="12" style="88" customWidth="1"/>
    <col min="19" max="19" width="11.7109375" style="88" bestFit="1" customWidth="1"/>
    <col min="20" max="20" width="8.5703125" style="88" customWidth="1"/>
    <col min="21" max="21" width="7.140625" style="88" bestFit="1" customWidth="1"/>
    <col min="22" max="22" width="8.140625" style="88" bestFit="1" customWidth="1"/>
    <col min="23" max="23" width="8.140625" style="88" customWidth="1"/>
    <col min="24" max="27" width="9" style="88" customWidth="1"/>
    <col min="28" max="29" width="8.140625" style="88" customWidth="1"/>
    <col min="30" max="31" width="8.7109375" style="88" bestFit="1" customWidth="1"/>
    <col min="32" max="32" width="8.7109375" style="88" customWidth="1"/>
    <col min="33" max="35" width="8.140625" style="88" customWidth="1"/>
    <col min="36" max="37" width="10" style="88" bestFit="1" customWidth="1"/>
    <col min="38" max="39" width="10" style="88" customWidth="1"/>
    <col min="40" max="40" width="9.7109375" style="88" customWidth="1"/>
    <col min="41" max="41" width="9" style="102" customWidth="1"/>
    <col min="42" max="42" width="11" style="101" customWidth="1"/>
    <col min="43" max="43" width="10" style="102" bestFit="1" customWidth="1"/>
    <col min="44" max="45" width="10" style="102" customWidth="1"/>
    <col min="46" max="46" width="8.140625" style="101" customWidth="1"/>
    <col min="47" max="47" width="8.5703125" style="102" customWidth="1"/>
    <col min="48" max="48" width="9.7109375" style="101" customWidth="1"/>
    <col min="49" max="49" width="8.7109375" style="102" bestFit="1" customWidth="1"/>
    <col min="50" max="51" width="8.7109375" style="102" customWidth="1"/>
    <col min="52" max="52" width="8.140625" style="88" bestFit="1" customWidth="1"/>
    <col min="53" max="53" width="8.85546875" style="88" customWidth="1"/>
    <col min="54" max="57" width="10" style="88" customWidth="1"/>
    <col min="58" max="58" width="8.85546875" style="88" customWidth="1"/>
    <col min="59" max="65" width="8.7109375" style="88" customWidth="1"/>
    <col min="66" max="66" width="9.85546875" style="88" customWidth="1"/>
    <col min="67" max="67" width="11" style="88" customWidth="1"/>
    <col min="68" max="68" width="9.7109375" style="88" customWidth="1"/>
    <col min="69" max="71" width="8.7109375" style="88" customWidth="1"/>
    <col min="72" max="73" width="10" style="88" bestFit="1" customWidth="1"/>
    <col min="74" max="75" width="10" style="88" customWidth="1"/>
    <col min="76" max="77" width="8" style="88" customWidth="1"/>
    <col min="78" max="79" width="8.5703125" style="88" customWidth="1"/>
    <col min="80" max="80" width="7.42578125" style="88" bestFit="1" customWidth="1"/>
    <col min="81" max="81" width="11.28515625" style="88" customWidth="1"/>
    <col min="82" max="82" width="8" style="88" customWidth="1"/>
    <col min="83" max="83" width="8.7109375" style="88" bestFit="1" customWidth="1"/>
    <col min="84" max="85" width="10" style="88" bestFit="1" customWidth="1"/>
    <col min="86" max="87" width="10" style="88" customWidth="1"/>
    <col min="88" max="88" width="8.42578125" style="88" bestFit="1" customWidth="1"/>
    <col min="89" max="89" width="8.7109375" style="88" bestFit="1" customWidth="1"/>
    <col min="90" max="93" width="10.140625" style="88" customWidth="1"/>
    <col min="94" max="95" width="9.85546875" style="88" customWidth="1"/>
    <col min="96" max="96" width="8.140625" style="88" bestFit="1" customWidth="1"/>
    <col min="97" max="97" width="8.7109375" style="88" bestFit="1" customWidth="1"/>
    <col min="98" max="98" width="9.5703125" style="88" customWidth="1"/>
    <col min="99" max="99" width="10.7109375" style="88" customWidth="1"/>
    <col min="100" max="101" width="9.85546875" style="88" customWidth="1"/>
    <col min="102" max="102" width="10.7109375" style="88" bestFit="1" customWidth="1"/>
    <col min="103" max="103" width="9.42578125" style="88" bestFit="1" customWidth="1"/>
    <col min="104" max="105" width="9.42578125" style="88" customWidth="1"/>
    <col min="106" max="106" width="8.140625" style="88" customWidth="1"/>
    <col min="107" max="107" width="8.7109375" style="88" bestFit="1" customWidth="1"/>
    <col min="108" max="108" width="8.28515625" style="88" customWidth="1"/>
    <col min="109" max="109" width="10.5703125" style="88" customWidth="1"/>
    <col min="110" max="16384" width="11.42578125" style="88"/>
  </cols>
  <sheetData>
    <row r="1" spans="1:116" s="85" customFormat="1" ht="24" customHeight="1">
      <c r="A1" s="84"/>
      <c r="B1" s="1274" t="s">
        <v>119</v>
      </c>
      <c r="C1" s="1274"/>
      <c r="D1" s="1274"/>
      <c r="E1" s="1274"/>
      <c r="F1" s="1274"/>
      <c r="G1" s="1274"/>
      <c r="H1" s="1274"/>
      <c r="I1" s="1274"/>
      <c r="J1" s="1274"/>
      <c r="K1" s="1274"/>
      <c r="L1" s="1274"/>
      <c r="M1" s="1274"/>
      <c r="N1" s="1274"/>
      <c r="O1" s="1274"/>
      <c r="P1" s="1274"/>
      <c r="Q1" s="1274"/>
      <c r="R1" s="1274"/>
      <c r="S1" s="1274"/>
      <c r="T1" s="1274"/>
      <c r="U1" s="1274"/>
      <c r="V1" s="1274"/>
      <c r="W1" s="1274"/>
      <c r="X1" s="1274" t="s">
        <v>119</v>
      </c>
      <c r="Y1" s="1274"/>
      <c r="Z1" s="1274"/>
      <c r="AA1" s="1274"/>
      <c r="AB1" s="1274"/>
      <c r="AC1" s="1274"/>
      <c r="AD1" s="1274"/>
      <c r="AE1" s="1274"/>
      <c r="AF1" s="1274"/>
      <c r="AG1" s="1274"/>
      <c r="AH1" s="1274"/>
      <c r="AI1" s="1274"/>
      <c r="AJ1" s="1274"/>
      <c r="AK1" s="1274"/>
      <c r="AL1" s="1274"/>
      <c r="AM1" s="1274"/>
      <c r="AN1" s="1274"/>
      <c r="AO1" s="1274"/>
      <c r="AP1" s="1274"/>
      <c r="AQ1" s="1274"/>
      <c r="AR1" s="1274"/>
      <c r="AS1" s="1274"/>
      <c r="AT1" s="1274"/>
      <c r="AU1" s="1274"/>
      <c r="AV1" s="1274"/>
      <c r="AW1" s="1274"/>
      <c r="AX1" s="1274"/>
      <c r="AY1" s="1274"/>
      <c r="AZ1" s="1274"/>
      <c r="BA1" s="1274"/>
      <c r="BB1" s="1274" t="s">
        <v>119</v>
      </c>
      <c r="BC1" s="1274"/>
      <c r="BD1" s="1274"/>
      <c r="BE1" s="1274"/>
      <c r="BF1" s="1274"/>
      <c r="BG1" s="1274"/>
      <c r="BH1" s="1274"/>
      <c r="BI1" s="1274"/>
      <c r="BJ1" s="1274"/>
      <c r="BK1" s="1274"/>
      <c r="BL1" s="1274"/>
      <c r="BM1" s="1274"/>
      <c r="BN1" s="1274"/>
      <c r="BO1" s="1274"/>
      <c r="BP1" s="1274"/>
      <c r="BQ1" s="1274"/>
      <c r="BR1" s="1274"/>
      <c r="BS1" s="1274"/>
      <c r="BT1" s="1274"/>
      <c r="BU1" s="1274"/>
      <c r="BV1" s="1274"/>
      <c r="BW1" s="1274"/>
      <c r="BX1" s="1274"/>
      <c r="BY1" s="1274"/>
      <c r="BZ1" s="1274"/>
      <c r="CA1" s="1274"/>
      <c r="CB1" s="1274"/>
      <c r="CC1" s="1274"/>
      <c r="CD1" s="1274"/>
      <c r="CE1" s="1274"/>
      <c r="CF1" s="1274"/>
      <c r="CG1" s="1274"/>
      <c r="CH1" s="1274"/>
      <c r="CI1" s="1274"/>
      <c r="CJ1" s="1274"/>
      <c r="CK1" s="1274"/>
      <c r="CL1" s="1274" t="s">
        <v>119</v>
      </c>
      <c r="CM1" s="1274"/>
      <c r="CN1" s="1274"/>
      <c r="CO1" s="1274"/>
      <c r="CP1" s="1274"/>
      <c r="CQ1" s="1274"/>
      <c r="CR1" s="1274"/>
      <c r="CS1" s="1274"/>
      <c r="CT1" s="1274"/>
      <c r="CU1" s="1274"/>
      <c r="CV1" s="1274"/>
      <c r="CW1" s="1274"/>
      <c r="CX1" s="1274"/>
      <c r="CY1" s="1274"/>
      <c r="CZ1" s="1274"/>
      <c r="DA1" s="1274"/>
      <c r="DB1" s="1274"/>
      <c r="DC1" s="1274"/>
      <c r="DD1" s="1274"/>
      <c r="DE1" s="1274"/>
      <c r="DF1" s="84"/>
      <c r="DG1" s="84"/>
      <c r="DH1" s="84"/>
      <c r="DI1" s="84"/>
    </row>
    <row r="2" spans="1:116" s="87" customFormat="1" ht="23.25">
      <c r="A2" s="86"/>
      <c r="B2" s="1275" t="s">
        <v>126</v>
      </c>
      <c r="C2" s="1275"/>
      <c r="D2" s="1275"/>
      <c r="E2" s="1275"/>
      <c r="F2" s="1275"/>
      <c r="G2" s="1275"/>
      <c r="H2" s="1275"/>
      <c r="I2" s="1275"/>
      <c r="J2" s="1275"/>
      <c r="K2" s="1275"/>
      <c r="L2" s="1275"/>
      <c r="M2" s="1275"/>
      <c r="N2" s="1275"/>
      <c r="O2" s="1275"/>
      <c r="P2" s="1275"/>
      <c r="Q2" s="1275"/>
      <c r="R2" s="1275"/>
      <c r="S2" s="1275"/>
      <c r="T2" s="1275"/>
      <c r="U2" s="1275"/>
      <c r="V2" s="1275"/>
      <c r="W2" s="1275"/>
      <c r="X2" s="1275" t="s">
        <v>126</v>
      </c>
      <c r="Y2" s="1275"/>
      <c r="Z2" s="1275"/>
      <c r="AA2" s="1275"/>
      <c r="AB2" s="1275"/>
      <c r="AC2" s="1275"/>
      <c r="AD2" s="1275"/>
      <c r="AE2" s="1275"/>
      <c r="AF2" s="1275"/>
      <c r="AG2" s="1275"/>
      <c r="AH2" s="1275"/>
      <c r="AI2" s="1275"/>
      <c r="AJ2" s="1275"/>
      <c r="AK2" s="1275"/>
      <c r="AL2" s="1275"/>
      <c r="AM2" s="1275"/>
      <c r="AN2" s="1275"/>
      <c r="AO2" s="1275"/>
      <c r="AP2" s="1275"/>
      <c r="AQ2" s="1275"/>
      <c r="AR2" s="1275"/>
      <c r="AS2" s="1275"/>
      <c r="AT2" s="1275"/>
      <c r="AU2" s="1275"/>
      <c r="AV2" s="1275"/>
      <c r="AW2" s="1275"/>
      <c r="AX2" s="1275"/>
      <c r="AY2" s="1275"/>
      <c r="AZ2" s="1275"/>
      <c r="BA2" s="1275"/>
      <c r="BB2" s="1275" t="s">
        <v>126</v>
      </c>
      <c r="BC2" s="1275"/>
      <c r="BD2" s="1275"/>
      <c r="BE2" s="1275"/>
      <c r="BF2" s="1275"/>
      <c r="BG2" s="1275"/>
      <c r="BH2" s="1275"/>
      <c r="BI2" s="1275"/>
      <c r="BJ2" s="1275"/>
      <c r="BK2" s="1275"/>
      <c r="BL2" s="1275"/>
      <c r="BM2" s="1275"/>
      <c r="BN2" s="1275"/>
      <c r="BO2" s="1275"/>
      <c r="BP2" s="1275"/>
      <c r="BQ2" s="1275"/>
      <c r="BR2" s="1275"/>
      <c r="BS2" s="1275"/>
      <c r="BT2" s="1275"/>
      <c r="BU2" s="1275"/>
      <c r="BV2" s="1275"/>
      <c r="BW2" s="1275"/>
      <c r="BX2" s="1275"/>
      <c r="BY2" s="1275"/>
      <c r="BZ2" s="1275"/>
      <c r="CA2" s="1275"/>
      <c r="CB2" s="1275"/>
      <c r="CC2" s="1275"/>
      <c r="CD2" s="1275"/>
      <c r="CE2" s="1275"/>
      <c r="CF2" s="1275"/>
      <c r="CG2" s="1275"/>
      <c r="CH2" s="1275"/>
      <c r="CI2" s="1275"/>
      <c r="CJ2" s="1275"/>
      <c r="CK2" s="1275"/>
      <c r="CL2" s="1275" t="s">
        <v>126</v>
      </c>
      <c r="CM2" s="1275"/>
      <c r="CN2" s="1275"/>
      <c r="CO2" s="1275"/>
      <c r="CP2" s="1275"/>
      <c r="CQ2" s="1275"/>
      <c r="CR2" s="1275"/>
      <c r="CS2" s="1275"/>
      <c r="CT2" s="1275"/>
      <c r="CU2" s="1275"/>
      <c r="CV2" s="1275"/>
      <c r="CW2" s="1275"/>
      <c r="CX2" s="1275"/>
      <c r="CY2" s="1275"/>
      <c r="CZ2" s="1275"/>
      <c r="DA2" s="1275"/>
      <c r="DB2" s="1275"/>
      <c r="DC2" s="1275"/>
      <c r="DD2" s="1275"/>
      <c r="DE2" s="1275"/>
      <c r="DF2" s="86"/>
      <c r="DG2" s="86"/>
      <c r="DH2" s="86"/>
      <c r="DI2" s="86"/>
    </row>
    <row r="3" spans="1:116" s="377" customFormat="1" ht="15.75">
      <c r="A3" s="191"/>
      <c r="B3" s="1255" t="s">
        <v>554</v>
      </c>
      <c r="C3" s="1255"/>
      <c r="D3" s="1255"/>
      <c r="E3" s="1255"/>
      <c r="F3" s="1255"/>
      <c r="G3" s="1255"/>
      <c r="H3" s="1255"/>
      <c r="I3" s="1255"/>
      <c r="J3" s="1255"/>
      <c r="K3" s="1255"/>
      <c r="L3" s="1255"/>
      <c r="M3" s="1255"/>
      <c r="N3" s="1255"/>
      <c r="O3" s="1255"/>
      <c r="P3" s="1255"/>
      <c r="Q3" s="1255"/>
      <c r="R3" s="1255"/>
      <c r="S3" s="1255"/>
      <c r="T3" s="1255"/>
      <c r="U3" s="1255"/>
      <c r="V3" s="1255"/>
      <c r="W3" s="1255"/>
      <c r="X3" s="999" t="s">
        <v>554</v>
      </c>
      <c r="Y3" s="999"/>
      <c r="Z3" s="999"/>
      <c r="AA3" s="999"/>
      <c r="AB3" s="999"/>
      <c r="AC3" s="999"/>
      <c r="AD3" s="999"/>
      <c r="AE3" s="999"/>
      <c r="AF3" s="999"/>
      <c r="AG3" s="999"/>
      <c r="AH3" s="999"/>
      <c r="AI3" s="999"/>
      <c r="AJ3" s="999"/>
      <c r="AK3" s="999"/>
      <c r="AL3" s="999"/>
      <c r="AM3" s="999"/>
      <c r="AN3" s="999"/>
      <c r="AO3" s="999"/>
      <c r="AP3" s="999"/>
      <c r="AQ3" s="999"/>
      <c r="AR3" s="999"/>
      <c r="AS3" s="999"/>
      <c r="AT3" s="999"/>
      <c r="AU3" s="999"/>
      <c r="AV3" s="999"/>
      <c r="AW3" s="999"/>
      <c r="AX3" s="999"/>
      <c r="AY3" s="999"/>
      <c r="AZ3" s="999"/>
      <c r="BA3" s="999"/>
      <c r="BB3" s="999" t="s">
        <v>554</v>
      </c>
      <c r="BC3" s="999"/>
      <c r="BD3" s="999"/>
      <c r="BE3" s="999"/>
      <c r="BF3" s="999"/>
      <c r="BG3" s="999"/>
      <c r="BH3" s="999"/>
      <c r="BI3" s="999"/>
      <c r="BJ3" s="999"/>
      <c r="BK3" s="999"/>
      <c r="BL3" s="999"/>
      <c r="BM3" s="999"/>
      <c r="BN3" s="999"/>
      <c r="BO3" s="999"/>
      <c r="BP3" s="999"/>
      <c r="BQ3" s="999"/>
      <c r="BR3" s="999"/>
      <c r="BS3" s="999"/>
      <c r="BT3" s="999"/>
      <c r="BU3" s="999"/>
      <c r="BV3" s="999"/>
      <c r="BW3" s="999"/>
      <c r="BX3" s="999"/>
      <c r="BY3" s="999"/>
      <c r="BZ3" s="999"/>
      <c r="CA3" s="999"/>
      <c r="CB3" s="999"/>
      <c r="CC3" s="999"/>
      <c r="CD3" s="999"/>
      <c r="CE3" s="999"/>
      <c r="CF3" s="999"/>
      <c r="CG3" s="999"/>
      <c r="CH3" s="999"/>
      <c r="CI3" s="999"/>
      <c r="CJ3" s="999"/>
      <c r="CK3" s="999"/>
      <c r="CL3" s="999" t="s">
        <v>554</v>
      </c>
      <c r="CM3" s="999"/>
      <c r="CN3" s="999"/>
      <c r="CO3" s="999"/>
      <c r="CP3" s="999"/>
      <c r="CQ3" s="999"/>
      <c r="CR3" s="999"/>
      <c r="CS3" s="999"/>
      <c r="CT3" s="999"/>
      <c r="CU3" s="999"/>
      <c r="CV3" s="999"/>
      <c r="CW3" s="999"/>
      <c r="CX3" s="999"/>
      <c r="CY3" s="999"/>
      <c r="CZ3" s="999"/>
      <c r="DA3" s="999"/>
      <c r="DB3" s="999"/>
      <c r="DC3" s="999"/>
      <c r="DD3" s="999"/>
      <c r="DE3" s="999"/>
      <c r="DF3" s="191"/>
      <c r="DG3" s="191"/>
      <c r="DH3" s="191"/>
      <c r="DI3" s="191"/>
    </row>
    <row r="4" spans="1:116">
      <c r="A4" s="89"/>
      <c r="B4" s="1276" t="s">
        <v>16</v>
      </c>
      <c r="C4" s="1276"/>
      <c r="D4" s="1276"/>
      <c r="E4" s="1276"/>
      <c r="F4" s="1276"/>
      <c r="G4" s="1276"/>
      <c r="H4" s="1276"/>
      <c r="I4" s="1276"/>
      <c r="J4" s="1276"/>
      <c r="K4" s="1276"/>
      <c r="L4" s="1276"/>
      <c r="M4" s="1276"/>
      <c r="N4" s="1276"/>
      <c r="O4" s="1276"/>
      <c r="P4" s="1276"/>
      <c r="Q4" s="1276"/>
      <c r="R4" s="1276"/>
      <c r="S4" s="1276"/>
      <c r="T4" s="1276"/>
      <c r="U4" s="1276"/>
      <c r="V4" s="1276"/>
      <c r="W4" s="1276"/>
      <c r="X4" s="1015" t="s">
        <v>16</v>
      </c>
      <c r="Y4" s="1015"/>
      <c r="Z4" s="1015"/>
      <c r="AA4" s="1015"/>
      <c r="AB4" s="1015"/>
      <c r="AC4" s="1015"/>
      <c r="AD4" s="1015"/>
      <c r="AE4" s="1015"/>
      <c r="AF4" s="1015"/>
      <c r="AG4" s="1015"/>
      <c r="AH4" s="1015"/>
      <c r="AI4" s="1015"/>
      <c r="AJ4" s="1015"/>
      <c r="AK4" s="1015"/>
      <c r="AL4" s="1015"/>
      <c r="AM4" s="1015"/>
      <c r="AN4" s="1015"/>
      <c r="AO4" s="1015"/>
      <c r="AP4" s="1015"/>
      <c r="AQ4" s="1015"/>
      <c r="AR4" s="1015"/>
      <c r="AS4" s="1015"/>
      <c r="AT4" s="1015"/>
      <c r="AU4" s="1015"/>
      <c r="AV4" s="1015"/>
      <c r="AW4" s="1015"/>
      <c r="AX4" s="1015"/>
      <c r="AY4" s="1015"/>
      <c r="AZ4" s="1015"/>
      <c r="BA4" s="1015"/>
      <c r="BB4" s="1276" t="s">
        <v>16</v>
      </c>
      <c r="BC4" s="1276"/>
      <c r="BD4" s="1276"/>
      <c r="BE4" s="1276"/>
      <c r="BF4" s="1276"/>
      <c r="BG4" s="1276"/>
      <c r="BH4" s="1276"/>
      <c r="BI4" s="1276"/>
      <c r="BJ4" s="1276"/>
      <c r="BK4" s="1276"/>
      <c r="BL4" s="1276"/>
      <c r="BM4" s="1276"/>
      <c r="BN4" s="1276"/>
      <c r="BO4" s="1276"/>
      <c r="BP4" s="1276"/>
      <c r="BQ4" s="1276"/>
      <c r="BR4" s="1276"/>
      <c r="BS4" s="1276"/>
      <c r="BT4" s="1276"/>
      <c r="BU4" s="1276"/>
      <c r="BV4" s="1276"/>
      <c r="BW4" s="1276"/>
      <c r="BX4" s="1276"/>
      <c r="BY4" s="1276"/>
      <c r="BZ4" s="1276"/>
      <c r="CA4" s="1276"/>
      <c r="CB4" s="1276"/>
      <c r="CC4" s="1276"/>
      <c r="CD4" s="1276"/>
      <c r="CE4" s="1276"/>
      <c r="CF4" s="1276"/>
      <c r="CG4" s="1276"/>
      <c r="CH4" s="1276"/>
      <c r="CI4" s="1276"/>
      <c r="CJ4" s="1276"/>
      <c r="CK4" s="1276"/>
      <c r="CL4" s="1276" t="s">
        <v>16</v>
      </c>
      <c r="CM4" s="1276"/>
      <c r="CN4" s="1276"/>
      <c r="CO4" s="1276"/>
      <c r="CP4" s="1276"/>
      <c r="CQ4" s="1276"/>
      <c r="CR4" s="1276"/>
      <c r="CS4" s="1276"/>
      <c r="CT4" s="1276"/>
      <c r="CU4" s="1276"/>
      <c r="CV4" s="1276"/>
      <c r="CW4" s="1276"/>
      <c r="CX4" s="1276"/>
      <c r="CY4" s="1276"/>
      <c r="CZ4" s="1276"/>
      <c r="DA4" s="1276"/>
      <c r="DB4" s="1276"/>
      <c r="DC4" s="1276"/>
      <c r="DD4" s="1276"/>
      <c r="DE4" s="1276"/>
      <c r="DF4" s="89"/>
      <c r="DG4" s="89"/>
      <c r="DH4" s="89"/>
      <c r="DI4" s="89"/>
    </row>
    <row r="5" spans="1:116" ht="3" customHeight="1" thickBot="1">
      <c r="A5" s="90"/>
      <c r="B5" s="1050"/>
      <c r="C5" s="1050"/>
      <c r="D5" s="1050"/>
      <c r="E5" s="1050"/>
      <c r="F5" s="1050"/>
      <c r="G5" s="1050"/>
      <c r="H5" s="90"/>
      <c r="I5" s="90"/>
      <c r="J5" s="1050"/>
      <c r="K5" s="1050"/>
      <c r="L5" s="1050"/>
      <c r="M5" s="1050"/>
      <c r="N5" s="90"/>
      <c r="O5" s="90"/>
      <c r="P5" s="1050"/>
      <c r="Q5" s="1050"/>
      <c r="R5" s="1050"/>
      <c r="S5" s="1050"/>
      <c r="T5" s="90"/>
      <c r="U5" s="90"/>
      <c r="V5" s="1050"/>
      <c r="W5" s="1050"/>
      <c r="X5" s="1050"/>
      <c r="Y5" s="1050"/>
      <c r="Z5" s="90"/>
      <c r="AA5" s="90"/>
      <c r="AB5" s="1050"/>
      <c r="AC5" s="1050"/>
      <c r="AD5" s="90"/>
      <c r="AE5" s="90"/>
      <c r="AF5" s="90"/>
      <c r="AG5" s="90"/>
      <c r="AH5" s="90"/>
      <c r="AI5" s="90"/>
      <c r="AJ5" s="1050"/>
      <c r="AK5" s="1050"/>
      <c r="AL5" s="90"/>
      <c r="AM5" s="90"/>
      <c r="AN5" s="1050"/>
      <c r="AO5" s="1050"/>
      <c r="AP5" s="1050"/>
      <c r="AQ5" s="1050"/>
      <c r="AR5" s="90"/>
      <c r="AS5" s="90"/>
      <c r="AT5" s="1050"/>
      <c r="AU5" s="1050"/>
      <c r="AV5" s="1050"/>
      <c r="AW5" s="1050"/>
      <c r="AX5" s="90"/>
      <c r="AY5" s="90"/>
      <c r="AZ5" s="1050"/>
      <c r="BA5" s="1050"/>
      <c r="BB5" s="1050"/>
      <c r="BC5" s="1050"/>
      <c r="BD5" s="90"/>
      <c r="BE5" s="90"/>
      <c r="BF5" s="1050"/>
      <c r="BG5" s="1050"/>
      <c r="BH5" s="90"/>
      <c r="BI5" s="90"/>
      <c r="BJ5" s="90"/>
      <c r="BK5" s="90"/>
      <c r="BL5" s="90"/>
      <c r="BM5" s="90"/>
      <c r="BN5" s="90"/>
      <c r="BO5" s="90"/>
      <c r="BP5" s="90"/>
      <c r="BQ5" s="90"/>
      <c r="BR5" s="90"/>
      <c r="BS5" s="90"/>
      <c r="BT5" s="1050"/>
      <c r="BU5" s="1050"/>
      <c r="BV5" s="90"/>
      <c r="BW5" s="90"/>
      <c r="BX5" s="1050"/>
      <c r="BY5" s="1050"/>
      <c r="BZ5" s="1050"/>
      <c r="CA5" s="1050"/>
      <c r="CB5" s="90"/>
      <c r="CC5" s="90"/>
      <c r="CD5" s="1050"/>
      <c r="CE5" s="1050"/>
      <c r="CF5" s="1050"/>
      <c r="CG5" s="1050"/>
      <c r="CH5" s="90"/>
      <c r="CI5" s="90"/>
      <c r="CJ5" s="1050"/>
      <c r="CK5" s="1050"/>
      <c r="CL5" s="1050"/>
      <c r="CM5" s="1050"/>
      <c r="CN5" s="90"/>
      <c r="CO5" s="90"/>
      <c r="CP5" s="1050" t="s">
        <v>98</v>
      </c>
      <c r="CQ5" s="1050"/>
      <c r="CR5" s="90"/>
      <c r="CS5" s="90"/>
      <c r="CT5" s="90"/>
      <c r="CU5" s="90"/>
      <c r="CV5" s="90"/>
      <c r="CW5" s="90"/>
    </row>
    <row r="6" spans="1:116" s="91" customFormat="1" ht="30.75" customHeight="1" thickTop="1">
      <c r="A6" s="1301" t="s">
        <v>13</v>
      </c>
      <c r="B6" s="1038" t="s">
        <v>11</v>
      </c>
      <c r="C6" s="1039"/>
      <c r="D6" s="1039"/>
      <c r="E6" s="1045"/>
      <c r="F6" s="1038" t="s">
        <v>45</v>
      </c>
      <c r="G6" s="1039"/>
      <c r="H6" s="1039"/>
      <c r="I6" s="1039"/>
      <c r="J6" s="1039"/>
      <c r="K6" s="1040"/>
      <c r="L6" s="1044" t="s">
        <v>46</v>
      </c>
      <c r="M6" s="1039"/>
      <c r="N6" s="1039"/>
      <c r="O6" s="1039"/>
      <c r="P6" s="1039"/>
      <c r="Q6" s="1045"/>
      <c r="R6" s="1038" t="s">
        <v>43</v>
      </c>
      <c r="S6" s="1039"/>
      <c r="T6" s="1039"/>
      <c r="U6" s="1039"/>
      <c r="V6" s="1039"/>
      <c r="W6" s="1040"/>
      <c r="X6" s="1038" t="s">
        <v>78</v>
      </c>
      <c r="Y6" s="1039"/>
      <c r="Z6" s="1039"/>
      <c r="AA6" s="1039"/>
      <c r="AB6" s="1039"/>
      <c r="AC6" s="1040"/>
      <c r="AD6" s="1038" t="s">
        <v>134</v>
      </c>
      <c r="AE6" s="1039"/>
      <c r="AF6" s="1039"/>
      <c r="AG6" s="1039"/>
      <c r="AH6" s="1039"/>
      <c r="AI6" s="1040"/>
      <c r="AJ6" s="1025" t="s">
        <v>12</v>
      </c>
      <c r="AK6" s="1026"/>
      <c r="AL6" s="1026"/>
      <c r="AM6" s="1026"/>
      <c r="AN6" s="1026"/>
      <c r="AO6" s="1027"/>
      <c r="AP6" s="1038" t="s">
        <v>63</v>
      </c>
      <c r="AQ6" s="1039"/>
      <c r="AR6" s="1039"/>
      <c r="AS6" s="1039"/>
      <c r="AT6" s="1039"/>
      <c r="AU6" s="1040"/>
      <c r="AV6" s="1038" t="s">
        <v>46</v>
      </c>
      <c r="AW6" s="1039"/>
      <c r="AX6" s="1039"/>
      <c r="AY6" s="1039"/>
      <c r="AZ6" s="1039"/>
      <c r="BA6" s="1040"/>
      <c r="BB6" s="1038" t="s">
        <v>44</v>
      </c>
      <c r="BC6" s="1039"/>
      <c r="BD6" s="1039"/>
      <c r="BE6" s="1039"/>
      <c r="BF6" s="1039"/>
      <c r="BG6" s="1040"/>
      <c r="BH6" s="1044" t="s">
        <v>132</v>
      </c>
      <c r="BI6" s="1039"/>
      <c r="BJ6" s="1039"/>
      <c r="BK6" s="1039"/>
      <c r="BL6" s="1039"/>
      <c r="BM6" s="1045"/>
      <c r="BN6" s="1038" t="s">
        <v>79</v>
      </c>
      <c r="BO6" s="1039"/>
      <c r="BP6" s="1039"/>
      <c r="BQ6" s="1039"/>
      <c r="BR6" s="1039"/>
      <c r="BS6" s="1040"/>
      <c r="BT6" s="1025" t="s">
        <v>85</v>
      </c>
      <c r="BU6" s="1026"/>
      <c r="BV6" s="1026"/>
      <c r="BW6" s="1026"/>
      <c r="BX6" s="1026"/>
      <c r="BY6" s="1027"/>
      <c r="BZ6" s="1038" t="s">
        <v>207</v>
      </c>
      <c r="CA6" s="1039"/>
      <c r="CB6" s="1039"/>
      <c r="CC6" s="1039"/>
      <c r="CD6" s="1039"/>
      <c r="CE6" s="1040"/>
      <c r="CF6" s="1038" t="s">
        <v>52</v>
      </c>
      <c r="CG6" s="1039"/>
      <c r="CH6" s="1039"/>
      <c r="CI6" s="1039"/>
      <c r="CJ6" s="1039"/>
      <c r="CK6" s="1040"/>
      <c r="CL6" s="1044" t="s">
        <v>47</v>
      </c>
      <c r="CM6" s="1039"/>
      <c r="CN6" s="1039"/>
      <c r="CO6" s="1039"/>
      <c r="CP6" s="1039"/>
      <c r="CQ6" s="1045"/>
      <c r="CR6" s="1038" t="s">
        <v>115</v>
      </c>
      <c r="CS6" s="1039"/>
      <c r="CT6" s="1039"/>
      <c r="CU6" s="1039"/>
      <c r="CV6" s="1039"/>
      <c r="CW6" s="1040"/>
      <c r="CX6" s="1038" t="s">
        <v>544</v>
      </c>
      <c r="CY6" s="1039"/>
      <c r="CZ6" s="1039"/>
      <c r="DA6" s="1039"/>
      <c r="DB6" s="1039"/>
      <c r="DC6" s="1040"/>
      <c r="DD6" s="1038" t="s">
        <v>545</v>
      </c>
      <c r="DE6" s="1040"/>
    </row>
    <row r="7" spans="1:116" s="232" customFormat="1" ht="31.5" customHeight="1">
      <c r="A7" s="1302"/>
      <c r="B7" s="1198" t="s">
        <v>54</v>
      </c>
      <c r="C7" s="1188"/>
      <c r="D7" s="1189" t="s">
        <v>130</v>
      </c>
      <c r="E7" s="1199"/>
      <c r="F7" s="1198" t="s">
        <v>54</v>
      </c>
      <c r="G7" s="1188"/>
      <c r="H7" s="1189" t="s">
        <v>130</v>
      </c>
      <c r="I7" s="1188"/>
      <c r="J7" s="1189" t="s">
        <v>152</v>
      </c>
      <c r="K7" s="1199"/>
      <c r="L7" s="1198" t="s">
        <v>54</v>
      </c>
      <c r="M7" s="1188"/>
      <c r="N7" s="1189" t="s">
        <v>130</v>
      </c>
      <c r="O7" s="1188"/>
      <c r="P7" s="1189" t="s">
        <v>153</v>
      </c>
      <c r="Q7" s="1199"/>
      <c r="R7" s="1198" t="s">
        <v>54</v>
      </c>
      <c r="S7" s="1188"/>
      <c r="T7" s="1189" t="s">
        <v>130</v>
      </c>
      <c r="U7" s="1188"/>
      <c r="V7" s="1189" t="s">
        <v>153</v>
      </c>
      <c r="W7" s="1199"/>
      <c r="X7" s="1198" t="s">
        <v>54</v>
      </c>
      <c r="Y7" s="1188"/>
      <c r="Z7" s="1189" t="s">
        <v>130</v>
      </c>
      <c r="AA7" s="1188"/>
      <c r="AB7" s="1189" t="s">
        <v>153</v>
      </c>
      <c r="AC7" s="1199"/>
      <c r="AD7" s="1198" t="s">
        <v>54</v>
      </c>
      <c r="AE7" s="1188"/>
      <c r="AF7" s="1189" t="s">
        <v>130</v>
      </c>
      <c r="AG7" s="1188"/>
      <c r="AH7" s="1189" t="s">
        <v>153</v>
      </c>
      <c r="AI7" s="1199"/>
      <c r="AJ7" s="1198" t="s">
        <v>54</v>
      </c>
      <c r="AK7" s="1188"/>
      <c r="AL7" s="1189" t="s">
        <v>130</v>
      </c>
      <c r="AM7" s="1188"/>
      <c r="AN7" s="1189" t="s">
        <v>154</v>
      </c>
      <c r="AO7" s="1199"/>
      <c r="AP7" s="1198" t="s">
        <v>54</v>
      </c>
      <c r="AQ7" s="1188"/>
      <c r="AR7" s="1189" t="s">
        <v>130</v>
      </c>
      <c r="AS7" s="1188"/>
      <c r="AT7" s="1189" t="s">
        <v>155</v>
      </c>
      <c r="AU7" s="1199"/>
      <c r="AV7" s="1198" t="s">
        <v>54</v>
      </c>
      <c r="AW7" s="1188"/>
      <c r="AX7" s="1189" t="s">
        <v>130</v>
      </c>
      <c r="AY7" s="1188"/>
      <c r="AZ7" s="1189" t="s">
        <v>156</v>
      </c>
      <c r="BA7" s="1199"/>
      <c r="BB7" s="1198" t="s">
        <v>54</v>
      </c>
      <c r="BC7" s="1188"/>
      <c r="BD7" s="1189" t="s">
        <v>130</v>
      </c>
      <c r="BE7" s="1188"/>
      <c r="BF7" s="1189" t="s">
        <v>158</v>
      </c>
      <c r="BG7" s="1199"/>
      <c r="BH7" s="1198" t="s">
        <v>54</v>
      </c>
      <c r="BI7" s="1188"/>
      <c r="BJ7" s="1189" t="s">
        <v>130</v>
      </c>
      <c r="BK7" s="1188"/>
      <c r="BL7" s="1189" t="s">
        <v>215</v>
      </c>
      <c r="BM7" s="1199"/>
      <c r="BN7" s="1198" t="s">
        <v>54</v>
      </c>
      <c r="BO7" s="1188"/>
      <c r="BP7" s="1189" t="s">
        <v>130</v>
      </c>
      <c r="BQ7" s="1188"/>
      <c r="BR7" s="1189" t="s">
        <v>160</v>
      </c>
      <c r="BS7" s="1199"/>
      <c r="BT7" s="1198" t="s">
        <v>54</v>
      </c>
      <c r="BU7" s="1188"/>
      <c r="BV7" s="1189" t="s">
        <v>130</v>
      </c>
      <c r="BW7" s="1188"/>
      <c r="BX7" s="1189" t="s">
        <v>161</v>
      </c>
      <c r="BY7" s="1199"/>
      <c r="BZ7" s="1198" t="s">
        <v>54</v>
      </c>
      <c r="CA7" s="1188"/>
      <c r="CB7" s="1189" t="s">
        <v>130</v>
      </c>
      <c r="CC7" s="1188"/>
      <c r="CD7" s="1189" t="s">
        <v>161</v>
      </c>
      <c r="CE7" s="1199"/>
      <c r="CF7" s="1198" t="s">
        <v>54</v>
      </c>
      <c r="CG7" s="1188"/>
      <c r="CH7" s="1189" t="s">
        <v>130</v>
      </c>
      <c r="CI7" s="1188"/>
      <c r="CJ7" s="1189" t="s">
        <v>165</v>
      </c>
      <c r="CK7" s="1199"/>
      <c r="CL7" s="1198" t="s">
        <v>54</v>
      </c>
      <c r="CM7" s="1188"/>
      <c r="CN7" s="1189" t="s">
        <v>130</v>
      </c>
      <c r="CO7" s="1188"/>
      <c r="CP7" s="1189" t="s">
        <v>165</v>
      </c>
      <c r="CQ7" s="1199"/>
      <c r="CR7" s="1198" t="s">
        <v>54</v>
      </c>
      <c r="CS7" s="1188"/>
      <c r="CT7" s="1189" t="s">
        <v>130</v>
      </c>
      <c r="CU7" s="1188"/>
      <c r="CV7" s="1189" t="s">
        <v>165</v>
      </c>
      <c r="CW7" s="1199"/>
      <c r="CX7" s="1198" t="s">
        <v>54</v>
      </c>
      <c r="CY7" s="1188"/>
      <c r="CZ7" s="1189" t="s">
        <v>130</v>
      </c>
      <c r="DA7" s="1188"/>
      <c r="DB7" s="1189" t="s">
        <v>213</v>
      </c>
      <c r="DC7" s="1199"/>
      <c r="DD7" s="1198" t="s">
        <v>55</v>
      </c>
      <c r="DE7" s="1199"/>
      <c r="DF7" s="648"/>
      <c r="DG7" s="648"/>
      <c r="DH7" s="648"/>
      <c r="DI7" s="648"/>
      <c r="DJ7" s="648"/>
      <c r="DK7" s="648"/>
      <c r="DL7" s="648"/>
    </row>
    <row r="8" spans="1:116" s="90" customFormat="1" ht="15" customHeight="1">
      <c r="A8" s="1302"/>
      <c r="B8" s="160">
        <v>41639</v>
      </c>
      <c r="C8" s="163">
        <v>42004</v>
      </c>
      <c r="D8" s="1299" t="s">
        <v>54</v>
      </c>
      <c r="E8" s="1299" t="s">
        <v>55</v>
      </c>
      <c r="F8" s="160">
        <v>41639</v>
      </c>
      <c r="G8" s="161">
        <v>42004</v>
      </c>
      <c r="H8" s="1299" t="s">
        <v>54</v>
      </c>
      <c r="I8" s="1287" t="s">
        <v>55</v>
      </c>
      <c r="J8" s="169">
        <v>41639</v>
      </c>
      <c r="K8" s="162">
        <v>42004</v>
      </c>
      <c r="L8" s="160">
        <v>41639</v>
      </c>
      <c r="M8" s="163">
        <v>42004</v>
      </c>
      <c r="N8" s="1299" t="s">
        <v>54</v>
      </c>
      <c r="O8" s="1299" t="s">
        <v>55</v>
      </c>
      <c r="P8" s="161">
        <v>41639</v>
      </c>
      <c r="Q8" s="162">
        <v>42004</v>
      </c>
      <c r="R8" s="160">
        <v>41639</v>
      </c>
      <c r="S8" s="161">
        <v>42004</v>
      </c>
      <c r="T8" s="1299" t="s">
        <v>54</v>
      </c>
      <c r="U8" s="1299" t="s">
        <v>55</v>
      </c>
      <c r="V8" s="169">
        <v>41639</v>
      </c>
      <c r="W8" s="162">
        <v>42004</v>
      </c>
      <c r="X8" s="160">
        <v>41639</v>
      </c>
      <c r="Y8" s="163">
        <v>42004</v>
      </c>
      <c r="Z8" s="1287" t="s">
        <v>54</v>
      </c>
      <c r="AA8" s="1287" t="s">
        <v>55</v>
      </c>
      <c r="AB8" s="161">
        <v>41639</v>
      </c>
      <c r="AC8" s="162">
        <v>42004</v>
      </c>
      <c r="AD8" s="160">
        <v>41639</v>
      </c>
      <c r="AE8" s="163">
        <v>42004</v>
      </c>
      <c r="AF8" s="1287" t="s">
        <v>54</v>
      </c>
      <c r="AG8" s="1287" t="s">
        <v>55</v>
      </c>
      <c r="AH8" s="161">
        <v>41639</v>
      </c>
      <c r="AI8" s="162">
        <v>42004</v>
      </c>
      <c r="AJ8" s="160">
        <v>41639</v>
      </c>
      <c r="AK8" s="161">
        <v>42004</v>
      </c>
      <c r="AL8" s="1287" t="s">
        <v>54</v>
      </c>
      <c r="AM8" s="1287" t="s">
        <v>55</v>
      </c>
      <c r="AN8" s="161">
        <v>41639</v>
      </c>
      <c r="AO8" s="162">
        <v>42004</v>
      </c>
      <c r="AP8" s="160">
        <v>41639</v>
      </c>
      <c r="AQ8" s="163">
        <v>42004</v>
      </c>
      <c r="AR8" s="1287" t="s">
        <v>54</v>
      </c>
      <c r="AS8" s="1287" t="s">
        <v>55</v>
      </c>
      <c r="AT8" s="161">
        <v>41639</v>
      </c>
      <c r="AU8" s="162">
        <v>42004</v>
      </c>
      <c r="AV8" s="160">
        <v>41639</v>
      </c>
      <c r="AW8" s="161">
        <v>42004</v>
      </c>
      <c r="AX8" s="1287" t="s">
        <v>54</v>
      </c>
      <c r="AY8" s="1287" t="s">
        <v>55</v>
      </c>
      <c r="AZ8" s="169">
        <v>41639</v>
      </c>
      <c r="BA8" s="162">
        <v>42004</v>
      </c>
      <c r="BB8" s="160">
        <v>41639</v>
      </c>
      <c r="BC8" s="163">
        <v>42004</v>
      </c>
      <c r="BD8" s="1287" t="s">
        <v>54</v>
      </c>
      <c r="BE8" s="1287" t="s">
        <v>55</v>
      </c>
      <c r="BF8" s="161">
        <v>41639</v>
      </c>
      <c r="BG8" s="162">
        <v>42004</v>
      </c>
      <c r="BH8" s="160">
        <v>41639</v>
      </c>
      <c r="BI8" s="163">
        <v>42004</v>
      </c>
      <c r="BJ8" s="1287" t="s">
        <v>54</v>
      </c>
      <c r="BK8" s="1287" t="s">
        <v>55</v>
      </c>
      <c r="BL8" s="161">
        <v>41639</v>
      </c>
      <c r="BM8" s="162">
        <v>42004</v>
      </c>
      <c r="BN8" s="160">
        <v>41639</v>
      </c>
      <c r="BO8" s="163">
        <v>42004</v>
      </c>
      <c r="BP8" s="1287" t="s">
        <v>54</v>
      </c>
      <c r="BQ8" s="1287" t="s">
        <v>55</v>
      </c>
      <c r="BR8" s="161">
        <v>41639</v>
      </c>
      <c r="BS8" s="162">
        <v>42004</v>
      </c>
      <c r="BT8" s="160">
        <v>41639</v>
      </c>
      <c r="BU8" s="161">
        <v>42004</v>
      </c>
      <c r="BV8" s="1287" t="s">
        <v>54</v>
      </c>
      <c r="BW8" s="1287" t="s">
        <v>55</v>
      </c>
      <c r="BX8" s="169">
        <v>41639</v>
      </c>
      <c r="BY8" s="162">
        <v>42004</v>
      </c>
      <c r="BZ8" s="160">
        <v>41639</v>
      </c>
      <c r="CA8" s="163">
        <v>42004</v>
      </c>
      <c r="CB8" s="1287" t="s">
        <v>54</v>
      </c>
      <c r="CC8" s="1287" t="s">
        <v>55</v>
      </c>
      <c r="CD8" s="161">
        <v>41639</v>
      </c>
      <c r="CE8" s="162">
        <v>42004</v>
      </c>
      <c r="CF8" s="160">
        <v>41639</v>
      </c>
      <c r="CG8" s="161">
        <v>42004</v>
      </c>
      <c r="CH8" s="1287" t="s">
        <v>54</v>
      </c>
      <c r="CI8" s="1287" t="s">
        <v>55</v>
      </c>
      <c r="CJ8" s="169">
        <v>41639</v>
      </c>
      <c r="CK8" s="162">
        <v>42004</v>
      </c>
      <c r="CL8" s="160">
        <v>41639</v>
      </c>
      <c r="CM8" s="163">
        <v>42004</v>
      </c>
      <c r="CN8" s="1287" t="s">
        <v>54</v>
      </c>
      <c r="CO8" s="1287" t="s">
        <v>55</v>
      </c>
      <c r="CP8" s="161">
        <v>41639</v>
      </c>
      <c r="CQ8" s="163">
        <v>42004</v>
      </c>
      <c r="CR8" s="160">
        <v>41639</v>
      </c>
      <c r="CS8" s="161">
        <v>42004</v>
      </c>
      <c r="CT8" s="1287" t="s">
        <v>54</v>
      </c>
      <c r="CU8" s="1287" t="s">
        <v>55</v>
      </c>
      <c r="CV8" s="169">
        <v>41639</v>
      </c>
      <c r="CW8" s="162">
        <v>42004</v>
      </c>
      <c r="CX8" s="160">
        <v>41639</v>
      </c>
      <c r="CY8" s="161">
        <v>42004</v>
      </c>
      <c r="CZ8" s="1287" t="s">
        <v>54</v>
      </c>
      <c r="DA8" s="1287" t="s">
        <v>55</v>
      </c>
      <c r="DB8" s="169">
        <v>41639</v>
      </c>
      <c r="DC8" s="162">
        <v>42004</v>
      </c>
      <c r="DD8" s="161">
        <v>41639</v>
      </c>
      <c r="DE8" s="162">
        <v>42004</v>
      </c>
    </row>
    <row r="9" spans="1:116" s="158" customFormat="1" ht="15.75" customHeight="1" thickBot="1">
      <c r="A9" s="1303"/>
      <c r="B9" s="1306">
        <v>1</v>
      </c>
      <c r="C9" s="1310"/>
      <c r="D9" s="1300"/>
      <c r="E9" s="1300"/>
      <c r="F9" s="1306">
        <v>2</v>
      </c>
      <c r="G9" s="1307"/>
      <c r="H9" s="1300"/>
      <c r="I9" s="1288"/>
      <c r="J9" s="1308" t="s">
        <v>56</v>
      </c>
      <c r="K9" s="1309"/>
      <c r="L9" s="1313">
        <v>3</v>
      </c>
      <c r="M9" s="1310"/>
      <c r="N9" s="1300"/>
      <c r="O9" s="1300"/>
      <c r="P9" s="1304" t="s">
        <v>61</v>
      </c>
      <c r="Q9" s="1305"/>
      <c r="R9" s="1306">
        <v>4</v>
      </c>
      <c r="S9" s="1307"/>
      <c r="T9" s="1300"/>
      <c r="U9" s="1300"/>
      <c r="V9" s="1308" t="s">
        <v>62</v>
      </c>
      <c r="W9" s="1309"/>
      <c r="X9" s="1306">
        <v>5</v>
      </c>
      <c r="Y9" s="1310"/>
      <c r="Z9" s="1288"/>
      <c r="AA9" s="1288"/>
      <c r="AB9" s="1304" t="s">
        <v>81</v>
      </c>
      <c r="AC9" s="1309"/>
      <c r="AD9" s="1306">
        <v>6</v>
      </c>
      <c r="AE9" s="1310"/>
      <c r="AF9" s="1288"/>
      <c r="AG9" s="1288"/>
      <c r="AH9" s="1304" t="s">
        <v>135</v>
      </c>
      <c r="AI9" s="1309"/>
      <c r="AJ9" s="1311">
        <v>7</v>
      </c>
      <c r="AK9" s="1313"/>
      <c r="AL9" s="1288"/>
      <c r="AM9" s="1288"/>
      <c r="AN9" s="1304" t="s">
        <v>136</v>
      </c>
      <c r="AO9" s="1309"/>
      <c r="AP9" s="1306">
        <v>8</v>
      </c>
      <c r="AQ9" s="1310"/>
      <c r="AR9" s="1288"/>
      <c r="AS9" s="1288"/>
      <c r="AT9" s="1304" t="s">
        <v>137</v>
      </c>
      <c r="AU9" s="1309"/>
      <c r="AV9" s="1306">
        <v>9</v>
      </c>
      <c r="AW9" s="1307"/>
      <c r="AX9" s="1288"/>
      <c r="AY9" s="1288"/>
      <c r="AZ9" s="1308" t="s">
        <v>138</v>
      </c>
      <c r="BA9" s="1309"/>
      <c r="BB9" s="1313">
        <v>10</v>
      </c>
      <c r="BC9" s="1310"/>
      <c r="BD9" s="1288"/>
      <c r="BE9" s="1288"/>
      <c r="BF9" s="1304" t="s">
        <v>139</v>
      </c>
      <c r="BG9" s="1305"/>
      <c r="BH9" s="1306">
        <v>11</v>
      </c>
      <c r="BI9" s="1307"/>
      <c r="BJ9" s="1288"/>
      <c r="BK9" s="1288"/>
      <c r="BL9" s="1304" t="s">
        <v>202</v>
      </c>
      <c r="BM9" s="1305"/>
      <c r="BN9" s="1306">
        <v>12</v>
      </c>
      <c r="BO9" s="1307"/>
      <c r="BP9" s="1288"/>
      <c r="BQ9" s="1288"/>
      <c r="BR9" s="1304" t="s">
        <v>203</v>
      </c>
      <c r="BS9" s="1305"/>
      <c r="BT9" s="1306">
        <v>13</v>
      </c>
      <c r="BU9" s="1307"/>
      <c r="BV9" s="1288"/>
      <c r="BW9" s="1288"/>
      <c r="BX9" s="1308" t="s">
        <v>204</v>
      </c>
      <c r="BY9" s="1309"/>
      <c r="BZ9" s="1306">
        <v>14</v>
      </c>
      <c r="CA9" s="1310"/>
      <c r="CB9" s="1288"/>
      <c r="CC9" s="1288"/>
      <c r="CD9" s="1304" t="s">
        <v>162</v>
      </c>
      <c r="CE9" s="1309"/>
      <c r="CF9" s="1306">
        <v>15</v>
      </c>
      <c r="CG9" s="1307"/>
      <c r="CH9" s="1288"/>
      <c r="CI9" s="1288"/>
      <c r="CJ9" s="1308" t="s">
        <v>163</v>
      </c>
      <c r="CK9" s="1309"/>
      <c r="CL9" s="1313">
        <v>16</v>
      </c>
      <c r="CM9" s="1310"/>
      <c r="CN9" s="1288"/>
      <c r="CO9" s="1288"/>
      <c r="CP9" s="1304" t="s">
        <v>164</v>
      </c>
      <c r="CQ9" s="1305"/>
      <c r="CR9" s="1306">
        <v>17</v>
      </c>
      <c r="CS9" s="1307"/>
      <c r="CT9" s="1288"/>
      <c r="CU9" s="1288"/>
      <c r="CV9" s="1308" t="s">
        <v>166</v>
      </c>
      <c r="CW9" s="1309"/>
      <c r="CX9" s="1306">
        <v>18</v>
      </c>
      <c r="CY9" s="1307"/>
      <c r="CZ9" s="1288"/>
      <c r="DA9" s="1288"/>
      <c r="DB9" s="1308" t="s">
        <v>167</v>
      </c>
      <c r="DC9" s="1309"/>
      <c r="DD9" s="1311">
        <v>19</v>
      </c>
      <c r="DE9" s="1312"/>
    </row>
    <row r="10" spans="1:116" s="189" customFormat="1" ht="19.5" customHeight="1">
      <c r="A10" s="93" t="s">
        <v>143</v>
      </c>
      <c r="B10" s="94">
        <v>35942.410000000003</v>
      </c>
      <c r="C10" s="95">
        <v>17064.34</v>
      </c>
      <c r="D10" s="200">
        <v>-18878.070000000003</v>
      </c>
      <c r="E10" s="619">
        <v>-0.52523105712722107</v>
      </c>
      <c r="F10" s="94">
        <v>35942.410000000003</v>
      </c>
      <c r="G10" s="131">
        <v>17064.34</v>
      </c>
      <c r="H10" s="200">
        <v>-18878.070000000003</v>
      </c>
      <c r="I10" s="620">
        <v>-0.52523105712722107</v>
      </c>
      <c r="J10" s="621">
        <v>1</v>
      </c>
      <c r="K10" s="622">
        <v>1</v>
      </c>
      <c r="L10" s="94">
        <v>147.63</v>
      </c>
      <c r="M10" s="95">
        <v>-1336.96</v>
      </c>
      <c r="N10" s="200">
        <v>-1484.5900000000001</v>
      </c>
      <c r="O10" s="620">
        <v>-10.056153898259163</v>
      </c>
      <c r="P10" s="621">
        <v>4.1074040388499261E-3</v>
      </c>
      <c r="Q10" s="622">
        <v>-7.834818106062115E-2</v>
      </c>
      <c r="R10" s="94">
        <v>35794.78</v>
      </c>
      <c r="S10" s="131">
        <v>18401.3</v>
      </c>
      <c r="T10" s="200">
        <v>-17393.48</v>
      </c>
      <c r="U10" s="620">
        <v>-0.48592224899831765</v>
      </c>
      <c r="V10" s="621">
        <v>0.99589259596114998</v>
      </c>
      <c r="W10" s="622">
        <v>1.078348181060621</v>
      </c>
      <c r="X10" s="94">
        <v>0</v>
      </c>
      <c r="Y10" s="95">
        <v>0</v>
      </c>
      <c r="Z10" s="200">
        <v>0</v>
      </c>
      <c r="AA10" s="620">
        <v>0</v>
      </c>
      <c r="AB10" s="623">
        <v>0</v>
      </c>
      <c r="AC10" s="622">
        <v>0</v>
      </c>
      <c r="AD10" s="94">
        <v>35794.78</v>
      </c>
      <c r="AE10" s="95">
        <v>18401.3</v>
      </c>
      <c r="AF10" s="200">
        <v>-17393.48</v>
      </c>
      <c r="AG10" s="620">
        <v>-0.48592224899831765</v>
      </c>
      <c r="AH10" s="623">
        <v>0.99589259596114998</v>
      </c>
      <c r="AI10" s="622">
        <v>1.078348181060621</v>
      </c>
      <c r="AJ10" s="94">
        <v>8902.81</v>
      </c>
      <c r="AK10" s="131">
        <v>9634.74</v>
      </c>
      <c r="AL10" s="200">
        <v>731.93000000000029</v>
      </c>
      <c r="AM10" s="620">
        <v>8.2213368588119964E-2</v>
      </c>
      <c r="AN10" s="623">
        <v>0.24769652341064494</v>
      </c>
      <c r="AO10" s="622">
        <v>0.56461251944112689</v>
      </c>
      <c r="AP10" s="94">
        <v>8902.81</v>
      </c>
      <c r="AQ10" s="95">
        <v>9634.74</v>
      </c>
      <c r="AR10" s="200">
        <v>731.93000000000029</v>
      </c>
      <c r="AS10" s="620">
        <v>8.2213368588119964E-2</v>
      </c>
      <c r="AT10" s="623">
        <v>0.24769652341064494</v>
      </c>
      <c r="AU10" s="622">
        <v>0.56461251944112689</v>
      </c>
      <c r="AV10" s="94">
        <v>2086.46</v>
      </c>
      <c r="AW10" s="131">
        <v>-4217.01</v>
      </c>
      <c r="AX10" s="200">
        <v>-6303.47</v>
      </c>
      <c r="AY10" s="620">
        <v>-3.0211314858660123</v>
      </c>
      <c r="AZ10" s="623">
        <v>0.23435971339386105</v>
      </c>
      <c r="BA10" s="622">
        <v>-0.43768799158046823</v>
      </c>
      <c r="BB10" s="94">
        <v>10989.27</v>
      </c>
      <c r="BC10" s="95">
        <v>5417.73</v>
      </c>
      <c r="BD10" s="200">
        <v>-5571.5400000000009</v>
      </c>
      <c r="BE10" s="620">
        <v>-0.50699819005266056</v>
      </c>
      <c r="BF10" s="623">
        <v>0.30700761395935389</v>
      </c>
      <c r="BG10" s="622">
        <v>0.29442104633911731</v>
      </c>
      <c r="BH10" s="94">
        <v>10989.27</v>
      </c>
      <c r="BI10" s="95">
        <v>5417.73</v>
      </c>
      <c r="BJ10" s="200">
        <v>-5571.5400000000009</v>
      </c>
      <c r="BK10" s="620">
        <v>-0.50699819005266056</v>
      </c>
      <c r="BL10" s="623">
        <v>0.30700761395935389</v>
      </c>
      <c r="BM10" s="622">
        <v>0.29442104633911731</v>
      </c>
      <c r="BN10" s="94">
        <v>9704.2900000000009</v>
      </c>
      <c r="BO10" s="95">
        <v>4679.43</v>
      </c>
      <c r="BP10" s="200">
        <v>-5024.8600000000006</v>
      </c>
      <c r="BQ10" s="620">
        <v>-0.51779779870552101</v>
      </c>
      <c r="BR10" s="623">
        <v>0.26999552895868695</v>
      </c>
      <c r="BS10" s="622">
        <v>0.2742227358339086</v>
      </c>
      <c r="BT10" s="94">
        <v>9704.2900000000009</v>
      </c>
      <c r="BU10" s="131">
        <v>4679.43</v>
      </c>
      <c r="BV10" s="200">
        <v>-5024.8600000000006</v>
      </c>
      <c r="BW10" s="620">
        <v>-0.51779779870552101</v>
      </c>
      <c r="BX10" s="623">
        <v>0.27110908350323709</v>
      </c>
      <c r="BY10" s="622">
        <v>0.25429888105731663</v>
      </c>
      <c r="BZ10" s="94">
        <v>-102.85</v>
      </c>
      <c r="CA10" s="95">
        <v>-142.55000000000001</v>
      </c>
      <c r="CB10" s="200">
        <v>-39.700000000000017</v>
      </c>
      <c r="CC10" s="620">
        <v>-0.38599902771025785</v>
      </c>
      <c r="CD10" s="623">
        <v>-2.8733239874640937E-3</v>
      </c>
      <c r="CE10" s="622">
        <v>-7.7467352850070382E-3</v>
      </c>
      <c r="CF10" s="94">
        <v>2192.1999999999998</v>
      </c>
      <c r="CG10" s="131">
        <v>1542.91</v>
      </c>
      <c r="CH10" s="200">
        <v>-649.28999999999974</v>
      </c>
      <c r="CI10" s="620">
        <v>-0.29618191770823821</v>
      </c>
      <c r="CJ10" s="623">
        <v>6.1243566799404826E-2</v>
      </c>
      <c r="CK10" s="622">
        <v>8.3847880312803991E-2</v>
      </c>
      <c r="CL10" s="94">
        <v>5919.32</v>
      </c>
      <c r="CM10" s="95">
        <v>2407.61</v>
      </c>
      <c r="CN10" s="200">
        <v>-3511.7099999999996</v>
      </c>
      <c r="CO10" s="620">
        <v>-0.59326240176236456</v>
      </c>
      <c r="CP10" s="623">
        <v>0.16536824643146292</v>
      </c>
      <c r="CQ10" s="622">
        <v>0.13083912549656818</v>
      </c>
      <c r="CR10" s="94">
        <v>138.11000000000001</v>
      </c>
      <c r="CS10" s="131">
        <v>469.1</v>
      </c>
      <c r="CT10" s="200">
        <v>330.99</v>
      </c>
      <c r="CU10" s="620">
        <v>2.3965679530808774</v>
      </c>
      <c r="CV10" s="623">
        <v>3.8583838202106567E-3</v>
      </c>
      <c r="CW10" s="622">
        <v>2.5492764098188719E-2</v>
      </c>
      <c r="CX10" s="94">
        <v>6954.44</v>
      </c>
      <c r="CY10" s="131">
        <v>4027.07</v>
      </c>
      <c r="CZ10" s="200">
        <v>-2927.3699999999994</v>
      </c>
      <c r="DA10" s="620">
        <v>-0.42093540241917388</v>
      </c>
      <c r="DB10" s="623">
        <v>0.19348841660868035</v>
      </c>
      <c r="DC10" s="622">
        <v>0.23599330533732921</v>
      </c>
      <c r="DD10" s="623">
        <v>0.80571357052620529</v>
      </c>
      <c r="DE10" s="622">
        <v>0.78115296201898776</v>
      </c>
    </row>
    <row r="11" spans="1:116" ht="19.5" customHeight="1">
      <c r="A11" s="93" t="s">
        <v>118</v>
      </c>
      <c r="B11" s="94">
        <v>14662.94</v>
      </c>
      <c r="C11" s="95">
        <v>14951.53</v>
      </c>
      <c r="D11" s="201">
        <v>288.59000000000015</v>
      </c>
      <c r="E11" s="619">
        <v>1.9681591822649492E-2</v>
      </c>
      <c r="F11" s="94">
        <v>14662.94</v>
      </c>
      <c r="G11" s="131">
        <v>14951.53</v>
      </c>
      <c r="H11" s="201">
        <v>288.59000000000015</v>
      </c>
      <c r="I11" s="625">
        <v>1.9681591822649492E-2</v>
      </c>
      <c r="J11" s="626">
        <v>1</v>
      </c>
      <c r="K11" s="622">
        <v>1</v>
      </c>
      <c r="L11" s="94">
        <v>-75.31</v>
      </c>
      <c r="M11" s="95">
        <v>23.78</v>
      </c>
      <c r="N11" s="201">
        <v>99.09</v>
      </c>
      <c r="O11" s="625">
        <v>1.3157615190545744</v>
      </c>
      <c r="P11" s="626">
        <v>-5.1360777579394033E-3</v>
      </c>
      <c r="Q11" s="622">
        <v>1.5904726807223074E-3</v>
      </c>
      <c r="R11" s="94">
        <v>14738.26</v>
      </c>
      <c r="S11" s="131">
        <v>14927.75</v>
      </c>
      <c r="T11" s="201">
        <v>189.48999999999978</v>
      </c>
      <c r="U11" s="625">
        <v>1.2857012971680496E-2</v>
      </c>
      <c r="V11" s="626">
        <v>1.005136759749409</v>
      </c>
      <c r="W11" s="622">
        <v>0.99840952731927768</v>
      </c>
      <c r="X11" s="94">
        <v>195.77</v>
      </c>
      <c r="Y11" s="95">
        <v>215.8</v>
      </c>
      <c r="Z11" s="201">
        <v>20.03</v>
      </c>
      <c r="AA11" s="625">
        <v>0.10231393982734842</v>
      </c>
      <c r="AB11" s="627">
        <v>1.3351347001351706E-2</v>
      </c>
      <c r="AC11" s="622">
        <v>1.4433305487799577E-2</v>
      </c>
      <c r="AD11" s="94">
        <v>14542.49</v>
      </c>
      <c r="AE11" s="95">
        <v>14711.95</v>
      </c>
      <c r="AF11" s="201">
        <v>169.46000000000095</v>
      </c>
      <c r="AG11" s="625">
        <v>1.1652749976104571E-2</v>
      </c>
      <c r="AH11" s="627">
        <v>0.99178541274805732</v>
      </c>
      <c r="AI11" s="622">
        <v>0.98397622183147815</v>
      </c>
      <c r="AJ11" s="94">
        <v>7985.91</v>
      </c>
      <c r="AK11" s="131">
        <v>8121.33</v>
      </c>
      <c r="AL11" s="201">
        <v>135.42000000000007</v>
      </c>
      <c r="AM11" s="625">
        <v>1.6957366161151337E-2</v>
      </c>
      <c r="AN11" s="627">
        <v>0.54463224973982027</v>
      </c>
      <c r="AO11" s="622">
        <v>0.54317718654880132</v>
      </c>
      <c r="AP11" s="94">
        <v>7985.91</v>
      </c>
      <c r="AQ11" s="95">
        <v>8121.33</v>
      </c>
      <c r="AR11" s="201">
        <v>135.42000000000007</v>
      </c>
      <c r="AS11" s="625">
        <v>1.6957366161151337E-2</v>
      </c>
      <c r="AT11" s="627">
        <v>0.54463224973982027</v>
      </c>
      <c r="AU11" s="622">
        <v>0.54317718654880132</v>
      </c>
      <c r="AV11" s="94">
        <v>276.45999999999998</v>
      </c>
      <c r="AW11" s="131">
        <v>-3.6</v>
      </c>
      <c r="AX11" s="201">
        <v>-280.06</v>
      </c>
      <c r="AY11" s="625">
        <v>-1.013021775302033</v>
      </c>
      <c r="AZ11" s="627">
        <v>3.4618471783428563E-2</v>
      </c>
      <c r="BA11" s="622">
        <v>-4.4327714795483009E-4</v>
      </c>
      <c r="BB11" s="94">
        <v>8262.3700000000008</v>
      </c>
      <c r="BC11" s="95">
        <v>8117.74</v>
      </c>
      <c r="BD11" s="201">
        <v>-144.63000000000102</v>
      </c>
      <c r="BE11" s="625">
        <v>-1.7504662705737094E-2</v>
      </c>
      <c r="BF11" s="627">
        <v>0.56060688303775352</v>
      </c>
      <c r="BG11" s="622">
        <v>0.54380197953475906</v>
      </c>
      <c r="BH11" s="94">
        <v>8262.3700000000008</v>
      </c>
      <c r="BI11" s="95">
        <v>8117.74</v>
      </c>
      <c r="BJ11" s="201">
        <v>-144.63000000000102</v>
      </c>
      <c r="BK11" s="625">
        <v>-1.7504662705737094E-2</v>
      </c>
      <c r="BL11" s="627">
        <v>0.56815373433297878</v>
      </c>
      <c r="BM11" s="622">
        <v>0.55177865612648214</v>
      </c>
      <c r="BN11" s="94">
        <v>4085.69</v>
      </c>
      <c r="BO11" s="95">
        <v>4100.53</v>
      </c>
      <c r="BP11" s="201">
        <v>14.839999999999691</v>
      </c>
      <c r="BQ11" s="625">
        <v>3.6321894221048806E-3</v>
      </c>
      <c r="BR11" s="627">
        <v>0.27864057276371584</v>
      </c>
      <c r="BS11" s="622">
        <v>0.27425487558798328</v>
      </c>
      <c r="BT11" s="94">
        <v>4085.69</v>
      </c>
      <c r="BU11" s="131">
        <v>4100.53</v>
      </c>
      <c r="BV11" s="201">
        <v>14.839999999999691</v>
      </c>
      <c r="BW11" s="625">
        <v>3.6321894221048806E-3</v>
      </c>
      <c r="BX11" s="627">
        <v>0.28094844830562032</v>
      </c>
      <c r="BY11" s="622">
        <v>0.27872103969902018</v>
      </c>
      <c r="BZ11" s="94">
        <v>-0.09</v>
      </c>
      <c r="CA11" s="95">
        <v>-98.57</v>
      </c>
      <c r="CB11" s="201">
        <v>-98.47999999999999</v>
      </c>
      <c r="CC11" s="625">
        <v>-1094.2222222222222</v>
      </c>
      <c r="CD11" s="627">
        <v>-6.1887613469220192E-6</v>
      </c>
      <c r="CE11" s="622">
        <v>-6.699995581822939E-3</v>
      </c>
      <c r="CF11" s="94">
        <v>2185.16</v>
      </c>
      <c r="CG11" s="131">
        <v>2918.62</v>
      </c>
      <c r="CH11" s="201">
        <v>733.46</v>
      </c>
      <c r="CI11" s="625">
        <v>0.33565505500741366</v>
      </c>
      <c r="CJ11" s="627">
        <v>0.150260374942668</v>
      </c>
      <c r="CK11" s="622">
        <v>0.19838430663508236</v>
      </c>
      <c r="CL11" s="94">
        <v>3063.98</v>
      </c>
      <c r="CM11" s="95">
        <v>2790.49</v>
      </c>
      <c r="CN11" s="201">
        <v>-273.49000000000024</v>
      </c>
      <c r="CO11" s="625">
        <v>-8.9259721016455795E-2</v>
      </c>
      <c r="CP11" s="627">
        <v>0.21069156657491256</v>
      </c>
      <c r="CQ11" s="622">
        <v>0.18967506007021501</v>
      </c>
      <c r="CR11" s="94">
        <v>26.02</v>
      </c>
      <c r="CS11" s="131">
        <v>5.47</v>
      </c>
      <c r="CT11" s="201">
        <v>-20.55</v>
      </c>
      <c r="CU11" s="625">
        <v>-0.78977709454265954</v>
      </c>
      <c r="CV11" s="627">
        <v>1.7892396694101217E-3</v>
      </c>
      <c r="CW11" s="622">
        <v>3.7180659259989323E-4</v>
      </c>
      <c r="CX11" s="94">
        <v>-3080.64</v>
      </c>
      <c r="CY11" s="131">
        <v>-3122.34</v>
      </c>
      <c r="CZ11" s="201">
        <v>-41.700000000000273</v>
      </c>
      <c r="DA11" s="625">
        <v>-1.353614833281405E-2</v>
      </c>
      <c r="DB11" s="627">
        <v>-0.21009702010647249</v>
      </c>
      <c r="DC11" s="622">
        <v>-0.20883080193130737</v>
      </c>
      <c r="DD11" s="627">
        <v>1.2118371750642429</v>
      </c>
      <c r="DE11" s="622">
        <v>1.2122315532611245</v>
      </c>
    </row>
    <row r="12" spans="1:116" ht="19.5" customHeight="1">
      <c r="A12" s="14" t="s">
        <v>28</v>
      </c>
      <c r="B12" s="94">
        <v>3059.81</v>
      </c>
      <c r="C12" s="95">
        <v>3920.13</v>
      </c>
      <c r="D12" s="201">
        <v>860.32000000000016</v>
      </c>
      <c r="E12" s="619">
        <v>0.28116778492782235</v>
      </c>
      <c r="F12" s="94">
        <v>3059.81</v>
      </c>
      <c r="G12" s="131">
        <v>3920.13</v>
      </c>
      <c r="H12" s="201">
        <v>860.32000000000016</v>
      </c>
      <c r="I12" s="625">
        <v>0.28116778492782235</v>
      </c>
      <c r="J12" s="626">
        <v>1</v>
      </c>
      <c r="K12" s="622">
        <v>1</v>
      </c>
      <c r="L12" s="94">
        <v>53.92</v>
      </c>
      <c r="M12" s="95">
        <v>524.42999999999995</v>
      </c>
      <c r="N12" s="201">
        <v>470.50999999999993</v>
      </c>
      <c r="O12" s="625">
        <v>8.7260756676557847</v>
      </c>
      <c r="P12" s="626">
        <v>1.7622009209722175E-2</v>
      </c>
      <c r="Q12" s="622">
        <v>0.13377872672589938</v>
      </c>
      <c r="R12" s="94">
        <v>3005.89</v>
      </c>
      <c r="S12" s="131">
        <v>3395.7</v>
      </c>
      <c r="T12" s="201">
        <v>389.80999999999995</v>
      </c>
      <c r="U12" s="625">
        <v>0.12968205756032322</v>
      </c>
      <c r="V12" s="626">
        <v>0.98237799079027777</v>
      </c>
      <c r="W12" s="622">
        <v>0.86622127327410048</v>
      </c>
      <c r="X12" s="94">
        <v>0</v>
      </c>
      <c r="Y12" s="95">
        <v>0</v>
      </c>
      <c r="Z12" s="201">
        <v>0</v>
      </c>
      <c r="AA12" s="625">
        <v>0</v>
      </c>
      <c r="AB12" s="627">
        <v>0</v>
      </c>
      <c r="AC12" s="622">
        <v>0</v>
      </c>
      <c r="AD12" s="94">
        <v>3005.89</v>
      </c>
      <c r="AE12" s="95">
        <v>3395.7</v>
      </c>
      <c r="AF12" s="201">
        <v>389.80999999999995</v>
      </c>
      <c r="AG12" s="625">
        <v>0.12968205756032322</v>
      </c>
      <c r="AH12" s="627">
        <v>0.98237799079027777</v>
      </c>
      <c r="AI12" s="622">
        <v>0.86622127327410048</v>
      </c>
      <c r="AJ12" s="94">
        <v>1379.16</v>
      </c>
      <c r="AK12" s="131">
        <v>1506.17</v>
      </c>
      <c r="AL12" s="201">
        <v>127.00999999999999</v>
      </c>
      <c r="AM12" s="625">
        <v>9.2092288059398467E-2</v>
      </c>
      <c r="AN12" s="627">
        <v>0.45073386909644719</v>
      </c>
      <c r="AO12" s="622">
        <v>0.3842142990155939</v>
      </c>
      <c r="AP12" s="94">
        <v>1379.16</v>
      </c>
      <c r="AQ12" s="95">
        <v>1506.17</v>
      </c>
      <c r="AR12" s="201">
        <v>127.00999999999999</v>
      </c>
      <c r="AS12" s="625">
        <v>9.2092288059398467E-2</v>
      </c>
      <c r="AT12" s="627">
        <v>0.45073386909644719</v>
      </c>
      <c r="AU12" s="622">
        <v>0.3842142990155939</v>
      </c>
      <c r="AV12" s="94">
        <v>-33.32</v>
      </c>
      <c r="AW12" s="131">
        <v>102.65</v>
      </c>
      <c r="AX12" s="201">
        <v>135.97</v>
      </c>
      <c r="AY12" s="625">
        <v>4.0807322929171672</v>
      </c>
      <c r="AZ12" s="627">
        <v>-2.4159633400040605E-2</v>
      </c>
      <c r="BA12" s="622">
        <v>6.8152997337617927E-2</v>
      </c>
      <c r="BB12" s="94">
        <v>1345.84</v>
      </c>
      <c r="BC12" s="95">
        <v>1608.82</v>
      </c>
      <c r="BD12" s="201">
        <v>262.98</v>
      </c>
      <c r="BE12" s="625">
        <v>0.19540212803899426</v>
      </c>
      <c r="BF12" s="627">
        <v>0.44773428169360818</v>
      </c>
      <c r="BG12" s="622">
        <v>0.47378154725093502</v>
      </c>
      <c r="BH12" s="94">
        <v>1345.84</v>
      </c>
      <c r="BI12" s="95">
        <v>1608.82</v>
      </c>
      <c r="BJ12" s="201">
        <v>262.98</v>
      </c>
      <c r="BK12" s="625">
        <v>0.19540212803899426</v>
      </c>
      <c r="BL12" s="627">
        <v>0.44773428169360818</v>
      </c>
      <c r="BM12" s="622">
        <v>0.47378154725093502</v>
      </c>
      <c r="BN12" s="94">
        <v>271.10000000000002</v>
      </c>
      <c r="BO12" s="95">
        <v>248.28</v>
      </c>
      <c r="BP12" s="201">
        <v>-22.820000000000022</v>
      </c>
      <c r="BQ12" s="625">
        <v>-8.4175580966433128E-2</v>
      </c>
      <c r="BR12" s="627">
        <v>8.8600272565943647E-2</v>
      </c>
      <c r="BS12" s="622">
        <v>6.3334634310596841E-2</v>
      </c>
      <c r="BT12" s="94">
        <v>271.10000000000002</v>
      </c>
      <c r="BU12" s="131">
        <v>248.28</v>
      </c>
      <c r="BV12" s="201">
        <v>-22.820000000000022</v>
      </c>
      <c r="BW12" s="625">
        <v>-8.4175580966433128E-2</v>
      </c>
      <c r="BX12" s="627">
        <v>9.0189594429603226E-2</v>
      </c>
      <c r="BY12" s="622">
        <v>7.311599964661189E-2</v>
      </c>
      <c r="BZ12" s="94">
        <v>0</v>
      </c>
      <c r="CA12" s="95">
        <v>-4.87</v>
      </c>
      <c r="CB12" s="201">
        <v>-4.87</v>
      </c>
      <c r="CC12" s="625" t="s">
        <v>555</v>
      </c>
      <c r="CD12" s="627">
        <v>0</v>
      </c>
      <c r="CE12" s="622">
        <v>-1.4341667402891893E-3</v>
      </c>
      <c r="CF12" s="94">
        <v>265.45</v>
      </c>
      <c r="CG12" s="131">
        <v>314.61</v>
      </c>
      <c r="CH12" s="201">
        <v>49.160000000000025</v>
      </c>
      <c r="CI12" s="625">
        <v>0.18519495196835573</v>
      </c>
      <c r="CJ12" s="627">
        <v>8.8309951461963007E-2</v>
      </c>
      <c r="CK12" s="622">
        <v>9.2649527343404897E-2</v>
      </c>
      <c r="CL12" s="94">
        <v>1094.9100000000001</v>
      </c>
      <c r="CM12" s="95">
        <v>1147.4000000000001</v>
      </c>
      <c r="CN12" s="201">
        <v>52.490000000000009</v>
      </c>
      <c r="CO12" s="625">
        <v>4.7940013334429321E-2</v>
      </c>
      <c r="CP12" s="627">
        <v>0.36425484631839494</v>
      </c>
      <c r="CQ12" s="622">
        <v>0.33789792973466448</v>
      </c>
      <c r="CR12" s="94">
        <v>10.130000000000001</v>
      </c>
      <c r="CS12" s="131">
        <v>0</v>
      </c>
      <c r="CT12" s="201">
        <v>-10.130000000000001</v>
      </c>
      <c r="CU12" s="625">
        <v>-1</v>
      </c>
      <c r="CV12" s="627">
        <v>3.3700501349018096E-3</v>
      </c>
      <c r="CW12" s="622">
        <v>0</v>
      </c>
      <c r="CX12" s="94">
        <v>18.45</v>
      </c>
      <c r="CY12" s="131">
        <v>81.459999999999994</v>
      </c>
      <c r="CZ12" s="201">
        <v>63.009999999999991</v>
      </c>
      <c r="DA12" s="625">
        <v>3.4151761517615173</v>
      </c>
      <c r="DB12" s="627">
        <v>6.0297861631931392E-3</v>
      </c>
      <c r="DC12" s="622">
        <v>2.0779923114794659E-2</v>
      </c>
      <c r="DD12" s="627">
        <v>0.99386205084018386</v>
      </c>
      <c r="DE12" s="622">
        <v>0.97601378213623113</v>
      </c>
    </row>
    <row r="13" spans="1:116" ht="19.5" customHeight="1">
      <c r="A13" s="93" t="s">
        <v>14</v>
      </c>
      <c r="B13" s="94">
        <v>2521.34</v>
      </c>
      <c r="C13" s="95">
        <v>2036.73</v>
      </c>
      <c r="D13" s="201">
        <v>-484.61000000000013</v>
      </c>
      <c r="E13" s="619">
        <v>-0.19220335218574255</v>
      </c>
      <c r="F13" s="94">
        <v>2521.34</v>
      </c>
      <c r="G13" s="131">
        <v>2036.73</v>
      </c>
      <c r="H13" s="201">
        <v>-484.61000000000013</v>
      </c>
      <c r="I13" s="625">
        <v>-0.19220335218574255</v>
      </c>
      <c r="J13" s="626">
        <v>1</v>
      </c>
      <c r="K13" s="622">
        <v>1</v>
      </c>
      <c r="L13" s="94">
        <v>209.06</v>
      </c>
      <c r="M13" s="95">
        <v>-232.82</v>
      </c>
      <c r="N13" s="201">
        <v>-441.88</v>
      </c>
      <c r="O13" s="625">
        <v>-2.113651583277528</v>
      </c>
      <c r="P13" s="626">
        <v>8.2916227085597344E-2</v>
      </c>
      <c r="Q13" s="622">
        <v>-0.11431068428314013</v>
      </c>
      <c r="R13" s="94">
        <v>2312.27</v>
      </c>
      <c r="S13" s="131">
        <v>2269.56</v>
      </c>
      <c r="T13" s="201">
        <v>-42.710000000000036</v>
      </c>
      <c r="U13" s="625">
        <v>-1.847102630748141E-2</v>
      </c>
      <c r="V13" s="626">
        <v>0.91707980676941625</v>
      </c>
      <c r="W13" s="622">
        <v>1.1143155941140945</v>
      </c>
      <c r="X13" s="94">
        <v>0</v>
      </c>
      <c r="Y13" s="95">
        <v>0</v>
      </c>
      <c r="Z13" s="201">
        <v>0</v>
      </c>
      <c r="AA13" s="625">
        <v>0</v>
      </c>
      <c r="AB13" s="627">
        <v>0</v>
      </c>
      <c r="AC13" s="622">
        <v>0</v>
      </c>
      <c r="AD13" s="94">
        <v>2312.27</v>
      </c>
      <c r="AE13" s="95">
        <v>2269.56</v>
      </c>
      <c r="AF13" s="201">
        <v>-42.710000000000036</v>
      </c>
      <c r="AG13" s="625">
        <v>-1.847102630748141E-2</v>
      </c>
      <c r="AH13" s="627">
        <v>0.91707980676941625</v>
      </c>
      <c r="AI13" s="622">
        <v>1.1143155941140945</v>
      </c>
      <c r="AJ13" s="94">
        <v>1137.3800000000001</v>
      </c>
      <c r="AK13" s="131">
        <v>1061.8900000000001</v>
      </c>
      <c r="AL13" s="201">
        <v>-75.490000000000009</v>
      </c>
      <c r="AM13" s="625">
        <v>-6.6371837028961295E-2</v>
      </c>
      <c r="AN13" s="627">
        <v>0.45110139846272224</v>
      </c>
      <c r="AO13" s="622">
        <v>0.52137003922954939</v>
      </c>
      <c r="AP13" s="94">
        <v>1137.3800000000001</v>
      </c>
      <c r="AQ13" s="95">
        <v>1061.8900000000001</v>
      </c>
      <c r="AR13" s="201">
        <v>-75.490000000000009</v>
      </c>
      <c r="AS13" s="625">
        <v>-6.6371837028961295E-2</v>
      </c>
      <c r="AT13" s="627">
        <v>0.45110139846272224</v>
      </c>
      <c r="AU13" s="622">
        <v>0.52137003922954939</v>
      </c>
      <c r="AV13" s="94">
        <v>15.55</v>
      </c>
      <c r="AW13" s="131">
        <v>105.02</v>
      </c>
      <c r="AX13" s="201">
        <v>89.47</v>
      </c>
      <c r="AY13" s="625">
        <v>5.7536977491961414</v>
      </c>
      <c r="AZ13" s="627">
        <v>1.3671771967152578E-2</v>
      </c>
      <c r="BA13" s="622">
        <v>9.8899132678526014E-2</v>
      </c>
      <c r="BB13" s="94">
        <v>1152.92</v>
      </c>
      <c r="BC13" s="95">
        <v>1166.9000000000001</v>
      </c>
      <c r="BD13" s="201">
        <v>13.980000000000018</v>
      </c>
      <c r="BE13" s="625">
        <v>1.2125732921625106E-2</v>
      </c>
      <c r="BF13" s="627">
        <v>0.49860959144044603</v>
      </c>
      <c r="BG13" s="622">
        <v>0.51415252295599156</v>
      </c>
      <c r="BH13" s="94">
        <v>1152.92</v>
      </c>
      <c r="BI13" s="95">
        <v>1166.9000000000001</v>
      </c>
      <c r="BJ13" s="201">
        <v>13.980000000000018</v>
      </c>
      <c r="BK13" s="625">
        <v>1.2125732921625106E-2</v>
      </c>
      <c r="BL13" s="627">
        <v>0.49860959144044603</v>
      </c>
      <c r="BM13" s="622">
        <v>0.51415252295599156</v>
      </c>
      <c r="BN13" s="94">
        <v>252.2</v>
      </c>
      <c r="BO13" s="95">
        <v>226.3</v>
      </c>
      <c r="BP13" s="201">
        <v>-25.899999999999977</v>
      </c>
      <c r="BQ13" s="625">
        <v>-0.1026962727993655</v>
      </c>
      <c r="BR13" s="627">
        <v>0.10002617655691021</v>
      </c>
      <c r="BS13" s="622">
        <v>0.11110947450079295</v>
      </c>
      <c r="BT13" s="94">
        <v>252.2</v>
      </c>
      <c r="BU13" s="131">
        <v>226.3</v>
      </c>
      <c r="BV13" s="201">
        <v>-25.899999999999977</v>
      </c>
      <c r="BW13" s="625">
        <v>-0.1026962727993655</v>
      </c>
      <c r="BX13" s="627">
        <v>0.10907030753328979</v>
      </c>
      <c r="BY13" s="622">
        <v>9.9710957189939914E-2</v>
      </c>
      <c r="BZ13" s="94">
        <v>0</v>
      </c>
      <c r="CA13" s="95">
        <v>-10.1</v>
      </c>
      <c r="CB13" s="201">
        <v>-10.1</v>
      </c>
      <c r="CC13" s="625" t="s">
        <v>555</v>
      </c>
      <c r="CD13" s="627">
        <v>0</v>
      </c>
      <c r="CE13" s="622">
        <v>-4.4502018012301942E-3</v>
      </c>
      <c r="CF13" s="94">
        <v>162.47999999999999</v>
      </c>
      <c r="CG13" s="131">
        <v>129.66999999999999</v>
      </c>
      <c r="CH13" s="201">
        <v>-32.81</v>
      </c>
      <c r="CI13" s="625">
        <v>-0.20193254554406698</v>
      </c>
      <c r="CJ13" s="627">
        <v>7.0268610499638881E-2</v>
      </c>
      <c r="CK13" s="622">
        <v>5.7134422531239529E-2</v>
      </c>
      <c r="CL13" s="94">
        <v>1070.49</v>
      </c>
      <c r="CM13" s="95">
        <v>739.87</v>
      </c>
      <c r="CN13" s="201">
        <v>-330.62</v>
      </c>
      <c r="CO13" s="625">
        <v>-0.30884921858214465</v>
      </c>
      <c r="CP13" s="627">
        <v>0.46296064040964074</v>
      </c>
      <c r="CQ13" s="622">
        <v>0.32599710957189942</v>
      </c>
      <c r="CR13" s="94">
        <v>7.55</v>
      </c>
      <c r="CS13" s="131">
        <v>27.5</v>
      </c>
      <c r="CT13" s="201">
        <v>19.95</v>
      </c>
      <c r="CU13" s="625">
        <v>2.6423841059602649</v>
      </c>
      <c r="CV13" s="627">
        <v>3.265189618859389E-3</v>
      </c>
      <c r="CW13" s="622">
        <v>1.2116886092458451E-2</v>
      </c>
      <c r="CX13" s="94">
        <v>-333.38</v>
      </c>
      <c r="CY13" s="131">
        <v>-10.58</v>
      </c>
      <c r="CZ13" s="201">
        <v>322.8</v>
      </c>
      <c r="DA13" s="625">
        <v>0.96826444297798309</v>
      </c>
      <c r="DB13" s="627">
        <v>-0.13222334155647392</v>
      </c>
      <c r="DC13" s="622">
        <v>-5.1946011498824095E-3</v>
      </c>
      <c r="DD13" s="627">
        <v>1.144178664256337</v>
      </c>
      <c r="DE13" s="622">
        <v>1.0046572903999014</v>
      </c>
    </row>
    <row r="14" spans="1:116" ht="19.5" customHeight="1">
      <c r="A14" s="142" t="s">
        <v>492</v>
      </c>
      <c r="B14" s="94">
        <v>1146.72</v>
      </c>
      <c r="C14" s="95">
        <v>1355.9</v>
      </c>
      <c r="D14" s="201">
        <v>209.18000000000006</v>
      </c>
      <c r="E14" s="619">
        <v>0.18241593414259807</v>
      </c>
      <c r="F14" s="94">
        <v>1146.72</v>
      </c>
      <c r="G14" s="131">
        <v>1355.9</v>
      </c>
      <c r="H14" s="201">
        <v>209.18000000000006</v>
      </c>
      <c r="I14" s="625">
        <v>0.18241593414259807</v>
      </c>
      <c r="J14" s="626">
        <v>1</v>
      </c>
      <c r="K14" s="622">
        <v>1</v>
      </c>
      <c r="L14" s="94">
        <v>13.48</v>
      </c>
      <c r="M14" s="95">
        <v>35.99</v>
      </c>
      <c r="N14" s="201">
        <v>22.51</v>
      </c>
      <c r="O14" s="625">
        <v>1.6698813056379822</v>
      </c>
      <c r="P14" s="626">
        <v>1.1755267196874563E-2</v>
      </c>
      <c r="Q14" s="622">
        <v>2.6543255402315804E-2</v>
      </c>
      <c r="R14" s="94">
        <v>1133.24</v>
      </c>
      <c r="S14" s="131">
        <v>1319.91</v>
      </c>
      <c r="T14" s="201">
        <v>186.67000000000007</v>
      </c>
      <c r="U14" s="625">
        <v>0.16472238890261556</v>
      </c>
      <c r="V14" s="626">
        <v>0.98824473280312541</v>
      </c>
      <c r="W14" s="622">
        <v>0.97345674459768416</v>
      </c>
      <c r="X14" s="94">
        <v>0</v>
      </c>
      <c r="Y14" s="95">
        <v>0</v>
      </c>
      <c r="Z14" s="201">
        <v>0</v>
      </c>
      <c r="AA14" s="625">
        <v>0</v>
      </c>
      <c r="AB14" s="627">
        <v>0</v>
      </c>
      <c r="AC14" s="622">
        <v>0</v>
      </c>
      <c r="AD14" s="94">
        <v>1133.24</v>
      </c>
      <c r="AE14" s="95">
        <v>1319.91</v>
      </c>
      <c r="AF14" s="201">
        <v>186.67000000000007</v>
      </c>
      <c r="AG14" s="625">
        <v>0.16472238890261556</v>
      </c>
      <c r="AH14" s="627">
        <v>9.3671681269631346</v>
      </c>
      <c r="AI14" s="622">
        <v>10.626439095080913</v>
      </c>
      <c r="AJ14" s="94">
        <v>18.7</v>
      </c>
      <c r="AK14" s="131">
        <v>13.44</v>
      </c>
      <c r="AL14" s="201">
        <v>-5.26</v>
      </c>
      <c r="AM14" s="625">
        <v>-0.28128342245989307</v>
      </c>
      <c r="AN14" s="627">
        <v>1.6307381052044091E-2</v>
      </c>
      <c r="AO14" s="622">
        <v>9.912235415591119E-3</v>
      </c>
      <c r="AP14" s="94">
        <v>18.7</v>
      </c>
      <c r="AQ14" s="95">
        <v>13.44</v>
      </c>
      <c r="AR14" s="201">
        <v>-5.26</v>
      </c>
      <c r="AS14" s="625">
        <v>-0.28128342245989307</v>
      </c>
      <c r="AT14" s="627">
        <v>1.6307381052044091E-2</v>
      </c>
      <c r="AU14" s="622">
        <v>9.912235415591119E-3</v>
      </c>
      <c r="AV14" s="94">
        <v>69.73</v>
      </c>
      <c r="AW14" s="131">
        <v>65.25</v>
      </c>
      <c r="AX14" s="201">
        <v>-4.480000000000004</v>
      </c>
      <c r="AY14" s="625">
        <v>-6.4247812992972955E-2</v>
      </c>
      <c r="AZ14" s="627">
        <v>3.7288770053475941</v>
      </c>
      <c r="BA14" s="622">
        <v>4.8549107142857144</v>
      </c>
      <c r="BB14" s="94">
        <v>88.43</v>
      </c>
      <c r="BC14" s="95">
        <v>78.69</v>
      </c>
      <c r="BD14" s="201">
        <v>-9.7400000000000091</v>
      </c>
      <c r="BE14" s="625">
        <v>-0.11014361641976714</v>
      </c>
      <c r="BF14" s="627">
        <v>7.803289682679751E-2</v>
      </c>
      <c r="BG14" s="622">
        <v>5.9617701206900464E-2</v>
      </c>
      <c r="BH14" s="94">
        <v>88.43</v>
      </c>
      <c r="BI14" s="95">
        <v>78.69</v>
      </c>
      <c r="BJ14" s="201">
        <v>-9.7400000000000091</v>
      </c>
      <c r="BK14" s="625">
        <v>-0.11014361641976714</v>
      </c>
      <c r="BL14" s="627">
        <v>7.803289682679751E-2</v>
      </c>
      <c r="BM14" s="622">
        <v>5.9617701206900464E-2</v>
      </c>
      <c r="BN14" s="94">
        <v>0</v>
      </c>
      <c r="BO14" s="95">
        <v>0</v>
      </c>
      <c r="BP14" s="201">
        <v>0</v>
      </c>
      <c r="BQ14" s="625">
        <v>0</v>
      </c>
      <c r="BR14" s="627">
        <v>0</v>
      </c>
      <c r="BS14" s="622">
        <v>0</v>
      </c>
      <c r="BT14" s="94">
        <v>0</v>
      </c>
      <c r="BU14" s="131">
        <v>0</v>
      </c>
      <c r="BV14" s="201">
        <v>0</v>
      </c>
      <c r="BW14" s="625">
        <v>0</v>
      </c>
      <c r="BX14" s="627">
        <v>0</v>
      </c>
      <c r="BY14" s="622">
        <v>0</v>
      </c>
      <c r="BZ14" s="94">
        <v>-0.54</v>
      </c>
      <c r="CA14" s="95">
        <v>-56.77</v>
      </c>
      <c r="CB14" s="201">
        <v>-56.230000000000004</v>
      </c>
      <c r="CC14" s="625">
        <v>-104.12962962962963</v>
      </c>
      <c r="CD14" s="627">
        <v>-4.7650983022131239E-4</v>
      </c>
      <c r="CE14" s="622">
        <v>-4.3010508292232047E-2</v>
      </c>
      <c r="CF14" s="94">
        <v>0</v>
      </c>
      <c r="CG14" s="131">
        <v>0</v>
      </c>
      <c r="CH14" s="201">
        <v>0</v>
      </c>
      <c r="CI14" s="625">
        <v>0</v>
      </c>
      <c r="CJ14" s="627">
        <v>0</v>
      </c>
      <c r="CK14" s="622">
        <v>0</v>
      </c>
      <c r="CL14" s="94">
        <v>788.22</v>
      </c>
      <c r="CM14" s="95">
        <v>1058.04</v>
      </c>
      <c r="CN14" s="201">
        <v>269.81999999999994</v>
      </c>
      <c r="CO14" s="625">
        <v>0.34231559716830318</v>
      </c>
      <c r="CP14" s="627">
        <v>0.69554551551304222</v>
      </c>
      <c r="CQ14" s="622">
        <v>0.80160010909834756</v>
      </c>
      <c r="CR14" s="94">
        <v>37.07</v>
      </c>
      <c r="CS14" s="131">
        <v>86.47</v>
      </c>
      <c r="CT14" s="201">
        <v>49.4</v>
      </c>
      <c r="CU14" s="625">
        <v>1.3326139735635285</v>
      </c>
      <c r="CV14" s="627">
        <v>3.2711517419081571E-2</v>
      </c>
      <c r="CW14" s="622">
        <v>6.5512042487745378E-2</v>
      </c>
      <c r="CX14" s="94">
        <v>220.07</v>
      </c>
      <c r="CY14" s="131">
        <v>153.47999999999999</v>
      </c>
      <c r="CZ14" s="201">
        <v>-66.59</v>
      </c>
      <c r="DA14" s="625">
        <v>-0.30258554096423868</v>
      </c>
      <c r="DB14" s="627">
        <v>0.19191258546114134</v>
      </c>
      <c r="DC14" s="622">
        <v>0.11319418836197358</v>
      </c>
      <c r="DD14" s="627">
        <v>0.80580459567258478</v>
      </c>
      <c r="DE14" s="622">
        <v>0.88371176822662156</v>
      </c>
      <c r="DF14" s="189"/>
      <c r="DG14" s="189"/>
      <c r="DH14" s="189"/>
    </row>
    <row r="15" spans="1:116" ht="19.5" customHeight="1">
      <c r="A15" s="93" t="s">
        <v>30</v>
      </c>
      <c r="B15" s="94">
        <v>925.3</v>
      </c>
      <c r="C15" s="95">
        <v>647.4</v>
      </c>
      <c r="D15" s="201">
        <v>-277.89999999999998</v>
      </c>
      <c r="E15" s="619">
        <v>-0.30033502647789906</v>
      </c>
      <c r="F15" s="94">
        <v>925.3</v>
      </c>
      <c r="G15" s="131">
        <v>647.4</v>
      </c>
      <c r="H15" s="201">
        <v>-277.89999999999998</v>
      </c>
      <c r="I15" s="625">
        <v>-0.30033502647789906</v>
      </c>
      <c r="J15" s="626">
        <v>1</v>
      </c>
      <c r="K15" s="622">
        <v>1</v>
      </c>
      <c r="L15" s="94">
        <v>62.27</v>
      </c>
      <c r="M15" s="95">
        <v>6.46</v>
      </c>
      <c r="N15" s="201">
        <v>-55.81</v>
      </c>
      <c r="O15" s="625">
        <v>-0.89625823028745788</v>
      </c>
      <c r="P15" s="626">
        <v>6.7297092834756309E-2</v>
      </c>
      <c r="Q15" s="622">
        <v>9.9783750386160022E-3</v>
      </c>
      <c r="R15" s="94">
        <v>863.03</v>
      </c>
      <c r="S15" s="131">
        <v>640.94000000000005</v>
      </c>
      <c r="T15" s="201">
        <v>-222.08999999999992</v>
      </c>
      <c r="U15" s="625">
        <v>-0.25733752013255612</v>
      </c>
      <c r="V15" s="626">
        <v>0.93270290716524373</v>
      </c>
      <c r="W15" s="622">
        <v>0.99002162496138413</v>
      </c>
      <c r="X15" s="94">
        <v>2.84</v>
      </c>
      <c r="Y15" s="95">
        <v>4.6399999999999997</v>
      </c>
      <c r="Z15" s="201">
        <v>1.7999999999999998</v>
      </c>
      <c r="AA15" s="625">
        <v>0.63380281690140838</v>
      </c>
      <c r="AB15" s="627">
        <v>3.0692748297849346E-3</v>
      </c>
      <c r="AC15" s="622">
        <v>7.1671300586963237E-3</v>
      </c>
      <c r="AD15" s="94">
        <v>860.19</v>
      </c>
      <c r="AE15" s="95">
        <v>636.29999999999995</v>
      </c>
      <c r="AF15" s="201">
        <v>-223.8900000000001</v>
      </c>
      <c r="AG15" s="625">
        <v>-0.26027970564642705</v>
      </c>
      <c r="AH15" s="627">
        <v>0.92963363233545893</v>
      </c>
      <c r="AI15" s="622">
        <v>0.98285449490268761</v>
      </c>
      <c r="AJ15" s="94">
        <v>465.75</v>
      </c>
      <c r="AK15" s="131">
        <v>246.99</v>
      </c>
      <c r="AL15" s="201">
        <v>-218.76</v>
      </c>
      <c r="AM15" s="625">
        <v>-0.46969404186795488</v>
      </c>
      <c r="AN15" s="627">
        <v>0.50335026477899059</v>
      </c>
      <c r="AO15" s="622">
        <v>0.38151065801668216</v>
      </c>
      <c r="AP15" s="94">
        <v>465.75</v>
      </c>
      <c r="AQ15" s="95">
        <v>246.99</v>
      </c>
      <c r="AR15" s="201">
        <v>-218.76</v>
      </c>
      <c r="AS15" s="625">
        <v>-0.46969404186795488</v>
      </c>
      <c r="AT15" s="627">
        <v>0.50335026477899059</v>
      </c>
      <c r="AU15" s="622">
        <v>0.38151065801668216</v>
      </c>
      <c r="AV15" s="94">
        <v>-100.33</v>
      </c>
      <c r="AW15" s="131">
        <v>34.44</v>
      </c>
      <c r="AX15" s="201">
        <v>134.76999999999998</v>
      </c>
      <c r="AY15" s="625">
        <v>1.3432672181800058</v>
      </c>
      <c r="AZ15" s="627">
        <v>-0.21541599570585077</v>
      </c>
      <c r="BA15" s="622">
        <v>0.13943884367788167</v>
      </c>
      <c r="BB15" s="94">
        <v>365.41</v>
      </c>
      <c r="BC15" s="95">
        <v>281.42</v>
      </c>
      <c r="BD15" s="201">
        <v>-83.990000000000009</v>
      </c>
      <c r="BE15" s="625">
        <v>-0.22985139979748775</v>
      </c>
      <c r="BF15" s="627">
        <v>0.42340358967822678</v>
      </c>
      <c r="BG15" s="622">
        <v>0.43907386026773176</v>
      </c>
      <c r="BH15" s="94">
        <v>365.41</v>
      </c>
      <c r="BI15" s="95">
        <v>281.42</v>
      </c>
      <c r="BJ15" s="201">
        <v>-83.990000000000009</v>
      </c>
      <c r="BK15" s="625">
        <v>-0.22985139979748775</v>
      </c>
      <c r="BL15" s="627">
        <v>0.42480149734361011</v>
      </c>
      <c r="BM15" s="622">
        <v>0.44227565613704234</v>
      </c>
      <c r="BN15" s="94">
        <v>359.17</v>
      </c>
      <c r="BO15" s="95">
        <v>263.38</v>
      </c>
      <c r="BP15" s="201">
        <v>-95.79000000000002</v>
      </c>
      <c r="BQ15" s="625">
        <v>-0.26669822089818196</v>
      </c>
      <c r="BR15" s="627">
        <v>0.38816600021614617</v>
      </c>
      <c r="BS15" s="622">
        <v>0.40682730923694782</v>
      </c>
      <c r="BT15" s="94">
        <v>359.17</v>
      </c>
      <c r="BU15" s="131">
        <v>263.38</v>
      </c>
      <c r="BV15" s="201">
        <v>-95.79000000000002</v>
      </c>
      <c r="BW15" s="625">
        <v>-0.26669822089818196</v>
      </c>
      <c r="BX15" s="627">
        <v>0.41754728606470665</v>
      </c>
      <c r="BY15" s="622">
        <v>0.41392424956781393</v>
      </c>
      <c r="BZ15" s="94">
        <v>-25.25</v>
      </c>
      <c r="CA15" s="95">
        <v>-1.56</v>
      </c>
      <c r="CB15" s="201">
        <v>23.69</v>
      </c>
      <c r="CC15" s="625">
        <v>0.93821782178217827</v>
      </c>
      <c r="CD15" s="627">
        <v>-2.9353979934665594E-2</v>
      </c>
      <c r="CE15" s="622">
        <v>-2.4516737388024521E-3</v>
      </c>
      <c r="CF15" s="94">
        <v>8.61</v>
      </c>
      <c r="CG15" s="131">
        <v>4.4800000000000004</v>
      </c>
      <c r="CH15" s="201">
        <v>-4.129999999999999</v>
      </c>
      <c r="CI15" s="625">
        <v>-0.47967479674796737</v>
      </c>
      <c r="CJ15" s="627">
        <v>1.0009416524256267E-2</v>
      </c>
      <c r="CK15" s="622">
        <v>7.0407040704070422E-3</v>
      </c>
      <c r="CL15" s="94">
        <v>32.79</v>
      </c>
      <c r="CM15" s="95">
        <v>7.49</v>
      </c>
      <c r="CN15" s="201">
        <v>-25.299999999999997</v>
      </c>
      <c r="CO15" s="625">
        <v>-0.77157670021347968</v>
      </c>
      <c r="CP15" s="627">
        <v>3.811948523000732E-2</v>
      </c>
      <c r="CQ15" s="622">
        <v>1.1771177117711772E-2</v>
      </c>
      <c r="CR15" s="94">
        <v>24.15</v>
      </c>
      <c r="CS15" s="131">
        <v>1.49</v>
      </c>
      <c r="CT15" s="201">
        <v>-22.66</v>
      </c>
      <c r="CU15" s="625">
        <v>-0.93830227743271233</v>
      </c>
      <c r="CV15" s="627">
        <v>2.8075192689987094E-2</v>
      </c>
      <c r="CW15" s="622">
        <v>2.3416627377023419E-3</v>
      </c>
      <c r="CX15" s="94">
        <v>95.32</v>
      </c>
      <c r="CY15" s="131">
        <v>79.61</v>
      </c>
      <c r="CZ15" s="201">
        <v>-15.709999999999994</v>
      </c>
      <c r="DA15" s="625">
        <v>-0.1648132605958875</v>
      </c>
      <c r="DB15" s="627">
        <v>0.10301523830109154</v>
      </c>
      <c r="DC15" s="622">
        <v>0.12296879827000309</v>
      </c>
      <c r="DD15" s="627">
        <v>0.88919889791790174</v>
      </c>
      <c r="DE15" s="622">
        <v>0.87490177589187501</v>
      </c>
      <c r="DF15" s="931"/>
      <c r="DG15" s="650"/>
      <c r="DH15" s="189"/>
    </row>
    <row r="16" spans="1:116" ht="19.5" customHeight="1">
      <c r="A16" s="93" t="s">
        <v>128</v>
      </c>
      <c r="B16" s="94">
        <v>248.56</v>
      </c>
      <c r="C16" s="95">
        <v>213.9</v>
      </c>
      <c r="D16" s="201">
        <v>-34.659999999999997</v>
      </c>
      <c r="E16" s="619">
        <v>-0.1394431927904731</v>
      </c>
      <c r="F16" s="94">
        <v>248.56</v>
      </c>
      <c r="G16" s="131">
        <v>213.9</v>
      </c>
      <c r="H16" s="201">
        <v>-34.659999999999997</v>
      </c>
      <c r="I16" s="625">
        <v>-0.1394431927904731</v>
      </c>
      <c r="J16" s="626">
        <v>1</v>
      </c>
      <c r="K16" s="622">
        <v>1</v>
      </c>
      <c r="L16" s="94">
        <v>-0.01</v>
      </c>
      <c r="M16" s="95">
        <v>-0.06</v>
      </c>
      <c r="N16" s="201">
        <v>-4.9999999999999996E-2</v>
      </c>
      <c r="O16" s="625">
        <v>-4.9999999999999991</v>
      </c>
      <c r="P16" s="626">
        <v>-4.0231734792404251E-5</v>
      </c>
      <c r="Q16" s="622">
        <v>-2.8050490883590459E-4</v>
      </c>
      <c r="R16" s="94">
        <v>248.57</v>
      </c>
      <c r="S16" s="131">
        <v>213.96</v>
      </c>
      <c r="T16" s="201">
        <v>-34.609999999999985</v>
      </c>
      <c r="U16" s="625">
        <v>-0.13923643239328956</v>
      </c>
      <c r="V16" s="626">
        <v>1.0000402317347923</v>
      </c>
      <c r="W16" s="622">
        <v>1.0002805049088359</v>
      </c>
      <c r="X16" s="94">
        <v>0</v>
      </c>
      <c r="Y16" s="95">
        <v>0</v>
      </c>
      <c r="Z16" s="201">
        <v>0</v>
      </c>
      <c r="AA16" s="625">
        <v>0</v>
      </c>
      <c r="AB16" s="627">
        <v>0</v>
      </c>
      <c r="AC16" s="622">
        <v>0</v>
      </c>
      <c r="AD16" s="94">
        <v>248.57</v>
      </c>
      <c r="AE16" s="95">
        <v>213.96</v>
      </c>
      <c r="AF16" s="201">
        <v>-34.609999999999985</v>
      </c>
      <c r="AG16" s="625">
        <v>-0.13923643239328956</v>
      </c>
      <c r="AH16" s="627">
        <v>1.0000402317347923</v>
      </c>
      <c r="AI16" s="622">
        <v>1.0002805049088359</v>
      </c>
      <c r="AJ16" s="94">
        <v>42.58</v>
      </c>
      <c r="AK16" s="131">
        <v>42.88</v>
      </c>
      <c r="AL16" s="201">
        <v>0.30000000000000426</v>
      </c>
      <c r="AM16" s="625">
        <v>7.0455612963833793E-3</v>
      </c>
      <c r="AN16" s="627">
        <v>0.17130672674605729</v>
      </c>
      <c r="AO16" s="622">
        <v>0.20046750818139319</v>
      </c>
      <c r="AP16" s="94">
        <v>42.58</v>
      </c>
      <c r="AQ16" s="95">
        <v>42.88</v>
      </c>
      <c r="AR16" s="201">
        <v>0.30000000000000426</v>
      </c>
      <c r="AS16" s="625">
        <v>7.0455612963833793E-3</v>
      </c>
      <c r="AT16" s="627">
        <v>0.17130672674605729</v>
      </c>
      <c r="AU16" s="622">
        <v>0.20046750818139319</v>
      </c>
      <c r="AV16" s="94">
        <v>13.31</v>
      </c>
      <c r="AW16" s="131">
        <v>-18.399999999999999</v>
      </c>
      <c r="AX16" s="201">
        <v>-31.71</v>
      </c>
      <c r="AY16" s="625">
        <v>-2.382419233658903</v>
      </c>
      <c r="AZ16" s="627">
        <v>0.31258806951620483</v>
      </c>
      <c r="BA16" s="622">
        <v>-0.42910447761194026</v>
      </c>
      <c r="BB16" s="94">
        <v>55.9</v>
      </c>
      <c r="BC16" s="95">
        <v>24.48</v>
      </c>
      <c r="BD16" s="201">
        <v>-31.419999999999998</v>
      </c>
      <c r="BE16" s="625">
        <v>-0.56207513416815735</v>
      </c>
      <c r="BF16" s="627">
        <v>0.22488634992155127</v>
      </c>
      <c r="BG16" s="622">
        <v>0.11441390914189568</v>
      </c>
      <c r="BH16" s="94">
        <v>55.9</v>
      </c>
      <c r="BI16" s="95">
        <v>24.48</v>
      </c>
      <c r="BJ16" s="201">
        <v>-31.419999999999998</v>
      </c>
      <c r="BK16" s="625">
        <v>-0.56207513416815735</v>
      </c>
      <c r="BL16" s="627">
        <v>0.22488634992155127</v>
      </c>
      <c r="BM16" s="622">
        <v>0.11441390914189568</v>
      </c>
      <c r="BN16" s="94">
        <v>92.31</v>
      </c>
      <c r="BO16" s="95">
        <v>70.78</v>
      </c>
      <c r="BP16" s="201">
        <v>-21.53</v>
      </c>
      <c r="BQ16" s="625">
        <v>-0.23323583577077239</v>
      </c>
      <c r="BR16" s="627">
        <v>0.37137914386868365</v>
      </c>
      <c r="BS16" s="622">
        <v>0.33090229079008882</v>
      </c>
      <c r="BT16" s="94">
        <v>92.31</v>
      </c>
      <c r="BU16" s="131">
        <v>70.78</v>
      </c>
      <c r="BV16" s="201">
        <v>-21.53</v>
      </c>
      <c r="BW16" s="625">
        <v>-0.23323583577077239</v>
      </c>
      <c r="BX16" s="627">
        <v>0.37136420324254737</v>
      </c>
      <c r="BY16" s="622">
        <v>0.3308094971022621</v>
      </c>
      <c r="BZ16" s="94">
        <v>-152.97</v>
      </c>
      <c r="CA16" s="95">
        <v>-36.200000000000003</v>
      </c>
      <c r="CB16" s="201">
        <v>116.77</v>
      </c>
      <c r="CC16" s="625">
        <v>0.76335229129894744</v>
      </c>
      <c r="CD16" s="627">
        <v>-0.61540008850625583</v>
      </c>
      <c r="CE16" s="622">
        <v>-0.1691905028977379</v>
      </c>
      <c r="CF16" s="94">
        <v>8.08</v>
      </c>
      <c r="CG16" s="131">
        <v>7.05</v>
      </c>
      <c r="CH16" s="201">
        <v>-1.0300000000000002</v>
      </c>
      <c r="CI16" s="625">
        <v>-0.12747524752475251</v>
      </c>
      <c r="CJ16" s="627">
        <v>3.2505933942149096E-2</v>
      </c>
      <c r="CK16" s="622">
        <v>3.2950084127874368E-2</v>
      </c>
      <c r="CL16" s="94">
        <v>18.5</v>
      </c>
      <c r="CM16" s="95">
        <v>15.72</v>
      </c>
      <c r="CN16" s="201">
        <v>-2.7799999999999994</v>
      </c>
      <c r="CO16" s="625">
        <v>-0.15027027027027023</v>
      </c>
      <c r="CP16" s="627">
        <v>7.4425715090316619E-2</v>
      </c>
      <c r="CQ16" s="622">
        <v>7.3471676948962422E-2</v>
      </c>
      <c r="CR16" s="94">
        <v>89.32</v>
      </c>
      <c r="CS16" s="131">
        <v>33.6</v>
      </c>
      <c r="CT16" s="201">
        <v>-55.719999999999992</v>
      </c>
      <c r="CU16" s="625">
        <v>-0.62382445141065823</v>
      </c>
      <c r="CV16" s="627">
        <v>0.35933539847930157</v>
      </c>
      <c r="CW16" s="622">
        <v>0.15703869882220975</v>
      </c>
      <c r="CX16" s="94">
        <v>137.43</v>
      </c>
      <c r="CY16" s="131">
        <v>98.52</v>
      </c>
      <c r="CZ16" s="201">
        <v>-38.910000000000011</v>
      </c>
      <c r="DA16" s="625">
        <v>-0.28312595503165255</v>
      </c>
      <c r="DB16" s="627">
        <v>0.55290473125201156</v>
      </c>
      <c r="DC16" s="622">
        <v>0.46058906030855534</v>
      </c>
      <c r="DD16" s="627">
        <v>0.44711751216961021</v>
      </c>
      <c r="DE16" s="622">
        <v>0.53954010095344918</v>
      </c>
      <c r="DF16" s="649"/>
      <c r="DG16" s="650"/>
      <c r="DH16" s="189"/>
    </row>
    <row r="17" spans="1:112" ht="19.5" customHeight="1">
      <c r="A17" s="242" t="s">
        <v>144</v>
      </c>
      <c r="B17" s="94">
        <v>120.98</v>
      </c>
      <c r="C17" s="95">
        <v>124.21</v>
      </c>
      <c r="D17" s="201">
        <v>3.2299999999999898</v>
      </c>
      <c r="E17" s="619">
        <v>2.6698627872375515E-2</v>
      </c>
      <c r="F17" s="94">
        <v>120.98</v>
      </c>
      <c r="G17" s="131">
        <v>124.21</v>
      </c>
      <c r="H17" s="201">
        <v>3.2299999999999898</v>
      </c>
      <c r="I17" s="625">
        <v>2.6698627872375515E-2</v>
      </c>
      <c r="J17" s="626">
        <v>1</v>
      </c>
      <c r="K17" s="622">
        <v>1</v>
      </c>
      <c r="L17" s="94">
        <v>13.83</v>
      </c>
      <c r="M17" s="95">
        <v>1.93</v>
      </c>
      <c r="N17" s="201">
        <v>-11.9</v>
      </c>
      <c r="O17" s="625">
        <v>-0.86044830079537238</v>
      </c>
      <c r="P17" s="626">
        <v>0.11431641593651842</v>
      </c>
      <c r="Q17" s="622">
        <v>1.553820143305692E-2</v>
      </c>
      <c r="R17" s="94">
        <v>107.14</v>
      </c>
      <c r="S17" s="131">
        <v>122.27</v>
      </c>
      <c r="T17" s="201">
        <v>15.129999999999995</v>
      </c>
      <c r="U17" s="625">
        <v>0.14121709912264321</v>
      </c>
      <c r="V17" s="626">
        <v>0.88560092577285499</v>
      </c>
      <c r="W17" s="622">
        <v>0.98438128975122774</v>
      </c>
      <c r="X17" s="94">
        <v>0</v>
      </c>
      <c r="Y17" s="95">
        <v>0</v>
      </c>
      <c r="Z17" s="201">
        <v>0</v>
      </c>
      <c r="AA17" s="625">
        <v>0</v>
      </c>
      <c r="AB17" s="627">
        <v>0</v>
      </c>
      <c r="AC17" s="622">
        <v>0</v>
      </c>
      <c r="AD17" s="94">
        <v>107.14</v>
      </c>
      <c r="AE17" s="95">
        <v>122.27</v>
      </c>
      <c r="AF17" s="201">
        <v>15.129999999999995</v>
      </c>
      <c r="AG17" s="625">
        <v>0.14121709912264321</v>
      </c>
      <c r="AH17" s="627" t="s">
        <v>181</v>
      </c>
      <c r="AI17" s="622" t="s">
        <v>181</v>
      </c>
      <c r="AJ17" s="94">
        <v>27.7</v>
      </c>
      <c r="AK17" s="131">
        <v>28.34</v>
      </c>
      <c r="AL17" s="201">
        <v>0.64000000000000057</v>
      </c>
      <c r="AM17" s="625">
        <v>2.3104693140794243E-2</v>
      </c>
      <c r="AN17" s="627">
        <v>0.22896346503554305</v>
      </c>
      <c r="AO17" s="622">
        <v>0.22816198373721924</v>
      </c>
      <c r="AP17" s="94">
        <v>27.7</v>
      </c>
      <c r="AQ17" s="95">
        <v>28.34</v>
      </c>
      <c r="AR17" s="201">
        <v>0.64000000000000057</v>
      </c>
      <c r="AS17" s="625">
        <v>2.3104693140794243E-2</v>
      </c>
      <c r="AT17" s="627">
        <v>0.22896346503554305</v>
      </c>
      <c r="AU17" s="622">
        <v>0.22816198373721924</v>
      </c>
      <c r="AV17" s="94">
        <v>6.04</v>
      </c>
      <c r="AW17" s="131">
        <v>29.83</v>
      </c>
      <c r="AX17" s="201">
        <v>23.79</v>
      </c>
      <c r="AY17" s="625">
        <v>3.9387417218543046</v>
      </c>
      <c r="AZ17" s="627">
        <v>0.21805054151624551</v>
      </c>
      <c r="BA17" s="622">
        <v>1.0525758645024699</v>
      </c>
      <c r="BB17" s="94">
        <v>33.74</v>
      </c>
      <c r="BC17" s="95">
        <v>58.16</v>
      </c>
      <c r="BD17" s="201">
        <v>24.419999999999995</v>
      </c>
      <c r="BE17" s="625">
        <v>0.72377000592768204</v>
      </c>
      <c r="BF17" s="627">
        <v>0.3149150644017174</v>
      </c>
      <c r="BG17" s="622">
        <v>0.47566860227365665</v>
      </c>
      <c r="BH17" s="94">
        <v>33.74</v>
      </c>
      <c r="BI17" s="95">
        <v>58.16</v>
      </c>
      <c r="BJ17" s="201">
        <v>24.419999999999995</v>
      </c>
      <c r="BK17" s="625">
        <v>0.72377000592768204</v>
      </c>
      <c r="BL17" s="627">
        <v>0.3149150644017174</v>
      </c>
      <c r="BM17" s="622">
        <v>0.47566860227365665</v>
      </c>
      <c r="BN17" s="94">
        <v>0</v>
      </c>
      <c r="BO17" s="95">
        <v>4.79</v>
      </c>
      <c r="BP17" s="201">
        <v>4.79</v>
      </c>
      <c r="BQ17" s="625" t="s">
        <v>555</v>
      </c>
      <c r="BR17" s="627">
        <v>0</v>
      </c>
      <c r="BS17" s="622">
        <v>3.856372272763868E-2</v>
      </c>
      <c r="BT17" s="94">
        <v>0</v>
      </c>
      <c r="BU17" s="131">
        <v>4.79</v>
      </c>
      <c r="BV17" s="201">
        <v>4.79</v>
      </c>
      <c r="BW17" s="625" t="s">
        <v>555</v>
      </c>
      <c r="BX17" s="627">
        <v>0</v>
      </c>
      <c r="BY17" s="622">
        <v>3.9175594994683899E-2</v>
      </c>
      <c r="BZ17" s="94">
        <v>-0.35</v>
      </c>
      <c r="CA17" s="95">
        <v>-0.37</v>
      </c>
      <c r="CB17" s="201">
        <v>-2.0000000000000018E-2</v>
      </c>
      <c r="CC17" s="625">
        <v>-5.7142857142857197E-2</v>
      </c>
      <c r="CD17" s="627">
        <v>-3.2667537801008024E-3</v>
      </c>
      <c r="CE17" s="622">
        <v>-3.0260898012595076E-3</v>
      </c>
      <c r="CF17" s="94">
        <v>7.55</v>
      </c>
      <c r="CG17" s="131">
        <v>35.61</v>
      </c>
      <c r="CH17" s="201">
        <v>28.06</v>
      </c>
      <c r="CI17" s="625">
        <v>3.7165562913907282</v>
      </c>
      <c r="CJ17" s="627">
        <v>7.0468545827888737E-2</v>
      </c>
      <c r="CK17" s="622">
        <v>0.29124069681851639</v>
      </c>
      <c r="CL17" s="94">
        <v>20.58</v>
      </c>
      <c r="CM17" s="95">
        <v>105.79</v>
      </c>
      <c r="CN17" s="201">
        <v>85.210000000000008</v>
      </c>
      <c r="CO17" s="625">
        <v>4.1404275996112734</v>
      </c>
      <c r="CP17" s="627">
        <v>0.19208512226992719</v>
      </c>
      <c r="CQ17" s="622">
        <v>0.86521632452768471</v>
      </c>
      <c r="CR17" s="94">
        <v>0.48</v>
      </c>
      <c r="CS17" s="131">
        <v>0.06</v>
      </c>
      <c r="CT17" s="201">
        <v>-0.42</v>
      </c>
      <c r="CU17" s="625">
        <v>-0.875</v>
      </c>
      <c r="CV17" s="627">
        <v>4.4801194698525296E-3</v>
      </c>
      <c r="CW17" s="622">
        <v>4.9071726506910935E-4</v>
      </c>
      <c r="CX17" s="94">
        <v>45.15</v>
      </c>
      <c r="CY17" s="131">
        <v>-81.77</v>
      </c>
      <c r="CZ17" s="201">
        <v>-126.91999999999999</v>
      </c>
      <c r="DA17" s="625">
        <v>-2.8110741971207087</v>
      </c>
      <c r="DB17" s="627">
        <v>0.37320218217887252</v>
      </c>
      <c r="DC17" s="622">
        <v>-0.65832058610417843</v>
      </c>
      <c r="DD17" s="627">
        <v>0.57868209818928507</v>
      </c>
      <c r="DE17" s="622">
        <v>1.6688476322891961</v>
      </c>
      <c r="DF17" s="649"/>
      <c r="DG17" s="650"/>
      <c r="DH17" s="189"/>
    </row>
    <row r="18" spans="1:112" ht="19.5" customHeight="1">
      <c r="A18" s="93" t="s">
        <v>182</v>
      </c>
      <c r="B18" s="94">
        <v>142.47999999999999</v>
      </c>
      <c r="C18" s="95">
        <v>124.11</v>
      </c>
      <c r="D18" s="201">
        <v>-18.36999999999999</v>
      </c>
      <c r="E18" s="619">
        <v>-0.12893037619314987</v>
      </c>
      <c r="F18" s="94">
        <v>89.62</v>
      </c>
      <c r="G18" s="131">
        <v>86.62</v>
      </c>
      <c r="H18" s="201">
        <v>-3</v>
      </c>
      <c r="I18" s="625">
        <v>-3.3474670832403478E-2</v>
      </c>
      <c r="J18" s="626">
        <v>0.62900056148231343</v>
      </c>
      <c r="K18" s="622">
        <v>0.69792925630489089</v>
      </c>
      <c r="L18" s="94">
        <v>-50.52</v>
      </c>
      <c r="M18" s="95">
        <v>10.4</v>
      </c>
      <c r="N18" s="201">
        <v>60.92</v>
      </c>
      <c r="O18" s="625">
        <v>1.2058590657165478</v>
      </c>
      <c r="P18" s="626">
        <v>-0.5637134568176746</v>
      </c>
      <c r="Q18" s="622">
        <v>0.12006465019625952</v>
      </c>
      <c r="R18" s="94">
        <v>140.13999999999999</v>
      </c>
      <c r="S18" s="131">
        <v>76.209999999999994</v>
      </c>
      <c r="T18" s="201">
        <v>-63.929999999999993</v>
      </c>
      <c r="U18" s="625">
        <v>-0.45618667047238476</v>
      </c>
      <c r="V18" s="626">
        <v>1.5637134568176745</v>
      </c>
      <c r="W18" s="622">
        <v>0.87981990302470547</v>
      </c>
      <c r="X18" s="94">
        <v>0</v>
      </c>
      <c r="Y18" s="95">
        <v>0</v>
      </c>
      <c r="Z18" s="201">
        <v>0</v>
      </c>
      <c r="AA18" s="625">
        <v>0</v>
      </c>
      <c r="AB18" s="627">
        <v>0</v>
      </c>
      <c r="AC18" s="622">
        <v>0</v>
      </c>
      <c r="AD18" s="94">
        <v>140.13999999999999</v>
      </c>
      <c r="AE18" s="95">
        <v>76.209999999999994</v>
      </c>
      <c r="AF18" s="201">
        <v>-63.929999999999993</v>
      </c>
      <c r="AG18" s="625">
        <v>-0.45618667047238476</v>
      </c>
      <c r="AH18" s="627">
        <v>1.5637134568176745</v>
      </c>
      <c r="AI18" s="622">
        <v>0.87981990302470547</v>
      </c>
      <c r="AJ18" s="94">
        <v>77.010000000000005</v>
      </c>
      <c r="AK18" s="131">
        <v>120.15</v>
      </c>
      <c r="AL18" s="201">
        <v>43.14</v>
      </c>
      <c r="AM18" s="625">
        <v>0.56018698870276584</v>
      </c>
      <c r="AN18" s="627">
        <v>0.54049691184727688</v>
      </c>
      <c r="AO18" s="622">
        <v>0.96809282088469906</v>
      </c>
      <c r="AP18" s="94">
        <v>27.5</v>
      </c>
      <c r="AQ18" s="95">
        <v>72.83</v>
      </c>
      <c r="AR18" s="201">
        <v>45.33</v>
      </c>
      <c r="AS18" s="625">
        <v>1.6483636363636363</v>
      </c>
      <c r="AT18" s="627">
        <v>0.30685114929703189</v>
      </c>
      <c r="AU18" s="622">
        <v>0.84079889171092115</v>
      </c>
      <c r="AV18" s="94">
        <v>1.07</v>
      </c>
      <c r="AW18" s="131">
        <v>-8.99</v>
      </c>
      <c r="AX18" s="201">
        <v>-10.06</v>
      </c>
      <c r="AY18" s="625">
        <v>-9.4018691588785046</v>
      </c>
      <c r="AZ18" s="627">
        <v>3.8909090909090914E-2</v>
      </c>
      <c r="BA18" s="622">
        <v>-0.12343814362213375</v>
      </c>
      <c r="BB18" s="94">
        <v>28.57</v>
      </c>
      <c r="BC18" s="95">
        <v>63.83</v>
      </c>
      <c r="BD18" s="201">
        <v>35.26</v>
      </c>
      <c r="BE18" s="625">
        <v>1.2341617080854042</v>
      </c>
      <c r="BF18" s="627">
        <v>0.20386756101041817</v>
      </c>
      <c r="BG18" s="622">
        <v>0.83755412675501906</v>
      </c>
      <c r="BH18" s="94">
        <v>22.57</v>
      </c>
      <c r="BI18" s="95">
        <v>63.83</v>
      </c>
      <c r="BJ18" s="201">
        <v>41.26</v>
      </c>
      <c r="BK18" s="625">
        <v>1.8280903854674346</v>
      </c>
      <c r="BL18" s="627">
        <v>0.16105323248180392</v>
      </c>
      <c r="BM18" s="622">
        <v>0.83755412675501906</v>
      </c>
      <c r="BN18" s="94">
        <v>29.84</v>
      </c>
      <c r="BO18" s="95">
        <v>21.11</v>
      </c>
      <c r="BP18" s="201">
        <v>-8.73</v>
      </c>
      <c r="BQ18" s="625">
        <v>-0.29256032171581769</v>
      </c>
      <c r="BR18" s="627">
        <v>0.20943290286355981</v>
      </c>
      <c r="BS18" s="622">
        <v>0.17009104826363708</v>
      </c>
      <c r="BT18" s="94">
        <v>23.37</v>
      </c>
      <c r="BU18" s="131">
        <v>17.34</v>
      </c>
      <c r="BV18" s="201">
        <v>-6.0300000000000011</v>
      </c>
      <c r="BW18" s="625">
        <v>-0.25802310654685495</v>
      </c>
      <c r="BX18" s="627">
        <v>0.16676180961895251</v>
      </c>
      <c r="BY18" s="622">
        <v>0.22752919564361634</v>
      </c>
      <c r="BZ18" s="94">
        <v>-6.41</v>
      </c>
      <c r="CA18" s="95">
        <v>-6.29</v>
      </c>
      <c r="CB18" s="201">
        <v>0.12000000000000011</v>
      </c>
      <c r="CC18" s="625">
        <v>1.8720748829953213E-2</v>
      </c>
      <c r="CD18" s="627">
        <v>-4.5739974311402885E-2</v>
      </c>
      <c r="CE18" s="622">
        <v>-8.2535100380527499E-2</v>
      </c>
      <c r="CF18" s="94">
        <v>22.06</v>
      </c>
      <c r="CG18" s="131">
        <v>14.9</v>
      </c>
      <c r="CH18" s="201">
        <v>-7.1599999999999984</v>
      </c>
      <c r="CI18" s="625">
        <v>-0.3245693563009972</v>
      </c>
      <c r="CJ18" s="627">
        <v>0.15741401455687171</v>
      </c>
      <c r="CK18" s="622">
        <v>0.19551239994751346</v>
      </c>
      <c r="CL18" s="94">
        <v>46.74</v>
      </c>
      <c r="CM18" s="95">
        <v>19.899999999999999</v>
      </c>
      <c r="CN18" s="201">
        <v>-26.840000000000003</v>
      </c>
      <c r="CO18" s="625">
        <v>-0.57424047924689781</v>
      </c>
      <c r="CP18" s="627">
        <v>0.33352361923790502</v>
      </c>
      <c r="CQ18" s="622">
        <v>0.26112058784936359</v>
      </c>
      <c r="CR18" s="94">
        <v>1.06</v>
      </c>
      <c r="CS18" s="131">
        <v>0.92</v>
      </c>
      <c r="CT18" s="201">
        <v>-0.14000000000000001</v>
      </c>
      <c r="CU18" s="625">
        <v>-0.13207547169811321</v>
      </c>
      <c r="CV18" s="627">
        <v>7.5638647067218503E-3</v>
      </c>
      <c r="CW18" s="622">
        <v>1.2071906573940428E-2</v>
      </c>
      <c r="CX18" s="94">
        <v>30.75</v>
      </c>
      <c r="CY18" s="131">
        <v>-34.380000000000003</v>
      </c>
      <c r="CZ18" s="201">
        <v>-65.13</v>
      </c>
      <c r="DA18" s="625">
        <v>-2.1180487804878045</v>
      </c>
      <c r="DB18" s="627">
        <v>0.21581976417742843</v>
      </c>
      <c r="DC18" s="622">
        <v>-0.27701232777374912</v>
      </c>
      <c r="DD18" s="627">
        <v>0.78057656629085204</v>
      </c>
      <c r="DE18" s="622">
        <v>1.4512531163889253</v>
      </c>
      <c r="DF18" s="649"/>
      <c r="DG18" s="650"/>
      <c r="DH18" s="189"/>
    </row>
    <row r="19" spans="1:112" ht="19.5" customHeight="1">
      <c r="A19" s="14" t="s">
        <v>495</v>
      </c>
      <c r="B19" s="94">
        <v>0</v>
      </c>
      <c r="C19" s="95">
        <v>0</v>
      </c>
      <c r="D19" s="201">
        <v>0</v>
      </c>
      <c r="E19" s="619">
        <v>0</v>
      </c>
      <c r="F19" s="94">
        <v>0</v>
      </c>
      <c r="G19" s="131">
        <v>0</v>
      </c>
      <c r="H19" s="201">
        <v>0</v>
      </c>
      <c r="I19" s="625">
        <v>0</v>
      </c>
      <c r="J19" s="626" t="s">
        <v>181</v>
      </c>
      <c r="K19" s="622" t="s">
        <v>181</v>
      </c>
      <c r="L19" s="94">
        <v>0</v>
      </c>
      <c r="M19" s="95">
        <v>0</v>
      </c>
      <c r="N19" s="201">
        <v>0</v>
      </c>
      <c r="O19" s="625">
        <v>0</v>
      </c>
      <c r="P19" s="626" t="s">
        <v>181</v>
      </c>
      <c r="Q19" s="622" t="s">
        <v>181</v>
      </c>
      <c r="R19" s="94">
        <v>0</v>
      </c>
      <c r="S19" s="131">
        <v>0</v>
      </c>
      <c r="T19" s="201">
        <v>0</v>
      </c>
      <c r="U19" s="625">
        <v>0</v>
      </c>
      <c r="V19" s="626" t="s">
        <v>181</v>
      </c>
      <c r="W19" s="622" t="s">
        <v>181</v>
      </c>
      <c r="X19" s="94">
        <v>0</v>
      </c>
      <c r="Y19" s="95">
        <v>0</v>
      </c>
      <c r="Z19" s="201">
        <v>0</v>
      </c>
      <c r="AA19" s="625">
        <v>0</v>
      </c>
      <c r="AB19" s="627" t="s">
        <v>181</v>
      </c>
      <c r="AC19" s="622" t="s">
        <v>181</v>
      </c>
      <c r="AD19" s="94">
        <v>0</v>
      </c>
      <c r="AE19" s="95">
        <v>0</v>
      </c>
      <c r="AF19" s="201">
        <v>0</v>
      </c>
      <c r="AG19" s="625">
        <v>0</v>
      </c>
      <c r="AH19" s="627" t="s">
        <v>181</v>
      </c>
      <c r="AI19" s="622" t="s">
        <v>181</v>
      </c>
      <c r="AJ19" s="94">
        <v>0</v>
      </c>
      <c r="AK19" s="131">
        <v>0</v>
      </c>
      <c r="AL19" s="201">
        <v>0</v>
      </c>
      <c r="AM19" s="625">
        <v>0</v>
      </c>
      <c r="AN19" s="627" t="s">
        <v>181</v>
      </c>
      <c r="AO19" s="622" t="s">
        <v>181</v>
      </c>
      <c r="AP19" s="94">
        <v>0</v>
      </c>
      <c r="AQ19" s="95">
        <v>0</v>
      </c>
      <c r="AR19" s="201">
        <v>0</v>
      </c>
      <c r="AS19" s="625">
        <v>0</v>
      </c>
      <c r="AT19" s="627" t="s">
        <v>181</v>
      </c>
      <c r="AU19" s="622" t="s">
        <v>181</v>
      </c>
      <c r="AV19" s="94">
        <v>0</v>
      </c>
      <c r="AW19" s="131">
        <v>0</v>
      </c>
      <c r="AX19" s="201">
        <v>0</v>
      </c>
      <c r="AY19" s="625">
        <v>0</v>
      </c>
      <c r="AZ19" s="627" t="s">
        <v>181</v>
      </c>
      <c r="BA19" s="622" t="s">
        <v>181</v>
      </c>
      <c r="BB19" s="94">
        <v>0</v>
      </c>
      <c r="BC19" s="95">
        <v>0</v>
      </c>
      <c r="BD19" s="201">
        <v>0</v>
      </c>
      <c r="BE19" s="625">
        <v>0</v>
      </c>
      <c r="BF19" s="627" t="s">
        <v>181</v>
      </c>
      <c r="BG19" s="622" t="s">
        <v>181</v>
      </c>
      <c r="BH19" s="94">
        <v>0</v>
      </c>
      <c r="BI19" s="95">
        <v>0</v>
      </c>
      <c r="BJ19" s="201">
        <v>0</v>
      </c>
      <c r="BK19" s="625">
        <v>0</v>
      </c>
      <c r="BL19" s="627" t="s">
        <v>181</v>
      </c>
      <c r="BM19" s="622" t="s">
        <v>181</v>
      </c>
      <c r="BN19" s="94">
        <v>0</v>
      </c>
      <c r="BO19" s="95">
        <v>0</v>
      </c>
      <c r="BP19" s="201">
        <v>0</v>
      </c>
      <c r="BQ19" s="625">
        <v>0</v>
      </c>
      <c r="BR19" s="627" t="s">
        <v>181</v>
      </c>
      <c r="BS19" s="622" t="s">
        <v>181</v>
      </c>
      <c r="BT19" s="94">
        <v>0</v>
      </c>
      <c r="BU19" s="131">
        <v>0</v>
      </c>
      <c r="BV19" s="201">
        <v>0</v>
      </c>
      <c r="BW19" s="625">
        <v>0</v>
      </c>
      <c r="BX19" s="627" t="s">
        <v>181</v>
      </c>
      <c r="BY19" s="622" t="s">
        <v>181</v>
      </c>
      <c r="BZ19" s="94">
        <v>0</v>
      </c>
      <c r="CA19" s="95">
        <v>0</v>
      </c>
      <c r="CB19" s="201">
        <v>0</v>
      </c>
      <c r="CC19" s="625">
        <v>0</v>
      </c>
      <c r="CD19" s="627" t="s">
        <v>181</v>
      </c>
      <c r="CE19" s="622" t="s">
        <v>181</v>
      </c>
      <c r="CF19" s="94">
        <v>0</v>
      </c>
      <c r="CG19" s="131">
        <v>0.92</v>
      </c>
      <c r="CH19" s="201">
        <v>0.92</v>
      </c>
      <c r="CI19" s="625" t="s">
        <v>555</v>
      </c>
      <c r="CJ19" s="627" t="s">
        <v>181</v>
      </c>
      <c r="CK19" s="622" t="s">
        <v>181</v>
      </c>
      <c r="CL19" s="94">
        <v>0</v>
      </c>
      <c r="CM19" s="95">
        <v>2.1</v>
      </c>
      <c r="CN19" s="201">
        <v>2.1</v>
      </c>
      <c r="CO19" s="625" t="s">
        <v>555</v>
      </c>
      <c r="CP19" s="627" t="s">
        <v>181</v>
      </c>
      <c r="CQ19" s="622" t="s">
        <v>181</v>
      </c>
      <c r="CR19" s="94">
        <v>0</v>
      </c>
      <c r="CS19" s="131">
        <v>0</v>
      </c>
      <c r="CT19" s="201">
        <v>0</v>
      </c>
      <c r="CU19" s="625">
        <v>0</v>
      </c>
      <c r="CV19" s="627" t="s">
        <v>181</v>
      </c>
      <c r="CW19" s="622" t="s">
        <v>181</v>
      </c>
      <c r="CX19" s="94">
        <v>0</v>
      </c>
      <c r="CY19" s="131">
        <v>-3.03</v>
      </c>
      <c r="CZ19" s="201">
        <v>-3.03</v>
      </c>
      <c r="DA19" s="625" t="s">
        <v>555</v>
      </c>
      <c r="DB19" s="627" t="s">
        <v>181</v>
      </c>
      <c r="DC19" s="622" t="s">
        <v>181</v>
      </c>
      <c r="DD19" s="627">
        <v>0</v>
      </c>
      <c r="DE19" s="622">
        <v>0</v>
      </c>
      <c r="DF19" s="932"/>
    </row>
    <row r="20" spans="1:112" ht="19.5" customHeight="1" thickBot="1">
      <c r="A20" s="93" t="s">
        <v>8</v>
      </c>
      <c r="B20" s="94">
        <v>15</v>
      </c>
      <c r="C20" s="95">
        <v>-11.12</v>
      </c>
      <c r="D20" s="201">
        <v>-26.119999999999997</v>
      </c>
      <c r="E20" s="619">
        <v>-1.7413333333333332</v>
      </c>
      <c r="F20" s="94">
        <v>15</v>
      </c>
      <c r="G20" s="131">
        <v>-11.12</v>
      </c>
      <c r="H20" s="201">
        <v>-26.119999999999997</v>
      </c>
      <c r="I20" s="625">
        <v>-1.7413333333333332</v>
      </c>
      <c r="J20" s="626">
        <v>1</v>
      </c>
      <c r="K20" s="622" t="s">
        <v>181</v>
      </c>
      <c r="L20" s="94">
        <v>-140.08000000000001</v>
      </c>
      <c r="M20" s="95">
        <v>-12.59</v>
      </c>
      <c r="N20" s="201">
        <v>127.49000000000001</v>
      </c>
      <c r="O20" s="625">
        <v>0.91012278697886917</v>
      </c>
      <c r="P20" s="626">
        <v>-9.3386666666666667</v>
      </c>
      <c r="Q20" s="622" t="s">
        <v>181</v>
      </c>
      <c r="R20" s="94">
        <v>155.08000000000001</v>
      </c>
      <c r="S20" s="131">
        <v>1.47</v>
      </c>
      <c r="T20" s="201">
        <v>-153.61000000000001</v>
      </c>
      <c r="U20" s="625">
        <v>-0.99052102140830545</v>
      </c>
      <c r="V20" s="626">
        <v>10.338666666666667</v>
      </c>
      <c r="W20" s="622" t="s">
        <v>181</v>
      </c>
      <c r="X20" s="94">
        <v>0</v>
      </c>
      <c r="Y20" s="95">
        <v>0</v>
      </c>
      <c r="Z20" s="201">
        <v>0</v>
      </c>
      <c r="AA20" s="625">
        <v>0</v>
      </c>
      <c r="AB20" s="627">
        <v>0</v>
      </c>
      <c r="AC20" s="622" t="s">
        <v>181</v>
      </c>
      <c r="AD20" s="94">
        <v>155.08000000000001</v>
      </c>
      <c r="AE20" s="95">
        <v>1.47</v>
      </c>
      <c r="AF20" s="201">
        <v>-153.61000000000001</v>
      </c>
      <c r="AG20" s="625">
        <v>-0.99052102140830545</v>
      </c>
      <c r="AH20" s="627">
        <v>10.338666666666667</v>
      </c>
      <c r="AI20" s="622" t="s">
        <v>181</v>
      </c>
      <c r="AJ20" s="94">
        <v>149.97999999999999</v>
      </c>
      <c r="AK20" s="131">
        <v>2.79</v>
      </c>
      <c r="AL20" s="201">
        <v>-147.19</v>
      </c>
      <c r="AM20" s="625">
        <v>-0.98139751966928934</v>
      </c>
      <c r="AN20" s="627">
        <v>9.9986666666666668</v>
      </c>
      <c r="AO20" s="622" t="s">
        <v>181</v>
      </c>
      <c r="AP20" s="94">
        <v>148.68</v>
      </c>
      <c r="AQ20" s="95">
        <v>2.79</v>
      </c>
      <c r="AR20" s="201">
        <v>-145.89000000000001</v>
      </c>
      <c r="AS20" s="625">
        <v>-0.98123486682808725</v>
      </c>
      <c r="AT20" s="627">
        <v>9.9120000000000008</v>
      </c>
      <c r="AU20" s="622" t="s">
        <v>181</v>
      </c>
      <c r="AV20" s="94">
        <v>-245.21</v>
      </c>
      <c r="AW20" s="131">
        <v>-190.24</v>
      </c>
      <c r="AX20" s="201">
        <v>54.97</v>
      </c>
      <c r="AY20" s="625">
        <v>0.22417519677011541</v>
      </c>
      <c r="AZ20" s="627">
        <v>-1.64924670433145</v>
      </c>
      <c r="BA20" s="622">
        <v>-68.186379928315418</v>
      </c>
      <c r="BB20" s="94">
        <v>-96.53</v>
      </c>
      <c r="BC20" s="95">
        <v>-187.45</v>
      </c>
      <c r="BD20" s="201">
        <v>-90.919999999999987</v>
      </c>
      <c r="BE20" s="625">
        <v>-0.94188335232570175</v>
      </c>
      <c r="BF20" s="627">
        <v>-0.62245292752127934</v>
      </c>
      <c r="BG20" s="622">
        <v>-127.51700680272108</v>
      </c>
      <c r="BH20" s="94">
        <v>-96.53</v>
      </c>
      <c r="BI20" s="95">
        <v>-187.45</v>
      </c>
      <c r="BJ20" s="201">
        <v>-90.919999999999987</v>
      </c>
      <c r="BK20" s="625">
        <v>-0.94188335232570175</v>
      </c>
      <c r="BL20" s="627">
        <v>-0.62245292752127934</v>
      </c>
      <c r="BM20" s="622">
        <v>-127.51700680272108</v>
      </c>
      <c r="BN20" s="94">
        <v>0.02</v>
      </c>
      <c r="BO20" s="95">
        <v>0.82</v>
      </c>
      <c r="BP20" s="201">
        <v>0.79999999999999993</v>
      </c>
      <c r="BQ20" s="625">
        <v>39.999999999999993</v>
      </c>
      <c r="BR20" s="627">
        <v>1.3333333333333333E-3</v>
      </c>
      <c r="BS20" s="622" t="s">
        <v>181</v>
      </c>
      <c r="BT20" s="94">
        <v>0.02</v>
      </c>
      <c r="BU20" s="131">
        <v>0.82</v>
      </c>
      <c r="BV20" s="201">
        <v>0.79999999999999993</v>
      </c>
      <c r="BW20" s="625">
        <v>39.999999999999993</v>
      </c>
      <c r="BX20" s="627">
        <v>1.2896569512509671E-4</v>
      </c>
      <c r="BY20" s="622">
        <v>0.55782312925170063</v>
      </c>
      <c r="BZ20" s="94">
        <v>-0.12</v>
      </c>
      <c r="CA20" s="95">
        <v>0</v>
      </c>
      <c r="CB20" s="201">
        <v>0.12</v>
      </c>
      <c r="CC20" s="625">
        <v>1</v>
      </c>
      <c r="CD20" s="627">
        <v>-7.737941707505803E-4</v>
      </c>
      <c r="CE20" s="622">
        <v>0</v>
      </c>
      <c r="CF20" s="94">
        <v>48.17</v>
      </c>
      <c r="CG20" s="131">
        <v>77.959999999999994</v>
      </c>
      <c r="CH20" s="201">
        <v>29.789999999999992</v>
      </c>
      <c r="CI20" s="625">
        <v>0.61843471040066411</v>
      </c>
      <c r="CJ20" s="627">
        <v>0.31061387670879542</v>
      </c>
      <c r="CK20" s="622">
        <v>53.034013605442176</v>
      </c>
      <c r="CL20" s="94">
        <v>159.54</v>
      </c>
      <c r="CM20" s="95">
        <v>0</v>
      </c>
      <c r="CN20" s="201">
        <v>-159.54</v>
      </c>
      <c r="CO20" s="625">
        <v>-1</v>
      </c>
      <c r="CP20" s="627">
        <v>1.0287593500128964</v>
      </c>
      <c r="CQ20" s="622">
        <v>0</v>
      </c>
      <c r="CR20" s="94">
        <v>0</v>
      </c>
      <c r="CS20" s="131">
        <v>0</v>
      </c>
      <c r="CT20" s="201">
        <v>0</v>
      </c>
      <c r="CU20" s="625">
        <v>0</v>
      </c>
      <c r="CV20" s="627">
        <v>0</v>
      </c>
      <c r="CW20" s="622">
        <v>0</v>
      </c>
      <c r="CX20" s="94">
        <v>44.01</v>
      </c>
      <c r="CY20" s="131">
        <v>110.15</v>
      </c>
      <c r="CZ20" s="201">
        <v>66.140000000000015</v>
      </c>
      <c r="DA20" s="625">
        <v>1.5028402635764604</v>
      </c>
      <c r="DB20" s="627">
        <v>2.9339999999999997</v>
      </c>
      <c r="DC20" s="622" t="s">
        <v>181</v>
      </c>
      <c r="DD20" s="627">
        <v>0.71621098787722459</v>
      </c>
      <c r="DE20" s="622">
        <v>-73.931972789115648</v>
      </c>
      <c r="DF20" s="649"/>
      <c r="DG20" s="650"/>
      <c r="DH20" s="189"/>
    </row>
    <row r="21" spans="1:112" s="100" customFormat="1" ht="24" customHeight="1" thickTop="1" thickBot="1">
      <c r="A21" s="164" t="s">
        <v>10</v>
      </c>
      <c r="B21" s="165">
        <v>58785.540000000008</v>
      </c>
      <c r="C21" s="166">
        <v>40427.130000000005</v>
      </c>
      <c r="D21" s="170">
        <v>-18358.410000000003</v>
      </c>
      <c r="E21" s="654">
        <v>-0.31229465613482499</v>
      </c>
      <c r="F21" s="165">
        <v>58732.680000000008</v>
      </c>
      <c r="G21" s="171">
        <v>40389.640000000007</v>
      </c>
      <c r="H21" s="170">
        <v>-18343.040000000005</v>
      </c>
      <c r="I21" s="396">
        <v>-0.31231403028092702</v>
      </c>
      <c r="J21" s="653">
        <v>0.99910079927818984</v>
      </c>
      <c r="K21" s="654">
        <v>0.99907265244898669</v>
      </c>
      <c r="L21" s="165">
        <v>234.27000000000004</v>
      </c>
      <c r="M21" s="166">
        <v>-979.44</v>
      </c>
      <c r="N21" s="170">
        <v>-1213.71</v>
      </c>
      <c r="O21" s="396">
        <v>-5.180817006018696</v>
      </c>
      <c r="P21" s="655">
        <v>3.9887503856456067E-3</v>
      </c>
      <c r="Q21" s="584">
        <v>-2.4249782865110953E-2</v>
      </c>
      <c r="R21" s="167">
        <v>58498.399999999994</v>
      </c>
      <c r="S21" s="172">
        <v>41369.07</v>
      </c>
      <c r="T21" s="170">
        <v>-17129.329999999994</v>
      </c>
      <c r="U21" s="396">
        <v>-0.29281706850101874</v>
      </c>
      <c r="V21" s="655">
        <v>0.99601107935139321</v>
      </c>
      <c r="W21" s="584">
        <v>1.0242495352768679</v>
      </c>
      <c r="X21" s="167">
        <v>198.61</v>
      </c>
      <c r="Y21" s="168">
        <v>220.44</v>
      </c>
      <c r="Z21" s="170">
        <v>21.830000000000002</v>
      </c>
      <c r="AA21" s="396">
        <v>0.10991390161623273</v>
      </c>
      <c r="AB21" s="395">
        <v>3.3815926669785883E-3</v>
      </c>
      <c r="AC21" s="394">
        <v>5.4578352270532732E-3</v>
      </c>
      <c r="AD21" s="167">
        <v>58299.789999999994</v>
      </c>
      <c r="AE21" s="168">
        <v>41148.629999999997</v>
      </c>
      <c r="AF21" s="170">
        <v>-17151.159999999993</v>
      </c>
      <c r="AG21" s="396">
        <v>-0.29418905282506158</v>
      </c>
      <c r="AH21" s="395">
        <v>0.99262948668441464</v>
      </c>
      <c r="AI21" s="394">
        <v>1.0187917000498146</v>
      </c>
      <c r="AJ21" s="167">
        <v>20186.980000000003</v>
      </c>
      <c r="AK21" s="172">
        <v>20778.72</v>
      </c>
      <c r="AL21" s="170">
        <v>591.74000000000035</v>
      </c>
      <c r="AM21" s="396">
        <v>2.9312953200528156E-2</v>
      </c>
      <c r="AN21" s="392">
        <v>0.34340043486884703</v>
      </c>
      <c r="AO21" s="394">
        <v>0.5139795973644431</v>
      </c>
      <c r="AP21" s="167">
        <v>20136.170000000006</v>
      </c>
      <c r="AQ21" s="168">
        <v>20731.400000000001</v>
      </c>
      <c r="AR21" s="170">
        <v>595.23000000000036</v>
      </c>
      <c r="AS21" s="396">
        <v>2.9560239112005698E-2</v>
      </c>
      <c r="AT21" s="395">
        <v>0.34284439259369748</v>
      </c>
      <c r="AU21" s="394">
        <v>0.51328508993890509</v>
      </c>
      <c r="AV21" s="167">
        <v>2089.7600000000002</v>
      </c>
      <c r="AW21" s="172">
        <v>-4101.05</v>
      </c>
      <c r="AX21" s="170">
        <v>-6190.8099999999995</v>
      </c>
      <c r="AY21" s="396">
        <v>-2.9624502335196383</v>
      </c>
      <c r="AZ21" s="395">
        <v>0.10378140430876376</v>
      </c>
      <c r="BA21" s="394">
        <v>-0.1978182853063469</v>
      </c>
      <c r="BB21" s="167">
        <v>22225.920000000002</v>
      </c>
      <c r="BC21" s="168">
        <v>16630.319999999996</v>
      </c>
      <c r="BD21" s="170">
        <v>-5595.6000000000022</v>
      </c>
      <c r="BE21" s="396">
        <v>-0.25176010711817576</v>
      </c>
      <c r="BF21" s="395">
        <v>0.37994064794934568</v>
      </c>
      <c r="BG21" s="394">
        <v>0.40199888467398459</v>
      </c>
      <c r="BH21" s="167">
        <v>22219.920000000002</v>
      </c>
      <c r="BI21" s="168">
        <v>16630.319999999996</v>
      </c>
      <c r="BJ21" s="170">
        <v>-5589.6000000000022</v>
      </c>
      <c r="BK21" s="396">
        <v>-0.25155806141516285</v>
      </c>
      <c r="BL21" s="395">
        <v>0.38113207611897065</v>
      </c>
      <c r="BM21" s="394">
        <v>0.40415245902475966</v>
      </c>
      <c r="BN21" s="167">
        <v>14794.620000000003</v>
      </c>
      <c r="BO21" s="168">
        <v>9615.42</v>
      </c>
      <c r="BP21" s="170">
        <v>-5179.1999999999989</v>
      </c>
      <c r="BQ21" s="396">
        <v>-0.35007320228569588</v>
      </c>
      <c r="BR21" s="395">
        <v>0.25167107421314833</v>
      </c>
      <c r="BS21" s="394">
        <v>0.23784572389877784</v>
      </c>
      <c r="BT21" s="167">
        <v>14788.150000000003</v>
      </c>
      <c r="BU21" s="172">
        <v>9611.65</v>
      </c>
      <c r="BV21" s="170">
        <v>-5176.4999999999991</v>
      </c>
      <c r="BW21" s="396">
        <v>-0.35004378505763079</v>
      </c>
      <c r="BX21" s="395">
        <v>0.25365700288114251</v>
      </c>
      <c r="BY21" s="394">
        <v>0.23358371834007596</v>
      </c>
      <c r="BZ21" s="167">
        <v>-288.5800000000001</v>
      </c>
      <c r="CA21" s="168">
        <v>-357.28</v>
      </c>
      <c r="CB21" s="170">
        <v>-68.699999999999989</v>
      </c>
      <c r="CC21" s="396">
        <v>-0.23806223577517449</v>
      </c>
      <c r="CD21" s="395">
        <v>-4.9499320666506709E-3</v>
      </c>
      <c r="CE21" s="394">
        <v>-8.6826706016700922E-3</v>
      </c>
      <c r="CF21" s="167">
        <v>4899.7599999999993</v>
      </c>
      <c r="CG21" s="172">
        <v>5046.7299999999987</v>
      </c>
      <c r="CH21" s="170">
        <v>146.97000000000031</v>
      </c>
      <c r="CI21" s="396">
        <v>2.999534671085918E-2</v>
      </c>
      <c r="CJ21" s="395">
        <v>8.4044213538333495E-2</v>
      </c>
      <c r="CK21" s="394">
        <v>0.12264636757043913</v>
      </c>
      <c r="CL21" s="167">
        <v>12215.07</v>
      </c>
      <c r="CM21" s="168">
        <v>8294.4100000000017</v>
      </c>
      <c r="CN21" s="170">
        <v>-3920.6600000000003</v>
      </c>
      <c r="CO21" s="396">
        <v>-0.32096909800762485</v>
      </c>
      <c r="CP21" s="395">
        <v>0.20952168095288168</v>
      </c>
      <c r="CQ21" s="394">
        <v>0.20157195998991953</v>
      </c>
      <c r="CR21" s="167">
        <v>333.89000000000004</v>
      </c>
      <c r="CS21" s="172">
        <v>624.61</v>
      </c>
      <c r="CT21" s="170">
        <v>290.71999999999997</v>
      </c>
      <c r="CU21" s="396">
        <v>0.87070592111174316</v>
      </c>
      <c r="CV21" s="395">
        <v>5.7271218301129401E-3</v>
      </c>
      <c r="CW21" s="394">
        <v>1.5179363201156395E-2</v>
      </c>
      <c r="CX21" s="167">
        <v>4131.5999999999995</v>
      </c>
      <c r="CY21" s="172">
        <v>1298.1899999999998</v>
      </c>
      <c r="CZ21" s="170">
        <v>-2833.41</v>
      </c>
      <c r="DA21" s="396">
        <v>-0.6857900087133314</v>
      </c>
      <c r="DB21" s="395">
        <v>7.0282589902210632E-2</v>
      </c>
      <c r="DC21" s="394">
        <v>3.211185162043409E-2</v>
      </c>
      <c r="DD21" s="589">
        <v>0.92913216325479042</v>
      </c>
      <c r="DE21" s="394">
        <v>0.96845168356759426</v>
      </c>
      <c r="DF21" s="650"/>
      <c r="DG21" s="650"/>
      <c r="DH21" s="227"/>
    </row>
    <row r="22" spans="1:112" s="10" customFormat="1" ht="13.5" thickTop="1">
      <c r="B22" s="9" t="s">
        <v>557</v>
      </c>
      <c r="X22" s="38"/>
      <c r="AD22" s="88"/>
      <c r="AE22" s="88"/>
      <c r="AF22" s="88"/>
      <c r="AG22" s="88"/>
      <c r="AH22" s="88"/>
      <c r="AI22" s="88"/>
      <c r="AJ22" s="19"/>
      <c r="AK22" s="18"/>
      <c r="AL22" s="18"/>
      <c r="AM22" s="18"/>
      <c r="AN22" s="19"/>
      <c r="AO22" s="18"/>
      <c r="AP22" s="19"/>
      <c r="AQ22" s="18"/>
      <c r="AR22" s="18"/>
      <c r="AS22" s="18"/>
      <c r="BB22" s="38"/>
      <c r="BH22" s="88"/>
      <c r="BI22" s="88"/>
      <c r="BJ22" s="88"/>
      <c r="BK22" s="88"/>
      <c r="BL22" s="88"/>
      <c r="BM22" s="88"/>
      <c r="BN22" s="88"/>
      <c r="BO22" s="88"/>
      <c r="BP22" s="88"/>
      <c r="BQ22" s="88"/>
      <c r="BR22" s="88"/>
      <c r="BS22" s="88"/>
      <c r="CL22" s="38"/>
    </row>
    <row r="23" spans="1:112" ht="15">
      <c r="AJ23" s="101"/>
      <c r="AK23" s="102"/>
      <c r="AL23" s="102"/>
      <c r="AM23" s="102"/>
      <c r="AN23" s="101"/>
      <c r="AT23" s="88"/>
      <c r="AU23" s="88"/>
      <c r="AV23" s="88"/>
      <c r="AW23" s="88"/>
      <c r="AX23" s="88"/>
      <c r="AY23" s="88"/>
      <c r="DE23" s="189"/>
      <c r="DF23" s="636"/>
      <c r="DG23" s="636"/>
      <c r="DH23" s="189"/>
    </row>
    <row r="24" spans="1:112" ht="15">
      <c r="AJ24" s="101"/>
      <c r="AK24" s="102"/>
      <c r="AL24" s="102"/>
      <c r="AM24" s="102"/>
      <c r="AN24" s="101"/>
      <c r="AT24" s="88"/>
      <c r="AU24" s="88"/>
      <c r="AV24" s="88"/>
      <c r="AW24" s="88"/>
      <c r="AX24" s="88"/>
      <c r="AY24" s="88"/>
      <c r="DE24" s="189"/>
      <c r="DF24" s="636"/>
      <c r="DG24" s="636"/>
      <c r="DH24" s="189"/>
    </row>
    <row r="25" spans="1:112">
      <c r="B25" s="88" t="s">
        <v>67</v>
      </c>
      <c r="X25" s="88" t="s">
        <v>68</v>
      </c>
      <c r="AJ25" s="102"/>
      <c r="AK25" s="101"/>
      <c r="AL25" s="101"/>
      <c r="AM25" s="101"/>
      <c r="AN25" s="102"/>
      <c r="AO25" s="101"/>
      <c r="AP25" s="102"/>
      <c r="AQ25" s="88"/>
      <c r="AR25" s="88"/>
      <c r="AS25" s="88"/>
      <c r="AT25" s="88"/>
      <c r="AU25" s="88"/>
      <c r="AV25" s="88"/>
      <c r="AW25" s="88"/>
      <c r="AX25" s="88"/>
      <c r="AY25" s="88"/>
      <c r="BB25" s="88" t="s">
        <v>80</v>
      </c>
      <c r="CL25" s="88" t="s">
        <v>90</v>
      </c>
      <c r="DE25" s="189"/>
    </row>
    <row r="26" spans="1:112">
      <c r="B26" s="88" t="s">
        <v>69</v>
      </c>
      <c r="X26" s="88" t="s">
        <v>70</v>
      </c>
      <c r="AJ26" s="102"/>
      <c r="AK26" s="101"/>
      <c r="AL26" s="101"/>
      <c r="AM26" s="101"/>
      <c r="AN26" s="102"/>
      <c r="AO26" s="101"/>
      <c r="AP26" s="102"/>
      <c r="AQ26" s="88"/>
      <c r="AR26" s="88"/>
      <c r="AS26" s="88"/>
      <c r="AT26" s="88"/>
      <c r="AU26" s="88"/>
      <c r="AV26" s="88"/>
      <c r="AW26" s="88"/>
      <c r="AX26" s="88"/>
      <c r="AY26" s="88"/>
      <c r="DE26" s="189"/>
    </row>
    <row r="27" spans="1:112">
      <c r="B27" s="88" t="s">
        <v>71</v>
      </c>
      <c r="X27" s="88" t="s">
        <v>72</v>
      </c>
      <c r="AJ27" s="102"/>
      <c r="AK27" s="101"/>
      <c r="AL27" s="101"/>
      <c r="AM27" s="101"/>
      <c r="AN27" s="102"/>
      <c r="AO27" s="101"/>
      <c r="AP27" s="102"/>
      <c r="AQ27" s="88"/>
      <c r="AR27" s="88"/>
      <c r="AS27" s="88"/>
      <c r="AT27" s="88"/>
      <c r="AU27" s="88"/>
      <c r="AV27" s="88"/>
      <c r="AW27" s="88"/>
      <c r="AX27" s="88"/>
      <c r="AY27" s="88"/>
    </row>
    <row r="28" spans="1:112">
      <c r="X28" s="88" t="s">
        <v>73</v>
      </c>
      <c r="AJ28" s="102"/>
      <c r="AK28" s="101"/>
      <c r="AL28" s="101"/>
      <c r="AM28" s="101"/>
      <c r="AN28" s="102"/>
      <c r="AO28" s="101"/>
      <c r="AP28" s="102"/>
      <c r="AQ28" s="88"/>
      <c r="AR28" s="88"/>
      <c r="AS28" s="88"/>
      <c r="AT28" s="88"/>
      <c r="AU28" s="88"/>
      <c r="AV28" s="88"/>
      <c r="AW28" s="88"/>
      <c r="AX28" s="88"/>
      <c r="AY28" s="88"/>
    </row>
    <row r="29" spans="1:112">
      <c r="B29" s="103"/>
      <c r="C29" s="103"/>
    </row>
    <row r="30" spans="1:112">
      <c r="B30" s="103"/>
      <c r="C30" s="103"/>
    </row>
    <row r="31" spans="1:112">
      <c r="A31" s="637"/>
    </row>
    <row r="32" spans="1:112">
      <c r="A32" s="637"/>
    </row>
    <row r="33" spans="1:1">
      <c r="A33" s="637"/>
    </row>
    <row r="34" spans="1:1">
      <c r="A34" s="638"/>
    </row>
    <row r="37" spans="1:1">
      <c r="A37" s="637"/>
    </row>
    <row r="38" spans="1:1">
      <c r="A38" s="637"/>
    </row>
    <row r="39" spans="1:1">
      <c r="A39" s="637"/>
    </row>
    <row r="40" spans="1:1">
      <c r="A40" s="637"/>
    </row>
    <row r="41" spans="1:1">
      <c r="A41" s="637"/>
    </row>
    <row r="42" spans="1:1">
      <c r="A42" s="637"/>
    </row>
    <row r="43" spans="1:1">
      <c r="A43" s="637"/>
    </row>
    <row r="44" spans="1:1">
      <c r="A44" s="637"/>
    </row>
    <row r="45" spans="1:1">
      <c r="A45" s="637"/>
    </row>
    <row r="50" spans="1:1">
      <c r="A50" s="637"/>
    </row>
    <row r="51" spans="1:1">
      <c r="A51" s="228"/>
    </row>
    <row r="70" spans="40:51" ht="13.5" thickBot="1"/>
    <row r="71" spans="40:51" ht="24" customHeight="1" thickTop="1">
      <c r="AN71" s="104" t="s">
        <v>13</v>
      </c>
      <c r="AO71" s="105">
        <v>58</v>
      </c>
      <c r="AP71" s="106" t="s">
        <v>13</v>
      </c>
      <c r="AQ71" s="107">
        <v>79</v>
      </c>
      <c r="AR71" s="105"/>
      <c r="AS71" s="105"/>
      <c r="AT71" s="106" t="s">
        <v>13</v>
      </c>
      <c r="AU71" s="107">
        <v>99</v>
      </c>
      <c r="AV71" s="108" t="s">
        <v>13</v>
      </c>
      <c r="AW71" s="109">
        <v>109</v>
      </c>
      <c r="AX71" s="110"/>
      <c r="AY71" s="110"/>
    </row>
    <row r="72" spans="40:51" ht="24" customHeight="1">
      <c r="AN72" s="93" t="s">
        <v>28</v>
      </c>
      <c r="AO72" s="110">
        <v>59</v>
      </c>
      <c r="AP72" s="111" t="s">
        <v>33</v>
      </c>
      <c r="AQ72" s="112">
        <v>80</v>
      </c>
      <c r="AR72" s="110"/>
      <c r="AS72" s="110"/>
      <c r="AT72" s="111" t="s">
        <v>25</v>
      </c>
      <c r="AU72" s="112">
        <v>100</v>
      </c>
      <c r="AV72" s="113" t="s">
        <v>5</v>
      </c>
      <c r="AW72" s="114">
        <v>120</v>
      </c>
      <c r="AX72" s="110"/>
      <c r="AY72" s="110"/>
    </row>
    <row r="73" spans="40:51" ht="24" customHeight="1">
      <c r="AN73" s="115" t="s">
        <v>13</v>
      </c>
      <c r="AO73" s="110">
        <v>60</v>
      </c>
      <c r="AP73" s="116" t="s">
        <v>13</v>
      </c>
      <c r="AQ73" s="112">
        <v>81</v>
      </c>
      <c r="AR73" s="110"/>
      <c r="AS73" s="110"/>
      <c r="AT73" s="116" t="s">
        <v>13</v>
      </c>
      <c r="AU73" s="112">
        <v>101</v>
      </c>
      <c r="AV73" s="117" t="s">
        <v>13</v>
      </c>
      <c r="AW73" s="114">
        <v>121</v>
      </c>
      <c r="AX73" s="110"/>
      <c r="AY73" s="110"/>
    </row>
    <row r="74" spans="40:51" ht="24" customHeight="1">
      <c r="AN74" s="93" t="s">
        <v>458</v>
      </c>
      <c r="AO74" s="110">
        <v>61</v>
      </c>
      <c r="AP74" s="111" t="s">
        <v>20</v>
      </c>
      <c r="AQ74" s="112">
        <v>82</v>
      </c>
      <c r="AR74" s="110"/>
      <c r="AS74" s="110"/>
      <c r="AT74" s="111" t="s">
        <v>36</v>
      </c>
      <c r="AU74" s="112">
        <v>102</v>
      </c>
      <c r="AV74" s="113" t="s">
        <v>7</v>
      </c>
      <c r="AW74" s="114">
        <v>122</v>
      </c>
      <c r="AX74" s="110"/>
      <c r="AY74" s="110"/>
    </row>
    <row r="75" spans="40:51" ht="24" customHeight="1">
      <c r="AN75" s="93" t="s">
        <v>37</v>
      </c>
      <c r="AO75" s="110">
        <v>62</v>
      </c>
      <c r="AP75" s="116" t="s">
        <v>13</v>
      </c>
      <c r="AQ75" s="112">
        <v>83</v>
      </c>
      <c r="AR75" s="110"/>
      <c r="AS75" s="110"/>
      <c r="AT75" s="116" t="s">
        <v>13</v>
      </c>
      <c r="AU75" s="112">
        <v>103</v>
      </c>
      <c r="AV75" s="117" t="s">
        <v>13</v>
      </c>
      <c r="AW75" s="114">
        <v>123</v>
      </c>
      <c r="AX75" s="110"/>
      <c r="AY75" s="110"/>
    </row>
    <row r="76" spans="40:51" ht="24" customHeight="1">
      <c r="AN76" s="115" t="s">
        <v>13</v>
      </c>
      <c r="AO76" s="110">
        <v>63</v>
      </c>
      <c r="AP76" s="111" t="s">
        <v>30</v>
      </c>
      <c r="AQ76" s="112">
        <v>84</v>
      </c>
      <c r="AR76" s="110"/>
      <c r="AS76" s="110"/>
      <c r="AT76" s="111" t="s">
        <v>66</v>
      </c>
      <c r="AU76" s="112">
        <v>104</v>
      </c>
      <c r="AV76" s="113" t="s">
        <v>3</v>
      </c>
      <c r="AW76" s="114">
        <v>124</v>
      </c>
      <c r="AX76" s="110"/>
      <c r="AY76" s="110"/>
    </row>
    <row r="77" spans="40:51" ht="24" customHeight="1">
      <c r="AN77" s="93" t="s">
        <v>112</v>
      </c>
      <c r="AO77" s="110">
        <v>64</v>
      </c>
      <c r="AP77" s="116" t="s">
        <v>13</v>
      </c>
      <c r="AQ77" s="112">
        <v>85</v>
      </c>
      <c r="AR77" s="110"/>
      <c r="AS77" s="110"/>
      <c r="AT77" s="116" t="s">
        <v>13</v>
      </c>
      <c r="AU77" s="112">
        <v>105</v>
      </c>
      <c r="AV77" s="117" t="s">
        <v>13</v>
      </c>
      <c r="AW77" s="114">
        <v>125</v>
      </c>
      <c r="AX77" s="110"/>
      <c r="AY77" s="110"/>
    </row>
    <row r="78" spans="40:51" ht="24" customHeight="1">
      <c r="AN78" s="115" t="s">
        <v>13</v>
      </c>
      <c r="AO78" s="110">
        <v>65</v>
      </c>
      <c r="AP78" s="111" t="s">
        <v>31</v>
      </c>
      <c r="AQ78" s="112">
        <v>86</v>
      </c>
      <c r="AR78" s="110"/>
      <c r="AS78" s="110"/>
      <c r="AT78" s="111" t="s">
        <v>49</v>
      </c>
      <c r="AU78" s="112">
        <v>106</v>
      </c>
      <c r="AV78" s="113" t="s">
        <v>6</v>
      </c>
      <c r="AW78" s="114">
        <v>126</v>
      </c>
      <c r="AX78" s="110"/>
      <c r="AY78" s="110"/>
    </row>
    <row r="79" spans="40:51" ht="24" customHeight="1">
      <c r="AN79" s="93" t="s">
        <v>29</v>
      </c>
      <c r="AO79" s="110">
        <v>66</v>
      </c>
      <c r="AP79" s="116" t="s">
        <v>13</v>
      </c>
      <c r="AQ79" s="112">
        <v>87</v>
      </c>
      <c r="AR79" s="110"/>
      <c r="AS79" s="110"/>
      <c r="AT79" s="116" t="s">
        <v>13</v>
      </c>
      <c r="AU79" s="112">
        <v>107</v>
      </c>
      <c r="AV79" s="117" t="s">
        <v>13</v>
      </c>
      <c r="AW79" s="114">
        <v>127</v>
      </c>
      <c r="AX79" s="110"/>
      <c r="AY79" s="110"/>
    </row>
    <row r="80" spans="40:51" ht="24" customHeight="1">
      <c r="AN80" s="93" t="s">
        <v>42</v>
      </c>
      <c r="AO80" s="110">
        <v>67</v>
      </c>
      <c r="AP80" s="111" t="s">
        <v>26</v>
      </c>
      <c r="AQ80" s="112">
        <v>88</v>
      </c>
      <c r="AR80" s="110"/>
      <c r="AS80" s="110"/>
      <c r="AT80" s="111" t="s">
        <v>27</v>
      </c>
      <c r="AU80" s="112">
        <v>108</v>
      </c>
      <c r="AV80" s="113" t="s">
        <v>17</v>
      </c>
      <c r="AW80" s="114">
        <v>128</v>
      </c>
      <c r="AX80" s="110"/>
      <c r="AY80" s="110"/>
    </row>
    <row r="81" spans="40:51" ht="24" customHeight="1">
      <c r="AN81" s="115" t="s">
        <v>13</v>
      </c>
      <c r="AO81" s="110">
        <v>68</v>
      </c>
      <c r="AP81" s="116" t="s">
        <v>13</v>
      </c>
      <c r="AQ81" s="112">
        <v>89</v>
      </c>
      <c r="AR81" s="110"/>
      <c r="AS81" s="110"/>
      <c r="AT81" s="116" t="s">
        <v>13</v>
      </c>
      <c r="AU81" s="112">
        <v>109</v>
      </c>
      <c r="AV81" s="117" t="s">
        <v>13</v>
      </c>
      <c r="AW81" s="114">
        <v>129</v>
      </c>
      <c r="AX81" s="110"/>
      <c r="AY81" s="110"/>
    </row>
    <row r="82" spans="40:51" ht="24" customHeight="1">
      <c r="AN82" s="93" t="s">
        <v>19</v>
      </c>
      <c r="AO82" s="110">
        <v>69</v>
      </c>
      <c r="AP82" s="111" t="s">
        <v>122</v>
      </c>
      <c r="AQ82" s="112">
        <v>90</v>
      </c>
      <c r="AR82" s="110"/>
      <c r="AS82" s="110"/>
      <c r="AT82" s="111" t="s">
        <v>40</v>
      </c>
      <c r="AU82" s="112">
        <v>100</v>
      </c>
      <c r="AV82" s="113" t="s">
        <v>42</v>
      </c>
      <c r="AW82" s="114">
        <v>130</v>
      </c>
      <c r="AX82" s="110"/>
      <c r="AY82" s="110"/>
    </row>
    <row r="83" spans="40:51" ht="24" customHeight="1">
      <c r="AN83" s="115" t="s">
        <v>13</v>
      </c>
      <c r="AO83" s="110">
        <v>70</v>
      </c>
      <c r="AP83" s="116" t="s">
        <v>13</v>
      </c>
      <c r="AQ83" s="112">
        <v>91</v>
      </c>
      <c r="AR83" s="110"/>
      <c r="AS83" s="110"/>
      <c r="AT83" s="116" t="s">
        <v>13</v>
      </c>
      <c r="AU83" s="112">
        <v>101</v>
      </c>
      <c r="AV83" s="117" t="s">
        <v>13</v>
      </c>
      <c r="AW83" s="114">
        <v>131</v>
      </c>
      <c r="AX83" s="110"/>
      <c r="AY83" s="110"/>
    </row>
    <row r="84" spans="40:51" ht="24" customHeight="1">
      <c r="AN84" s="93" t="s">
        <v>35</v>
      </c>
      <c r="AO84" s="110">
        <v>71</v>
      </c>
      <c r="AP84" s="111" t="s">
        <v>9</v>
      </c>
      <c r="AQ84" s="112">
        <v>92</v>
      </c>
      <c r="AR84" s="110"/>
      <c r="AS84" s="110"/>
      <c r="AT84" s="111" t="s">
        <v>2</v>
      </c>
      <c r="AU84" s="112">
        <v>102</v>
      </c>
      <c r="AV84" s="113" t="s">
        <v>48</v>
      </c>
      <c r="AW84" s="114">
        <v>132</v>
      </c>
      <c r="AX84" s="110"/>
      <c r="AY84" s="110"/>
    </row>
    <row r="85" spans="40:51" ht="24" customHeight="1">
      <c r="AN85" s="115" t="s">
        <v>13</v>
      </c>
      <c r="AO85" s="110">
        <v>74</v>
      </c>
      <c r="AP85" s="116" t="s">
        <v>13</v>
      </c>
      <c r="AQ85" s="112">
        <v>95</v>
      </c>
      <c r="AR85" s="110"/>
      <c r="AS85" s="110"/>
      <c r="AT85" s="116" t="s">
        <v>13</v>
      </c>
      <c r="AU85" s="112">
        <v>105</v>
      </c>
      <c r="AV85" s="113"/>
      <c r="AW85" s="114"/>
      <c r="AX85" s="110"/>
      <c r="AY85" s="110"/>
    </row>
    <row r="86" spans="40:51" ht="24" customHeight="1">
      <c r="AN86" s="93" t="s">
        <v>492</v>
      </c>
      <c r="AO86" s="110">
        <v>75</v>
      </c>
      <c r="AP86" s="111" t="s">
        <v>22</v>
      </c>
      <c r="AQ86" s="112">
        <v>96</v>
      </c>
      <c r="AR86" s="110"/>
      <c r="AS86" s="110"/>
      <c r="AT86" s="111" t="s">
        <v>1</v>
      </c>
      <c r="AU86" s="112">
        <v>106</v>
      </c>
      <c r="AV86" s="113"/>
      <c r="AW86" s="114"/>
      <c r="AX86" s="110"/>
      <c r="AY86" s="110"/>
    </row>
    <row r="87" spans="40:51" ht="24" customHeight="1">
      <c r="AN87" s="93" t="s">
        <v>492</v>
      </c>
      <c r="AO87" s="110">
        <v>75</v>
      </c>
      <c r="AP87" s="111" t="s">
        <v>22</v>
      </c>
      <c r="AQ87" s="112">
        <v>96</v>
      </c>
      <c r="AR87" s="110"/>
      <c r="AS87" s="110"/>
      <c r="AT87" s="111" t="s">
        <v>1</v>
      </c>
      <c r="AU87" s="112">
        <v>106</v>
      </c>
      <c r="AV87" s="113"/>
      <c r="AW87" s="114"/>
      <c r="AX87" s="110"/>
      <c r="AY87" s="110"/>
    </row>
    <row r="88" spans="40:51" ht="24" customHeight="1">
      <c r="AN88" s="93" t="s">
        <v>116</v>
      </c>
      <c r="AO88" s="110">
        <v>77</v>
      </c>
      <c r="AP88" s="111" t="s">
        <v>113</v>
      </c>
      <c r="AQ88" s="112">
        <v>98</v>
      </c>
      <c r="AR88" s="110"/>
      <c r="AS88" s="110"/>
      <c r="AT88" s="111" t="s">
        <v>24</v>
      </c>
      <c r="AU88" s="112">
        <v>108</v>
      </c>
      <c r="AV88" s="113"/>
      <c r="AW88" s="114"/>
      <c r="AX88" s="110"/>
      <c r="AY88" s="110"/>
    </row>
    <row r="89" spans="40:51" ht="24" customHeight="1">
      <c r="AN89" s="93"/>
      <c r="AO89" s="110"/>
      <c r="AP89" s="111"/>
      <c r="AQ89" s="112"/>
      <c r="AR89" s="110"/>
      <c r="AS89" s="110"/>
      <c r="AT89" s="111"/>
      <c r="AU89" s="112"/>
      <c r="AV89" s="113"/>
      <c r="AW89" s="114"/>
      <c r="AX89" s="110"/>
      <c r="AY89" s="110"/>
    </row>
    <row r="90" spans="40:51" ht="24" customHeight="1">
      <c r="AN90" s="93" t="s">
        <v>41</v>
      </c>
      <c r="AO90" s="110">
        <v>78</v>
      </c>
      <c r="AP90" s="111"/>
      <c r="AQ90" s="112"/>
      <c r="AR90" s="110"/>
      <c r="AS90" s="110"/>
      <c r="AT90" s="111"/>
      <c r="AU90" s="112"/>
      <c r="AV90" s="113"/>
      <c r="AW90" s="114"/>
      <c r="AX90" s="110"/>
      <c r="AY90" s="110"/>
    </row>
    <row r="91" spans="40:51" ht="13.5" thickBot="1">
      <c r="AN91" s="118"/>
      <c r="AO91" s="119"/>
      <c r="AP91" s="120"/>
      <c r="AQ91" s="121"/>
      <c r="AR91" s="119"/>
      <c r="AS91" s="119"/>
      <c r="AT91" s="120"/>
      <c r="AU91" s="121"/>
      <c r="AV91" s="122"/>
      <c r="AW91" s="123"/>
      <c r="AX91" s="110"/>
      <c r="AY91" s="110"/>
    </row>
    <row r="92" spans="40:51" ht="13.5" thickTop="1"/>
  </sheetData>
  <sortState ref="A10:DL20">
    <sortCondition descending="1" ref="C10:C20"/>
  </sortState>
  <mergeCells count="188"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  <mergeCell ref="A6:A9"/>
    <mergeCell ref="B6:E6"/>
    <mergeCell ref="F6:K6"/>
    <mergeCell ref="L6:Q6"/>
    <mergeCell ref="R6:W6"/>
    <mergeCell ref="X6:AC6"/>
    <mergeCell ref="AD6:AI6"/>
    <mergeCell ref="AJ6:AO6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AP5:AQ5"/>
    <mergeCell ref="AT5:AU5"/>
    <mergeCell ref="AV5:AW5"/>
    <mergeCell ref="AZ5:BA5"/>
    <mergeCell ref="BB5:BC5"/>
    <mergeCell ref="BF5:BG5"/>
    <mergeCell ref="BT5:BU5"/>
    <mergeCell ref="BX5:BY5"/>
    <mergeCell ref="BZ5:CA5"/>
    <mergeCell ref="CD5:CE5"/>
    <mergeCell ref="CF5:CG5"/>
    <mergeCell ref="CJ5:CK5"/>
    <mergeCell ref="CL5:CM5"/>
    <mergeCell ref="CP5:CQ5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BZ6:CE6"/>
    <mergeCell ref="CF6:CK6"/>
    <mergeCell ref="CL6:CQ6"/>
    <mergeCell ref="Z7:AA7"/>
    <mergeCell ref="AB7:AC7"/>
    <mergeCell ref="AD7:AE7"/>
    <mergeCell ref="AF7:AG7"/>
    <mergeCell ref="AH7:AI7"/>
    <mergeCell ref="AJ7:AK7"/>
    <mergeCell ref="AT7:AU7"/>
    <mergeCell ref="BT6:BY6"/>
    <mergeCell ref="DD7:DE7"/>
    <mergeCell ref="CH7:CI7"/>
    <mergeCell ref="CJ7:CK7"/>
    <mergeCell ref="CL7:CM7"/>
    <mergeCell ref="CN7:CO7"/>
    <mergeCell ref="CP7:CQ7"/>
    <mergeCell ref="CR7:CS7"/>
    <mergeCell ref="CT7:CU7"/>
    <mergeCell ref="BD7:BE7"/>
    <mergeCell ref="BF7:BG7"/>
    <mergeCell ref="BH7:BI7"/>
    <mergeCell ref="T7:U7"/>
    <mergeCell ref="V7:W7"/>
    <mergeCell ref="X7:Y7"/>
    <mergeCell ref="T8:T9"/>
    <mergeCell ref="U8:U9"/>
    <mergeCell ref="Z8:Z9"/>
    <mergeCell ref="AA8:AA9"/>
    <mergeCell ref="CZ7:DA7"/>
    <mergeCell ref="DB7:DC7"/>
    <mergeCell ref="AL7:AM7"/>
    <mergeCell ref="AN7:AO7"/>
    <mergeCell ref="AP7:AQ7"/>
    <mergeCell ref="AR7:AS7"/>
    <mergeCell ref="AX7:AY7"/>
    <mergeCell ref="AZ7:BA7"/>
    <mergeCell ref="BB7:BC7"/>
    <mergeCell ref="BP7:BQ7"/>
    <mergeCell ref="BR7:BS7"/>
    <mergeCell ref="BT7:BU7"/>
    <mergeCell ref="CV7:CW7"/>
    <mergeCell ref="CX7:CY7"/>
    <mergeCell ref="BV7:BW7"/>
    <mergeCell ref="BX7:BY7"/>
    <mergeCell ref="BZ7:CA7"/>
    <mergeCell ref="CB7:CC7"/>
    <mergeCell ref="CD7:CE7"/>
    <mergeCell ref="CF7:CG7"/>
    <mergeCell ref="AF8:AF9"/>
    <mergeCell ref="AG8:AG9"/>
    <mergeCell ref="V9:W9"/>
    <mergeCell ref="X9:Y9"/>
    <mergeCell ref="AB9:AC9"/>
    <mergeCell ref="AD9:AE9"/>
    <mergeCell ref="BJ7:BK7"/>
    <mergeCell ref="BL7:BM7"/>
    <mergeCell ref="BN7:BO7"/>
    <mergeCell ref="AV7:AW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P8:BP9"/>
    <mergeCell ref="BQ8:BQ9"/>
    <mergeCell ref="BH9:BI9"/>
    <mergeCell ref="BL9:BM9"/>
    <mergeCell ref="BN9:BO9"/>
    <mergeCell ref="BV8:BV9"/>
    <mergeCell ref="BW8:BW9"/>
    <mergeCell ref="CB8:CB9"/>
    <mergeCell ref="CC8:CC9"/>
    <mergeCell ref="AZ9:BA9"/>
    <mergeCell ref="BB9:BC9"/>
    <mergeCell ref="BF9:BG9"/>
    <mergeCell ref="AX8:AX9"/>
    <mergeCell ref="AY8:AY9"/>
    <mergeCell ref="BD8:BD9"/>
    <mergeCell ref="BE8:BE9"/>
    <mergeCell ref="BJ8:BJ9"/>
    <mergeCell ref="BK8:BK9"/>
    <mergeCell ref="AH9:AI9"/>
    <mergeCell ref="AJ9:AK9"/>
    <mergeCell ref="AN9:AO9"/>
    <mergeCell ref="AP9:AQ9"/>
    <mergeCell ref="AT9:AU9"/>
    <mergeCell ref="AV9:AW9"/>
    <mergeCell ref="AS8:AS9"/>
    <mergeCell ref="AL8:AL9"/>
    <mergeCell ref="AM8:AM9"/>
    <mergeCell ref="AR8:AR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BR9:BS9"/>
    <mergeCell ref="BT9:BU9"/>
    <mergeCell ref="BX9:BY9"/>
    <mergeCell ref="BZ9:CA9"/>
    <mergeCell ref="CD9:CE9"/>
    <mergeCell ref="CF9:CG9"/>
    <mergeCell ref="CN8:CN9"/>
    <mergeCell ref="CO8:CO9"/>
    <mergeCell ref="CT8:CT9"/>
    <mergeCell ref="CH8:CH9"/>
    <mergeCell ref="CI8:CI9"/>
  </mergeCells>
  <conditionalFormatting sqref="DF23:DG24 AO21 AM21 DA16:DG21 DA10:DE15 E10:E21 AA10:AI21 AY10:BA21 AS10:AU21 BW10:BY21 U10:W21 O10:Q21 I10:K21 CC10:CE21 CI10:CK21 CO10:CQ21 CU10:CW21 BE10:BS21 AM10:AO20">
    <cfRule type="cellIs" dxfId="189" priority="20" stopIfTrue="1" operator="greaterThan">
      <formula>E$21</formula>
    </cfRule>
  </conditionalFormatting>
  <conditionalFormatting sqref="E10:E20 CC10:CC20 BW10:BW20 BE10:BE20 AY10:AY20 AS10:AS20 AM10:AM20 AA10:AA20 U10:U20 O10:O20 I10:I20 CI10:CI20 CO10:CO20 CU10:CU20 DA10:DA20">
    <cfRule type="cellIs" dxfId="188" priority="19" stopIfTrue="1" operator="lessThan">
      <formula>$E$28</formula>
    </cfRule>
  </conditionalFormatting>
  <conditionalFormatting sqref="AG10:AG20">
    <cfRule type="cellIs" dxfId="187" priority="18" stopIfTrue="1" operator="lessThan">
      <formula>$E$30</formula>
    </cfRule>
  </conditionalFormatting>
  <conditionalFormatting sqref="BK10:BK20 BQ10:BQ20">
    <cfRule type="cellIs" dxfId="186" priority="17" stopIfTrue="1" operator="lessThan">
      <formula>$E$26</formula>
    </cfRule>
  </conditionalFormatting>
  <conditionalFormatting sqref="E18:E19 AM18:AO19 BE18:BS19 CU18:CW19 CO18:CQ19 CI18:CK19 CC18:CE19 I18:K19 O18:Q19 U18:W19 BW18:BY19 AS18:AU19 AY18:BA19 AA18:AI19 DA18:DG19">
    <cfRule type="cellIs" dxfId="185" priority="16" stopIfTrue="1" operator="greaterThan">
      <formula>E$37</formula>
    </cfRule>
  </conditionalFormatting>
  <conditionalFormatting sqref="E18:E19 DA18:DA19 CU18:CU19 CO18:CO19 CI18:CI19 I18:I19 O18:O19 U18:U19 AA18:AA19 AM18:AM19 AS18:AS19 AY18:AY19 BE18:BE19 BW18:BW19 CC18:CC19">
    <cfRule type="cellIs" dxfId="184" priority="15" stopIfTrue="1" operator="lessThan">
      <formula>$E$44</formula>
    </cfRule>
  </conditionalFormatting>
  <conditionalFormatting sqref="AG18:AG19">
    <cfRule type="cellIs" dxfId="183" priority="14" stopIfTrue="1" operator="lessThan">
      <formula>$E$46</formula>
    </cfRule>
  </conditionalFormatting>
  <conditionalFormatting sqref="BQ18:BQ19 BK18:BK19">
    <cfRule type="cellIs" dxfId="182" priority="13" stopIfTrue="1" operator="lessThan">
      <formula>$E$42</formula>
    </cfRule>
  </conditionalFormatting>
  <conditionalFormatting sqref="AM18:AO19">
    <cfRule type="cellIs" dxfId="181" priority="12" stopIfTrue="1" operator="greaterThan">
      <formula>AM$37</formula>
    </cfRule>
  </conditionalFormatting>
  <conditionalFormatting sqref="BQ18:BQ19">
    <cfRule type="cellIs" dxfId="180" priority="11" stopIfTrue="1" operator="lessThan">
      <formula>$E$42</formula>
    </cfRule>
  </conditionalFormatting>
  <conditionalFormatting sqref="DA18:DA19">
    <cfRule type="cellIs" dxfId="179" priority="10" stopIfTrue="1" operator="lessThan">
      <formula>$E$44</formula>
    </cfRule>
  </conditionalFormatting>
  <conditionalFormatting sqref="AG18:AG19">
    <cfRule type="cellIs" dxfId="178" priority="9" stopIfTrue="1" operator="lessThan">
      <formula>$E$46</formula>
    </cfRule>
  </conditionalFormatting>
  <conditionalFormatting sqref="E14 AM14:AO14 BE14:BS14 CU14:CW14 CO14:CQ14 CI14:CK14 CC14:CE14 I14:K14 O14:Q14 U14:W14 BW14:BY14 AS14:AU14 AY14:BA14 AA14:AI14 DA14:DE14">
    <cfRule type="cellIs" dxfId="177" priority="8" stopIfTrue="1" operator="greaterThan">
      <formula>E$37</formula>
    </cfRule>
  </conditionalFormatting>
  <conditionalFormatting sqref="E14 DA14 CU14 CO14 CI14 I14 O14 U14 AA14 AM14 AS14 AY14 BE14 BW14 CC14">
    <cfRule type="cellIs" dxfId="176" priority="7" stopIfTrue="1" operator="lessThan">
      <formula>$E$44</formula>
    </cfRule>
  </conditionalFormatting>
  <conditionalFormatting sqref="AG14">
    <cfRule type="cellIs" dxfId="175" priority="6" stopIfTrue="1" operator="lessThan">
      <formula>$E$46</formula>
    </cfRule>
  </conditionalFormatting>
  <conditionalFormatting sqref="BQ14 BK14">
    <cfRule type="cellIs" dxfId="174" priority="5" stopIfTrue="1" operator="lessThan">
      <formula>$E$42</formula>
    </cfRule>
  </conditionalFormatting>
  <conditionalFormatting sqref="AM14:AO14">
    <cfRule type="cellIs" dxfId="173" priority="4" stopIfTrue="1" operator="greaterThan">
      <formula>AM$37</formula>
    </cfRule>
  </conditionalFormatting>
  <conditionalFormatting sqref="BQ14">
    <cfRule type="cellIs" dxfId="172" priority="3" stopIfTrue="1" operator="lessThan">
      <formula>$E$42</formula>
    </cfRule>
  </conditionalFormatting>
  <conditionalFormatting sqref="DA14">
    <cfRule type="cellIs" dxfId="171" priority="2" stopIfTrue="1" operator="lessThan">
      <formula>$E$44</formula>
    </cfRule>
  </conditionalFormatting>
  <conditionalFormatting sqref="AG14">
    <cfRule type="cellIs" dxfId="170" priority="1" stopIfTrue="1" operator="lessThan">
      <formula>$E$46</formula>
    </cfRule>
  </conditionalFormatting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79998168889431442"/>
  </sheetPr>
  <dimension ref="A1:DL95"/>
  <sheetViews>
    <sheetView showGridLines="0" showZeros="0" zoomScale="80" zoomScaleNormal="75" zoomScaleSheetLayoutView="75" workbookViewId="0">
      <pane xSplit="1" ySplit="9" topLeftCell="B10" activePane="bottomRight" state="frozen"/>
      <selection activeCell="B12" sqref="B12"/>
      <selection pane="topRight" activeCell="B12" sqref="B12"/>
      <selection pane="bottomLeft" activeCell="B12" sqref="B12"/>
      <selection pane="bottomRight" activeCell="D21" sqref="D21"/>
    </sheetView>
  </sheetViews>
  <sheetFormatPr baseColWidth="10" defaultRowHeight="12.75"/>
  <cols>
    <col min="1" max="1" width="24" style="88" customWidth="1"/>
    <col min="2" max="2" width="11.28515625" style="88" customWidth="1"/>
    <col min="3" max="3" width="11" style="88" customWidth="1"/>
    <col min="4" max="4" width="13.42578125" style="88" customWidth="1"/>
    <col min="5" max="5" width="8.28515625" style="88" customWidth="1"/>
    <col min="6" max="6" width="12.140625" style="88" customWidth="1"/>
    <col min="7" max="7" width="12.42578125" style="88" customWidth="1"/>
    <col min="8" max="8" width="12.7109375" style="88" customWidth="1"/>
    <col min="9" max="9" width="7.5703125" style="88" customWidth="1"/>
    <col min="10" max="11" width="8.5703125" style="88" customWidth="1"/>
    <col min="12" max="12" width="11.140625" style="88" customWidth="1"/>
    <col min="13" max="13" width="13" style="88" customWidth="1"/>
    <col min="14" max="14" width="12.42578125" style="88" customWidth="1"/>
    <col min="15" max="15" width="11.28515625" style="88" customWidth="1"/>
    <col min="16" max="16" width="8.42578125" style="88" bestFit="1" customWidth="1"/>
    <col min="17" max="17" width="8.42578125" style="88" customWidth="1"/>
    <col min="18" max="18" width="10.85546875" style="88" customWidth="1"/>
    <col min="19" max="19" width="12.28515625" style="88" customWidth="1"/>
    <col min="20" max="20" width="10.5703125" style="88" customWidth="1"/>
    <col min="21" max="21" width="9.85546875" style="88" bestFit="1" customWidth="1"/>
    <col min="22" max="22" width="8.140625" style="88" bestFit="1" customWidth="1"/>
    <col min="23" max="23" width="8.140625" style="88" customWidth="1"/>
    <col min="24" max="27" width="9" style="88" customWidth="1"/>
    <col min="28" max="29" width="8.140625" style="88" customWidth="1"/>
    <col min="30" max="30" width="10.7109375" style="88" customWidth="1"/>
    <col min="31" max="31" width="12.85546875" style="88" customWidth="1"/>
    <col min="32" max="32" width="12.140625" style="88" customWidth="1"/>
    <col min="33" max="33" width="11.5703125" style="88" customWidth="1"/>
    <col min="34" max="35" width="8.140625" style="88" customWidth="1"/>
    <col min="36" max="37" width="10" style="88" bestFit="1" customWidth="1"/>
    <col min="38" max="39" width="10" style="88" customWidth="1"/>
    <col min="40" max="40" width="9.7109375" style="88" customWidth="1"/>
    <col min="41" max="41" width="9.5703125" style="102" customWidth="1"/>
    <col min="42" max="42" width="11" style="101" customWidth="1"/>
    <col min="43" max="43" width="10" style="102" bestFit="1" customWidth="1"/>
    <col min="44" max="45" width="10" style="102" customWidth="1"/>
    <col min="46" max="46" width="8.140625" style="101" customWidth="1"/>
    <col min="47" max="47" width="8.5703125" style="102" customWidth="1"/>
    <col min="48" max="48" width="9.7109375" style="101" customWidth="1"/>
    <col min="49" max="50" width="10.5703125" style="102" customWidth="1"/>
    <col min="51" max="51" width="8.7109375" style="102" customWidth="1"/>
    <col min="52" max="52" width="8.140625" style="88" bestFit="1" customWidth="1"/>
    <col min="53" max="53" width="8.85546875" style="88" customWidth="1"/>
    <col min="54" max="57" width="10" style="88" customWidth="1"/>
    <col min="58" max="58" width="8.85546875" style="88" customWidth="1"/>
    <col min="59" max="59" width="8.7109375" style="88" customWidth="1"/>
    <col min="60" max="61" width="12.28515625" style="88" customWidth="1"/>
    <col min="62" max="62" width="9.28515625" style="88" customWidth="1"/>
    <col min="63" max="63" width="9.85546875" style="88" customWidth="1"/>
    <col min="64" max="65" width="8.7109375" style="88" customWidth="1"/>
    <col min="66" max="66" width="9.85546875" style="88" customWidth="1"/>
    <col min="67" max="67" width="11" style="88" customWidth="1"/>
    <col min="68" max="68" width="9.7109375" style="88" customWidth="1"/>
    <col min="69" max="71" width="8.7109375" style="88" customWidth="1"/>
    <col min="72" max="73" width="10" style="88" bestFit="1" customWidth="1"/>
    <col min="74" max="74" width="7.42578125" style="88" customWidth="1"/>
    <col min="75" max="75" width="9.85546875" style="88" customWidth="1"/>
    <col min="76" max="77" width="8" style="88" customWidth="1"/>
    <col min="78" max="79" width="10" style="88" bestFit="1" customWidth="1"/>
    <col min="80" max="81" width="10" style="88" customWidth="1"/>
    <col min="82" max="82" width="8" style="88" customWidth="1"/>
    <col min="83" max="83" width="8.7109375" style="88" bestFit="1" customWidth="1"/>
    <col min="84" max="85" width="10" style="88" bestFit="1" customWidth="1"/>
    <col min="86" max="87" width="10" style="88" customWidth="1"/>
    <col min="88" max="88" width="8.42578125" style="88" bestFit="1" customWidth="1"/>
    <col min="89" max="89" width="8.7109375" style="88" bestFit="1" customWidth="1"/>
    <col min="90" max="93" width="10.140625" style="88" customWidth="1"/>
    <col min="94" max="96" width="9.85546875" style="88" customWidth="1"/>
    <col min="97" max="97" width="8.7109375" style="88" bestFit="1" customWidth="1"/>
    <col min="98" max="99" width="8.7109375" style="88" customWidth="1"/>
    <col min="100" max="101" width="9.85546875" style="88" customWidth="1"/>
    <col min="102" max="102" width="10.7109375" style="88" bestFit="1" customWidth="1"/>
    <col min="103" max="103" width="11.42578125" style="88" customWidth="1"/>
    <col min="104" max="104" width="9.42578125" style="88" customWidth="1"/>
    <col min="105" max="105" width="10.28515625" style="88" customWidth="1"/>
    <col min="106" max="106" width="8.42578125" style="88" customWidth="1"/>
    <col min="107" max="107" width="8.7109375" style="88" bestFit="1" customWidth="1"/>
    <col min="108" max="108" width="9.28515625" style="88" customWidth="1"/>
    <col min="109" max="109" width="9.5703125" style="88" customWidth="1"/>
    <col min="110" max="16384" width="11.42578125" style="88"/>
  </cols>
  <sheetData>
    <row r="1" spans="1:116" s="85" customFormat="1" ht="24" customHeight="1">
      <c r="A1" s="84"/>
      <c r="B1" s="1274" t="s">
        <v>535</v>
      </c>
      <c r="C1" s="1274"/>
      <c r="D1" s="1274"/>
      <c r="E1" s="1274"/>
      <c r="F1" s="1274"/>
      <c r="G1" s="1274"/>
      <c r="H1" s="1274"/>
      <c r="I1" s="1274"/>
      <c r="J1" s="1274"/>
      <c r="K1" s="1274"/>
      <c r="L1" s="1274"/>
      <c r="M1" s="1274"/>
      <c r="N1" s="1274"/>
      <c r="O1" s="1274"/>
      <c r="P1" s="1274"/>
      <c r="Q1" s="1274"/>
      <c r="R1" s="1274"/>
      <c r="S1" s="1274"/>
      <c r="T1" s="1274"/>
      <c r="U1" s="1274"/>
      <c r="V1" s="1274"/>
      <c r="W1" s="1274"/>
      <c r="X1" s="1274" t="s">
        <v>535</v>
      </c>
      <c r="Y1" s="1274"/>
      <c r="Z1" s="1274"/>
      <c r="AA1" s="1274"/>
      <c r="AB1" s="1274"/>
      <c r="AC1" s="1274"/>
      <c r="AD1" s="1274"/>
      <c r="AE1" s="1274"/>
      <c r="AF1" s="1274"/>
      <c r="AG1" s="1274"/>
      <c r="AH1" s="1274"/>
      <c r="AI1" s="1274"/>
      <c r="AJ1" s="1274"/>
      <c r="AK1" s="1274"/>
      <c r="AL1" s="1274"/>
      <c r="AM1" s="1274"/>
      <c r="AN1" s="1274"/>
      <c r="AO1" s="1274"/>
      <c r="AP1" s="1274"/>
      <c r="AQ1" s="1274"/>
      <c r="AR1" s="1274"/>
      <c r="AS1" s="1274"/>
      <c r="AT1" s="1274"/>
      <c r="AU1" s="1274"/>
      <c r="AV1" s="1274"/>
      <c r="AW1" s="1274"/>
      <c r="AX1" s="1274"/>
      <c r="AY1" s="1274"/>
      <c r="AZ1" s="1274"/>
      <c r="BA1" s="1274"/>
      <c r="BB1" s="1274" t="s">
        <v>535</v>
      </c>
      <c r="BC1" s="1274"/>
      <c r="BD1" s="1274"/>
      <c r="BE1" s="1274"/>
      <c r="BF1" s="1274"/>
      <c r="BG1" s="1274"/>
      <c r="BH1" s="1274"/>
      <c r="BI1" s="1274"/>
      <c r="BJ1" s="1274"/>
      <c r="BK1" s="1274"/>
      <c r="BL1" s="1274"/>
      <c r="BM1" s="1274"/>
      <c r="BN1" s="1274"/>
      <c r="BO1" s="1274"/>
      <c r="BP1" s="1274"/>
      <c r="BQ1" s="1274"/>
      <c r="BR1" s="1274"/>
      <c r="BS1" s="1274"/>
      <c r="BT1" s="1274"/>
      <c r="BU1" s="1274"/>
      <c r="BV1" s="1274"/>
      <c r="BW1" s="1274"/>
      <c r="BX1" s="1274"/>
      <c r="BY1" s="1274"/>
      <c r="BZ1" s="1274"/>
      <c r="CA1" s="1274"/>
      <c r="CB1" s="1274"/>
      <c r="CC1" s="1274"/>
      <c r="CD1" s="1274"/>
      <c r="CE1" s="1274"/>
      <c r="CF1" s="1274"/>
      <c r="CG1" s="1274"/>
      <c r="CH1" s="1274"/>
      <c r="CI1" s="1274"/>
      <c r="CJ1" s="1274"/>
      <c r="CK1" s="1274"/>
      <c r="CL1" s="1274" t="s">
        <v>535</v>
      </c>
      <c r="CM1" s="1274"/>
      <c r="CN1" s="1274"/>
      <c r="CO1" s="1274"/>
      <c r="CP1" s="1274"/>
      <c r="CQ1" s="1274"/>
      <c r="CR1" s="1274"/>
      <c r="CS1" s="1274"/>
      <c r="CT1" s="1274"/>
      <c r="CU1" s="1274"/>
      <c r="CV1" s="1274"/>
      <c r="CW1" s="1274"/>
      <c r="CX1" s="1274"/>
      <c r="CY1" s="1274"/>
      <c r="CZ1" s="1274"/>
      <c r="DA1" s="1274"/>
      <c r="DB1" s="1274"/>
      <c r="DC1" s="1274"/>
      <c r="DD1" s="1274"/>
      <c r="DE1" s="1274"/>
      <c r="DF1" s="84"/>
      <c r="DG1" s="84"/>
      <c r="DH1" s="84"/>
      <c r="DI1" s="84"/>
    </row>
    <row r="2" spans="1:116" s="87" customFormat="1" ht="26.25">
      <c r="A2" s="86"/>
      <c r="B2" s="1275" t="s">
        <v>209</v>
      </c>
      <c r="C2" s="1275"/>
      <c r="D2" s="1275"/>
      <c r="E2" s="1275"/>
      <c r="F2" s="1275"/>
      <c r="G2" s="1275"/>
      <c r="H2" s="1275"/>
      <c r="I2" s="1275"/>
      <c r="J2" s="1275"/>
      <c r="K2" s="1275"/>
      <c r="L2" s="1275"/>
      <c r="M2" s="1275"/>
      <c r="N2" s="1275"/>
      <c r="O2" s="1275"/>
      <c r="P2" s="1275"/>
      <c r="Q2" s="1275"/>
      <c r="R2" s="1275"/>
      <c r="S2" s="1275"/>
      <c r="T2" s="1275"/>
      <c r="U2" s="1275"/>
      <c r="V2" s="1275"/>
      <c r="W2" s="1275"/>
      <c r="X2" s="1275" t="s">
        <v>559</v>
      </c>
      <c r="Y2" s="1275"/>
      <c r="Z2" s="1275"/>
      <c r="AA2" s="1275"/>
      <c r="AB2" s="1275"/>
      <c r="AC2" s="1275"/>
      <c r="AD2" s="1275"/>
      <c r="AE2" s="1275"/>
      <c r="AF2" s="1275"/>
      <c r="AG2" s="1275"/>
      <c r="AH2" s="1275"/>
      <c r="AI2" s="1275"/>
      <c r="AJ2" s="1275"/>
      <c r="AK2" s="1275"/>
      <c r="AL2" s="1275"/>
      <c r="AM2" s="1275"/>
      <c r="AN2" s="1275"/>
      <c r="AO2" s="1275"/>
      <c r="AP2" s="1275"/>
      <c r="AQ2" s="1275"/>
      <c r="AR2" s="1275"/>
      <c r="AS2" s="1275"/>
      <c r="AT2" s="1275"/>
      <c r="AU2" s="1275"/>
      <c r="AV2" s="1275"/>
      <c r="AW2" s="1275"/>
      <c r="AX2" s="1275"/>
      <c r="AY2" s="1275"/>
      <c r="AZ2" s="1275"/>
      <c r="BA2" s="1275"/>
      <c r="BB2" s="1275" t="s">
        <v>559</v>
      </c>
      <c r="BC2" s="1275"/>
      <c r="BD2" s="1275"/>
      <c r="BE2" s="1275"/>
      <c r="BF2" s="1275"/>
      <c r="BG2" s="1275"/>
      <c r="BH2" s="1275"/>
      <c r="BI2" s="1275"/>
      <c r="BJ2" s="1275"/>
      <c r="BK2" s="1275"/>
      <c r="BL2" s="1275"/>
      <c r="BM2" s="1275"/>
      <c r="BN2" s="1275"/>
      <c r="BO2" s="1275"/>
      <c r="BP2" s="1275"/>
      <c r="BQ2" s="1275"/>
      <c r="BR2" s="1275"/>
      <c r="BS2" s="1275"/>
      <c r="BT2" s="1275"/>
      <c r="BU2" s="1275"/>
      <c r="BV2" s="1275"/>
      <c r="BW2" s="1275"/>
      <c r="BX2" s="1275"/>
      <c r="BY2" s="1275"/>
      <c r="BZ2" s="1275"/>
      <c r="CA2" s="1275"/>
      <c r="CB2" s="1275"/>
      <c r="CC2" s="1275"/>
      <c r="CD2" s="1275"/>
      <c r="CE2" s="1275"/>
      <c r="CF2" s="1275"/>
      <c r="CG2" s="1275"/>
      <c r="CH2" s="1275"/>
      <c r="CI2" s="1275"/>
      <c r="CJ2" s="1275"/>
      <c r="CK2" s="1275"/>
      <c r="CL2" s="1275" t="s">
        <v>559</v>
      </c>
      <c r="CM2" s="1275"/>
      <c r="CN2" s="1275"/>
      <c r="CO2" s="1275"/>
      <c r="CP2" s="1275"/>
      <c r="CQ2" s="1275"/>
      <c r="CR2" s="1275"/>
      <c r="CS2" s="1275"/>
      <c r="CT2" s="1275"/>
      <c r="CU2" s="1275"/>
      <c r="CV2" s="1275"/>
      <c r="CW2" s="1275"/>
      <c r="CX2" s="1275"/>
      <c r="CY2" s="1275"/>
      <c r="CZ2" s="1275"/>
      <c r="DA2" s="1275"/>
      <c r="DB2" s="1275"/>
      <c r="DC2" s="1275"/>
      <c r="DD2" s="1275"/>
      <c r="DE2" s="1275"/>
      <c r="DF2" s="86"/>
      <c r="DG2" s="86"/>
      <c r="DH2" s="86"/>
      <c r="DI2" s="86"/>
    </row>
    <row r="3" spans="1:116" s="377" customFormat="1" ht="15.75">
      <c r="A3" s="191"/>
      <c r="B3" s="1255" t="s">
        <v>554</v>
      </c>
      <c r="C3" s="1255"/>
      <c r="D3" s="1255"/>
      <c r="E3" s="1255"/>
      <c r="F3" s="1255"/>
      <c r="G3" s="1255"/>
      <c r="H3" s="1255"/>
      <c r="I3" s="1255"/>
      <c r="J3" s="1255"/>
      <c r="K3" s="1255"/>
      <c r="L3" s="1255"/>
      <c r="M3" s="1255"/>
      <c r="N3" s="1255"/>
      <c r="O3" s="1255"/>
      <c r="P3" s="1255"/>
      <c r="Q3" s="1255"/>
      <c r="R3" s="1255"/>
      <c r="S3" s="1255"/>
      <c r="T3" s="1255"/>
      <c r="U3" s="1255"/>
      <c r="V3" s="1255"/>
      <c r="W3" s="1255"/>
      <c r="X3" s="999" t="s">
        <v>554</v>
      </c>
      <c r="Y3" s="999"/>
      <c r="Z3" s="999"/>
      <c r="AA3" s="999"/>
      <c r="AB3" s="999"/>
      <c r="AC3" s="999"/>
      <c r="AD3" s="999"/>
      <c r="AE3" s="999"/>
      <c r="AF3" s="999"/>
      <c r="AG3" s="999"/>
      <c r="AH3" s="999"/>
      <c r="AI3" s="999"/>
      <c r="AJ3" s="999"/>
      <c r="AK3" s="999"/>
      <c r="AL3" s="999"/>
      <c r="AM3" s="999"/>
      <c r="AN3" s="999"/>
      <c r="AO3" s="999"/>
      <c r="AP3" s="999"/>
      <c r="AQ3" s="999"/>
      <c r="AR3" s="999"/>
      <c r="AS3" s="999"/>
      <c r="AT3" s="999"/>
      <c r="AU3" s="999"/>
      <c r="AV3" s="999"/>
      <c r="AW3" s="999"/>
      <c r="AX3" s="999"/>
      <c r="AY3" s="999"/>
      <c r="AZ3" s="999"/>
      <c r="BA3" s="999"/>
      <c r="BB3" s="999" t="s">
        <v>554</v>
      </c>
      <c r="BC3" s="999"/>
      <c r="BD3" s="999"/>
      <c r="BE3" s="999"/>
      <c r="BF3" s="999"/>
      <c r="BG3" s="999"/>
      <c r="BH3" s="999"/>
      <c r="BI3" s="999"/>
      <c r="BJ3" s="999"/>
      <c r="BK3" s="999"/>
      <c r="BL3" s="999"/>
      <c r="BM3" s="999"/>
      <c r="BN3" s="999"/>
      <c r="BO3" s="999"/>
      <c r="BP3" s="999"/>
      <c r="BQ3" s="999"/>
      <c r="BR3" s="999"/>
      <c r="BS3" s="999"/>
      <c r="BT3" s="999"/>
      <c r="BU3" s="999"/>
      <c r="BV3" s="999"/>
      <c r="BW3" s="999"/>
      <c r="BX3" s="999"/>
      <c r="BY3" s="999"/>
      <c r="BZ3" s="999"/>
      <c r="CA3" s="999"/>
      <c r="CB3" s="999"/>
      <c r="CC3" s="999"/>
      <c r="CD3" s="999"/>
      <c r="CE3" s="999"/>
      <c r="CF3" s="999"/>
      <c r="CG3" s="999"/>
      <c r="CH3" s="999"/>
      <c r="CI3" s="999"/>
      <c r="CJ3" s="999"/>
      <c r="CK3" s="999"/>
      <c r="CL3" s="999" t="s">
        <v>554</v>
      </c>
      <c r="CM3" s="999"/>
      <c r="CN3" s="999"/>
      <c r="CO3" s="999"/>
      <c r="CP3" s="999"/>
      <c r="CQ3" s="999"/>
      <c r="CR3" s="999"/>
      <c r="CS3" s="999"/>
      <c r="CT3" s="999"/>
      <c r="CU3" s="999"/>
      <c r="CV3" s="999"/>
      <c r="CW3" s="999"/>
      <c r="CX3" s="999"/>
      <c r="CY3" s="999"/>
      <c r="CZ3" s="999"/>
      <c r="DA3" s="999"/>
      <c r="DB3" s="999"/>
      <c r="DC3" s="999"/>
      <c r="DD3" s="999"/>
      <c r="DE3" s="999"/>
      <c r="DF3" s="191"/>
      <c r="DG3" s="191"/>
      <c r="DH3" s="191"/>
      <c r="DI3" s="191"/>
    </row>
    <row r="4" spans="1:116">
      <c r="A4" s="89"/>
      <c r="B4" s="1276" t="s">
        <v>16</v>
      </c>
      <c r="C4" s="1276"/>
      <c r="D4" s="1276"/>
      <c r="E4" s="1276"/>
      <c r="F4" s="1276"/>
      <c r="G4" s="1276"/>
      <c r="H4" s="1276"/>
      <c r="I4" s="1276"/>
      <c r="J4" s="1276"/>
      <c r="K4" s="1276"/>
      <c r="L4" s="1276"/>
      <c r="M4" s="1276"/>
      <c r="N4" s="1276"/>
      <c r="O4" s="1276"/>
      <c r="P4" s="1276"/>
      <c r="Q4" s="1276"/>
      <c r="R4" s="1276"/>
      <c r="S4" s="1276"/>
      <c r="T4" s="1276"/>
      <c r="U4" s="1276"/>
      <c r="V4" s="1276"/>
      <c r="W4" s="1276"/>
      <c r="X4" s="1015" t="s">
        <v>16</v>
      </c>
      <c r="Y4" s="1015"/>
      <c r="Z4" s="1015"/>
      <c r="AA4" s="1015"/>
      <c r="AB4" s="1015"/>
      <c r="AC4" s="1015"/>
      <c r="AD4" s="1015"/>
      <c r="AE4" s="1015"/>
      <c r="AF4" s="1015"/>
      <c r="AG4" s="1015"/>
      <c r="AH4" s="1015"/>
      <c r="AI4" s="1015"/>
      <c r="AJ4" s="1015"/>
      <c r="AK4" s="1015"/>
      <c r="AL4" s="1015"/>
      <c r="AM4" s="1015"/>
      <c r="AN4" s="1015"/>
      <c r="AO4" s="1015"/>
      <c r="AP4" s="1015"/>
      <c r="AQ4" s="1015"/>
      <c r="AR4" s="1015"/>
      <c r="AS4" s="1015"/>
      <c r="AT4" s="1015"/>
      <c r="AU4" s="1015"/>
      <c r="AV4" s="1015"/>
      <c r="AW4" s="1015"/>
      <c r="AX4" s="1015"/>
      <c r="AY4" s="1015"/>
      <c r="AZ4" s="1015"/>
      <c r="BA4" s="1015"/>
      <c r="BB4" s="1276" t="s">
        <v>16</v>
      </c>
      <c r="BC4" s="1276"/>
      <c r="BD4" s="1276"/>
      <c r="BE4" s="1276"/>
      <c r="BF4" s="1276"/>
      <c r="BG4" s="1276"/>
      <c r="BH4" s="1276"/>
      <c r="BI4" s="1276"/>
      <c r="BJ4" s="1276"/>
      <c r="BK4" s="1276"/>
      <c r="BL4" s="1276"/>
      <c r="BM4" s="1276"/>
      <c r="BN4" s="1276"/>
      <c r="BO4" s="1276"/>
      <c r="BP4" s="1276"/>
      <c r="BQ4" s="1276"/>
      <c r="BR4" s="1276"/>
      <c r="BS4" s="1276"/>
      <c r="BT4" s="1276"/>
      <c r="BU4" s="1276"/>
      <c r="BV4" s="1276"/>
      <c r="BW4" s="1276"/>
      <c r="BX4" s="1276"/>
      <c r="BY4" s="1276"/>
      <c r="BZ4" s="1276"/>
      <c r="CA4" s="1276"/>
      <c r="CB4" s="1276"/>
      <c r="CC4" s="1276"/>
      <c r="CD4" s="1276"/>
      <c r="CE4" s="1276"/>
      <c r="CF4" s="1276"/>
      <c r="CG4" s="1276"/>
      <c r="CH4" s="1276"/>
      <c r="CI4" s="1276"/>
      <c r="CJ4" s="1276"/>
      <c r="CK4" s="1276"/>
      <c r="CL4" s="1276" t="s">
        <v>16</v>
      </c>
      <c r="CM4" s="1276"/>
      <c r="CN4" s="1276"/>
      <c r="CO4" s="1276"/>
      <c r="CP4" s="1276"/>
      <c r="CQ4" s="1276"/>
      <c r="CR4" s="1276"/>
      <c r="CS4" s="1276"/>
      <c r="CT4" s="1276"/>
      <c r="CU4" s="1276"/>
      <c r="CV4" s="1276"/>
      <c r="CW4" s="1276"/>
      <c r="CX4" s="1276"/>
      <c r="CY4" s="1276"/>
      <c r="CZ4" s="1276"/>
      <c r="DA4" s="1276"/>
      <c r="DB4" s="1276"/>
      <c r="DC4" s="1276"/>
      <c r="DD4" s="1276"/>
      <c r="DE4" s="1276"/>
      <c r="DF4" s="89"/>
      <c r="DG4" s="89"/>
      <c r="DH4" s="89"/>
      <c r="DI4" s="89"/>
    </row>
    <row r="5" spans="1:116" ht="3" customHeight="1" thickBot="1">
      <c r="A5" s="90"/>
      <c r="B5" s="1050"/>
      <c r="C5" s="1050"/>
      <c r="D5" s="1050"/>
      <c r="E5" s="1050"/>
      <c r="F5" s="1050"/>
      <c r="G5" s="1050"/>
      <c r="H5" s="90"/>
      <c r="I5" s="90"/>
      <c r="J5" s="1050"/>
      <c r="K5" s="1050"/>
      <c r="L5" s="1050"/>
      <c r="M5" s="1050"/>
      <c r="N5" s="90"/>
      <c r="O5" s="90"/>
      <c r="P5" s="1050"/>
      <c r="Q5" s="1050"/>
      <c r="R5" s="1050"/>
      <c r="S5" s="1050"/>
      <c r="T5" s="90"/>
      <c r="U5" s="90"/>
      <c r="V5" s="1050"/>
      <c r="W5" s="1050"/>
      <c r="X5" s="1050"/>
      <c r="Y5" s="1050"/>
      <c r="Z5" s="90"/>
      <c r="AA5" s="90"/>
      <c r="AB5" s="1050"/>
      <c r="AC5" s="1050"/>
      <c r="AD5" s="90"/>
      <c r="AE5" s="90"/>
      <c r="AF5" s="90"/>
      <c r="AG5" s="90"/>
      <c r="AH5" s="90"/>
      <c r="AI5" s="90"/>
      <c r="AJ5" s="1050"/>
      <c r="AK5" s="1050"/>
      <c r="AL5" s="90"/>
      <c r="AM5" s="90"/>
      <c r="AN5" s="1050"/>
      <c r="AO5" s="1050"/>
      <c r="AP5" s="1050"/>
      <c r="AQ5" s="1050"/>
      <c r="AR5" s="90"/>
      <c r="AS5" s="90"/>
      <c r="AT5" s="1050"/>
      <c r="AU5" s="1050"/>
      <c r="AV5" s="1050"/>
      <c r="AW5" s="1050"/>
      <c r="AX5" s="90"/>
      <c r="AY5" s="90"/>
      <c r="AZ5" s="1050"/>
      <c r="BA5" s="1050"/>
      <c r="BB5" s="1050"/>
      <c r="BC5" s="1050"/>
      <c r="BD5" s="90"/>
      <c r="BE5" s="90"/>
      <c r="BF5" s="1050"/>
      <c r="BG5" s="1050"/>
      <c r="BH5" s="90"/>
      <c r="BI5" s="90"/>
      <c r="BJ5" s="90"/>
      <c r="BK5" s="90"/>
      <c r="BL5" s="90"/>
      <c r="BM5" s="90"/>
      <c r="BN5" s="90"/>
      <c r="BO5" s="90"/>
      <c r="BP5" s="90"/>
      <c r="BQ5" s="90"/>
      <c r="BR5" s="90"/>
      <c r="BS5" s="90"/>
      <c r="BT5" s="1050"/>
      <c r="BU5" s="1050"/>
      <c r="BV5" s="90"/>
      <c r="BW5" s="90"/>
      <c r="BX5" s="1050"/>
      <c r="BY5" s="1050"/>
      <c r="BZ5" s="1050"/>
      <c r="CA5" s="1050"/>
      <c r="CB5" s="90"/>
      <c r="CC5" s="90"/>
      <c r="CD5" s="1050"/>
      <c r="CE5" s="1050"/>
      <c r="CF5" s="1050"/>
      <c r="CG5" s="1050"/>
      <c r="CH5" s="90"/>
      <c r="CI5" s="90"/>
      <c r="CJ5" s="1050"/>
      <c r="CK5" s="1050"/>
      <c r="CL5" s="1050"/>
      <c r="CM5" s="1050"/>
      <c r="CN5" s="90"/>
      <c r="CO5" s="90"/>
      <c r="CP5" s="1050" t="s">
        <v>98</v>
      </c>
      <c r="CQ5" s="1050"/>
      <c r="CR5" s="90"/>
      <c r="CS5" s="90"/>
      <c r="CT5" s="90"/>
      <c r="CU5" s="90"/>
      <c r="CV5" s="90"/>
      <c r="CW5" s="90"/>
    </row>
    <row r="6" spans="1:116" s="91" customFormat="1" ht="30.75" customHeight="1" thickTop="1">
      <c r="A6" s="1301" t="s">
        <v>13</v>
      </c>
      <c r="B6" s="1038" t="s">
        <v>11</v>
      </c>
      <c r="C6" s="1039"/>
      <c r="D6" s="1039"/>
      <c r="E6" s="1045"/>
      <c r="F6" s="1038" t="s">
        <v>45</v>
      </c>
      <c r="G6" s="1039"/>
      <c r="H6" s="1039"/>
      <c r="I6" s="1039"/>
      <c r="J6" s="1039"/>
      <c r="K6" s="1040"/>
      <c r="L6" s="1044" t="s">
        <v>46</v>
      </c>
      <c r="M6" s="1039"/>
      <c r="N6" s="1039"/>
      <c r="O6" s="1039"/>
      <c r="P6" s="1039"/>
      <c r="Q6" s="1045"/>
      <c r="R6" s="1038" t="s">
        <v>43</v>
      </c>
      <c r="S6" s="1039"/>
      <c r="T6" s="1039"/>
      <c r="U6" s="1039"/>
      <c r="V6" s="1039"/>
      <c r="W6" s="1040"/>
      <c r="X6" s="1038" t="s">
        <v>78</v>
      </c>
      <c r="Y6" s="1039"/>
      <c r="Z6" s="1039"/>
      <c r="AA6" s="1039"/>
      <c r="AB6" s="1039"/>
      <c r="AC6" s="1040"/>
      <c r="AD6" s="1038" t="s">
        <v>134</v>
      </c>
      <c r="AE6" s="1039"/>
      <c r="AF6" s="1039"/>
      <c r="AG6" s="1039"/>
      <c r="AH6" s="1039"/>
      <c r="AI6" s="1040"/>
      <c r="AJ6" s="1025" t="s">
        <v>12</v>
      </c>
      <c r="AK6" s="1026"/>
      <c r="AL6" s="1026"/>
      <c r="AM6" s="1026"/>
      <c r="AN6" s="1026"/>
      <c r="AO6" s="1027"/>
      <c r="AP6" s="1038" t="s">
        <v>63</v>
      </c>
      <c r="AQ6" s="1039"/>
      <c r="AR6" s="1039"/>
      <c r="AS6" s="1039"/>
      <c r="AT6" s="1039"/>
      <c r="AU6" s="1040"/>
      <c r="AV6" s="1038" t="s">
        <v>46</v>
      </c>
      <c r="AW6" s="1039"/>
      <c r="AX6" s="1039"/>
      <c r="AY6" s="1039"/>
      <c r="AZ6" s="1039"/>
      <c r="BA6" s="1040"/>
      <c r="BB6" s="1038" t="s">
        <v>44</v>
      </c>
      <c r="BC6" s="1039"/>
      <c r="BD6" s="1039"/>
      <c r="BE6" s="1039"/>
      <c r="BF6" s="1039"/>
      <c r="BG6" s="1040"/>
      <c r="BH6" s="1044" t="s">
        <v>132</v>
      </c>
      <c r="BI6" s="1039"/>
      <c r="BJ6" s="1039"/>
      <c r="BK6" s="1039"/>
      <c r="BL6" s="1039"/>
      <c r="BM6" s="1045"/>
      <c r="BN6" s="1038" t="s">
        <v>79</v>
      </c>
      <c r="BO6" s="1039"/>
      <c r="BP6" s="1039"/>
      <c r="BQ6" s="1039"/>
      <c r="BR6" s="1039"/>
      <c r="BS6" s="1040"/>
      <c r="BT6" s="1025" t="s">
        <v>85</v>
      </c>
      <c r="BU6" s="1026"/>
      <c r="BV6" s="1026"/>
      <c r="BW6" s="1026"/>
      <c r="BX6" s="1026"/>
      <c r="BY6" s="1027"/>
      <c r="BZ6" s="1038" t="s">
        <v>207</v>
      </c>
      <c r="CA6" s="1039"/>
      <c r="CB6" s="1039"/>
      <c r="CC6" s="1039"/>
      <c r="CD6" s="1039"/>
      <c r="CE6" s="1040"/>
      <c r="CF6" s="1038" t="s">
        <v>52</v>
      </c>
      <c r="CG6" s="1039"/>
      <c r="CH6" s="1039"/>
      <c r="CI6" s="1039"/>
      <c r="CJ6" s="1039"/>
      <c r="CK6" s="1040"/>
      <c r="CL6" s="1044" t="s">
        <v>47</v>
      </c>
      <c r="CM6" s="1039"/>
      <c r="CN6" s="1039"/>
      <c r="CO6" s="1039"/>
      <c r="CP6" s="1039"/>
      <c r="CQ6" s="1045"/>
      <c r="CR6" s="1038" t="s">
        <v>115</v>
      </c>
      <c r="CS6" s="1039"/>
      <c r="CT6" s="1039"/>
      <c r="CU6" s="1039"/>
      <c r="CV6" s="1039"/>
      <c r="CW6" s="1040"/>
      <c r="CX6" s="1038" t="s">
        <v>544</v>
      </c>
      <c r="CY6" s="1039"/>
      <c r="CZ6" s="1039"/>
      <c r="DA6" s="1039"/>
      <c r="DB6" s="1039"/>
      <c r="DC6" s="1040"/>
      <c r="DD6" s="1038" t="s">
        <v>545</v>
      </c>
      <c r="DE6" s="1040"/>
    </row>
    <row r="7" spans="1:116" s="232" customFormat="1" ht="31.5" customHeight="1">
      <c r="A7" s="1302"/>
      <c r="B7" s="1198" t="s">
        <v>54</v>
      </c>
      <c r="C7" s="1188"/>
      <c r="D7" s="1189" t="s">
        <v>130</v>
      </c>
      <c r="E7" s="1199"/>
      <c r="F7" s="1198" t="s">
        <v>54</v>
      </c>
      <c r="G7" s="1188"/>
      <c r="H7" s="1189" t="s">
        <v>130</v>
      </c>
      <c r="I7" s="1188"/>
      <c r="J7" s="1189" t="s">
        <v>152</v>
      </c>
      <c r="K7" s="1199"/>
      <c r="L7" s="1198" t="s">
        <v>54</v>
      </c>
      <c r="M7" s="1188"/>
      <c r="N7" s="1189" t="s">
        <v>130</v>
      </c>
      <c r="O7" s="1188"/>
      <c r="P7" s="1189" t="s">
        <v>153</v>
      </c>
      <c r="Q7" s="1199"/>
      <c r="R7" s="1198" t="s">
        <v>54</v>
      </c>
      <c r="S7" s="1188"/>
      <c r="T7" s="1189" t="s">
        <v>130</v>
      </c>
      <c r="U7" s="1188"/>
      <c r="V7" s="1189" t="s">
        <v>153</v>
      </c>
      <c r="W7" s="1199"/>
      <c r="X7" s="1198" t="s">
        <v>54</v>
      </c>
      <c r="Y7" s="1188"/>
      <c r="Z7" s="1189" t="s">
        <v>130</v>
      </c>
      <c r="AA7" s="1188"/>
      <c r="AB7" s="1189" t="s">
        <v>153</v>
      </c>
      <c r="AC7" s="1199"/>
      <c r="AD7" s="1198" t="s">
        <v>54</v>
      </c>
      <c r="AE7" s="1188"/>
      <c r="AF7" s="1189" t="s">
        <v>130</v>
      </c>
      <c r="AG7" s="1188"/>
      <c r="AH7" s="1189" t="s">
        <v>153</v>
      </c>
      <c r="AI7" s="1199"/>
      <c r="AJ7" s="1198" t="s">
        <v>54</v>
      </c>
      <c r="AK7" s="1188"/>
      <c r="AL7" s="1189" t="s">
        <v>130</v>
      </c>
      <c r="AM7" s="1188"/>
      <c r="AN7" s="1189" t="s">
        <v>154</v>
      </c>
      <c r="AO7" s="1199"/>
      <c r="AP7" s="1198" t="s">
        <v>54</v>
      </c>
      <c r="AQ7" s="1188"/>
      <c r="AR7" s="1189" t="s">
        <v>130</v>
      </c>
      <c r="AS7" s="1188"/>
      <c r="AT7" s="1189" t="s">
        <v>155</v>
      </c>
      <c r="AU7" s="1199"/>
      <c r="AV7" s="1198" t="s">
        <v>54</v>
      </c>
      <c r="AW7" s="1188"/>
      <c r="AX7" s="1189" t="s">
        <v>130</v>
      </c>
      <c r="AY7" s="1188"/>
      <c r="AZ7" s="1189" t="s">
        <v>156</v>
      </c>
      <c r="BA7" s="1199"/>
      <c r="BB7" s="1198" t="s">
        <v>54</v>
      </c>
      <c r="BC7" s="1188"/>
      <c r="BD7" s="1189" t="s">
        <v>130</v>
      </c>
      <c r="BE7" s="1188"/>
      <c r="BF7" s="1189" t="s">
        <v>158</v>
      </c>
      <c r="BG7" s="1199"/>
      <c r="BH7" s="1198" t="s">
        <v>54</v>
      </c>
      <c r="BI7" s="1188"/>
      <c r="BJ7" s="1189" t="s">
        <v>130</v>
      </c>
      <c r="BK7" s="1188"/>
      <c r="BL7" s="1189" t="s">
        <v>215</v>
      </c>
      <c r="BM7" s="1199"/>
      <c r="BN7" s="1198" t="s">
        <v>54</v>
      </c>
      <c r="BO7" s="1188"/>
      <c r="BP7" s="1189" t="s">
        <v>130</v>
      </c>
      <c r="BQ7" s="1188"/>
      <c r="BR7" s="1189" t="s">
        <v>160</v>
      </c>
      <c r="BS7" s="1199"/>
      <c r="BT7" s="1198" t="s">
        <v>54</v>
      </c>
      <c r="BU7" s="1188"/>
      <c r="BV7" s="1189" t="s">
        <v>130</v>
      </c>
      <c r="BW7" s="1188"/>
      <c r="BX7" s="1189" t="s">
        <v>161</v>
      </c>
      <c r="BY7" s="1199"/>
      <c r="BZ7" s="1198" t="s">
        <v>54</v>
      </c>
      <c r="CA7" s="1188"/>
      <c r="CB7" s="1189" t="s">
        <v>130</v>
      </c>
      <c r="CC7" s="1188"/>
      <c r="CD7" s="1189" t="s">
        <v>161</v>
      </c>
      <c r="CE7" s="1199"/>
      <c r="CF7" s="1198" t="s">
        <v>54</v>
      </c>
      <c r="CG7" s="1188"/>
      <c r="CH7" s="1189" t="s">
        <v>130</v>
      </c>
      <c r="CI7" s="1188"/>
      <c r="CJ7" s="1189" t="s">
        <v>165</v>
      </c>
      <c r="CK7" s="1199"/>
      <c r="CL7" s="1198" t="s">
        <v>54</v>
      </c>
      <c r="CM7" s="1188"/>
      <c r="CN7" s="1189" t="s">
        <v>130</v>
      </c>
      <c r="CO7" s="1188"/>
      <c r="CP7" s="1189" t="s">
        <v>165</v>
      </c>
      <c r="CQ7" s="1199"/>
      <c r="CR7" s="1198" t="s">
        <v>54</v>
      </c>
      <c r="CS7" s="1188"/>
      <c r="CT7" s="1189" t="s">
        <v>130</v>
      </c>
      <c r="CU7" s="1188"/>
      <c r="CV7" s="1189" t="s">
        <v>165</v>
      </c>
      <c r="CW7" s="1199"/>
      <c r="CX7" s="1198" t="s">
        <v>54</v>
      </c>
      <c r="CY7" s="1188"/>
      <c r="CZ7" s="1189" t="s">
        <v>130</v>
      </c>
      <c r="DA7" s="1188"/>
      <c r="DB7" s="1189" t="s">
        <v>213</v>
      </c>
      <c r="DC7" s="1199"/>
      <c r="DD7" s="1198" t="s">
        <v>55</v>
      </c>
      <c r="DE7" s="1199"/>
      <c r="DF7" s="648"/>
      <c r="DG7" s="648"/>
      <c r="DH7" s="648"/>
      <c r="DI7" s="648"/>
      <c r="DJ7" s="648"/>
      <c r="DK7" s="648"/>
      <c r="DL7" s="648"/>
    </row>
    <row r="8" spans="1:116" s="90" customFormat="1" ht="15" customHeight="1">
      <c r="A8" s="1302"/>
      <c r="B8" s="160">
        <v>41639</v>
      </c>
      <c r="C8" s="163">
        <v>42004</v>
      </c>
      <c r="D8" s="1299" t="s">
        <v>54</v>
      </c>
      <c r="E8" s="1299" t="s">
        <v>55</v>
      </c>
      <c r="F8" s="160">
        <v>41639</v>
      </c>
      <c r="G8" s="161">
        <v>42004</v>
      </c>
      <c r="H8" s="1299" t="s">
        <v>54</v>
      </c>
      <c r="I8" s="1287" t="s">
        <v>55</v>
      </c>
      <c r="J8" s="169">
        <v>41639</v>
      </c>
      <c r="K8" s="162">
        <v>42004</v>
      </c>
      <c r="L8" s="160">
        <v>41639</v>
      </c>
      <c r="M8" s="163">
        <v>42004</v>
      </c>
      <c r="N8" s="1299" t="s">
        <v>54</v>
      </c>
      <c r="O8" s="1299" t="s">
        <v>55</v>
      </c>
      <c r="P8" s="161">
        <v>41639</v>
      </c>
      <c r="Q8" s="162">
        <v>42004</v>
      </c>
      <c r="R8" s="160">
        <v>41639</v>
      </c>
      <c r="S8" s="161">
        <v>42004</v>
      </c>
      <c r="T8" s="1299" t="s">
        <v>54</v>
      </c>
      <c r="U8" s="1299" t="s">
        <v>55</v>
      </c>
      <c r="V8" s="169">
        <v>41639</v>
      </c>
      <c r="W8" s="162">
        <v>42004</v>
      </c>
      <c r="X8" s="160">
        <v>41639</v>
      </c>
      <c r="Y8" s="163">
        <v>42004</v>
      </c>
      <c r="Z8" s="1287" t="s">
        <v>54</v>
      </c>
      <c r="AA8" s="1287" t="s">
        <v>55</v>
      </c>
      <c r="AB8" s="161">
        <v>41639</v>
      </c>
      <c r="AC8" s="162">
        <v>42004</v>
      </c>
      <c r="AD8" s="160">
        <v>41639</v>
      </c>
      <c r="AE8" s="163">
        <v>42004</v>
      </c>
      <c r="AF8" s="1287" t="s">
        <v>54</v>
      </c>
      <c r="AG8" s="1287" t="s">
        <v>55</v>
      </c>
      <c r="AH8" s="161">
        <v>41639</v>
      </c>
      <c r="AI8" s="162">
        <v>42004</v>
      </c>
      <c r="AJ8" s="160">
        <v>41639</v>
      </c>
      <c r="AK8" s="161">
        <v>42004</v>
      </c>
      <c r="AL8" s="1287" t="s">
        <v>54</v>
      </c>
      <c r="AM8" s="1287" t="s">
        <v>55</v>
      </c>
      <c r="AN8" s="161">
        <v>41639</v>
      </c>
      <c r="AO8" s="162">
        <v>42004</v>
      </c>
      <c r="AP8" s="160">
        <v>41639</v>
      </c>
      <c r="AQ8" s="163">
        <v>42004</v>
      </c>
      <c r="AR8" s="1287" t="s">
        <v>54</v>
      </c>
      <c r="AS8" s="1287" t="s">
        <v>55</v>
      </c>
      <c r="AT8" s="161">
        <v>41639</v>
      </c>
      <c r="AU8" s="162">
        <v>42004</v>
      </c>
      <c r="AV8" s="160">
        <v>41639</v>
      </c>
      <c r="AW8" s="161">
        <v>42004</v>
      </c>
      <c r="AX8" s="1287" t="s">
        <v>54</v>
      </c>
      <c r="AY8" s="1287" t="s">
        <v>55</v>
      </c>
      <c r="AZ8" s="169">
        <v>41639</v>
      </c>
      <c r="BA8" s="162">
        <v>42004</v>
      </c>
      <c r="BB8" s="160">
        <v>41639</v>
      </c>
      <c r="BC8" s="163">
        <v>42004</v>
      </c>
      <c r="BD8" s="1287" t="s">
        <v>54</v>
      </c>
      <c r="BE8" s="1287" t="s">
        <v>55</v>
      </c>
      <c r="BF8" s="161">
        <v>41639</v>
      </c>
      <c r="BG8" s="162">
        <v>42004</v>
      </c>
      <c r="BH8" s="160">
        <v>41639</v>
      </c>
      <c r="BI8" s="163">
        <v>42004</v>
      </c>
      <c r="BJ8" s="1287" t="s">
        <v>54</v>
      </c>
      <c r="BK8" s="1287" t="s">
        <v>55</v>
      </c>
      <c r="BL8" s="161">
        <v>41639</v>
      </c>
      <c r="BM8" s="162">
        <v>42004</v>
      </c>
      <c r="BN8" s="160">
        <v>41639</v>
      </c>
      <c r="BO8" s="163">
        <v>42004</v>
      </c>
      <c r="BP8" s="1287" t="s">
        <v>54</v>
      </c>
      <c r="BQ8" s="1287" t="s">
        <v>55</v>
      </c>
      <c r="BR8" s="161">
        <v>41639</v>
      </c>
      <c r="BS8" s="162">
        <v>42004</v>
      </c>
      <c r="BT8" s="160">
        <v>41639</v>
      </c>
      <c r="BU8" s="161">
        <v>42004</v>
      </c>
      <c r="BV8" s="1287" t="s">
        <v>54</v>
      </c>
      <c r="BW8" s="1287" t="s">
        <v>55</v>
      </c>
      <c r="BX8" s="169">
        <v>41639</v>
      </c>
      <c r="BY8" s="162">
        <v>42004</v>
      </c>
      <c r="BZ8" s="160">
        <v>41639</v>
      </c>
      <c r="CA8" s="163">
        <v>42004</v>
      </c>
      <c r="CB8" s="1287" t="s">
        <v>54</v>
      </c>
      <c r="CC8" s="1287" t="s">
        <v>55</v>
      </c>
      <c r="CD8" s="161">
        <v>41639</v>
      </c>
      <c r="CE8" s="162">
        <v>42004</v>
      </c>
      <c r="CF8" s="160">
        <v>41639</v>
      </c>
      <c r="CG8" s="161">
        <v>42004</v>
      </c>
      <c r="CH8" s="1287" t="s">
        <v>54</v>
      </c>
      <c r="CI8" s="1287" t="s">
        <v>55</v>
      </c>
      <c r="CJ8" s="169">
        <v>41639</v>
      </c>
      <c r="CK8" s="162">
        <v>42004</v>
      </c>
      <c r="CL8" s="160">
        <v>41639</v>
      </c>
      <c r="CM8" s="163">
        <v>42004</v>
      </c>
      <c r="CN8" s="1287" t="s">
        <v>54</v>
      </c>
      <c r="CO8" s="1287" t="s">
        <v>55</v>
      </c>
      <c r="CP8" s="161">
        <v>41639</v>
      </c>
      <c r="CQ8" s="163">
        <v>42004</v>
      </c>
      <c r="CR8" s="160">
        <v>41639</v>
      </c>
      <c r="CS8" s="161">
        <v>42004</v>
      </c>
      <c r="CT8" s="1287" t="s">
        <v>54</v>
      </c>
      <c r="CU8" s="1287" t="s">
        <v>55</v>
      </c>
      <c r="CV8" s="169">
        <v>41639</v>
      </c>
      <c r="CW8" s="162">
        <v>42004</v>
      </c>
      <c r="CX8" s="160">
        <v>41639</v>
      </c>
      <c r="CY8" s="161">
        <v>42004</v>
      </c>
      <c r="CZ8" s="1287" t="s">
        <v>54</v>
      </c>
      <c r="DA8" s="1287" t="s">
        <v>55</v>
      </c>
      <c r="DB8" s="169">
        <v>41639</v>
      </c>
      <c r="DC8" s="162">
        <v>42004</v>
      </c>
      <c r="DD8" s="161">
        <v>41639</v>
      </c>
      <c r="DE8" s="162">
        <v>42004</v>
      </c>
    </row>
    <row r="9" spans="1:116" s="158" customFormat="1" ht="15.75" customHeight="1" thickBot="1">
      <c r="A9" s="1303"/>
      <c r="B9" s="1306">
        <v>1</v>
      </c>
      <c r="C9" s="1310"/>
      <c r="D9" s="1300"/>
      <c r="E9" s="1300"/>
      <c r="F9" s="1306">
        <v>2</v>
      </c>
      <c r="G9" s="1307"/>
      <c r="H9" s="1300"/>
      <c r="I9" s="1288"/>
      <c r="J9" s="1308" t="s">
        <v>56</v>
      </c>
      <c r="K9" s="1309"/>
      <c r="L9" s="1313">
        <v>3</v>
      </c>
      <c r="M9" s="1310"/>
      <c r="N9" s="1300"/>
      <c r="O9" s="1300"/>
      <c r="P9" s="1304" t="s">
        <v>61</v>
      </c>
      <c r="Q9" s="1305"/>
      <c r="R9" s="1306">
        <v>4</v>
      </c>
      <c r="S9" s="1307"/>
      <c r="T9" s="1300"/>
      <c r="U9" s="1300"/>
      <c r="V9" s="1308" t="s">
        <v>62</v>
      </c>
      <c r="W9" s="1309"/>
      <c r="X9" s="1306">
        <v>5</v>
      </c>
      <c r="Y9" s="1310"/>
      <c r="Z9" s="1288"/>
      <c r="AA9" s="1288"/>
      <c r="AB9" s="1304" t="s">
        <v>81</v>
      </c>
      <c r="AC9" s="1309"/>
      <c r="AD9" s="1306">
        <v>6</v>
      </c>
      <c r="AE9" s="1310"/>
      <c r="AF9" s="1288"/>
      <c r="AG9" s="1288"/>
      <c r="AH9" s="1304" t="s">
        <v>135</v>
      </c>
      <c r="AI9" s="1309"/>
      <c r="AJ9" s="1311">
        <v>7</v>
      </c>
      <c r="AK9" s="1313"/>
      <c r="AL9" s="1288"/>
      <c r="AM9" s="1288"/>
      <c r="AN9" s="1304" t="s">
        <v>136</v>
      </c>
      <c r="AO9" s="1309"/>
      <c r="AP9" s="1306">
        <v>8</v>
      </c>
      <c r="AQ9" s="1310"/>
      <c r="AR9" s="1288"/>
      <c r="AS9" s="1288"/>
      <c r="AT9" s="1304" t="s">
        <v>137</v>
      </c>
      <c r="AU9" s="1309"/>
      <c r="AV9" s="1306">
        <v>9</v>
      </c>
      <c r="AW9" s="1307"/>
      <c r="AX9" s="1288"/>
      <c r="AY9" s="1288"/>
      <c r="AZ9" s="1308" t="s">
        <v>138</v>
      </c>
      <c r="BA9" s="1309"/>
      <c r="BB9" s="1313">
        <v>10</v>
      </c>
      <c r="BC9" s="1310"/>
      <c r="BD9" s="1288"/>
      <c r="BE9" s="1288"/>
      <c r="BF9" s="1304" t="s">
        <v>139</v>
      </c>
      <c r="BG9" s="1305"/>
      <c r="BH9" s="1306">
        <v>11</v>
      </c>
      <c r="BI9" s="1307"/>
      <c r="BJ9" s="1288"/>
      <c r="BK9" s="1288"/>
      <c r="BL9" s="1304" t="s">
        <v>202</v>
      </c>
      <c r="BM9" s="1305"/>
      <c r="BN9" s="1306">
        <v>12</v>
      </c>
      <c r="BO9" s="1307"/>
      <c r="BP9" s="1288"/>
      <c r="BQ9" s="1288"/>
      <c r="BR9" s="1304" t="s">
        <v>203</v>
      </c>
      <c r="BS9" s="1305"/>
      <c r="BT9" s="1306">
        <v>13</v>
      </c>
      <c r="BU9" s="1307"/>
      <c r="BV9" s="1288"/>
      <c r="BW9" s="1288"/>
      <c r="BX9" s="1308" t="s">
        <v>204</v>
      </c>
      <c r="BY9" s="1309"/>
      <c r="BZ9" s="1306">
        <v>14</v>
      </c>
      <c r="CA9" s="1310"/>
      <c r="CB9" s="1288"/>
      <c r="CC9" s="1288"/>
      <c r="CD9" s="1304" t="s">
        <v>162</v>
      </c>
      <c r="CE9" s="1309"/>
      <c r="CF9" s="1306">
        <v>15</v>
      </c>
      <c r="CG9" s="1307"/>
      <c r="CH9" s="1288"/>
      <c r="CI9" s="1288"/>
      <c r="CJ9" s="1308" t="s">
        <v>163</v>
      </c>
      <c r="CK9" s="1309"/>
      <c r="CL9" s="1313">
        <v>16</v>
      </c>
      <c r="CM9" s="1310"/>
      <c r="CN9" s="1288"/>
      <c r="CO9" s="1288"/>
      <c r="CP9" s="1304" t="s">
        <v>164</v>
      </c>
      <c r="CQ9" s="1305"/>
      <c r="CR9" s="1306">
        <v>17</v>
      </c>
      <c r="CS9" s="1307"/>
      <c r="CT9" s="1288"/>
      <c r="CU9" s="1288"/>
      <c r="CV9" s="1308" t="s">
        <v>166</v>
      </c>
      <c r="CW9" s="1309"/>
      <c r="CX9" s="1306">
        <v>18</v>
      </c>
      <c r="CY9" s="1307"/>
      <c r="CZ9" s="1288"/>
      <c r="DA9" s="1288"/>
      <c r="DB9" s="1308" t="s">
        <v>167</v>
      </c>
      <c r="DC9" s="1309"/>
      <c r="DD9" s="1311">
        <v>19</v>
      </c>
      <c r="DE9" s="1312"/>
    </row>
    <row r="10" spans="1:116" s="189" customFormat="1" ht="19.5" customHeight="1">
      <c r="A10" s="14" t="s">
        <v>28</v>
      </c>
      <c r="B10" s="94">
        <v>48426.239999999998</v>
      </c>
      <c r="C10" s="95">
        <v>57462.91</v>
      </c>
      <c r="D10" s="200">
        <v>9036.6700000000055</v>
      </c>
      <c r="E10" s="619">
        <v>0.18660688915761384</v>
      </c>
      <c r="F10" s="94">
        <v>46612.65</v>
      </c>
      <c r="G10" s="131">
        <v>55662.04</v>
      </c>
      <c r="H10" s="200">
        <v>9049.39</v>
      </c>
      <c r="I10" s="620">
        <v>0.1941402173015265</v>
      </c>
      <c r="J10" s="621">
        <v>0.96254943600824683</v>
      </c>
      <c r="K10" s="622">
        <v>0.96866030627408184</v>
      </c>
      <c r="L10" s="94">
        <v>29263.59</v>
      </c>
      <c r="M10" s="95">
        <v>35494.07</v>
      </c>
      <c r="N10" s="200">
        <v>6230.48</v>
      </c>
      <c r="O10" s="620">
        <v>0.21290894247766592</v>
      </c>
      <c r="P10" s="621">
        <v>0.62780361125145212</v>
      </c>
      <c r="Q10" s="622">
        <v>0.637671023196419</v>
      </c>
      <c r="R10" s="94">
        <v>17349.05</v>
      </c>
      <c r="S10" s="131">
        <v>20167.97</v>
      </c>
      <c r="T10" s="200">
        <v>2818.9200000000019</v>
      </c>
      <c r="U10" s="620">
        <v>0.16248267196186547</v>
      </c>
      <c r="V10" s="621">
        <v>0.3721961742145104</v>
      </c>
      <c r="W10" s="622">
        <v>0.36232897680358106</v>
      </c>
      <c r="X10" s="94">
        <v>361.57</v>
      </c>
      <c r="Y10" s="95">
        <v>471.35</v>
      </c>
      <c r="Z10" s="200">
        <v>109.78000000000003</v>
      </c>
      <c r="AA10" s="620">
        <v>0.30362032248250692</v>
      </c>
      <c r="AB10" s="623">
        <v>7.7569071915027351E-3</v>
      </c>
      <c r="AC10" s="622">
        <v>8.4680690826279461E-3</v>
      </c>
      <c r="AD10" s="94">
        <v>16987.48</v>
      </c>
      <c r="AE10" s="95">
        <v>19696.62</v>
      </c>
      <c r="AF10" s="200">
        <v>2709.1399999999994</v>
      </c>
      <c r="AG10" s="620">
        <v>0.15947862778940722</v>
      </c>
      <c r="AH10" s="623">
        <v>0.36443926702300766</v>
      </c>
      <c r="AI10" s="622">
        <v>0.35386090772095308</v>
      </c>
      <c r="AJ10" s="94">
        <v>34536.019999999997</v>
      </c>
      <c r="AK10" s="131">
        <v>32640.92</v>
      </c>
      <c r="AL10" s="200">
        <v>-1895.0999999999985</v>
      </c>
      <c r="AM10" s="620">
        <v>-5.4873144039179929E-2</v>
      </c>
      <c r="AN10" s="623">
        <v>0.71316748936113972</v>
      </c>
      <c r="AO10" s="622">
        <v>0.56803458091488923</v>
      </c>
      <c r="AP10" s="94">
        <v>34056.78</v>
      </c>
      <c r="AQ10" s="95">
        <v>32640.92</v>
      </c>
      <c r="AR10" s="200">
        <v>-1415.8600000000006</v>
      </c>
      <c r="AS10" s="620">
        <v>-4.1573513409077445E-2</v>
      </c>
      <c r="AT10" s="623">
        <v>0.73063385154030069</v>
      </c>
      <c r="AU10" s="622">
        <v>0.58641257129634483</v>
      </c>
      <c r="AV10" s="94">
        <v>-386.86</v>
      </c>
      <c r="AW10" s="131">
        <v>3282.37</v>
      </c>
      <c r="AX10" s="200">
        <v>3669.23</v>
      </c>
      <c r="AY10" s="620">
        <v>9.4846456082303678</v>
      </c>
      <c r="AZ10" s="623">
        <v>-1.1359265321031525E-2</v>
      </c>
      <c r="BA10" s="622">
        <v>0.10055997196157461</v>
      </c>
      <c r="BB10" s="94">
        <v>33669.919999999998</v>
      </c>
      <c r="BC10" s="95">
        <v>35923.29</v>
      </c>
      <c r="BD10" s="200">
        <v>2253.3700000000026</v>
      </c>
      <c r="BE10" s="620">
        <v>6.6925314939863312E-2</v>
      </c>
      <c r="BF10" s="623">
        <v>1.9407356598776302</v>
      </c>
      <c r="BG10" s="622">
        <v>1.7812050493926757</v>
      </c>
      <c r="BH10" s="94">
        <v>33457.39</v>
      </c>
      <c r="BI10" s="95">
        <v>35843.440000000002</v>
      </c>
      <c r="BJ10" s="200">
        <v>2386.0500000000029</v>
      </c>
      <c r="BK10" s="620">
        <v>7.1316082934144084E-2</v>
      </c>
      <c r="BL10" s="623">
        <v>1.9695322672933242</v>
      </c>
      <c r="BM10" s="622">
        <v>1.8197761849494991</v>
      </c>
      <c r="BN10" s="94">
        <v>2471.6999999999998</v>
      </c>
      <c r="BO10" s="95">
        <v>2730.52</v>
      </c>
      <c r="BP10" s="200">
        <v>258.82000000000016</v>
      </c>
      <c r="BQ10" s="620">
        <v>0.10471335518064498</v>
      </c>
      <c r="BR10" s="623">
        <v>5.1040510268812941E-2</v>
      </c>
      <c r="BS10" s="622">
        <v>4.7517955495118502E-2</v>
      </c>
      <c r="BT10" s="94">
        <v>1229.1099999999999</v>
      </c>
      <c r="BU10" s="131">
        <v>2284.6799999999998</v>
      </c>
      <c r="BV10" s="200">
        <v>1055.57</v>
      </c>
      <c r="BW10" s="620">
        <v>0.8588084060824499</v>
      </c>
      <c r="BX10" s="623">
        <v>7.2353874735982024E-2</v>
      </c>
      <c r="BY10" s="622">
        <v>0.11599350548469738</v>
      </c>
      <c r="BZ10" s="94">
        <v>-173.78</v>
      </c>
      <c r="CA10" s="95">
        <v>-21.25</v>
      </c>
      <c r="CB10" s="200">
        <v>152.53</v>
      </c>
      <c r="CC10" s="620">
        <v>0.8777189550005754</v>
      </c>
      <c r="CD10" s="623">
        <v>-1.0229886952037619E-2</v>
      </c>
      <c r="CE10" s="622">
        <v>-1.0788653078548504E-3</v>
      </c>
      <c r="CF10" s="94">
        <v>3483.23</v>
      </c>
      <c r="CG10" s="131">
        <v>4465.45</v>
      </c>
      <c r="CH10" s="200">
        <v>982.2199999999998</v>
      </c>
      <c r="CI10" s="620">
        <v>0.28198539860991084</v>
      </c>
      <c r="CJ10" s="623">
        <v>0.20504689335910919</v>
      </c>
      <c r="CK10" s="622">
        <v>0.22671148653931486</v>
      </c>
      <c r="CL10" s="94">
        <v>3873.36</v>
      </c>
      <c r="CM10" s="95">
        <v>5877.09</v>
      </c>
      <c r="CN10" s="200">
        <v>2003.73</v>
      </c>
      <c r="CO10" s="620">
        <v>0.51731055207881527</v>
      </c>
      <c r="CP10" s="623">
        <v>0.2280126304784465</v>
      </c>
      <c r="CQ10" s="622">
        <v>0.29838063586544294</v>
      </c>
      <c r="CR10" s="94">
        <v>0</v>
      </c>
      <c r="CS10" s="131">
        <v>21.25</v>
      </c>
      <c r="CT10" s="200">
        <v>21.25</v>
      </c>
      <c r="CU10" s="620" t="s">
        <v>555</v>
      </c>
      <c r="CV10" s="623">
        <v>0</v>
      </c>
      <c r="CW10" s="622">
        <v>1.0788653078548504E-3</v>
      </c>
      <c r="CX10" s="94">
        <v>-24881.82</v>
      </c>
      <c r="CY10" s="131">
        <v>-28774.05</v>
      </c>
      <c r="CZ10" s="200">
        <v>-3892.2299999999996</v>
      </c>
      <c r="DA10" s="620">
        <v>-0.15642866960696603</v>
      </c>
      <c r="DB10" s="623">
        <v>-0.51380862937118388</v>
      </c>
      <c r="DC10" s="622">
        <v>-0.50074126075411074</v>
      </c>
      <c r="DD10" s="623">
        <v>2.4647151902459932</v>
      </c>
      <c r="DE10" s="622">
        <v>2.4608618128389543</v>
      </c>
      <c r="DF10" s="650"/>
      <c r="DG10" s="650"/>
      <c r="DI10" s="88"/>
      <c r="DJ10" s="88"/>
      <c r="DK10" s="88"/>
      <c r="DL10" s="88"/>
    </row>
    <row r="11" spans="1:116" ht="19.5" customHeight="1">
      <c r="A11" s="93" t="s">
        <v>144</v>
      </c>
      <c r="B11" s="94">
        <v>1383359.2</v>
      </c>
      <c r="C11" s="95">
        <v>15137.16</v>
      </c>
      <c r="D11" s="201">
        <v>-1368222.04</v>
      </c>
      <c r="E11" s="619">
        <v>-0.98905767930700872</v>
      </c>
      <c r="F11" s="94">
        <v>1383359.2</v>
      </c>
      <c r="G11" s="131">
        <v>15137.16</v>
      </c>
      <c r="H11" s="201">
        <v>-1368222.04</v>
      </c>
      <c r="I11" s="625">
        <v>-0.98905767930700872</v>
      </c>
      <c r="J11" s="626">
        <v>1</v>
      </c>
      <c r="K11" s="622">
        <v>1</v>
      </c>
      <c r="L11" s="94">
        <v>1250566.01</v>
      </c>
      <c r="M11" s="95">
        <v>-15779.21</v>
      </c>
      <c r="N11" s="201">
        <v>-1266345.22</v>
      </c>
      <c r="O11" s="625">
        <v>-1.0126176546250445</v>
      </c>
      <c r="P11" s="626">
        <v>0.90400671785028797</v>
      </c>
      <c r="Q11" s="622">
        <v>-1.0424154861281771</v>
      </c>
      <c r="R11" s="94">
        <v>132793.19</v>
      </c>
      <c r="S11" s="131">
        <v>30916.38</v>
      </c>
      <c r="T11" s="201">
        <v>-101876.81</v>
      </c>
      <c r="U11" s="625">
        <v>-0.76718399490214817</v>
      </c>
      <c r="V11" s="626">
        <v>9.5993282149712103E-2</v>
      </c>
      <c r="W11" s="622">
        <v>2.0424161467540807</v>
      </c>
      <c r="X11" s="94">
        <v>0</v>
      </c>
      <c r="Y11" s="95">
        <v>0</v>
      </c>
      <c r="Z11" s="201">
        <v>0</v>
      </c>
      <c r="AA11" s="625">
        <v>0</v>
      </c>
      <c r="AB11" s="627">
        <v>0</v>
      </c>
      <c r="AC11" s="622">
        <v>0</v>
      </c>
      <c r="AD11" s="94">
        <v>132793.19</v>
      </c>
      <c r="AE11" s="95">
        <v>30916.38</v>
      </c>
      <c r="AF11" s="201">
        <v>-101876.81</v>
      </c>
      <c r="AG11" s="625">
        <v>-0.76718399490214817</v>
      </c>
      <c r="AH11" s="627">
        <v>70.896010293261867</v>
      </c>
      <c r="AI11" s="622">
        <v>14.776335976370389</v>
      </c>
      <c r="AJ11" s="94">
        <v>47252.85</v>
      </c>
      <c r="AK11" s="131">
        <v>109872.67</v>
      </c>
      <c r="AL11" s="201">
        <v>62619.82</v>
      </c>
      <c r="AM11" s="625">
        <v>1.3252072626307196</v>
      </c>
      <c r="AN11" s="627">
        <v>3.4158048032644016E-2</v>
      </c>
      <c r="AO11" s="622">
        <v>7.2584731878370841</v>
      </c>
      <c r="AP11" s="94">
        <v>47252.85</v>
      </c>
      <c r="AQ11" s="95">
        <v>109872.67</v>
      </c>
      <c r="AR11" s="201">
        <v>62619.82</v>
      </c>
      <c r="AS11" s="625">
        <v>1.3252072626307196</v>
      </c>
      <c r="AT11" s="627">
        <v>3.4158048032644016E-2</v>
      </c>
      <c r="AU11" s="622">
        <v>7.2584731878370841</v>
      </c>
      <c r="AV11" s="94">
        <v>102981.34</v>
      </c>
      <c r="AW11" s="131">
        <v>-58010.27</v>
      </c>
      <c r="AX11" s="201">
        <v>-160991.60999999999</v>
      </c>
      <c r="AY11" s="625">
        <v>-1.5633085566763842</v>
      </c>
      <c r="AZ11" s="627">
        <v>2.1793678053281442</v>
      </c>
      <c r="BA11" s="622">
        <v>-0.52797724857328032</v>
      </c>
      <c r="BB11" s="94">
        <v>150234.20000000001</v>
      </c>
      <c r="BC11" s="95">
        <v>51862.400000000001</v>
      </c>
      <c r="BD11" s="201">
        <v>-98371.800000000017</v>
      </c>
      <c r="BE11" s="625">
        <v>-0.65478965508519371</v>
      </c>
      <c r="BF11" s="627">
        <v>1.1313396417391586</v>
      </c>
      <c r="BG11" s="622">
        <v>1.6775055811838255</v>
      </c>
      <c r="BH11" s="94">
        <v>150234.20000000001</v>
      </c>
      <c r="BI11" s="95">
        <v>51862.400000000001</v>
      </c>
      <c r="BJ11" s="201">
        <v>-98371.800000000017</v>
      </c>
      <c r="BK11" s="625">
        <v>-0.65478965508519371</v>
      </c>
      <c r="BL11" s="627">
        <v>1.1313396417391586</v>
      </c>
      <c r="BM11" s="622">
        <v>1.6775055811838255</v>
      </c>
      <c r="BN11" s="94">
        <v>8250</v>
      </c>
      <c r="BO11" s="95">
        <v>238.71</v>
      </c>
      <c r="BP11" s="201">
        <v>-8011.29</v>
      </c>
      <c r="BQ11" s="625">
        <v>-0.97106545454545456</v>
      </c>
      <c r="BR11" s="627">
        <v>5.9637439068609228E-3</v>
      </c>
      <c r="BS11" s="622">
        <v>1.5769800940202788E-2</v>
      </c>
      <c r="BT11" s="94">
        <v>8250</v>
      </c>
      <c r="BU11" s="131">
        <v>238.71</v>
      </c>
      <c r="BV11" s="201">
        <v>-8011.29</v>
      </c>
      <c r="BW11" s="625">
        <v>-0.97106545454545456</v>
      </c>
      <c r="BX11" s="627">
        <v>6.2126679839530928E-2</v>
      </c>
      <c r="BY11" s="622">
        <v>7.7211497594479039E-3</v>
      </c>
      <c r="BZ11" s="94">
        <v>0</v>
      </c>
      <c r="CA11" s="95">
        <v>0</v>
      </c>
      <c r="CB11" s="201">
        <v>0</v>
      </c>
      <c r="CC11" s="625">
        <v>0</v>
      </c>
      <c r="CD11" s="627">
        <v>0</v>
      </c>
      <c r="CE11" s="622">
        <v>0</v>
      </c>
      <c r="CF11" s="94">
        <v>5361.36</v>
      </c>
      <c r="CG11" s="131">
        <v>9005.08</v>
      </c>
      <c r="CH11" s="201">
        <v>3643.7200000000003</v>
      </c>
      <c r="CI11" s="625">
        <v>0.67962606502827649</v>
      </c>
      <c r="CJ11" s="627">
        <v>4.0373757118117276E-2</v>
      </c>
      <c r="CK11" s="622">
        <v>0.29127213470658597</v>
      </c>
      <c r="CL11" s="94">
        <v>718.63</v>
      </c>
      <c r="CM11" s="95">
        <v>26748.37</v>
      </c>
      <c r="CN11" s="201">
        <v>26029.739999999998</v>
      </c>
      <c r="CO11" s="625">
        <v>36.221337823358333</v>
      </c>
      <c r="CP11" s="627">
        <v>5.4116479918887407E-3</v>
      </c>
      <c r="CQ11" s="622">
        <v>0.86518441033523319</v>
      </c>
      <c r="CR11" s="94">
        <v>0</v>
      </c>
      <c r="CS11" s="131">
        <v>0</v>
      </c>
      <c r="CT11" s="201">
        <v>0</v>
      </c>
      <c r="CU11" s="625">
        <v>0</v>
      </c>
      <c r="CV11" s="627">
        <v>0</v>
      </c>
      <c r="CW11" s="622">
        <v>0</v>
      </c>
      <c r="CX11" s="94">
        <v>-31771</v>
      </c>
      <c r="CY11" s="131">
        <v>-56938.19</v>
      </c>
      <c r="CZ11" s="201">
        <v>-25167.190000000002</v>
      </c>
      <c r="DA11" s="625">
        <v>-0.79214346416543391</v>
      </c>
      <c r="DB11" s="627">
        <v>-2.2966558504833742E-2</v>
      </c>
      <c r="DC11" s="622">
        <v>-3.7614843207048088</v>
      </c>
      <c r="DD11" s="627">
        <v>1.2392516513836289</v>
      </c>
      <c r="DE11" s="622">
        <v>2.8416832759850927</v>
      </c>
      <c r="DF11" s="932"/>
      <c r="DG11" s="189"/>
      <c r="DH11" s="189"/>
      <c r="DI11" s="189"/>
      <c r="DJ11" s="189"/>
      <c r="DK11" s="189"/>
      <c r="DL11" s="189"/>
    </row>
    <row r="12" spans="1:116" ht="19.5" customHeight="1">
      <c r="A12" s="93" t="s">
        <v>122</v>
      </c>
      <c r="B12" s="94">
        <v>25215.439999999999</v>
      </c>
      <c r="C12" s="95">
        <v>15062.73</v>
      </c>
      <c r="D12" s="201">
        <v>-10152.709999999999</v>
      </c>
      <c r="E12" s="619">
        <v>-0.40263862141608475</v>
      </c>
      <c r="F12" s="94">
        <v>22478.28</v>
      </c>
      <c r="G12" s="131">
        <v>15062.73</v>
      </c>
      <c r="H12" s="201">
        <v>-7415.5499999999993</v>
      </c>
      <c r="I12" s="625">
        <v>-0.3298984619819666</v>
      </c>
      <c r="J12" s="626">
        <v>0.89144904867811148</v>
      </c>
      <c r="K12" s="622">
        <v>1</v>
      </c>
      <c r="L12" s="94">
        <v>2035.23</v>
      </c>
      <c r="M12" s="95">
        <v>223.28</v>
      </c>
      <c r="N12" s="201">
        <v>-1811.95</v>
      </c>
      <c r="O12" s="625">
        <v>-0.89029249765382779</v>
      </c>
      <c r="P12" s="626">
        <v>9.0542069944853434E-2</v>
      </c>
      <c r="Q12" s="622">
        <v>1.4823342116601705E-2</v>
      </c>
      <c r="R12" s="94">
        <v>20443.060000000001</v>
      </c>
      <c r="S12" s="131">
        <v>14839.45</v>
      </c>
      <c r="T12" s="201">
        <v>-5603.6100000000006</v>
      </c>
      <c r="U12" s="625">
        <v>-0.27410818145620081</v>
      </c>
      <c r="V12" s="626">
        <v>0.90945837492904269</v>
      </c>
      <c r="W12" s="622">
        <v>0.98517665788339837</v>
      </c>
      <c r="X12" s="94">
        <v>0</v>
      </c>
      <c r="Y12" s="95">
        <v>0</v>
      </c>
      <c r="Z12" s="201">
        <v>0</v>
      </c>
      <c r="AA12" s="625">
        <v>0</v>
      </c>
      <c r="AB12" s="627">
        <v>0</v>
      </c>
      <c r="AC12" s="622">
        <v>0</v>
      </c>
      <c r="AD12" s="94">
        <v>20443.060000000001</v>
      </c>
      <c r="AE12" s="95">
        <v>14839.45</v>
      </c>
      <c r="AF12" s="201">
        <v>-5603.6100000000006</v>
      </c>
      <c r="AG12" s="625">
        <v>-0.27410818145620081</v>
      </c>
      <c r="AH12" s="627">
        <v>0.90945837492904269</v>
      </c>
      <c r="AI12" s="622">
        <v>0.98517665788339837</v>
      </c>
      <c r="AJ12" s="94">
        <v>16886.5</v>
      </c>
      <c r="AK12" s="131">
        <v>13522.61</v>
      </c>
      <c r="AL12" s="201">
        <v>-3363.8899999999994</v>
      </c>
      <c r="AM12" s="625">
        <v>-0.19920587451514521</v>
      </c>
      <c r="AN12" s="627">
        <v>0.66968888902989598</v>
      </c>
      <c r="AO12" s="622">
        <v>0.89775293057765759</v>
      </c>
      <c r="AP12" s="94">
        <v>10614.12</v>
      </c>
      <c r="AQ12" s="95">
        <v>11011.08</v>
      </c>
      <c r="AR12" s="201">
        <v>396.95999999999913</v>
      </c>
      <c r="AS12" s="625">
        <v>3.7399237996178593E-2</v>
      </c>
      <c r="AT12" s="627">
        <v>0.47219449174936878</v>
      </c>
      <c r="AU12" s="622">
        <v>0.73101489570615685</v>
      </c>
      <c r="AV12" s="94">
        <v>-547.20000000000005</v>
      </c>
      <c r="AW12" s="131">
        <v>-2442.91</v>
      </c>
      <c r="AX12" s="201">
        <v>-1895.7099999999998</v>
      </c>
      <c r="AY12" s="625">
        <v>-3.4643823099415196</v>
      </c>
      <c r="AZ12" s="627">
        <v>-5.1553967733547389E-2</v>
      </c>
      <c r="BA12" s="622">
        <v>-0.22185925449638</v>
      </c>
      <c r="BB12" s="94">
        <v>10066.92</v>
      </c>
      <c r="BC12" s="95">
        <v>8568.17</v>
      </c>
      <c r="BD12" s="201">
        <v>-1498.75</v>
      </c>
      <c r="BE12" s="625">
        <v>-0.14887870371474096</v>
      </c>
      <c r="BF12" s="627">
        <v>0.4924370422040536</v>
      </c>
      <c r="BG12" s="622">
        <v>0.57739134536657355</v>
      </c>
      <c r="BH12" s="94">
        <v>10066.92</v>
      </c>
      <c r="BI12" s="95">
        <v>8568.17</v>
      </c>
      <c r="BJ12" s="201">
        <v>-1498.75</v>
      </c>
      <c r="BK12" s="625">
        <v>-0.14887870371474096</v>
      </c>
      <c r="BL12" s="627">
        <v>0.4924370422040536</v>
      </c>
      <c r="BM12" s="622">
        <v>0.57739134536657355</v>
      </c>
      <c r="BN12" s="94">
        <v>1927.6</v>
      </c>
      <c r="BO12" s="95">
        <v>1029.83</v>
      </c>
      <c r="BP12" s="201">
        <v>-897.77</v>
      </c>
      <c r="BQ12" s="625">
        <v>-0.46574496783565056</v>
      </c>
      <c r="BR12" s="627">
        <v>7.64452256236655E-2</v>
      </c>
      <c r="BS12" s="622">
        <v>6.8369412450465489E-2</v>
      </c>
      <c r="BT12" s="94">
        <v>1133.82</v>
      </c>
      <c r="BU12" s="131">
        <v>1029.83</v>
      </c>
      <c r="BV12" s="201">
        <v>-103.99000000000001</v>
      </c>
      <c r="BW12" s="625">
        <v>-9.1716498209592365E-2</v>
      </c>
      <c r="BX12" s="627">
        <v>5.5462342721686472E-2</v>
      </c>
      <c r="BY12" s="622">
        <v>6.9398124593566465E-2</v>
      </c>
      <c r="BZ12" s="94">
        <v>1734.82</v>
      </c>
      <c r="CA12" s="95">
        <v>1697.66</v>
      </c>
      <c r="CB12" s="201">
        <v>-37.159999999999854</v>
      </c>
      <c r="CC12" s="625">
        <v>-2.1420089692302288E-2</v>
      </c>
      <c r="CD12" s="627">
        <v>8.4861072657420156E-2</v>
      </c>
      <c r="CE12" s="622">
        <v>0.11440181408340605</v>
      </c>
      <c r="CF12" s="94">
        <v>1266.02</v>
      </c>
      <c r="CG12" s="131">
        <v>768.37</v>
      </c>
      <c r="CH12" s="201">
        <v>-497.65</v>
      </c>
      <c r="CI12" s="625">
        <v>-0.39308225778423722</v>
      </c>
      <c r="CJ12" s="627">
        <v>6.192908498042856E-2</v>
      </c>
      <c r="CK12" s="622">
        <v>5.1778873206217206E-2</v>
      </c>
      <c r="CL12" s="94">
        <v>1610.94</v>
      </c>
      <c r="CM12" s="95">
        <v>1134.6300000000001</v>
      </c>
      <c r="CN12" s="201">
        <v>-476.30999999999995</v>
      </c>
      <c r="CO12" s="625">
        <v>-0.29567209207046813</v>
      </c>
      <c r="CP12" s="627">
        <v>7.8801314480317519E-2</v>
      </c>
      <c r="CQ12" s="622">
        <v>7.646038094403769E-2</v>
      </c>
      <c r="CR12" s="94">
        <v>9032.76</v>
      </c>
      <c r="CS12" s="131">
        <v>4331.95</v>
      </c>
      <c r="CT12" s="201">
        <v>-4700.8100000000004</v>
      </c>
      <c r="CU12" s="625">
        <v>-0.5204179010623553</v>
      </c>
      <c r="CV12" s="627">
        <v>0.44184970351796649</v>
      </c>
      <c r="CW12" s="622">
        <v>0.29192119654030302</v>
      </c>
      <c r="CX12" s="94">
        <v>-4402.22</v>
      </c>
      <c r="CY12" s="131">
        <v>-2691.16</v>
      </c>
      <c r="CZ12" s="201">
        <v>1711.0600000000004</v>
      </c>
      <c r="DA12" s="625">
        <v>0.38868116541199677</v>
      </c>
      <c r="DB12" s="627">
        <v>-0.17458430231635857</v>
      </c>
      <c r="DC12" s="622">
        <v>-0.17866349592670119</v>
      </c>
      <c r="DD12" s="627">
        <v>1.2153405605618728</v>
      </c>
      <c r="DE12" s="622">
        <v>1.1813510608546811</v>
      </c>
    </row>
    <row r="13" spans="1:116" ht="19.5" customHeight="1">
      <c r="A13" s="14" t="s">
        <v>24</v>
      </c>
      <c r="B13" s="94">
        <v>10190.799999999999</v>
      </c>
      <c r="C13" s="95">
        <v>13258.61</v>
      </c>
      <c r="D13" s="201">
        <v>3067.8100000000013</v>
      </c>
      <c r="E13" s="619">
        <v>0.30103721003257855</v>
      </c>
      <c r="F13" s="94">
        <v>10190.799999999999</v>
      </c>
      <c r="G13" s="131">
        <v>13258.61</v>
      </c>
      <c r="H13" s="201">
        <v>3067.8100000000013</v>
      </c>
      <c r="I13" s="625">
        <v>0.30103721003257855</v>
      </c>
      <c r="J13" s="626">
        <v>1</v>
      </c>
      <c r="K13" s="622">
        <v>1</v>
      </c>
      <c r="L13" s="94">
        <v>-12.14</v>
      </c>
      <c r="M13" s="95">
        <v>0</v>
      </c>
      <c r="N13" s="201">
        <v>12.14</v>
      </c>
      <c r="O13" s="625">
        <v>1</v>
      </c>
      <c r="P13" s="626">
        <v>-1.191270557757978E-3</v>
      </c>
      <c r="Q13" s="622">
        <v>0</v>
      </c>
      <c r="R13" s="94">
        <v>10202.950000000001</v>
      </c>
      <c r="S13" s="131">
        <v>13258.61</v>
      </c>
      <c r="T13" s="201">
        <v>3055.66</v>
      </c>
      <c r="U13" s="625">
        <v>0.29948789320735664</v>
      </c>
      <c r="V13" s="626">
        <v>1.0011922518349885</v>
      </c>
      <c r="W13" s="622">
        <v>1</v>
      </c>
      <c r="X13" s="94">
        <v>0</v>
      </c>
      <c r="Y13" s="95">
        <v>0</v>
      </c>
      <c r="Z13" s="201">
        <v>0</v>
      </c>
      <c r="AA13" s="625">
        <v>0</v>
      </c>
      <c r="AB13" s="627">
        <v>0</v>
      </c>
      <c r="AC13" s="622">
        <v>0</v>
      </c>
      <c r="AD13" s="94">
        <v>10202.950000000001</v>
      </c>
      <c r="AE13" s="95">
        <v>13258.61</v>
      </c>
      <c r="AF13" s="201">
        <v>3055.66</v>
      </c>
      <c r="AG13" s="625">
        <v>0.29948789320735664</v>
      </c>
      <c r="AH13" s="627">
        <v>5.4471802975863159</v>
      </c>
      <c r="AI13" s="622">
        <v>6.3368892457546524</v>
      </c>
      <c r="AJ13" s="94">
        <v>5484.01</v>
      </c>
      <c r="AK13" s="131">
        <v>11424.34</v>
      </c>
      <c r="AL13" s="201">
        <v>5940.33</v>
      </c>
      <c r="AM13" s="625">
        <v>1.0832091845200866</v>
      </c>
      <c r="AN13" s="627">
        <v>0.53813341445225116</v>
      </c>
      <c r="AO13" s="622">
        <v>0.8616544268215145</v>
      </c>
      <c r="AP13" s="94">
        <v>5484.01</v>
      </c>
      <c r="AQ13" s="95">
        <v>11424.34</v>
      </c>
      <c r="AR13" s="201">
        <v>5940.33</v>
      </c>
      <c r="AS13" s="625">
        <v>1.0832091845200866</v>
      </c>
      <c r="AT13" s="627">
        <v>0.53813341445225116</v>
      </c>
      <c r="AU13" s="622">
        <v>0.8616544268215145</v>
      </c>
      <c r="AV13" s="94">
        <v>-5264.57</v>
      </c>
      <c r="AW13" s="131">
        <v>-5637.04</v>
      </c>
      <c r="AX13" s="201">
        <v>-372.47000000000025</v>
      </c>
      <c r="AY13" s="625">
        <v>-7.0750317689763892E-2</v>
      </c>
      <c r="AZ13" s="627">
        <v>-0.95998548507387838</v>
      </c>
      <c r="BA13" s="622">
        <v>-0.49342369012126741</v>
      </c>
      <c r="BB13" s="94">
        <v>219.44</v>
      </c>
      <c r="BC13" s="95">
        <v>5787.31</v>
      </c>
      <c r="BD13" s="201">
        <v>5567.8700000000008</v>
      </c>
      <c r="BE13" s="625">
        <v>25.373086037185566</v>
      </c>
      <c r="BF13" s="627">
        <v>2.1507505182324718E-2</v>
      </c>
      <c r="BG13" s="622">
        <v>0.43649447415679321</v>
      </c>
      <c r="BH13" s="94">
        <v>219.44</v>
      </c>
      <c r="BI13" s="95">
        <v>5787.31</v>
      </c>
      <c r="BJ13" s="201">
        <v>5567.8700000000008</v>
      </c>
      <c r="BK13" s="625">
        <v>25.373086037185566</v>
      </c>
      <c r="BL13" s="627">
        <v>2.1507505182324718E-2</v>
      </c>
      <c r="BM13" s="622">
        <v>0.43649447415679321</v>
      </c>
      <c r="BN13" s="94">
        <v>1942</v>
      </c>
      <c r="BO13" s="95">
        <v>2478.7199999999998</v>
      </c>
      <c r="BP13" s="201">
        <v>536.7199999999998</v>
      </c>
      <c r="BQ13" s="625">
        <v>0.27637487126673521</v>
      </c>
      <c r="BR13" s="627">
        <v>0.19056403815205875</v>
      </c>
      <c r="BS13" s="622">
        <v>0.18695172420034978</v>
      </c>
      <c r="BT13" s="94">
        <v>1942</v>
      </c>
      <c r="BU13" s="131">
        <v>2478.7199999999998</v>
      </c>
      <c r="BV13" s="201">
        <v>536.7199999999998</v>
      </c>
      <c r="BW13" s="625">
        <v>0.27637487126673521</v>
      </c>
      <c r="BX13" s="627">
        <v>0.19033710838531992</v>
      </c>
      <c r="BY13" s="622">
        <v>0.18695172420034978</v>
      </c>
      <c r="BZ13" s="94">
        <v>-108.51</v>
      </c>
      <c r="CA13" s="95">
        <v>-301.23</v>
      </c>
      <c r="CB13" s="201">
        <v>-192.72000000000003</v>
      </c>
      <c r="CC13" s="625">
        <v>-1.776057506220625</v>
      </c>
      <c r="CD13" s="627">
        <v>-1.0635159439181805E-2</v>
      </c>
      <c r="CE13" s="622">
        <v>-2.2719576184833855E-2</v>
      </c>
      <c r="CF13" s="94">
        <v>1108.44</v>
      </c>
      <c r="CG13" s="131">
        <v>1701.3</v>
      </c>
      <c r="CH13" s="201">
        <v>592.8599999999999</v>
      </c>
      <c r="CI13" s="625">
        <v>0.53485980296633095</v>
      </c>
      <c r="CJ13" s="627">
        <v>0.10863916808374048</v>
      </c>
      <c r="CK13" s="622">
        <v>0.12831661840871705</v>
      </c>
      <c r="CL13" s="94">
        <v>2616.65</v>
      </c>
      <c r="CM13" s="95">
        <v>3750.27</v>
      </c>
      <c r="CN13" s="201">
        <v>1133.6199999999999</v>
      </c>
      <c r="CO13" s="625">
        <v>0.43323333269638653</v>
      </c>
      <c r="CP13" s="627">
        <v>0.25646014142968454</v>
      </c>
      <c r="CQ13" s="622">
        <v>0.28285544261427104</v>
      </c>
      <c r="CR13" s="94">
        <v>475.33</v>
      </c>
      <c r="CS13" s="131">
        <v>427.2</v>
      </c>
      <c r="CT13" s="201">
        <v>-48.129999999999995</v>
      </c>
      <c r="CU13" s="625">
        <v>-0.10125596953695327</v>
      </c>
      <c r="CV13" s="627">
        <v>4.6587506554476889E-2</v>
      </c>
      <c r="CW13" s="622">
        <v>3.222057214142357E-2</v>
      </c>
      <c r="CX13" s="94">
        <v>3949.59</v>
      </c>
      <c r="CY13" s="131">
        <v>-584.95000000000005</v>
      </c>
      <c r="CZ13" s="201">
        <v>-4534.54</v>
      </c>
      <c r="DA13" s="625">
        <v>-1.1481039804131568</v>
      </c>
      <c r="DB13" s="627">
        <v>0.38756427365859408</v>
      </c>
      <c r="DC13" s="622">
        <v>-4.4118501109844853E-2</v>
      </c>
      <c r="DD13" s="627">
        <v>0.61289725030505871</v>
      </c>
      <c r="DE13" s="622">
        <v>1.0441185011098448</v>
      </c>
    </row>
    <row r="14" spans="1:116" ht="19.5" customHeight="1">
      <c r="A14" s="93" t="s">
        <v>497</v>
      </c>
      <c r="B14" s="94">
        <v>39649.26</v>
      </c>
      <c r="C14" s="95">
        <v>10020.01</v>
      </c>
      <c r="D14" s="201">
        <v>-29629.25</v>
      </c>
      <c r="E14" s="619">
        <v>-0.7472838080710712</v>
      </c>
      <c r="F14" s="94">
        <v>39649.26</v>
      </c>
      <c r="G14" s="131">
        <v>10020.01</v>
      </c>
      <c r="H14" s="201">
        <v>-29629.25</v>
      </c>
      <c r="I14" s="625">
        <v>-0.7472838080710712</v>
      </c>
      <c r="J14" s="626">
        <v>1</v>
      </c>
      <c r="K14" s="622">
        <v>1</v>
      </c>
      <c r="L14" s="94">
        <v>28367.14</v>
      </c>
      <c r="M14" s="95">
        <v>13120.87</v>
      </c>
      <c r="N14" s="201">
        <v>-15246.269999999999</v>
      </c>
      <c r="O14" s="625">
        <v>-0.53746235961750111</v>
      </c>
      <c r="P14" s="626">
        <v>0.71545194033886128</v>
      </c>
      <c r="Q14" s="622">
        <v>1.3094667570192047</v>
      </c>
      <c r="R14" s="94">
        <v>11282.12</v>
      </c>
      <c r="S14" s="131">
        <v>-3100.86</v>
      </c>
      <c r="T14" s="201">
        <v>-14382.980000000001</v>
      </c>
      <c r="U14" s="625">
        <v>-1.2748472804756552</v>
      </c>
      <c r="V14" s="626">
        <v>0.28454805966113872</v>
      </c>
      <c r="W14" s="622">
        <v>-0.30946675701920456</v>
      </c>
      <c r="X14" s="94">
        <v>0</v>
      </c>
      <c r="Y14" s="95">
        <v>0</v>
      </c>
      <c r="Z14" s="201">
        <v>0</v>
      </c>
      <c r="AA14" s="625">
        <v>0</v>
      </c>
      <c r="AB14" s="627">
        <v>0</v>
      </c>
      <c r="AC14" s="622">
        <v>0</v>
      </c>
      <c r="AD14" s="94">
        <v>11282.12</v>
      </c>
      <c r="AE14" s="95">
        <v>-3100.86</v>
      </c>
      <c r="AF14" s="201">
        <v>-14382.980000000001</v>
      </c>
      <c r="AG14" s="625">
        <v>-1.2748472804756552</v>
      </c>
      <c r="AH14" s="627">
        <v>0.28454805966113872</v>
      </c>
      <c r="AI14" s="622">
        <v>-0.30946675701920456</v>
      </c>
      <c r="AJ14" s="94">
        <v>10650.78</v>
      </c>
      <c r="AK14" s="131">
        <v>7873.8</v>
      </c>
      <c r="AL14" s="201">
        <v>-2776.9800000000005</v>
      </c>
      <c r="AM14" s="625">
        <v>-0.26073020004168712</v>
      </c>
      <c r="AN14" s="627">
        <v>0.26862493776680824</v>
      </c>
      <c r="AO14" s="622">
        <v>0.78580759899441222</v>
      </c>
      <c r="AP14" s="94">
        <v>10650.78</v>
      </c>
      <c r="AQ14" s="95">
        <v>7873.8</v>
      </c>
      <c r="AR14" s="201">
        <v>-2776.9800000000005</v>
      </c>
      <c r="AS14" s="625">
        <v>-0.26073020004168712</v>
      </c>
      <c r="AT14" s="627">
        <v>0.26862493776680824</v>
      </c>
      <c r="AU14" s="622">
        <v>0.78580759899441222</v>
      </c>
      <c r="AV14" s="94">
        <v>0</v>
      </c>
      <c r="AW14" s="131">
        <v>0</v>
      </c>
      <c r="AX14" s="201">
        <v>0</v>
      </c>
      <c r="AY14" s="625">
        <v>0</v>
      </c>
      <c r="AZ14" s="627">
        <v>0</v>
      </c>
      <c r="BA14" s="622">
        <v>0</v>
      </c>
      <c r="BB14" s="94">
        <v>10650.78</v>
      </c>
      <c r="BC14" s="95">
        <v>7873.8</v>
      </c>
      <c r="BD14" s="201">
        <v>-2776.9800000000005</v>
      </c>
      <c r="BE14" s="625">
        <v>-0.26073020004168712</v>
      </c>
      <c r="BF14" s="627">
        <v>0.94404065902507683</v>
      </c>
      <c r="BG14" s="622" t="s">
        <v>181</v>
      </c>
      <c r="BH14" s="94">
        <v>10650.78</v>
      </c>
      <c r="BI14" s="95">
        <v>7873.8</v>
      </c>
      <c r="BJ14" s="201">
        <v>-2776.9800000000005</v>
      </c>
      <c r="BK14" s="625">
        <v>-0.26073020004168712</v>
      </c>
      <c r="BL14" s="627">
        <v>0.94404065902507683</v>
      </c>
      <c r="BM14" s="622" t="s">
        <v>181</v>
      </c>
      <c r="BN14" s="94">
        <v>2411.86</v>
      </c>
      <c r="BO14" s="95">
        <v>2457.58</v>
      </c>
      <c r="BP14" s="201">
        <v>45.7199999999998</v>
      </c>
      <c r="BQ14" s="625">
        <v>1.8956324164752431E-2</v>
      </c>
      <c r="BR14" s="627">
        <v>6.0829886862957844E-2</v>
      </c>
      <c r="BS14" s="622">
        <v>0.2452672202921953</v>
      </c>
      <c r="BT14" s="94">
        <v>2411.86</v>
      </c>
      <c r="BU14" s="131">
        <v>2457.58</v>
      </c>
      <c r="BV14" s="201">
        <v>45.7199999999998</v>
      </c>
      <c r="BW14" s="625">
        <v>1.8956324164752431E-2</v>
      </c>
      <c r="BX14" s="627">
        <v>0.21377719790252186</v>
      </c>
      <c r="BY14" s="622" t="s">
        <v>181</v>
      </c>
      <c r="BZ14" s="94">
        <v>-6168.32</v>
      </c>
      <c r="CA14" s="95">
        <v>-7797.54</v>
      </c>
      <c r="CB14" s="201">
        <v>-1629.2200000000003</v>
      </c>
      <c r="CC14" s="625">
        <v>-0.26412702324133641</v>
      </c>
      <c r="CD14" s="627">
        <v>-0.54673412443760561</v>
      </c>
      <c r="CE14" s="622" t="s">
        <v>181</v>
      </c>
      <c r="CF14" s="94">
        <v>3299.35</v>
      </c>
      <c r="CG14" s="131">
        <v>3028.7</v>
      </c>
      <c r="CH14" s="201">
        <v>-270.65000000000009</v>
      </c>
      <c r="CI14" s="625">
        <v>-8.2031309197266158E-2</v>
      </c>
      <c r="CJ14" s="627">
        <v>0.29244060513449599</v>
      </c>
      <c r="CK14" s="622" t="s">
        <v>181</v>
      </c>
      <c r="CL14" s="94">
        <v>17733.759999999998</v>
      </c>
      <c r="CM14" s="95">
        <v>18566.89</v>
      </c>
      <c r="CN14" s="201">
        <v>833.13000000000102</v>
      </c>
      <c r="CO14" s="625">
        <v>4.6979884694503656E-2</v>
      </c>
      <c r="CP14" s="627">
        <v>1.5718464260263139</v>
      </c>
      <c r="CQ14" s="622" t="s">
        <v>181</v>
      </c>
      <c r="CR14" s="94">
        <v>0</v>
      </c>
      <c r="CS14" s="131">
        <v>0</v>
      </c>
      <c r="CT14" s="201">
        <v>0</v>
      </c>
      <c r="CU14" s="625">
        <v>0</v>
      </c>
      <c r="CV14" s="627">
        <v>0</v>
      </c>
      <c r="CW14" s="622" t="s">
        <v>181</v>
      </c>
      <c r="CX14" s="94">
        <v>-16645.3</v>
      </c>
      <c r="CY14" s="131">
        <v>-27230.29</v>
      </c>
      <c r="CZ14" s="201">
        <v>-10584.990000000002</v>
      </c>
      <c r="DA14" s="625">
        <v>-0.6359146425717771</v>
      </c>
      <c r="DB14" s="627">
        <v>-0.41981363586609177</v>
      </c>
      <c r="DC14" s="622">
        <v>-2.7175911002084829</v>
      </c>
      <c r="DD14" s="627">
        <v>2.4753698772925654</v>
      </c>
      <c r="DE14" s="622">
        <v>-7.781528350199622</v>
      </c>
      <c r="DF14" s="650"/>
      <c r="DG14" s="650"/>
      <c r="DH14" s="189"/>
    </row>
    <row r="15" spans="1:116" ht="19.5" customHeight="1">
      <c r="A15" s="93" t="s">
        <v>458</v>
      </c>
      <c r="B15" s="94">
        <v>6676.16</v>
      </c>
      <c r="C15" s="95">
        <v>9788.2900000000009</v>
      </c>
      <c r="D15" s="201">
        <v>3112.130000000001</v>
      </c>
      <c r="E15" s="619">
        <v>0.4661556942913293</v>
      </c>
      <c r="F15" s="94">
        <v>6676.16</v>
      </c>
      <c r="G15" s="131">
        <v>9788.2900000000009</v>
      </c>
      <c r="H15" s="201">
        <v>3112.130000000001</v>
      </c>
      <c r="I15" s="625">
        <v>0.4661556942913293</v>
      </c>
      <c r="J15" s="626">
        <v>1</v>
      </c>
      <c r="K15" s="622">
        <v>1</v>
      </c>
      <c r="L15" s="94">
        <v>5050.5</v>
      </c>
      <c r="M15" s="95">
        <v>4549.28</v>
      </c>
      <c r="N15" s="201">
        <v>-501.22000000000025</v>
      </c>
      <c r="O15" s="625">
        <v>-9.9241659241659286E-2</v>
      </c>
      <c r="P15" s="626">
        <v>0.75649774720797591</v>
      </c>
      <c r="Q15" s="622">
        <v>0.46476759474841872</v>
      </c>
      <c r="R15" s="94">
        <v>1625.66</v>
      </c>
      <c r="S15" s="131">
        <v>5239.01</v>
      </c>
      <c r="T15" s="201">
        <v>3613.3500000000004</v>
      </c>
      <c r="U15" s="625">
        <v>2.2226972429659337</v>
      </c>
      <c r="V15" s="626">
        <v>0.24350225279202417</v>
      </c>
      <c r="W15" s="622">
        <v>0.53523240525158122</v>
      </c>
      <c r="X15" s="94">
        <v>0</v>
      </c>
      <c r="Y15" s="95">
        <v>0</v>
      </c>
      <c r="Z15" s="201">
        <v>0</v>
      </c>
      <c r="AA15" s="625">
        <v>0</v>
      </c>
      <c r="AB15" s="627">
        <v>0</v>
      </c>
      <c r="AC15" s="622">
        <v>0</v>
      </c>
      <c r="AD15" s="94">
        <v>1625.66</v>
      </c>
      <c r="AE15" s="95">
        <v>5239.01</v>
      </c>
      <c r="AF15" s="201">
        <v>3613.3500000000004</v>
      </c>
      <c r="AG15" s="625">
        <v>2.2226972429659337</v>
      </c>
      <c r="AH15" s="627">
        <v>0.24350225279202417</v>
      </c>
      <c r="AI15" s="622">
        <v>0.53523240525158122</v>
      </c>
      <c r="AJ15" s="94">
        <v>44407.63</v>
      </c>
      <c r="AK15" s="131">
        <v>43850.97</v>
      </c>
      <c r="AL15" s="201">
        <v>-556.65999999999622</v>
      </c>
      <c r="AM15" s="625">
        <v>-1.2535233247079303E-2</v>
      </c>
      <c r="AN15" s="627">
        <v>6.6516725183338927</v>
      </c>
      <c r="AO15" s="622">
        <v>4.479941848882695</v>
      </c>
      <c r="AP15" s="94">
        <v>44407.63</v>
      </c>
      <c r="AQ15" s="95">
        <v>43850.97</v>
      </c>
      <c r="AR15" s="201">
        <v>-556.65999999999622</v>
      </c>
      <c r="AS15" s="625">
        <v>-1.2535233247079303E-2</v>
      </c>
      <c r="AT15" s="627">
        <v>6.6516725183338927</v>
      </c>
      <c r="AU15" s="622">
        <v>4.479941848882695</v>
      </c>
      <c r="AV15" s="94">
        <v>0</v>
      </c>
      <c r="AW15" s="131">
        <v>300</v>
      </c>
      <c r="AX15" s="201">
        <v>300</v>
      </c>
      <c r="AY15" s="625" t="s">
        <v>555</v>
      </c>
      <c r="AZ15" s="627">
        <v>0</v>
      </c>
      <c r="BA15" s="622">
        <v>6.8413537944542616E-3</v>
      </c>
      <c r="BB15" s="94">
        <v>44407.63</v>
      </c>
      <c r="BC15" s="95">
        <v>44150.97</v>
      </c>
      <c r="BD15" s="201">
        <v>-256.65999999999622</v>
      </c>
      <c r="BE15" s="625">
        <v>-5.7796374181643163E-3</v>
      </c>
      <c r="BF15" s="627">
        <v>27.316677534047706</v>
      </c>
      <c r="BG15" s="622">
        <v>8.4273498237262388</v>
      </c>
      <c r="BH15" s="94">
        <v>44407.63</v>
      </c>
      <c r="BI15" s="95">
        <v>44150.97</v>
      </c>
      <c r="BJ15" s="201">
        <v>-256.65999999999622</v>
      </c>
      <c r="BK15" s="625">
        <v>-5.7796374181643163E-3</v>
      </c>
      <c r="BL15" s="627">
        <v>27.316677534047706</v>
      </c>
      <c r="BM15" s="622">
        <v>8.4273498237262388</v>
      </c>
      <c r="BN15" s="94">
        <v>0</v>
      </c>
      <c r="BO15" s="95">
        <v>0</v>
      </c>
      <c r="BP15" s="201">
        <v>0</v>
      </c>
      <c r="BQ15" s="625">
        <v>0</v>
      </c>
      <c r="BR15" s="627">
        <v>0</v>
      </c>
      <c r="BS15" s="622">
        <v>0</v>
      </c>
      <c r="BT15" s="94">
        <v>0</v>
      </c>
      <c r="BU15" s="131">
        <v>0</v>
      </c>
      <c r="BV15" s="201">
        <v>0</v>
      </c>
      <c r="BW15" s="625">
        <v>0</v>
      </c>
      <c r="BX15" s="627">
        <v>0</v>
      </c>
      <c r="BY15" s="622">
        <v>0</v>
      </c>
      <c r="BZ15" s="94">
        <v>0</v>
      </c>
      <c r="CA15" s="95">
        <v>0</v>
      </c>
      <c r="CB15" s="201">
        <v>0</v>
      </c>
      <c r="CC15" s="625">
        <v>0</v>
      </c>
      <c r="CD15" s="627">
        <v>0</v>
      </c>
      <c r="CE15" s="622">
        <v>0</v>
      </c>
      <c r="CF15" s="94">
        <v>923.9</v>
      </c>
      <c r="CG15" s="131">
        <v>902.32</v>
      </c>
      <c r="CH15" s="201">
        <v>-21.579999999999927</v>
      </c>
      <c r="CI15" s="625">
        <v>-2.3357506223617198E-2</v>
      </c>
      <c r="CJ15" s="627">
        <v>0.56832301957358855</v>
      </c>
      <c r="CK15" s="622">
        <v>0.17223101311125574</v>
      </c>
      <c r="CL15" s="94">
        <v>960.81</v>
      </c>
      <c r="CM15" s="95">
        <v>1345.69</v>
      </c>
      <c r="CN15" s="201">
        <v>384.88000000000011</v>
      </c>
      <c r="CO15" s="625">
        <v>0.40057867840676109</v>
      </c>
      <c r="CP15" s="627">
        <v>0.59102764415683473</v>
      </c>
      <c r="CQ15" s="622">
        <v>0.25685959751937865</v>
      </c>
      <c r="CR15" s="94">
        <v>0</v>
      </c>
      <c r="CS15" s="131">
        <v>0</v>
      </c>
      <c r="CT15" s="201">
        <v>0</v>
      </c>
      <c r="CU15" s="625">
        <v>0</v>
      </c>
      <c r="CV15" s="627">
        <v>0</v>
      </c>
      <c r="CW15" s="622">
        <v>0</v>
      </c>
      <c r="CX15" s="94">
        <v>-44666.68</v>
      </c>
      <c r="CY15" s="131">
        <v>-41159.96</v>
      </c>
      <c r="CZ15" s="201">
        <v>3506.7200000000012</v>
      </c>
      <c r="DA15" s="625">
        <v>7.8508633281005019E-2</v>
      </c>
      <c r="DB15" s="627">
        <v>-6.6904747639361553</v>
      </c>
      <c r="DC15" s="622">
        <v>-4.2050204887677003</v>
      </c>
      <c r="DD15" s="627">
        <v>28.476028197778131</v>
      </c>
      <c r="DE15" s="622">
        <v>8.8564404343568732</v>
      </c>
    </row>
    <row r="16" spans="1:116" ht="19.5" customHeight="1">
      <c r="A16" s="93" t="s">
        <v>145</v>
      </c>
      <c r="B16" s="94">
        <v>935.62</v>
      </c>
      <c r="C16" s="95">
        <v>5077.38</v>
      </c>
      <c r="D16" s="201">
        <v>4141.76</v>
      </c>
      <c r="E16" s="619">
        <v>4.4267544515935962</v>
      </c>
      <c r="F16" s="94">
        <v>935.62</v>
      </c>
      <c r="G16" s="131">
        <v>5043.91</v>
      </c>
      <c r="H16" s="201">
        <v>4108.29</v>
      </c>
      <c r="I16" s="625">
        <v>4.3909813813300271</v>
      </c>
      <c r="J16" s="626">
        <v>1</v>
      </c>
      <c r="K16" s="622">
        <v>0.99340801752084729</v>
      </c>
      <c r="L16" s="94">
        <v>631.95000000000005</v>
      </c>
      <c r="M16" s="95">
        <v>5015.8900000000003</v>
      </c>
      <c r="N16" s="201">
        <v>4383.9400000000005</v>
      </c>
      <c r="O16" s="625">
        <v>6.9371627502175812</v>
      </c>
      <c r="P16" s="626">
        <v>0.67543447125969946</v>
      </c>
      <c r="Q16" s="622">
        <v>0.99444478589031138</v>
      </c>
      <c r="R16" s="94">
        <v>303.67</v>
      </c>
      <c r="S16" s="131">
        <v>28.02</v>
      </c>
      <c r="T16" s="201">
        <v>-275.65000000000003</v>
      </c>
      <c r="U16" s="625">
        <v>-0.90772878453584493</v>
      </c>
      <c r="V16" s="626">
        <v>0.32456552874030059</v>
      </c>
      <c r="W16" s="622">
        <v>5.5185942356097044E-3</v>
      </c>
      <c r="X16" s="94">
        <v>0</v>
      </c>
      <c r="Y16" s="95">
        <v>0</v>
      </c>
      <c r="Z16" s="201">
        <v>0</v>
      </c>
      <c r="AA16" s="625">
        <v>0</v>
      </c>
      <c r="AB16" s="627">
        <v>0</v>
      </c>
      <c r="AC16" s="622">
        <v>0</v>
      </c>
      <c r="AD16" s="94">
        <v>303.67</v>
      </c>
      <c r="AE16" s="95">
        <v>28.02</v>
      </c>
      <c r="AF16" s="201">
        <v>-275.65000000000003</v>
      </c>
      <c r="AG16" s="625">
        <v>-0.90772878453584493</v>
      </c>
      <c r="AH16" s="627">
        <v>0.32456552874030059</v>
      </c>
      <c r="AI16" s="622">
        <v>5.555214109688714E-3</v>
      </c>
      <c r="AJ16" s="94">
        <v>0</v>
      </c>
      <c r="AK16" s="131">
        <v>0</v>
      </c>
      <c r="AL16" s="201">
        <v>0</v>
      </c>
      <c r="AM16" s="625">
        <v>0</v>
      </c>
      <c r="AN16" s="627">
        <v>0</v>
      </c>
      <c r="AO16" s="622">
        <v>0</v>
      </c>
      <c r="AP16" s="94">
        <v>0</v>
      </c>
      <c r="AQ16" s="95">
        <v>0</v>
      </c>
      <c r="AR16" s="201">
        <v>0</v>
      </c>
      <c r="AS16" s="625">
        <v>0</v>
      </c>
      <c r="AT16" s="627">
        <v>0</v>
      </c>
      <c r="AU16" s="622">
        <v>0</v>
      </c>
      <c r="AV16" s="94">
        <v>0</v>
      </c>
      <c r="AW16" s="131">
        <v>0</v>
      </c>
      <c r="AX16" s="201">
        <v>0</v>
      </c>
      <c r="AY16" s="625">
        <v>0</v>
      </c>
      <c r="AZ16" s="627" t="s">
        <v>181</v>
      </c>
      <c r="BA16" s="622" t="s">
        <v>181</v>
      </c>
      <c r="BB16" s="94">
        <v>0</v>
      </c>
      <c r="BC16" s="95">
        <v>0</v>
      </c>
      <c r="BD16" s="201">
        <v>0</v>
      </c>
      <c r="BE16" s="625">
        <v>0</v>
      </c>
      <c r="BF16" s="627">
        <v>0</v>
      </c>
      <c r="BG16" s="622">
        <v>0</v>
      </c>
      <c r="BH16" s="94">
        <v>0</v>
      </c>
      <c r="BI16" s="95">
        <v>0</v>
      </c>
      <c r="BJ16" s="201">
        <v>0</v>
      </c>
      <c r="BK16" s="625">
        <v>0</v>
      </c>
      <c r="BL16" s="627">
        <v>0</v>
      </c>
      <c r="BM16" s="622">
        <v>0</v>
      </c>
      <c r="BN16" s="94">
        <v>0.98</v>
      </c>
      <c r="BO16" s="95">
        <v>21.17</v>
      </c>
      <c r="BP16" s="201">
        <v>20.190000000000001</v>
      </c>
      <c r="BQ16" s="625">
        <v>20.602040816326532</v>
      </c>
      <c r="BR16" s="627">
        <v>1.0474337872213078E-3</v>
      </c>
      <c r="BS16" s="622">
        <v>4.169473232257582E-3</v>
      </c>
      <c r="BT16" s="94">
        <v>0.98</v>
      </c>
      <c r="BU16" s="131">
        <v>21.2</v>
      </c>
      <c r="BV16" s="201">
        <v>20.22</v>
      </c>
      <c r="BW16" s="625">
        <v>20.632653061224488</v>
      </c>
      <c r="BX16" s="627">
        <v>3.2271874073830143E-3</v>
      </c>
      <c r="BY16" s="622">
        <v>0.75660242683797285</v>
      </c>
      <c r="BZ16" s="94">
        <v>0</v>
      </c>
      <c r="CA16" s="95">
        <v>-2.12</v>
      </c>
      <c r="CB16" s="201">
        <v>-2.12</v>
      </c>
      <c r="CC16" s="625" t="s">
        <v>555</v>
      </c>
      <c r="CD16" s="627">
        <v>0</v>
      </c>
      <c r="CE16" s="622">
        <v>-7.5660242683797299E-2</v>
      </c>
      <c r="CF16" s="94">
        <v>1.52</v>
      </c>
      <c r="CG16" s="131">
        <v>0</v>
      </c>
      <c r="CH16" s="201">
        <v>-1.52</v>
      </c>
      <c r="CI16" s="625">
        <v>-1</v>
      </c>
      <c r="CJ16" s="627">
        <v>5.0054335298185528E-3</v>
      </c>
      <c r="CK16" s="622">
        <v>0</v>
      </c>
      <c r="CL16" s="94">
        <v>20.43</v>
      </c>
      <c r="CM16" s="95">
        <v>138.38</v>
      </c>
      <c r="CN16" s="201">
        <v>117.94999999999999</v>
      </c>
      <c r="CO16" s="625">
        <v>5.7733724914341646</v>
      </c>
      <c r="CP16" s="627">
        <v>6.7276978298811199E-2</v>
      </c>
      <c r="CQ16" s="622">
        <v>4.9386152748037118</v>
      </c>
      <c r="CR16" s="94">
        <v>0</v>
      </c>
      <c r="CS16" s="131">
        <v>6.37</v>
      </c>
      <c r="CT16" s="201">
        <v>6.37</v>
      </c>
      <c r="CU16" s="625" t="s">
        <v>555</v>
      </c>
      <c r="CV16" s="627">
        <v>0</v>
      </c>
      <c r="CW16" s="622">
        <v>0.2273376159885796</v>
      </c>
      <c r="CX16" s="94">
        <v>280.74</v>
      </c>
      <c r="CY16" s="131">
        <v>-135.80000000000001</v>
      </c>
      <c r="CZ16" s="201">
        <v>-416.54</v>
      </c>
      <c r="DA16" s="625">
        <v>-1.483721592932963</v>
      </c>
      <c r="DB16" s="627">
        <v>0.30005771573929585</v>
      </c>
      <c r="DC16" s="622">
        <v>-2.6746077701491715E-2</v>
      </c>
      <c r="DD16" s="627">
        <v>7.5509599236012775E-2</v>
      </c>
      <c r="DE16" s="622">
        <v>5.846538187009279</v>
      </c>
      <c r="DF16" s="931"/>
      <c r="DG16" s="650"/>
      <c r="DH16" s="189"/>
    </row>
    <row r="17" spans="1:112" ht="19.5" customHeight="1">
      <c r="A17" s="93" t="s">
        <v>118</v>
      </c>
      <c r="B17" s="94">
        <v>1873.07</v>
      </c>
      <c r="C17" s="95">
        <v>2092.29</v>
      </c>
      <c r="D17" s="201">
        <v>219.22000000000003</v>
      </c>
      <c r="E17" s="619">
        <v>0.11703780424650442</v>
      </c>
      <c r="F17" s="94">
        <v>1873.07</v>
      </c>
      <c r="G17" s="131">
        <v>2092.29</v>
      </c>
      <c r="H17" s="201">
        <v>219.22000000000003</v>
      </c>
      <c r="I17" s="625">
        <v>0.11703780424650442</v>
      </c>
      <c r="J17" s="626">
        <v>1</v>
      </c>
      <c r="K17" s="622">
        <v>1</v>
      </c>
      <c r="L17" s="94">
        <v>25.26</v>
      </c>
      <c r="M17" s="95">
        <v>1.95</v>
      </c>
      <c r="N17" s="201">
        <v>-23.310000000000002</v>
      </c>
      <c r="O17" s="625">
        <v>-0.92280285035629461</v>
      </c>
      <c r="P17" s="626">
        <v>1.34858814673237E-2</v>
      </c>
      <c r="Q17" s="622">
        <v>9.3199317494228808E-4</v>
      </c>
      <c r="R17" s="94">
        <v>1847.81</v>
      </c>
      <c r="S17" s="131">
        <v>2090.34</v>
      </c>
      <c r="T17" s="201">
        <v>242.5300000000002</v>
      </c>
      <c r="U17" s="625">
        <v>0.13125267208208646</v>
      </c>
      <c r="V17" s="626">
        <v>0.98651411853267634</v>
      </c>
      <c r="W17" s="622">
        <v>0.99906800682505781</v>
      </c>
      <c r="X17" s="94">
        <v>0</v>
      </c>
      <c r="Y17" s="95">
        <v>0</v>
      </c>
      <c r="Z17" s="201">
        <v>0</v>
      </c>
      <c r="AA17" s="625">
        <v>0</v>
      </c>
      <c r="AB17" s="627">
        <v>0</v>
      </c>
      <c r="AC17" s="622">
        <v>0</v>
      </c>
      <c r="AD17" s="94">
        <v>1847.81</v>
      </c>
      <c r="AE17" s="95">
        <v>2090.34</v>
      </c>
      <c r="AF17" s="201">
        <v>242.5300000000002</v>
      </c>
      <c r="AG17" s="625">
        <v>0.13125267208208646</v>
      </c>
      <c r="AH17" s="627">
        <v>0.98651411853267634</v>
      </c>
      <c r="AI17" s="622">
        <v>0.99906800682505781</v>
      </c>
      <c r="AJ17" s="94">
        <v>84.25</v>
      </c>
      <c r="AK17" s="131">
        <v>105</v>
      </c>
      <c r="AL17" s="201">
        <v>20.75</v>
      </c>
      <c r="AM17" s="625">
        <v>0.24629080118694363</v>
      </c>
      <c r="AN17" s="627">
        <v>4.4979632368251053E-2</v>
      </c>
      <c r="AO17" s="622">
        <v>5.0184247881507819E-2</v>
      </c>
      <c r="AP17" s="94">
        <v>84.25</v>
      </c>
      <c r="AQ17" s="95">
        <v>105</v>
      </c>
      <c r="AR17" s="201">
        <v>20.75</v>
      </c>
      <c r="AS17" s="625">
        <v>0.24629080118694363</v>
      </c>
      <c r="AT17" s="627">
        <v>4.4979632368251053E-2</v>
      </c>
      <c r="AU17" s="622">
        <v>5.0184247881507819E-2</v>
      </c>
      <c r="AV17" s="94">
        <v>23.03</v>
      </c>
      <c r="AW17" s="131">
        <v>-193.83</v>
      </c>
      <c r="AX17" s="201">
        <v>-216.86</v>
      </c>
      <c r="AY17" s="625">
        <v>-9.4164133738601823</v>
      </c>
      <c r="AZ17" s="627">
        <v>0.27335311572700299</v>
      </c>
      <c r="BA17" s="622">
        <v>-1.8460000000000001</v>
      </c>
      <c r="BB17" s="94">
        <v>107.28</v>
      </c>
      <c r="BC17" s="95">
        <v>-88.83</v>
      </c>
      <c r="BD17" s="201">
        <v>-196.11</v>
      </c>
      <c r="BE17" s="625">
        <v>-1.8280201342281881</v>
      </c>
      <c r="BF17" s="627">
        <v>5.8057917210102776E-2</v>
      </c>
      <c r="BG17" s="622">
        <v>-4.2495479204339957E-2</v>
      </c>
      <c r="BH17" s="94">
        <v>107.28</v>
      </c>
      <c r="BI17" s="95">
        <v>-88.83</v>
      </c>
      <c r="BJ17" s="201">
        <v>-196.11</v>
      </c>
      <c r="BK17" s="625">
        <v>-1.8280201342281881</v>
      </c>
      <c r="BL17" s="627">
        <v>5.8057917210102776E-2</v>
      </c>
      <c r="BM17" s="622">
        <v>-4.2495479204339957E-2</v>
      </c>
      <c r="BN17" s="94">
        <v>503.73</v>
      </c>
      <c r="BO17" s="95">
        <v>607.91</v>
      </c>
      <c r="BP17" s="201">
        <v>104.17999999999995</v>
      </c>
      <c r="BQ17" s="625">
        <v>0.20681714410497676</v>
      </c>
      <c r="BR17" s="627">
        <v>0.26893282151761549</v>
      </c>
      <c r="BS17" s="622">
        <v>0.29054767742521354</v>
      </c>
      <c r="BT17" s="94">
        <v>503.73</v>
      </c>
      <c r="BU17" s="131">
        <v>607.91</v>
      </c>
      <c r="BV17" s="201">
        <v>104.17999999999995</v>
      </c>
      <c r="BW17" s="625">
        <v>0.20681714410497676</v>
      </c>
      <c r="BX17" s="627">
        <v>0.27260919683300772</v>
      </c>
      <c r="BY17" s="622">
        <v>0.29081871848598789</v>
      </c>
      <c r="BZ17" s="94">
        <v>0</v>
      </c>
      <c r="CA17" s="95">
        <v>-17.11</v>
      </c>
      <c r="CB17" s="201">
        <v>-17.11</v>
      </c>
      <c r="CC17" s="625" t="s">
        <v>555</v>
      </c>
      <c r="CD17" s="627">
        <v>0</v>
      </c>
      <c r="CE17" s="622">
        <v>-8.1852712955787083E-3</v>
      </c>
      <c r="CF17" s="94">
        <v>137.97</v>
      </c>
      <c r="CG17" s="131">
        <v>156.86000000000001</v>
      </c>
      <c r="CH17" s="201">
        <v>18.890000000000015</v>
      </c>
      <c r="CI17" s="625">
        <v>0.1369138218453288</v>
      </c>
      <c r="CJ17" s="627">
        <v>7.4666767687153981E-2</v>
      </c>
      <c r="CK17" s="622">
        <v>7.5040424045849E-2</v>
      </c>
      <c r="CL17" s="94">
        <v>224.77</v>
      </c>
      <c r="CM17" s="95">
        <v>336.1</v>
      </c>
      <c r="CN17" s="201">
        <v>111.33000000000001</v>
      </c>
      <c r="CO17" s="625">
        <v>0.49530631312007833</v>
      </c>
      <c r="CP17" s="627">
        <v>0.121641294288915</v>
      </c>
      <c r="CQ17" s="622">
        <v>0.16078724035324396</v>
      </c>
      <c r="CR17" s="94">
        <v>14.76</v>
      </c>
      <c r="CS17" s="131">
        <v>2.2999999999999998</v>
      </c>
      <c r="CT17" s="201">
        <v>-12.46</v>
      </c>
      <c r="CU17" s="625">
        <v>-0.84417344173441744</v>
      </c>
      <c r="CV17" s="627">
        <v>7.9878342470275625E-3</v>
      </c>
      <c r="CW17" s="622">
        <v>1.1002994728130351E-3</v>
      </c>
      <c r="CX17" s="94">
        <v>859.3</v>
      </c>
      <c r="CY17" s="131">
        <v>1093.0999999999999</v>
      </c>
      <c r="CZ17" s="201">
        <v>233.79999999999995</v>
      </c>
      <c r="DA17" s="625">
        <v>0.27208192715000579</v>
      </c>
      <c r="DB17" s="627">
        <v>0.458765556012322</v>
      </c>
      <c r="DC17" s="622">
        <v>0.52244191770739234</v>
      </c>
      <c r="DD17" s="627">
        <v>0.53496301026620707</v>
      </c>
      <c r="DE17" s="622">
        <v>0.47707549967947793</v>
      </c>
      <c r="DF17" s="932"/>
      <c r="DG17" s="189"/>
      <c r="DH17" s="189"/>
    </row>
    <row r="18" spans="1:112" ht="19.5" customHeight="1">
      <c r="A18" s="93" t="s">
        <v>36</v>
      </c>
      <c r="B18" s="94">
        <v>546.17999999999995</v>
      </c>
      <c r="C18" s="95">
        <v>105.5</v>
      </c>
      <c r="D18" s="201">
        <v>-440.67999999999995</v>
      </c>
      <c r="E18" s="619">
        <v>-0.80684023581969311</v>
      </c>
      <c r="F18" s="94">
        <v>546.17999999999995</v>
      </c>
      <c r="G18" s="131">
        <v>105.5</v>
      </c>
      <c r="H18" s="201">
        <v>-440.67999999999995</v>
      </c>
      <c r="I18" s="625">
        <v>-0.80684023581969311</v>
      </c>
      <c r="J18" s="626">
        <v>1</v>
      </c>
      <c r="K18" s="622">
        <v>1</v>
      </c>
      <c r="L18" s="94">
        <v>0</v>
      </c>
      <c r="M18" s="95">
        <v>0</v>
      </c>
      <c r="N18" s="201">
        <v>0</v>
      </c>
      <c r="O18" s="625">
        <v>0</v>
      </c>
      <c r="P18" s="626">
        <v>0</v>
      </c>
      <c r="Q18" s="622">
        <v>0</v>
      </c>
      <c r="R18" s="94">
        <v>546.17999999999995</v>
      </c>
      <c r="S18" s="131">
        <v>105.5</v>
      </c>
      <c r="T18" s="201">
        <v>-440.67999999999995</v>
      </c>
      <c r="U18" s="625">
        <v>-0.80684023581969311</v>
      </c>
      <c r="V18" s="626">
        <v>1</v>
      </c>
      <c r="W18" s="622">
        <v>1</v>
      </c>
      <c r="X18" s="94">
        <v>380.3</v>
      </c>
      <c r="Y18" s="95">
        <v>0</v>
      </c>
      <c r="Z18" s="201">
        <v>-380.3</v>
      </c>
      <c r="AA18" s="625">
        <v>-1</v>
      </c>
      <c r="AB18" s="627">
        <v>0.69629060016844269</v>
      </c>
      <c r="AC18" s="622">
        <v>0</v>
      </c>
      <c r="AD18" s="94">
        <v>165.88</v>
      </c>
      <c r="AE18" s="95">
        <v>105.5</v>
      </c>
      <c r="AF18" s="201">
        <v>-60.379999999999995</v>
      </c>
      <c r="AG18" s="625">
        <v>-0.36399807089462261</v>
      </c>
      <c r="AH18" s="627">
        <v>0.30370939983155737</v>
      </c>
      <c r="AI18" s="622">
        <v>1</v>
      </c>
      <c r="AJ18" s="94">
        <v>1186.8800000000001</v>
      </c>
      <c r="AK18" s="131">
        <v>417.04</v>
      </c>
      <c r="AL18" s="201">
        <v>-769.84000000000015</v>
      </c>
      <c r="AM18" s="625">
        <v>-0.64862496629819366</v>
      </c>
      <c r="AN18" s="627">
        <v>2.1730565015196461</v>
      </c>
      <c r="AO18" s="622">
        <v>3.9529857819905216</v>
      </c>
      <c r="AP18" s="94">
        <v>1186.8800000000001</v>
      </c>
      <c r="AQ18" s="95">
        <v>417.04</v>
      </c>
      <c r="AR18" s="201">
        <v>-769.84000000000015</v>
      </c>
      <c r="AS18" s="625">
        <v>-0.64862496629819366</v>
      </c>
      <c r="AT18" s="627">
        <v>2.1730565015196461</v>
      </c>
      <c r="AU18" s="622">
        <v>3.9529857819905216</v>
      </c>
      <c r="AV18" s="94">
        <v>-166.32</v>
      </c>
      <c r="AW18" s="131">
        <v>222.17</v>
      </c>
      <c r="AX18" s="201">
        <v>388.49</v>
      </c>
      <c r="AY18" s="625">
        <v>2.3357984607984608</v>
      </c>
      <c r="AZ18" s="627">
        <v>-0.14013211108115392</v>
      </c>
      <c r="BA18" s="622">
        <v>0.5327306733167082</v>
      </c>
      <c r="BB18" s="94">
        <v>1020.56</v>
      </c>
      <c r="BC18" s="95">
        <v>639.21</v>
      </c>
      <c r="BD18" s="201">
        <v>-381.34999999999991</v>
      </c>
      <c r="BE18" s="625">
        <v>-0.37366739829113421</v>
      </c>
      <c r="BF18" s="627">
        <v>1.8685415064630708</v>
      </c>
      <c r="BG18" s="622">
        <v>6.0588625592417067</v>
      </c>
      <c r="BH18" s="94">
        <v>1020.56</v>
      </c>
      <c r="BI18" s="95">
        <v>639.21</v>
      </c>
      <c r="BJ18" s="201">
        <v>-381.34999999999991</v>
      </c>
      <c r="BK18" s="625">
        <v>-0.37366739829113421</v>
      </c>
      <c r="BL18" s="627">
        <v>6.1523993248131177</v>
      </c>
      <c r="BM18" s="622">
        <v>6.0588625592417067</v>
      </c>
      <c r="BN18" s="94">
        <v>27.31</v>
      </c>
      <c r="BO18" s="95">
        <v>5.27</v>
      </c>
      <c r="BP18" s="201">
        <v>-22.04</v>
      </c>
      <c r="BQ18" s="625">
        <v>-0.80703039179787628</v>
      </c>
      <c r="BR18" s="627">
        <v>5.0001830898238675E-2</v>
      </c>
      <c r="BS18" s="622">
        <v>4.9952606635071083E-2</v>
      </c>
      <c r="BT18" s="94">
        <v>27.31</v>
      </c>
      <c r="BU18" s="131">
        <v>5.27</v>
      </c>
      <c r="BV18" s="201">
        <v>-22.04</v>
      </c>
      <c r="BW18" s="625">
        <v>-0.80703039179787628</v>
      </c>
      <c r="BX18" s="627">
        <v>0.16463708705088015</v>
      </c>
      <c r="BY18" s="622">
        <v>4.9952606635071083E-2</v>
      </c>
      <c r="BZ18" s="94">
        <v>-0.43</v>
      </c>
      <c r="CA18" s="95">
        <v>0</v>
      </c>
      <c r="CB18" s="201">
        <v>0.43</v>
      </c>
      <c r="CC18" s="625">
        <v>1</v>
      </c>
      <c r="CD18" s="627">
        <v>-2.5922353508560404E-3</v>
      </c>
      <c r="CE18" s="622">
        <v>0</v>
      </c>
      <c r="CF18" s="94">
        <v>371.41</v>
      </c>
      <c r="CG18" s="131">
        <v>9.1199999999999992</v>
      </c>
      <c r="CH18" s="201">
        <v>-362.29</v>
      </c>
      <c r="CI18" s="625">
        <v>-0.97544492609245848</v>
      </c>
      <c r="CJ18" s="627">
        <v>2.2390282131661445</v>
      </c>
      <c r="CK18" s="622">
        <v>8.6445497630331741E-2</v>
      </c>
      <c r="CL18" s="94">
        <v>512.76</v>
      </c>
      <c r="CM18" s="95">
        <v>17.2</v>
      </c>
      <c r="CN18" s="201">
        <v>-495.56</v>
      </c>
      <c r="CO18" s="625">
        <v>-0.96645604181293399</v>
      </c>
      <c r="CP18" s="627">
        <v>3.0911502290812636</v>
      </c>
      <c r="CQ18" s="622">
        <v>0.16303317535545023</v>
      </c>
      <c r="CR18" s="94">
        <v>0</v>
      </c>
      <c r="CS18" s="131">
        <v>0</v>
      </c>
      <c r="CT18" s="201">
        <v>0</v>
      </c>
      <c r="CU18" s="625">
        <v>0</v>
      </c>
      <c r="CV18" s="627">
        <v>0</v>
      </c>
      <c r="CW18" s="622">
        <v>0</v>
      </c>
      <c r="CX18" s="94">
        <v>-1765.72</v>
      </c>
      <c r="CY18" s="131">
        <v>-565.30999999999995</v>
      </c>
      <c r="CZ18" s="201">
        <v>1200.4100000000001</v>
      </c>
      <c r="DA18" s="625">
        <v>0.67984165099789329</v>
      </c>
      <c r="DB18" s="627">
        <v>-3.2328536379948005</v>
      </c>
      <c r="DC18" s="622">
        <v>-5.3583886255924167</v>
      </c>
      <c r="DD18" s="627">
        <v>11.644562334217506</v>
      </c>
      <c r="DE18" s="622">
        <v>6.3583886255924167</v>
      </c>
      <c r="DF18" s="649"/>
      <c r="DG18" s="650"/>
      <c r="DH18" s="189"/>
    </row>
    <row r="19" spans="1:112" ht="19.5" customHeight="1">
      <c r="A19" s="93" t="s">
        <v>495</v>
      </c>
      <c r="B19" s="94">
        <v>21.11</v>
      </c>
      <c r="C19" s="95">
        <v>11.25</v>
      </c>
      <c r="D19" s="201">
        <v>-9.86</v>
      </c>
      <c r="E19" s="619">
        <v>-0.4670772145902416</v>
      </c>
      <c r="F19" s="94">
        <v>21.11</v>
      </c>
      <c r="G19" s="131">
        <v>11.25</v>
      </c>
      <c r="H19" s="201">
        <v>-9.86</v>
      </c>
      <c r="I19" s="625">
        <v>-0.4670772145902416</v>
      </c>
      <c r="J19" s="626">
        <v>1</v>
      </c>
      <c r="K19" s="622">
        <v>1</v>
      </c>
      <c r="L19" s="94">
        <v>-16.32</v>
      </c>
      <c r="M19" s="95">
        <v>-7.95</v>
      </c>
      <c r="N19" s="201">
        <v>8.370000000000001</v>
      </c>
      <c r="O19" s="625">
        <v>0.51286764705882359</v>
      </c>
      <c r="P19" s="626">
        <v>-0.7730933207010896</v>
      </c>
      <c r="Q19" s="622">
        <v>-0.70666666666666667</v>
      </c>
      <c r="R19" s="94">
        <v>37.43</v>
      </c>
      <c r="S19" s="131">
        <v>19.2</v>
      </c>
      <c r="T19" s="201">
        <v>-18.23</v>
      </c>
      <c r="U19" s="625">
        <v>-0.48704247929468342</v>
      </c>
      <c r="V19" s="626">
        <v>1.7730933207010895</v>
      </c>
      <c r="W19" s="622">
        <v>1.7066666666666666</v>
      </c>
      <c r="X19" s="94">
        <v>0</v>
      </c>
      <c r="Y19" s="95">
        <v>0</v>
      </c>
      <c r="Z19" s="201">
        <v>0</v>
      </c>
      <c r="AA19" s="625">
        <v>0</v>
      </c>
      <c r="AB19" s="627">
        <v>0</v>
      </c>
      <c r="AC19" s="622">
        <v>0</v>
      </c>
      <c r="AD19" s="94">
        <v>37.43</v>
      </c>
      <c r="AE19" s="95">
        <v>19.2</v>
      </c>
      <c r="AF19" s="201">
        <v>-18.23</v>
      </c>
      <c r="AG19" s="625">
        <v>-0.48704247929468342</v>
      </c>
      <c r="AH19" s="627">
        <v>1.7730933207010895</v>
      </c>
      <c r="AI19" s="622">
        <v>1.7066666666666666</v>
      </c>
      <c r="AJ19" s="94">
        <v>0</v>
      </c>
      <c r="AK19" s="131">
        <v>0</v>
      </c>
      <c r="AL19" s="201">
        <v>0</v>
      </c>
      <c r="AM19" s="625">
        <v>0</v>
      </c>
      <c r="AN19" s="627">
        <v>0</v>
      </c>
      <c r="AO19" s="622">
        <v>0</v>
      </c>
      <c r="AP19" s="94">
        <v>0</v>
      </c>
      <c r="AQ19" s="95">
        <v>0</v>
      </c>
      <c r="AR19" s="201">
        <v>0</v>
      </c>
      <c r="AS19" s="625">
        <v>0</v>
      </c>
      <c r="AT19" s="627">
        <v>0</v>
      </c>
      <c r="AU19" s="622">
        <v>0</v>
      </c>
      <c r="AV19" s="94">
        <v>0</v>
      </c>
      <c r="AW19" s="131">
        <v>0</v>
      </c>
      <c r="AX19" s="201">
        <v>0</v>
      </c>
      <c r="AY19" s="625">
        <v>0</v>
      </c>
      <c r="AZ19" s="627" t="s">
        <v>181</v>
      </c>
      <c r="BA19" s="622" t="s">
        <v>181</v>
      </c>
      <c r="BB19" s="94">
        <v>0</v>
      </c>
      <c r="BC19" s="95">
        <v>0</v>
      </c>
      <c r="BD19" s="201">
        <v>0</v>
      </c>
      <c r="BE19" s="625">
        <v>0</v>
      </c>
      <c r="BF19" s="627">
        <v>0</v>
      </c>
      <c r="BG19" s="622">
        <v>0</v>
      </c>
      <c r="BH19" s="94">
        <v>0</v>
      </c>
      <c r="BI19" s="95">
        <v>0</v>
      </c>
      <c r="BJ19" s="201">
        <v>0</v>
      </c>
      <c r="BK19" s="625">
        <v>0</v>
      </c>
      <c r="BL19" s="627">
        <v>0</v>
      </c>
      <c r="BM19" s="622">
        <v>0</v>
      </c>
      <c r="BN19" s="94">
        <v>0</v>
      </c>
      <c r="BO19" s="95">
        <v>0</v>
      </c>
      <c r="BP19" s="201">
        <v>0</v>
      </c>
      <c r="BQ19" s="625">
        <v>0</v>
      </c>
      <c r="BR19" s="627">
        <v>0</v>
      </c>
      <c r="BS19" s="622">
        <v>0</v>
      </c>
      <c r="BT19" s="94">
        <v>0</v>
      </c>
      <c r="BU19" s="131">
        <v>0</v>
      </c>
      <c r="BV19" s="201">
        <v>0</v>
      </c>
      <c r="BW19" s="625">
        <v>0</v>
      </c>
      <c r="BX19" s="627">
        <v>0</v>
      </c>
      <c r="BY19" s="622">
        <v>0</v>
      </c>
      <c r="BZ19" s="94">
        <v>0</v>
      </c>
      <c r="CA19" s="95">
        <v>-3.96</v>
      </c>
      <c r="CB19" s="201">
        <v>-3.96</v>
      </c>
      <c r="CC19" s="625" t="s">
        <v>555</v>
      </c>
      <c r="CD19" s="627">
        <v>0</v>
      </c>
      <c r="CE19" s="622">
        <v>-0.20625000000000002</v>
      </c>
      <c r="CF19" s="94">
        <v>70.040000000000006</v>
      </c>
      <c r="CG19" s="131">
        <v>25.63</v>
      </c>
      <c r="CH19" s="201">
        <v>-44.410000000000011</v>
      </c>
      <c r="CI19" s="625">
        <v>-0.63406624785836674</v>
      </c>
      <c r="CJ19" s="627">
        <v>1.8712262890729363</v>
      </c>
      <c r="CK19" s="622">
        <v>1.3348958333333334</v>
      </c>
      <c r="CL19" s="94">
        <v>47.32</v>
      </c>
      <c r="CM19" s="95">
        <v>36.9</v>
      </c>
      <c r="CN19" s="201">
        <v>-10.420000000000002</v>
      </c>
      <c r="CO19" s="625">
        <v>-0.22020287404902794</v>
      </c>
      <c r="CP19" s="627">
        <v>1.2642265562383115</v>
      </c>
      <c r="CQ19" s="622">
        <v>1.921875</v>
      </c>
      <c r="CR19" s="94">
        <v>6.06</v>
      </c>
      <c r="CS19" s="131">
        <v>0</v>
      </c>
      <c r="CT19" s="201">
        <v>-6.06</v>
      </c>
      <c r="CU19" s="625">
        <v>-1</v>
      </c>
      <c r="CV19" s="627">
        <v>0.16190221747261554</v>
      </c>
      <c r="CW19" s="622">
        <v>0</v>
      </c>
      <c r="CX19" s="94">
        <v>-85.99</v>
      </c>
      <c r="CY19" s="131">
        <v>-39.369999999999997</v>
      </c>
      <c r="CZ19" s="201">
        <v>46.62</v>
      </c>
      <c r="DA19" s="625">
        <v>0.54215606465868127</v>
      </c>
      <c r="DB19" s="627">
        <v>-4.0734249171009003</v>
      </c>
      <c r="DC19" s="622">
        <v>-3.4995555555555553</v>
      </c>
      <c r="DD19" s="627">
        <v>3.2973550627838635</v>
      </c>
      <c r="DE19" s="622">
        <v>3.0505208333333336</v>
      </c>
      <c r="DF19" s="649"/>
      <c r="DG19" s="650"/>
      <c r="DH19" s="189"/>
    </row>
    <row r="20" spans="1:112" ht="19.5" customHeight="1">
      <c r="A20" s="93" t="s">
        <v>8</v>
      </c>
      <c r="B20" s="94">
        <v>0</v>
      </c>
      <c r="C20" s="95">
        <v>0</v>
      </c>
      <c r="D20" s="201">
        <v>0</v>
      </c>
      <c r="E20" s="619">
        <v>0</v>
      </c>
      <c r="F20" s="94">
        <v>0</v>
      </c>
      <c r="G20" s="131">
        <v>0</v>
      </c>
      <c r="H20" s="201">
        <v>0</v>
      </c>
      <c r="I20" s="625">
        <v>0</v>
      </c>
      <c r="J20" s="626" t="s">
        <v>181</v>
      </c>
      <c r="K20" s="622" t="s">
        <v>181</v>
      </c>
      <c r="L20" s="94">
        <v>0</v>
      </c>
      <c r="M20" s="95">
        <v>0</v>
      </c>
      <c r="N20" s="201">
        <v>0</v>
      </c>
      <c r="O20" s="625">
        <v>0</v>
      </c>
      <c r="P20" s="626" t="s">
        <v>181</v>
      </c>
      <c r="Q20" s="622" t="s">
        <v>181</v>
      </c>
      <c r="R20" s="94">
        <v>0</v>
      </c>
      <c r="S20" s="131">
        <v>0</v>
      </c>
      <c r="T20" s="201">
        <v>0</v>
      </c>
      <c r="U20" s="625">
        <v>0</v>
      </c>
      <c r="V20" s="626" t="s">
        <v>181</v>
      </c>
      <c r="W20" s="622" t="s">
        <v>181</v>
      </c>
      <c r="X20" s="94">
        <v>0</v>
      </c>
      <c r="Y20" s="95">
        <v>0</v>
      </c>
      <c r="Z20" s="201">
        <v>0</v>
      </c>
      <c r="AA20" s="625">
        <v>0</v>
      </c>
      <c r="AB20" s="627" t="s">
        <v>181</v>
      </c>
      <c r="AC20" s="622" t="s">
        <v>181</v>
      </c>
      <c r="AD20" s="94">
        <v>0</v>
      </c>
      <c r="AE20" s="95">
        <v>0</v>
      </c>
      <c r="AF20" s="201">
        <v>0</v>
      </c>
      <c r="AG20" s="625">
        <v>0</v>
      </c>
      <c r="AH20" s="627" t="s">
        <v>181</v>
      </c>
      <c r="AI20" s="622" t="s">
        <v>181</v>
      </c>
      <c r="AJ20" s="94">
        <v>50</v>
      </c>
      <c r="AK20" s="131">
        <v>0</v>
      </c>
      <c r="AL20" s="201">
        <v>-50</v>
      </c>
      <c r="AM20" s="625">
        <v>-1</v>
      </c>
      <c r="AN20" s="627" t="s">
        <v>181</v>
      </c>
      <c r="AO20" s="622" t="s">
        <v>181</v>
      </c>
      <c r="AP20" s="94">
        <v>50</v>
      </c>
      <c r="AQ20" s="95">
        <v>0</v>
      </c>
      <c r="AR20" s="201">
        <v>-50</v>
      </c>
      <c r="AS20" s="625">
        <v>-1</v>
      </c>
      <c r="AT20" s="627" t="s">
        <v>181</v>
      </c>
      <c r="AU20" s="622" t="s">
        <v>181</v>
      </c>
      <c r="AV20" s="94">
        <v>2450</v>
      </c>
      <c r="AW20" s="131">
        <v>128</v>
      </c>
      <c r="AX20" s="201">
        <v>-2322</v>
      </c>
      <c r="AY20" s="625">
        <v>-0.94775510204081637</v>
      </c>
      <c r="AZ20" s="627">
        <v>49</v>
      </c>
      <c r="BA20" s="622" t="s">
        <v>181</v>
      </c>
      <c r="BB20" s="94">
        <v>2500</v>
      </c>
      <c r="BC20" s="95">
        <v>128</v>
      </c>
      <c r="BD20" s="201">
        <v>-2372</v>
      </c>
      <c r="BE20" s="625">
        <v>-0.94879999999999998</v>
      </c>
      <c r="BF20" s="627" t="s">
        <v>181</v>
      </c>
      <c r="BG20" s="622" t="s">
        <v>181</v>
      </c>
      <c r="BH20" s="94">
        <v>2500</v>
      </c>
      <c r="BI20" s="95">
        <v>128</v>
      </c>
      <c r="BJ20" s="201">
        <v>-2372</v>
      </c>
      <c r="BK20" s="625">
        <v>-0.94879999999999998</v>
      </c>
      <c r="BL20" s="627" t="s">
        <v>181</v>
      </c>
      <c r="BM20" s="622" t="s">
        <v>181</v>
      </c>
      <c r="BN20" s="94">
        <v>0</v>
      </c>
      <c r="BO20" s="95">
        <v>0</v>
      </c>
      <c r="BP20" s="201">
        <v>0</v>
      </c>
      <c r="BQ20" s="625">
        <v>0</v>
      </c>
      <c r="BR20" s="627" t="s">
        <v>181</v>
      </c>
      <c r="BS20" s="622" t="s">
        <v>181</v>
      </c>
      <c r="BT20" s="94">
        <v>-2300</v>
      </c>
      <c r="BU20" s="131">
        <v>0</v>
      </c>
      <c r="BV20" s="201">
        <v>2300</v>
      </c>
      <c r="BW20" s="625">
        <v>1</v>
      </c>
      <c r="BX20" s="627" t="s">
        <v>181</v>
      </c>
      <c r="BY20" s="622" t="s">
        <v>181</v>
      </c>
      <c r="BZ20" s="94">
        <v>0</v>
      </c>
      <c r="CA20" s="95">
        <v>0</v>
      </c>
      <c r="CB20" s="201">
        <v>0</v>
      </c>
      <c r="CC20" s="625">
        <v>0</v>
      </c>
      <c r="CD20" s="627" t="s">
        <v>181</v>
      </c>
      <c r="CE20" s="622" t="s">
        <v>181</v>
      </c>
      <c r="CF20" s="94">
        <v>0</v>
      </c>
      <c r="CG20" s="131">
        <v>0</v>
      </c>
      <c r="CH20" s="201">
        <v>0</v>
      </c>
      <c r="CI20" s="625">
        <v>0</v>
      </c>
      <c r="CJ20" s="627" t="s">
        <v>181</v>
      </c>
      <c r="CK20" s="622" t="s">
        <v>181</v>
      </c>
      <c r="CL20" s="94">
        <v>0</v>
      </c>
      <c r="CM20" s="95">
        <v>0</v>
      </c>
      <c r="CN20" s="201">
        <v>0</v>
      </c>
      <c r="CO20" s="625">
        <v>0</v>
      </c>
      <c r="CP20" s="627" t="s">
        <v>181</v>
      </c>
      <c r="CQ20" s="622" t="s">
        <v>181</v>
      </c>
      <c r="CR20" s="94">
        <v>0</v>
      </c>
      <c r="CS20" s="131">
        <v>0</v>
      </c>
      <c r="CT20" s="201">
        <v>0</v>
      </c>
      <c r="CU20" s="625">
        <v>0</v>
      </c>
      <c r="CV20" s="627" t="s">
        <v>181</v>
      </c>
      <c r="CW20" s="622" t="s">
        <v>181</v>
      </c>
      <c r="CX20" s="94">
        <v>-200</v>
      </c>
      <c r="CY20" s="131">
        <v>-128</v>
      </c>
      <c r="CZ20" s="201">
        <v>72</v>
      </c>
      <c r="DA20" s="625">
        <v>0.36</v>
      </c>
      <c r="DB20" s="627" t="s">
        <v>181</v>
      </c>
      <c r="DC20" s="622" t="s">
        <v>181</v>
      </c>
      <c r="DD20" s="627">
        <v>0</v>
      </c>
      <c r="DE20" s="622">
        <v>0</v>
      </c>
      <c r="DF20" s="649"/>
      <c r="DG20" s="650"/>
      <c r="DH20" s="189"/>
    </row>
    <row r="21" spans="1:112" ht="19.5" customHeight="1">
      <c r="A21" s="14" t="s">
        <v>456</v>
      </c>
      <c r="B21" s="94">
        <v>0</v>
      </c>
      <c r="C21" s="95">
        <v>0</v>
      </c>
      <c r="D21" s="201">
        <v>0</v>
      </c>
      <c r="E21" s="619">
        <v>0</v>
      </c>
      <c r="F21" s="94">
        <v>0</v>
      </c>
      <c r="G21" s="131">
        <v>0</v>
      </c>
      <c r="H21" s="201">
        <v>0</v>
      </c>
      <c r="I21" s="625">
        <v>0</v>
      </c>
      <c r="J21" s="626" t="s">
        <v>181</v>
      </c>
      <c r="K21" s="622" t="s">
        <v>181</v>
      </c>
      <c r="L21" s="94">
        <v>-682.34</v>
      </c>
      <c r="M21" s="95">
        <v>-523.16999999999996</v>
      </c>
      <c r="N21" s="201">
        <v>159.17000000000007</v>
      </c>
      <c r="O21" s="625">
        <v>0.23327080341178894</v>
      </c>
      <c r="P21" s="626" t="s">
        <v>181</v>
      </c>
      <c r="Q21" s="622" t="s">
        <v>181</v>
      </c>
      <c r="R21" s="94">
        <v>682.34</v>
      </c>
      <c r="S21" s="131">
        <v>523.16999999999996</v>
      </c>
      <c r="T21" s="201">
        <v>-159.17000000000007</v>
      </c>
      <c r="U21" s="625">
        <v>-0.23327080341178894</v>
      </c>
      <c r="V21" s="626" t="s">
        <v>181</v>
      </c>
      <c r="W21" s="622" t="s">
        <v>181</v>
      </c>
      <c r="X21" s="94">
        <v>0</v>
      </c>
      <c r="Y21" s="95">
        <v>0</v>
      </c>
      <c r="Z21" s="201">
        <v>0</v>
      </c>
      <c r="AA21" s="625">
        <v>0</v>
      </c>
      <c r="AB21" s="627" t="s">
        <v>181</v>
      </c>
      <c r="AC21" s="622" t="s">
        <v>181</v>
      </c>
      <c r="AD21" s="94">
        <v>682.34</v>
      </c>
      <c r="AE21" s="95">
        <v>523.16999999999996</v>
      </c>
      <c r="AF21" s="201">
        <v>-159.17000000000007</v>
      </c>
      <c r="AG21" s="625">
        <v>-0.23327080341178894</v>
      </c>
      <c r="AH21" s="627" t="s">
        <v>181</v>
      </c>
      <c r="AI21" s="622" t="s">
        <v>181</v>
      </c>
      <c r="AJ21" s="94">
        <v>2195.38</v>
      </c>
      <c r="AK21" s="131">
        <v>2207.9</v>
      </c>
      <c r="AL21" s="201">
        <v>12.519999999999982</v>
      </c>
      <c r="AM21" s="625">
        <v>5.7028851497235014E-3</v>
      </c>
      <c r="AN21" s="627" t="s">
        <v>181</v>
      </c>
      <c r="AO21" s="622" t="s">
        <v>181</v>
      </c>
      <c r="AP21" s="94">
        <v>2195.38</v>
      </c>
      <c r="AQ21" s="95">
        <v>2207.9</v>
      </c>
      <c r="AR21" s="201">
        <v>12.519999999999982</v>
      </c>
      <c r="AS21" s="625">
        <v>5.7028851497235014E-3</v>
      </c>
      <c r="AT21" s="627" t="s">
        <v>181</v>
      </c>
      <c r="AU21" s="622" t="s">
        <v>181</v>
      </c>
      <c r="AV21" s="94">
        <v>0</v>
      </c>
      <c r="AW21" s="131">
        <v>0</v>
      </c>
      <c r="AX21" s="201">
        <v>0</v>
      </c>
      <c r="AY21" s="625">
        <v>0</v>
      </c>
      <c r="AZ21" s="627">
        <v>0</v>
      </c>
      <c r="BA21" s="622">
        <v>0</v>
      </c>
      <c r="BB21" s="94">
        <v>2195.38</v>
      </c>
      <c r="BC21" s="95">
        <v>2207.9</v>
      </c>
      <c r="BD21" s="201">
        <v>12.519999999999982</v>
      </c>
      <c r="BE21" s="625">
        <v>5.7028851497235014E-3</v>
      </c>
      <c r="BF21" s="627">
        <v>3.2174282615704781</v>
      </c>
      <c r="BG21" s="622">
        <v>4.2202343406540903</v>
      </c>
      <c r="BH21" s="94">
        <v>2195.38</v>
      </c>
      <c r="BI21" s="95">
        <v>2207.9</v>
      </c>
      <c r="BJ21" s="201">
        <v>12.519999999999982</v>
      </c>
      <c r="BK21" s="625">
        <v>5.7028851497235014E-3</v>
      </c>
      <c r="BL21" s="627">
        <v>3.2174282615704781</v>
      </c>
      <c r="BM21" s="622">
        <v>4.2202343406540903</v>
      </c>
      <c r="BN21" s="94">
        <v>0</v>
      </c>
      <c r="BO21" s="95">
        <v>0</v>
      </c>
      <c r="BP21" s="201">
        <v>0</v>
      </c>
      <c r="BQ21" s="625">
        <v>0</v>
      </c>
      <c r="BR21" s="627" t="s">
        <v>181</v>
      </c>
      <c r="BS21" s="622" t="s">
        <v>181</v>
      </c>
      <c r="BT21" s="94">
        <v>0</v>
      </c>
      <c r="BU21" s="131">
        <v>0</v>
      </c>
      <c r="BV21" s="201">
        <v>0</v>
      </c>
      <c r="BW21" s="625">
        <v>0</v>
      </c>
      <c r="BX21" s="627">
        <v>0</v>
      </c>
      <c r="BY21" s="622">
        <v>0</v>
      </c>
      <c r="BZ21" s="94">
        <v>-82.21</v>
      </c>
      <c r="CA21" s="95">
        <v>-18.64</v>
      </c>
      <c r="CB21" s="201">
        <v>63.569999999999993</v>
      </c>
      <c r="CC21" s="625">
        <v>0.77326359323683247</v>
      </c>
      <c r="CD21" s="627">
        <v>-0.12048245742591668</v>
      </c>
      <c r="CE21" s="622">
        <v>-3.5628954259609692E-2</v>
      </c>
      <c r="CF21" s="94">
        <v>49.45</v>
      </c>
      <c r="CG21" s="131">
        <v>39.86</v>
      </c>
      <c r="CH21" s="201">
        <v>-9.5900000000000034</v>
      </c>
      <c r="CI21" s="625">
        <v>-0.19393326592517701</v>
      </c>
      <c r="CJ21" s="627">
        <v>7.2471202040038693E-2</v>
      </c>
      <c r="CK21" s="622">
        <v>7.6189383947856348E-2</v>
      </c>
      <c r="CL21" s="94">
        <v>32.44</v>
      </c>
      <c r="CM21" s="95">
        <v>35.71</v>
      </c>
      <c r="CN21" s="201">
        <v>3.2700000000000031</v>
      </c>
      <c r="CO21" s="625">
        <v>0.10080147965474733</v>
      </c>
      <c r="CP21" s="627">
        <v>4.7542280974294332E-2</v>
      </c>
      <c r="CQ21" s="622">
        <v>6.825697192117286E-2</v>
      </c>
      <c r="CR21" s="94">
        <v>0</v>
      </c>
      <c r="CS21" s="131">
        <v>0</v>
      </c>
      <c r="CT21" s="201">
        <v>0</v>
      </c>
      <c r="CU21" s="625">
        <v>0</v>
      </c>
      <c r="CV21" s="627">
        <v>0</v>
      </c>
      <c r="CW21" s="622">
        <v>0</v>
      </c>
      <c r="CX21" s="94">
        <v>-1512.73</v>
      </c>
      <c r="CY21" s="131">
        <v>-1741.65</v>
      </c>
      <c r="CZ21" s="201">
        <v>-228.92000000000007</v>
      </c>
      <c r="DA21" s="625">
        <v>-0.15132905409425348</v>
      </c>
      <c r="DB21" s="627" t="s">
        <v>181</v>
      </c>
      <c r="DC21" s="622" t="s">
        <v>181</v>
      </c>
      <c r="DD21" s="627">
        <v>3.2169592871588941</v>
      </c>
      <c r="DE21" s="622">
        <v>4.3290517422635091</v>
      </c>
      <c r="DF21" s="649"/>
      <c r="DG21" s="650"/>
      <c r="DH21" s="189"/>
    </row>
    <row r="22" spans="1:112" ht="19.5" customHeight="1">
      <c r="A22" s="93" t="s">
        <v>32</v>
      </c>
      <c r="B22" s="94">
        <v>0</v>
      </c>
      <c r="C22" s="95">
        <v>0</v>
      </c>
      <c r="D22" s="201">
        <v>0</v>
      </c>
      <c r="E22" s="619">
        <v>0</v>
      </c>
      <c r="F22" s="94">
        <v>0</v>
      </c>
      <c r="G22" s="131">
        <v>0</v>
      </c>
      <c r="H22" s="201">
        <v>0</v>
      </c>
      <c r="I22" s="625">
        <v>0</v>
      </c>
      <c r="J22" s="626" t="s">
        <v>181</v>
      </c>
      <c r="K22" s="622" t="s">
        <v>181</v>
      </c>
      <c r="L22" s="94">
        <v>-22.35</v>
      </c>
      <c r="M22" s="95">
        <v>358.71</v>
      </c>
      <c r="N22" s="201">
        <v>381.06</v>
      </c>
      <c r="O22" s="625">
        <v>17.0496644295302</v>
      </c>
      <c r="P22" s="626" t="s">
        <v>181</v>
      </c>
      <c r="Q22" s="622" t="s">
        <v>181</v>
      </c>
      <c r="R22" s="94">
        <v>22.35</v>
      </c>
      <c r="S22" s="131">
        <v>-358.71</v>
      </c>
      <c r="T22" s="201">
        <v>-381.06</v>
      </c>
      <c r="U22" s="625">
        <v>-17.0496644295302</v>
      </c>
      <c r="V22" s="626" t="s">
        <v>181</v>
      </c>
      <c r="W22" s="622" t="s">
        <v>181</v>
      </c>
      <c r="X22" s="94">
        <v>0</v>
      </c>
      <c r="Y22" s="95">
        <v>0</v>
      </c>
      <c r="Z22" s="201">
        <v>0</v>
      </c>
      <c r="AA22" s="625">
        <v>0</v>
      </c>
      <c r="AB22" s="627" t="s">
        <v>181</v>
      </c>
      <c r="AC22" s="622" t="s">
        <v>181</v>
      </c>
      <c r="AD22" s="94">
        <v>22.35</v>
      </c>
      <c r="AE22" s="95">
        <v>-358.71</v>
      </c>
      <c r="AF22" s="201">
        <v>-381.06</v>
      </c>
      <c r="AG22" s="625">
        <v>-17.0496644295302</v>
      </c>
      <c r="AH22" s="627" t="s">
        <v>181</v>
      </c>
      <c r="AI22" s="622" t="s">
        <v>181</v>
      </c>
      <c r="AJ22" s="94">
        <v>104</v>
      </c>
      <c r="AK22" s="131">
        <v>98.05</v>
      </c>
      <c r="AL22" s="201">
        <v>-5.9500000000000028</v>
      </c>
      <c r="AM22" s="625">
        <v>-5.7211538461538487E-2</v>
      </c>
      <c r="AN22" s="627" t="s">
        <v>181</v>
      </c>
      <c r="AO22" s="622" t="s">
        <v>181</v>
      </c>
      <c r="AP22" s="94">
        <v>104</v>
      </c>
      <c r="AQ22" s="95">
        <v>98.05</v>
      </c>
      <c r="AR22" s="201">
        <v>-5.9500000000000028</v>
      </c>
      <c r="AS22" s="625">
        <v>-5.7211538461538487E-2</v>
      </c>
      <c r="AT22" s="627" t="s">
        <v>181</v>
      </c>
      <c r="AU22" s="622" t="s">
        <v>181</v>
      </c>
      <c r="AV22" s="94">
        <v>0</v>
      </c>
      <c r="AW22" s="131">
        <v>0</v>
      </c>
      <c r="AX22" s="201">
        <v>0</v>
      </c>
      <c r="AY22" s="625">
        <v>0</v>
      </c>
      <c r="AZ22" s="627">
        <v>0</v>
      </c>
      <c r="BA22" s="622">
        <v>0</v>
      </c>
      <c r="BB22" s="94">
        <v>104</v>
      </c>
      <c r="BC22" s="95">
        <v>98.05</v>
      </c>
      <c r="BD22" s="201">
        <v>-5.9500000000000028</v>
      </c>
      <c r="BE22" s="625">
        <v>-5.7211538461538487E-2</v>
      </c>
      <c r="BF22" s="627">
        <v>4.6532438478747205</v>
      </c>
      <c r="BG22" s="622" t="s">
        <v>181</v>
      </c>
      <c r="BH22" s="94">
        <v>104</v>
      </c>
      <c r="BI22" s="95">
        <v>98.05</v>
      </c>
      <c r="BJ22" s="201">
        <v>-5.9500000000000028</v>
      </c>
      <c r="BK22" s="625">
        <v>-5.7211538461538487E-2</v>
      </c>
      <c r="BL22" s="627">
        <v>4.6532438478747205</v>
      </c>
      <c r="BM22" s="622" t="s">
        <v>181</v>
      </c>
      <c r="BN22" s="94">
        <v>0</v>
      </c>
      <c r="BO22" s="95">
        <v>0</v>
      </c>
      <c r="BP22" s="201">
        <v>0</v>
      </c>
      <c r="BQ22" s="625">
        <v>0</v>
      </c>
      <c r="BR22" s="627" t="s">
        <v>181</v>
      </c>
      <c r="BS22" s="622" t="s">
        <v>181</v>
      </c>
      <c r="BT22" s="94">
        <v>0</v>
      </c>
      <c r="BU22" s="131">
        <v>0</v>
      </c>
      <c r="BV22" s="201">
        <v>0</v>
      </c>
      <c r="BW22" s="625">
        <v>0</v>
      </c>
      <c r="BX22" s="627">
        <v>0</v>
      </c>
      <c r="BY22" s="622" t="s">
        <v>181</v>
      </c>
      <c r="BZ22" s="94">
        <v>0</v>
      </c>
      <c r="CA22" s="95">
        <v>0</v>
      </c>
      <c r="CB22" s="201">
        <v>0</v>
      </c>
      <c r="CC22" s="625">
        <v>0</v>
      </c>
      <c r="CD22" s="627">
        <v>0</v>
      </c>
      <c r="CE22" s="622" t="s">
        <v>181</v>
      </c>
      <c r="CF22" s="94">
        <v>0</v>
      </c>
      <c r="CG22" s="131">
        <v>0</v>
      </c>
      <c r="CH22" s="201">
        <v>0</v>
      </c>
      <c r="CI22" s="625">
        <v>0</v>
      </c>
      <c r="CJ22" s="627">
        <v>0</v>
      </c>
      <c r="CK22" s="622" t="s">
        <v>181</v>
      </c>
      <c r="CL22" s="94">
        <v>0</v>
      </c>
      <c r="CM22" s="95">
        <v>0</v>
      </c>
      <c r="CN22" s="201">
        <v>0</v>
      </c>
      <c r="CO22" s="625">
        <v>0</v>
      </c>
      <c r="CP22" s="627">
        <v>0</v>
      </c>
      <c r="CQ22" s="622" t="s">
        <v>181</v>
      </c>
      <c r="CR22" s="94">
        <v>0</v>
      </c>
      <c r="CS22" s="131">
        <v>0</v>
      </c>
      <c r="CT22" s="201">
        <v>0</v>
      </c>
      <c r="CU22" s="625">
        <v>0</v>
      </c>
      <c r="CV22" s="627">
        <v>0</v>
      </c>
      <c r="CW22" s="622" t="s">
        <v>181</v>
      </c>
      <c r="CX22" s="94">
        <v>-81.650000000000006</v>
      </c>
      <c r="CY22" s="131">
        <v>-456.76</v>
      </c>
      <c r="CZ22" s="201">
        <v>-375.11</v>
      </c>
      <c r="DA22" s="625">
        <v>-4.5941212492345374</v>
      </c>
      <c r="DB22" s="627" t="s">
        <v>181</v>
      </c>
      <c r="DC22" s="622" t="s">
        <v>181</v>
      </c>
      <c r="DD22" s="627">
        <v>4.6532438478747205</v>
      </c>
      <c r="DE22" s="622">
        <v>-0.27334058152825402</v>
      </c>
      <c r="DF22" s="649"/>
      <c r="DG22" s="650"/>
      <c r="DH22" s="189"/>
    </row>
    <row r="23" spans="1:112" ht="19.5" customHeight="1" thickBot="1">
      <c r="A23" s="93" t="s">
        <v>128</v>
      </c>
      <c r="B23" s="94">
        <v>0</v>
      </c>
      <c r="C23" s="95">
        <v>0</v>
      </c>
      <c r="D23" s="201">
        <v>0</v>
      </c>
      <c r="E23" s="619">
        <v>0</v>
      </c>
      <c r="F23" s="94">
        <v>0</v>
      </c>
      <c r="G23" s="131">
        <v>0</v>
      </c>
      <c r="H23" s="201">
        <v>0</v>
      </c>
      <c r="I23" s="625">
        <v>0</v>
      </c>
      <c r="J23" s="626" t="s">
        <v>181</v>
      </c>
      <c r="K23" s="622" t="s">
        <v>181</v>
      </c>
      <c r="L23" s="94">
        <v>0</v>
      </c>
      <c r="M23" s="95">
        <v>0</v>
      </c>
      <c r="N23" s="201">
        <v>0</v>
      </c>
      <c r="O23" s="625">
        <v>0</v>
      </c>
      <c r="P23" s="626" t="s">
        <v>181</v>
      </c>
      <c r="Q23" s="622" t="s">
        <v>181</v>
      </c>
      <c r="R23" s="94">
        <v>0</v>
      </c>
      <c r="S23" s="131">
        <v>0</v>
      </c>
      <c r="T23" s="201">
        <v>0</v>
      </c>
      <c r="U23" s="625">
        <v>0</v>
      </c>
      <c r="V23" s="626" t="s">
        <v>181</v>
      </c>
      <c r="W23" s="622" t="s">
        <v>181</v>
      </c>
      <c r="X23" s="94">
        <v>0</v>
      </c>
      <c r="Y23" s="95">
        <v>0</v>
      </c>
      <c r="Z23" s="201">
        <v>0</v>
      </c>
      <c r="AA23" s="625">
        <v>0</v>
      </c>
      <c r="AB23" s="627" t="s">
        <v>181</v>
      </c>
      <c r="AC23" s="622" t="s">
        <v>181</v>
      </c>
      <c r="AD23" s="94">
        <v>0</v>
      </c>
      <c r="AE23" s="95">
        <v>0</v>
      </c>
      <c r="AF23" s="201">
        <v>0</v>
      </c>
      <c r="AG23" s="651">
        <v>0</v>
      </c>
      <c r="AH23" s="627" t="s">
        <v>181</v>
      </c>
      <c r="AI23" s="622" t="s">
        <v>181</v>
      </c>
      <c r="AJ23" s="94">
        <v>0</v>
      </c>
      <c r="AK23" s="131">
        <v>0</v>
      </c>
      <c r="AL23" s="201">
        <v>0</v>
      </c>
      <c r="AM23" s="625">
        <v>0</v>
      </c>
      <c r="AN23" s="627" t="s">
        <v>181</v>
      </c>
      <c r="AO23" s="622" t="s">
        <v>181</v>
      </c>
      <c r="AP23" s="94">
        <v>0</v>
      </c>
      <c r="AQ23" s="95">
        <v>0</v>
      </c>
      <c r="AR23" s="201">
        <v>0</v>
      </c>
      <c r="AS23" s="625">
        <v>0</v>
      </c>
      <c r="AT23" s="627" t="s">
        <v>181</v>
      </c>
      <c r="AU23" s="622" t="s">
        <v>181</v>
      </c>
      <c r="AV23" s="94">
        <v>-2.25</v>
      </c>
      <c r="AW23" s="131">
        <v>0</v>
      </c>
      <c r="AX23" s="201">
        <v>2.25</v>
      </c>
      <c r="AY23" s="625">
        <v>1</v>
      </c>
      <c r="AZ23" s="627" t="s">
        <v>181</v>
      </c>
      <c r="BA23" s="622" t="s">
        <v>181</v>
      </c>
      <c r="BB23" s="94">
        <v>-2.25</v>
      </c>
      <c r="BC23" s="95">
        <v>0</v>
      </c>
      <c r="BD23" s="201">
        <v>2.25</v>
      </c>
      <c r="BE23" s="625">
        <v>1</v>
      </c>
      <c r="BF23" s="627" t="s">
        <v>181</v>
      </c>
      <c r="BG23" s="622" t="s">
        <v>181</v>
      </c>
      <c r="BH23" s="94">
        <v>-2.25</v>
      </c>
      <c r="BI23" s="95">
        <v>0</v>
      </c>
      <c r="BJ23" s="201">
        <v>2.25</v>
      </c>
      <c r="BK23" s="625">
        <v>1</v>
      </c>
      <c r="BL23" s="627" t="s">
        <v>181</v>
      </c>
      <c r="BM23" s="622" t="s">
        <v>181</v>
      </c>
      <c r="BN23" s="94">
        <v>0</v>
      </c>
      <c r="BO23" s="95">
        <v>0</v>
      </c>
      <c r="BP23" s="201">
        <v>0</v>
      </c>
      <c r="BQ23" s="625">
        <v>0</v>
      </c>
      <c r="BR23" s="627" t="s">
        <v>181</v>
      </c>
      <c r="BS23" s="622" t="s">
        <v>181</v>
      </c>
      <c r="BT23" s="94">
        <v>0</v>
      </c>
      <c r="BU23" s="131">
        <v>0</v>
      </c>
      <c r="BV23" s="201">
        <v>0</v>
      </c>
      <c r="BW23" s="625">
        <v>0</v>
      </c>
      <c r="BX23" s="627" t="s">
        <v>181</v>
      </c>
      <c r="BY23" s="622" t="s">
        <v>181</v>
      </c>
      <c r="BZ23" s="94">
        <v>0</v>
      </c>
      <c r="CA23" s="95">
        <v>0</v>
      </c>
      <c r="CB23" s="201">
        <v>0</v>
      </c>
      <c r="CC23" s="625">
        <v>0</v>
      </c>
      <c r="CD23" s="627" t="s">
        <v>181</v>
      </c>
      <c r="CE23" s="622" t="s">
        <v>181</v>
      </c>
      <c r="CF23" s="94">
        <v>0</v>
      </c>
      <c r="CG23" s="131">
        <v>0</v>
      </c>
      <c r="CH23" s="201">
        <v>0</v>
      </c>
      <c r="CI23" s="625">
        <v>0</v>
      </c>
      <c r="CJ23" s="627" t="s">
        <v>181</v>
      </c>
      <c r="CK23" s="622" t="s">
        <v>181</v>
      </c>
      <c r="CL23" s="94">
        <v>0</v>
      </c>
      <c r="CM23" s="95">
        <v>0</v>
      </c>
      <c r="CN23" s="201">
        <v>0</v>
      </c>
      <c r="CO23" s="625">
        <v>0</v>
      </c>
      <c r="CP23" s="627" t="s">
        <v>181</v>
      </c>
      <c r="CQ23" s="622" t="s">
        <v>181</v>
      </c>
      <c r="CR23" s="94">
        <v>0</v>
      </c>
      <c r="CS23" s="131">
        <v>0</v>
      </c>
      <c r="CT23" s="201">
        <v>0</v>
      </c>
      <c r="CU23" s="625">
        <v>0</v>
      </c>
      <c r="CV23" s="627" t="s">
        <v>181</v>
      </c>
      <c r="CW23" s="622" t="s">
        <v>181</v>
      </c>
      <c r="CX23" s="94">
        <v>2.25</v>
      </c>
      <c r="CY23" s="131">
        <v>0</v>
      </c>
      <c r="CZ23" s="201">
        <v>-2.25</v>
      </c>
      <c r="DA23" s="625">
        <v>-1</v>
      </c>
      <c r="DB23" s="627" t="s">
        <v>181</v>
      </c>
      <c r="DC23" s="622" t="s">
        <v>181</v>
      </c>
      <c r="DD23" s="627">
        <v>0</v>
      </c>
      <c r="DE23" s="622">
        <v>0</v>
      </c>
      <c r="DF23" s="649"/>
      <c r="DG23" s="650"/>
      <c r="DH23" s="189"/>
    </row>
    <row r="24" spans="1:112" s="100" customFormat="1" ht="24" customHeight="1" thickTop="1" thickBot="1">
      <c r="A24" s="164" t="s">
        <v>10</v>
      </c>
      <c r="B24" s="165">
        <v>1516893.08</v>
      </c>
      <c r="C24" s="166">
        <v>128016.12999999999</v>
      </c>
      <c r="D24" s="170">
        <v>-1388876.9500000002</v>
      </c>
      <c r="E24" s="654">
        <v>-0.91560635901905496</v>
      </c>
      <c r="F24" s="165">
        <v>1512342.33</v>
      </c>
      <c r="G24" s="171">
        <v>126181.79</v>
      </c>
      <c r="H24" s="170">
        <v>-1386160.5400000003</v>
      </c>
      <c r="I24" s="396">
        <v>-0.91656532552388448</v>
      </c>
      <c r="J24" s="655">
        <v>0.99699995335201874</v>
      </c>
      <c r="K24" s="584">
        <v>0.98567102442481269</v>
      </c>
      <c r="L24" s="165">
        <v>1315206.5299999998</v>
      </c>
      <c r="M24" s="166">
        <v>42453.72</v>
      </c>
      <c r="N24" s="170">
        <v>-1272752.81</v>
      </c>
      <c r="O24" s="396">
        <v>-0.96772087194548828</v>
      </c>
      <c r="P24" s="655">
        <v>0.8696486925681699</v>
      </c>
      <c r="Q24" s="584">
        <v>0.33644886476883867</v>
      </c>
      <c r="R24" s="167">
        <v>197135.81</v>
      </c>
      <c r="S24" s="172">
        <v>83728.08</v>
      </c>
      <c r="T24" s="170">
        <v>-113407.72999999997</v>
      </c>
      <c r="U24" s="396">
        <v>-0.5752771655236053</v>
      </c>
      <c r="V24" s="655">
        <v>0.13035131404408948</v>
      </c>
      <c r="W24" s="584">
        <v>0.66355121448189958</v>
      </c>
      <c r="X24" s="167">
        <v>741.87</v>
      </c>
      <c r="Y24" s="168">
        <v>471.35</v>
      </c>
      <c r="Z24" s="170">
        <v>-270.52</v>
      </c>
      <c r="AA24" s="652">
        <v>-0.36464609702508521</v>
      </c>
      <c r="AB24" s="395">
        <v>4.9054369852889062E-4</v>
      </c>
      <c r="AC24" s="394">
        <v>3.7354835432275931E-3</v>
      </c>
      <c r="AD24" s="167">
        <v>196393.94000000003</v>
      </c>
      <c r="AE24" s="168">
        <v>83256.73</v>
      </c>
      <c r="AF24" s="170">
        <v>-113137.20999999998</v>
      </c>
      <c r="AG24" s="396">
        <v>-0.57607281568871227</v>
      </c>
      <c r="AH24" s="395">
        <v>0.12986077034556059</v>
      </c>
      <c r="AI24" s="394">
        <v>0.65981573093867185</v>
      </c>
      <c r="AJ24" s="167">
        <v>162838.30000000002</v>
      </c>
      <c r="AK24" s="172">
        <v>222013.3</v>
      </c>
      <c r="AL24" s="170">
        <v>59175.000000000007</v>
      </c>
      <c r="AM24" s="396">
        <v>0.36339730886406924</v>
      </c>
      <c r="AN24" s="392">
        <v>0.10734988651935838</v>
      </c>
      <c r="AO24" s="394">
        <v>1.7342603623465263</v>
      </c>
      <c r="AP24" s="167">
        <v>156086.68000000002</v>
      </c>
      <c r="AQ24" s="168">
        <v>219501.76999999996</v>
      </c>
      <c r="AR24" s="170">
        <v>63415.090000000004</v>
      </c>
      <c r="AS24" s="396">
        <v>0.40628124065423088</v>
      </c>
      <c r="AT24" s="395">
        <v>0.10320856389703779</v>
      </c>
      <c r="AU24" s="394">
        <v>1.7395677300187291</v>
      </c>
      <c r="AV24" s="167">
        <v>99087.17</v>
      </c>
      <c r="AW24" s="172">
        <v>-62351.509999999995</v>
      </c>
      <c r="AX24" s="170">
        <v>-161438.67999999996</v>
      </c>
      <c r="AY24" s="652">
        <v>-1.6292591664490972</v>
      </c>
      <c r="AZ24" s="395">
        <v>0.63482143383407208</v>
      </c>
      <c r="BA24" s="394">
        <v>-0.28405925838320123</v>
      </c>
      <c r="BB24" s="167">
        <v>255173.86000000002</v>
      </c>
      <c r="BC24" s="168">
        <v>157150.27000000002</v>
      </c>
      <c r="BD24" s="170">
        <v>-98023.590000000011</v>
      </c>
      <c r="BE24" s="396">
        <v>-0.38414432418743827</v>
      </c>
      <c r="BF24" s="395">
        <v>1.2944064297602755</v>
      </c>
      <c r="BG24" s="394">
        <v>1.8769123811270965</v>
      </c>
      <c r="BH24" s="167">
        <v>254961.33000000005</v>
      </c>
      <c r="BI24" s="168">
        <v>157070.41999999998</v>
      </c>
      <c r="BJ24" s="170">
        <v>-97890.910000000018</v>
      </c>
      <c r="BK24" s="396">
        <v>-0.38394414556905571</v>
      </c>
      <c r="BL24" s="395">
        <v>1.2982138349075334</v>
      </c>
      <c r="BM24" s="394">
        <v>1.8865792591181516</v>
      </c>
      <c r="BN24" s="167">
        <v>17535.18</v>
      </c>
      <c r="BO24" s="168">
        <v>9569.7099999999991</v>
      </c>
      <c r="BP24" s="170">
        <v>-7965.4700000000012</v>
      </c>
      <c r="BQ24" s="396">
        <v>-0.45425652887509571</v>
      </c>
      <c r="BR24" s="395">
        <v>1.1559931435642122E-2</v>
      </c>
      <c r="BS24" s="394">
        <v>7.4753939210629158E-2</v>
      </c>
      <c r="BT24" s="167">
        <v>13198.81</v>
      </c>
      <c r="BU24" s="172">
        <v>9123.9</v>
      </c>
      <c r="BV24" s="170">
        <v>-4074.9100000000003</v>
      </c>
      <c r="BW24" s="396">
        <v>-0.30873313579027201</v>
      </c>
      <c r="BX24" s="395">
        <v>6.7205790565635568E-2</v>
      </c>
      <c r="BY24" s="394">
        <v>0.10958753724773962</v>
      </c>
      <c r="BZ24" s="167">
        <v>-4798.43</v>
      </c>
      <c r="CA24" s="168">
        <v>-6464.1900000000005</v>
      </c>
      <c r="CB24" s="170">
        <v>-1665.76</v>
      </c>
      <c r="CC24" s="396">
        <v>-0.34714687929176835</v>
      </c>
      <c r="CD24" s="395">
        <v>-2.4432678523583769E-2</v>
      </c>
      <c r="CE24" s="394">
        <v>-7.7641651311551638E-2</v>
      </c>
      <c r="CF24" s="167">
        <v>16072.690000000002</v>
      </c>
      <c r="CG24" s="172">
        <v>20102.689999999999</v>
      </c>
      <c r="CH24" s="170">
        <v>4030.0000000000014</v>
      </c>
      <c r="CI24" s="396">
        <v>0.25073587557527682</v>
      </c>
      <c r="CJ24" s="395">
        <v>8.1839032304153583E-2</v>
      </c>
      <c r="CK24" s="394">
        <v>0.24145423439042105</v>
      </c>
      <c r="CL24" s="167">
        <v>28351.87</v>
      </c>
      <c r="CM24" s="168">
        <v>57987.229999999989</v>
      </c>
      <c r="CN24" s="170">
        <v>29635.360000000001</v>
      </c>
      <c r="CO24" s="396">
        <v>1.0452700298075572</v>
      </c>
      <c r="CP24" s="395">
        <v>0.14436224457842231</v>
      </c>
      <c r="CQ24" s="394">
        <v>0.69648699870869291</v>
      </c>
      <c r="CR24" s="167">
        <v>9528.91</v>
      </c>
      <c r="CS24" s="172">
        <v>4789.07</v>
      </c>
      <c r="CT24" s="170">
        <v>-4739.8400000000011</v>
      </c>
      <c r="CU24" s="396">
        <v>-0.49741680842824626</v>
      </c>
      <c r="CV24" s="395">
        <v>4.8519368774820638E-2</v>
      </c>
      <c r="CW24" s="394">
        <v>5.7521716262457098E-2</v>
      </c>
      <c r="CX24" s="167">
        <v>-120921.22999999998</v>
      </c>
      <c r="CY24" s="172">
        <v>-159352.38999999998</v>
      </c>
      <c r="CZ24" s="170">
        <v>-38431.159999999996</v>
      </c>
      <c r="DA24" s="396">
        <v>-0.31781979061906673</v>
      </c>
      <c r="DB24" s="395">
        <v>-7.9716383174481861E-2</v>
      </c>
      <c r="DC24" s="394">
        <v>-1.244783684680985</v>
      </c>
      <c r="DD24" s="589">
        <v>1.6157074398527773</v>
      </c>
      <c r="DE24" s="394">
        <v>2.9139880944159109</v>
      </c>
      <c r="DF24" s="650"/>
      <c r="DG24" s="650"/>
      <c r="DH24" s="227"/>
    </row>
    <row r="25" spans="1:112" s="10" customFormat="1" ht="13.5" thickTop="1">
      <c r="B25" s="9" t="s">
        <v>557</v>
      </c>
      <c r="X25" s="38"/>
      <c r="AD25" s="88"/>
      <c r="AE25" s="88"/>
      <c r="AF25" s="88"/>
      <c r="AG25" s="88"/>
      <c r="AH25" s="88"/>
      <c r="AI25" s="88"/>
      <c r="AJ25" s="19"/>
      <c r="AK25" s="18"/>
      <c r="AL25" s="18"/>
      <c r="AM25" s="18"/>
      <c r="AN25" s="19"/>
      <c r="AO25" s="18"/>
      <c r="AP25" s="19"/>
      <c r="AQ25" s="18"/>
      <c r="AR25" s="18"/>
      <c r="AS25" s="18"/>
      <c r="BB25" s="38"/>
      <c r="BH25" s="88"/>
      <c r="BI25" s="88"/>
      <c r="BJ25" s="88"/>
      <c r="BK25" s="88"/>
      <c r="BL25" s="88"/>
      <c r="BM25" s="88"/>
      <c r="BN25" s="88"/>
      <c r="BO25" s="88"/>
      <c r="BP25" s="88"/>
      <c r="BQ25" s="88"/>
      <c r="BR25" s="88"/>
      <c r="BS25" s="88"/>
      <c r="CL25" s="38"/>
    </row>
    <row r="26" spans="1:112" ht="15">
      <c r="AJ26" s="101"/>
      <c r="AK26" s="102"/>
      <c r="AL26" s="102"/>
      <c r="AM26" s="102"/>
      <c r="AN26" s="101"/>
      <c r="AT26" s="88"/>
      <c r="AU26" s="88"/>
      <c r="AV26" s="88"/>
      <c r="AW26" s="88"/>
      <c r="AX26" s="88"/>
      <c r="AY26" s="88"/>
      <c r="DE26" s="189"/>
      <c r="DF26" s="636"/>
      <c r="DG26" s="636"/>
      <c r="DH26" s="189"/>
    </row>
    <row r="27" spans="1:112" ht="15">
      <c r="AJ27" s="101"/>
      <c r="AK27" s="102"/>
      <c r="AL27" s="102"/>
      <c r="AM27" s="102"/>
      <c r="AN27" s="101"/>
      <c r="AT27" s="88"/>
      <c r="AU27" s="88"/>
      <c r="AV27" s="88"/>
      <c r="AW27" s="88"/>
      <c r="AX27" s="88"/>
      <c r="AY27" s="88"/>
      <c r="DE27" s="189"/>
      <c r="DF27" s="636"/>
      <c r="DG27" s="636"/>
      <c r="DH27" s="189"/>
    </row>
    <row r="28" spans="1:112">
      <c r="B28" s="88" t="s">
        <v>67</v>
      </c>
      <c r="X28" s="88" t="s">
        <v>68</v>
      </c>
      <c r="AJ28" s="102"/>
      <c r="AK28" s="101"/>
      <c r="AL28" s="101"/>
      <c r="AM28" s="101"/>
      <c r="AN28" s="102"/>
      <c r="AO28" s="101"/>
      <c r="AP28" s="102"/>
      <c r="AQ28" s="88"/>
      <c r="AR28" s="88"/>
      <c r="AS28" s="88"/>
      <c r="AT28" s="88"/>
      <c r="AU28" s="88"/>
      <c r="AV28" s="88"/>
      <c r="AW28" s="88"/>
      <c r="AX28" s="88"/>
      <c r="AY28" s="88"/>
      <c r="BB28" s="88" t="s">
        <v>80</v>
      </c>
      <c r="CL28" s="88" t="s">
        <v>90</v>
      </c>
      <c r="DE28" s="189"/>
    </row>
    <row r="29" spans="1:112">
      <c r="B29" s="88" t="s">
        <v>69</v>
      </c>
      <c r="X29" s="88" t="s">
        <v>70</v>
      </c>
      <c r="AJ29" s="102"/>
      <c r="AK29" s="101"/>
      <c r="AL29" s="101"/>
      <c r="AM29" s="101"/>
      <c r="AN29" s="102"/>
      <c r="AO29" s="101"/>
      <c r="AP29" s="102"/>
      <c r="AQ29" s="88"/>
      <c r="AR29" s="88"/>
      <c r="AS29" s="88"/>
      <c r="AT29" s="88"/>
      <c r="AU29" s="88"/>
      <c r="AV29" s="88"/>
      <c r="AW29" s="88"/>
      <c r="AX29" s="88"/>
      <c r="AY29" s="88"/>
      <c r="DE29" s="189"/>
    </row>
    <row r="30" spans="1:112">
      <c r="B30" s="88" t="s">
        <v>71</v>
      </c>
      <c r="X30" s="88" t="s">
        <v>72</v>
      </c>
      <c r="AJ30" s="102"/>
      <c r="AK30" s="101"/>
      <c r="AL30" s="101"/>
      <c r="AM30" s="101"/>
      <c r="AN30" s="102"/>
      <c r="AO30" s="101"/>
      <c r="AP30" s="102"/>
      <c r="AQ30" s="88"/>
      <c r="AR30" s="88"/>
      <c r="AS30" s="88"/>
      <c r="AT30" s="88"/>
      <c r="AU30" s="88"/>
      <c r="AV30" s="88"/>
      <c r="AW30" s="88"/>
      <c r="AX30" s="88"/>
      <c r="AY30" s="88"/>
    </row>
    <row r="31" spans="1:112">
      <c r="X31" s="88" t="s">
        <v>73</v>
      </c>
      <c r="AJ31" s="102"/>
      <c r="AK31" s="101"/>
      <c r="AL31" s="101"/>
      <c r="AM31" s="101"/>
      <c r="AN31" s="102"/>
      <c r="AO31" s="101"/>
      <c r="AP31" s="102"/>
      <c r="AQ31" s="88"/>
      <c r="AR31" s="88"/>
      <c r="AS31" s="88"/>
      <c r="AT31" s="88"/>
      <c r="AU31" s="88"/>
      <c r="AV31" s="88"/>
      <c r="AW31" s="88"/>
      <c r="AX31" s="88"/>
      <c r="AY31" s="88"/>
    </row>
    <row r="32" spans="1:112">
      <c r="B32" s="770" t="s">
        <v>459</v>
      </c>
      <c r="C32" s="103"/>
    </row>
    <row r="33" spans="1:3">
      <c r="B33" s="103"/>
      <c r="C33" s="103"/>
    </row>
    <row r="34" spans="1:3">
      <c r="A34" s="637"/>
    </row>
    <row r="35" spans="1:3">
      <c r="A35" s="637"/>
    </row>
    <row r="36" spans="1:3">
      <c r="A36" s="637"/>
    </row>
    <row r="37" spans="1:3">
      <c r="A37" s="638"/>
    </row>
    <row r="40" spans="1:3">
      <c r="A40" s="637"/>
    </row>
    <row r="41" spans="1:3">
      <c r="A41" s="637"/>
    </row>
    <row r="42" spans="1:3">
      <c r="A42" s="637"/>
    </row>
    <row r="43" spans="1:3">
      <c r="A43" s="637"/>
    </row>
    <row r="44" spans="1:3">
      <c r="A44" s="637"/>
    </row>
    <row r="45" spans="1:3">
      <c r="A45" s="637"/>
    </row>
    <row r="46" spans="1:3">
      <c r="A46" s="637"/>
    </row>
    <row r="47" spans="1:3">
      <c r="A47" s="637"/>
    </row>
    <row r="48" spans="1:3">
      <c r="A48" s="637"/>
    </row>
    <row r="53" spans="1:1">
      <c r="A53" s="637"/>
    </row>
    <row r="54" spans="1:1">
      <c r="A54" s="228"/>
    </row>
    <row r="73" spans="40:51" ht="13.5" thickBot="1"/>
    <row r="74" spans="40:51" ht="24" customHeight="1" thickTop="1">
      <c r="AN74" s="104" t="s">
        <v>13</v>
      </c>
      <c r="AO74" s="105">
        <v>58</v>
      </c>
      <c r="AP74" s="106" t="s">
        <v>13</v>
      </c>
      <c r="AQ74" s="107">
        <v>79</v>
      </c>
      <c r="AR74" s="105"/>
      <c r="AS74" s="105"/>
      <c r="AT74" s="106" t="s">
        <v>13</v>
      </c>
      <c r="AU74" s="107">
        <v>99</v>
      </c>
      <c r="AV74" s="108" t="s">
        <v>13</v>
      </c>
      <c r="AW74" s="109">
        <v>109</v>
      </c>
      <c r="AX74" s="110"/>
      <c r="AY74" s="110"/>
    </row>
    <row r="75" spans="40:51" ht="24" customHeight="1">
      <c r="AN75" s="93" t="s">
        <v>28</v>
      </c>
      <c r="AO75" s="110">
        <v>59</v>
      </c>
      <c r="AP75" s="111" t="s">
        <v>33</v>
      </c>
      <c r="AQ75" s="112">
        <v>80</v>
      </c>
      <c r="AR75" s="110"/>
      <c r="AS75" s="110"/>
      <c r="AT75" s="111" t="s">
        <v>25</v>
      </c>
      <c r="AU75" s="112">
        <v>100</v>
      </c>
      <c r="AV75" s="113" t="s">
        <v>5</v>
      </c>
      <c r="AW75" s="114">
        <v>120</v>
      </c>
      <c r="AX75" s="110"/>
      <c r="AY75" s="110"/>
    </row>
    <row r="76" spans="40:51" ht="24" customHeight="1">
      <c r="AN76" s="115" t="s">
        <v>13</v>
      </c>
      <c r="AO76" s="110">
        <v>60</v>
      </c>
      <c r="AP76" s="116" t="s">
        <v>13</v>
      </c>
      <c r="AQ76" s="112">
        <v>81</v>
      </c>
      <c r="AR76" s="110"/>
      <c r="AS76" s="110"/>
      <c r="AT76" s="116" t="s">
        <v>13</v>
      </c>
      <c r="AU76" s="112">
        <v>101</v>
      </c>
      <c r="AV76" s="117" t="s">
        <v>13</v>
      </c>
      <c r="AW76" s="114">
        <v>121</v>
      </c>
      <c r="AX76" s="110"/>
      <c r="AY76" s="110"/>
    </row>
    <row r="77" spans="40:51" ht="24" customHeight="1">
      <c r="AN77" s="93" t="s">
        <v>458</v>
      </c>
      <c r="AO77" s="110">
        <v>61</v>
      </c>
      <c r="AP77" s="111" t="s">
        <v>20</v>
      </c>
      <c r="AQ77" s="112">
        <v>82</v>
      </c>
      <c r="AR77" s="110"/>
      <c r="AS77" s="110"/>
      <c r="AT77" s="111" t="s">
        <v>36</v>
      </c>
      <c r="AU77" s="112">
        <v>102</v>
      </c>
      <c r="AV77" s="113" t="s">
        <v>7</v>
      </c>
      <c r="AW77" s="114">
        <v>122</v>
      </c>
      <c r="AX77" s="110"/>
      <c r="AY77" s="110"/>
    </row>
    <row r="78" spans="40:51" ht="24" customHeight="1">
      <c r="AN78" s="93" t="s">
        <v>37</v>
      </c>
      <c r="AO78" s="110">
        <v>62</v>
      </c>
      <c r="AP78" s="116" t="s">
        <v>13</v>
      </c>
      <c r="AQ78" s="112">
        <v>83</v>
      </c>
      <c r="AR78" s="110"/>
      <c r="AS78" s="110"/>
      <c r="AT78" s="116" t="s">
        <v>13</v>
      </c>
      <c r="AU78" s="112">
        <v>103</v>
      </c>
      <c r="AV78" s="117" t="s">
        <v>13</v>
      </c>
      <c r="AW78" s="114">
        <v>123</v>
      </c>
      <c r="AX78" s="110"/>
      <c r="AY78" s="110"/>
    </row>
    <row r="79" spans="40:51" ht="24" customHeight="1">
      <c r="AN79" s="115" t="s">
        <v>13</v>
      </c>
      <c r="AO79" s="110">
        <v>63</v>
      </c>
      <c r="AP79" s="111" t="s">
        <v>30</v>
      </c>
      <c r="AQ79" s="112">
        <v>84</v>
      </c>
      <c r="AR79" s="110"/>
      <c r="AS79" s="110"/>
      <c r="AT79" s="111" t="s">
        <v>66</v>
      </c>
      <c r="AU79" s="112">
        <v>104</v>
      </c>
      <c r="AV79" s="113" t="s">
        <v>3</v>
      </c>
      <c r="AW79" s="114">
        <v>124</v>
      </c>
      <c r="AX79" s="110"/>
      <c r="AY79" s="110"/>
    </row>
    <row r="80" spans="40:51" ht="24" customHeight="1">
      <c r="AN80" s="93" t="s">
        <v>112</v>
      </c>
      <c r="AO80" s="110">
        <v>64</v>
      </c>
      <c r="AP80" s="116" t="s">
        <v>13</v>
      </c>
      <c r="AQ80" s="112">
        <v>85</v>
      </c>
      <c r="AR80" s="110"/>
      <c r="AS80" s="110"/>
      <c r="AT80" s="116" t="s">
        <v>13</v>
      </c>
      <c r="AU80" s="112">
        <v>105</v>
      </c>
      <c r="AV80" s="117" t="s">
        <v>13</v>
      </c>
      <c r="AW80" s="114">
        <v>125</v>
      </c>
      <c r="AX80" s="110"/>
      <c r="AY80" s="110"/>
    </row>
    <row r="81" spans="40:51" ht="24" customHeight="1">
      <c r="AN81" s="115" t="s">
        <v>13</v>
      </c>
      <c r="AO81" s="110">
        <v>65</v>
      </c>
      <c r="AP81" s="111" t="s">
        <v>31</v>
      </c>
      <c r="AQ81" s="112">
        <v>86</v>
      </c>
      <c r="AR81" s="110"/>
      <c r="AS81" s="110"/>
      <c r="AT81" s="111" t="s">
        <v>49</v>
      </c>
      <c r="AU81" s="112">
        <v>106</v>
      </c>
      <c r="AV81" s="113" t="s">
        <v>6</v>
      </c>
      <c r="AW81" s="114">
        <v>126</v>
      </c>
      <c r="AX81" s="110"/>
      <c r="AY81" s="110"/>
    </row>
    <row r="82" spans="40:51" ht="24" customHeight="1">
      <c r="AN82" s="93" t="s">
        <v>29</v>
      </c>
      <c r="AO82" s="110">
        <v>66</v>
      </c>
      <c r="AP82" s="116" t="s">
        <v>13</v>
      </c>
      <c r="AQ82" s="112">
        <v>87</v>
      </c>
      <c r="AR82" s="110"/>
      <c r="AS82" s="110"/>
      <c r="AT82" s="116" t="s">
        <v>13</v>
      </c>
      <c r="AU82" s="112">
        <v>107</v>
      </c>
      <c r="AV82" s="117" t="s">
        <v>13</v>
      </c>
      <c r="AW82" s="114">
        <v>127</v>
      </c>
      <c r="AX82" s="110"/>
      <c r="AY82" s="110"/>
    </row>
    <row r="83" spans="40:51" ht="24" customHeight="1">
      <c r="AN83" s="93" t="s">
        <v>42</v>
      </c>
      <c r="AO83" s="110">
        <v>67</v>
      </c>
      <c r="AP83" s="111" t="s">
        <v>26</v>
      </c>
      <c r="AQ83" s="112">
        <v>88</v>
      </c>
      <c r="AR83" s="110"/>
      <c r="AS83" s="110"/>
      <c r="AT83" s="111" t="s">
        <v>27</v>
      </c>
      <c r="AU83" s="112">
        <v>108</v>
      </c>
      <c r="AV83" s="113" t="s">
        <v>17</v>
      </c>
      <c r="AW83" s="114">
        <v>128</v>
      </c>
      <c r="AX83" s="110"/>
      <c r="AY83" s="110"/>
    </row>
    <row r="84" spans="40:51" ht="24" customHeight="1">
      <c r="AN84" s="115" t="s">
        <v>13</v>
      </c>
      <c r="AO84" s="110">
        <v>68</v>
      </c>
      <c r="AP84" s="116" t="s">
        <v>13</v>
      </c>
      <c r="AQ84" s="112">
        <v>89</v>
      </c>
      <c r="AR84" s="110"/>
      <c r="AS84" s="110"/>
      <c r="AT84" s="116" t="s">
        <v>13</v>
      </c>
      <c r="AU84" s="112">
        <v>109</v>
      </c>
      <c r="AV84" s="117" t="s">
        <v>13</v>
      </c>
      <c r="AW84" s="114">
        <v>129</v>
      </c>
      <c r="AX84" s="110"/>
      <c r="AY84" s="110"/>
    </row>
    <row r="85" spans="40:51" ht="24" customHeight="1">
      <c r="AN85" s="93" t="s">
        <v>19</v>
      </c>
      <c r="AO85" s="110">
        <v>69</v>
      </c>
      <c r="AP85" s="111" t="s">
        <v>122</v>
      </c>
      <c r="AQ85" s="112">
        <v>90</v>
      </c>
      <c r="AR85" s="110"/>
      <c r="AS85" s="110"/>
      <c r="AT85" s="111" t="s">
        <v>40</v>
      </c>
      <c r="AU85" s="112">
        <v>100</v>
      </c>
      <c r="AV85" s="113" t="s">
        <v>42</v>
      </c>
      <c r="AW85" s="114">
        <v>130</v>
      </c>
      <c r="AX85" s="110"/>
      <c r="AY85" s="110"/>
    </row>
    <row r="86" spans="40:51" ht="24" customHeight="1">
      <c r="AN86" s="115" t="s">
        <v>13</v>
      </c>
      <c r="AO86" s="110">
        <v>70</v>
      </c>
      <c r="AP86" s="116" t="s">
        <v>13</v>
      </c>
      <c r="AQ86" s="112">
        <v>91</v>
      </c>
      <c r="AR86" s="110"/>
      <c r="AS86" s="110"/>
      <c r="AT86" s="116" t="s">
        <v>13</v>
      </c>
      <c r="AU86" s="112">
        <v>101</v>
      </c>
      <c r="AV86" s="117" t="s">
        <v>13</v>
      </c>
      <c r="AW86" s="114">
        <v>131</v>
      </c>
      <c r="AX86" s="110"/>
      <c r="AY86" s="110"/>
    </row>
    <row r="87" spans="40:51" ht="24" customHeight="1">
      <c r="AN87" s="115" t="s">
        <v>13</v>
      </c>
      <c r="AO87" s="110">
        <v>70</v>
      </c>
      <c r="AP87" s="116" t="s">
        <v>13</v>
      </c>
      <c r="AQ87" s="112">
        <v>91</v>
      </c>
      <c r="AR87" s="110"/>
      <c r="AS87" s="110"/>
      <c r="AT87" s="116" t="s">
        <v>13</v>
      </c>
      <c r="AU87" s="112">
        <v>101</v>
      </c>
      <c r="AV87" s="117" t="s">
        <v>13</v>
      </c>
      <c r="AW87" s="114">
        <v>131</v>
      </c>
      <c r="AX87" s="110"/>
      <c r="AY87" s="110"/>
    </row>
    <row r="88" spans="40:51" ht="24" customHeight="1">
      <c r="AN88" s="115" t="s">
        <v>13</v>
      </c>
      <c r="AO88" s="110">
        <v>74</v>
      </c>
      <c r="AP88" s="116" t="s">
        <v>13</v>
      </c>
      <c r="AQ88" s="112">
        <v>95</v>
      </c>
      <c r="AR88" s="110"/>
      <c r="AS88" s="110"/>
      <c r="AT88" s="116" t="s">
        <v>13</v>
      </c>
      <c r="AU88" s="112">
        <v>105</v>
      </c>
      <c r="AV88" s="113"/>
      <c r="AW88" s="114"/>
      <c r="AX88" s="110"/>
      <c r="AY88" s="110"/>
    </row>
    <row r="89" spans="40:51" ht="24" customHeight="1">
      <c r="AN89" s="93" t="s">
        <v>38</v>
      </c>
      <c r="AO89" s="110">
        <v>75</v>
      </c>
      <c r="AP89" s="111" t="s">
        <v>22</v>
      </c>
      <c r="AQ89" s="112">
        <v>96</v>
      </c>
      <c r="AR89" s="110"/>
      <c r="AS89" s="110"/>
      <c r="AT89" s="111" t="s">
        <v>1</v>
      </c>
      <c r="AU89" s="112">
        <v>106</v>
      </c>
      <c r="AV89" s="113"/>
      <c r="AW89" s="114"/>
      <c r="AX89" s="110"/>
      <c r="AY89" s="110"/>
    </row>
    <row r="90" spans="40:51" ht="24" customHeight="1">
      <c r="AN90" s="115" t="s">
        <v>13</v>
      </c>
      <c r="AO90" s="110">
        <v>76</v>
      </c>
      <c r="AP90" s="116" t="s">
        <v>13</v>
      </c>
      <c r="AQ90" s="112">
        <v>97</v>
      </c>
      <c r="AR90" s="110"/>
      <c r="AS90" s="110"/>
      <c r="AT90" s="116" t="s">
        <v>13</v>
      </c>
      <c r="AU90" s="112">
        <v>107</v>
      </c>
      <c r="AV90" s="113"/>
      <c r="AW90" s="114"/>
      <c r="AX90" s="110"/>
      <c r="AY90" s="110"/>
    </row>
    <row r="91" spans="40:51" ht="24" customHeight="1">
      <c r="AN91" s="93" t="s">
        <v>116</v>
      </c>
      <c r="AO91" s="110">
        <v>77</v>
      </c>
      <c r="AP91" s="111" t="s">
        <v>113</v>
      </c>
      <c r="AQ91" s="112">
        <v>98</v>
      </c>
      <c r="AR91" s="110"/>
      <c r="AS91" s="110"/>
      <c r="AT91" s="111" t="s">
        <v>24</v>
      </c>
      <c r="AU91" s="112">
        <v>108</v>
      </c>
      <c r="AV91" s="113"/>
      <c r="AW91" s="114"/>
      <c r="AX91" s="110"/>
      <c r="AY91" s="110"/>
    </row>
    <row r="92" spans="40:51" ht="24" customHeight="1">
      <c r="AN92" s="93"/>
      <c r="AO92" s="110"/>
      <c r="AP92" s="111"/>
      <c r="AQ92" s="112"/>
      <c r="AR92" s="110"/>
      <c r="AS92" s="110"/>
      <c r="AT92" s="111"/>
      <c r="AU92" s="112"/>
      <c r="AV92" s="113"/>
      <c r="AW92" s="114"/>
      <c r="AX92" s="110"/>
      <c r="AY92" s="110"/>
    </row>
    <row r="93" spans="40:51" ht="24" customHeight="1">
      <c r="AN93" s="93" t="s">
        <v>41</v>
      </c>
      <c r="AO93" s="110">
        <v>78</v>
      </c>
      <c r="AP93" s="111"/>
      <c r="AQ93" s="112"/>
      <c r="AR93" s="110"/>
      <c r="AS93" s="110"/>
      <c r="AT93" s="111"/>
      <c r="AU93" s="112"/>
      <c r="AV93" s="113"/>
      <c r="AW93" s="114"/>
      <c r="AX93" s="110"/>
      <c r="AY93" s="110"/>
    </row>
    <row r="94" spans="40:51" ht="13.5" thickBot="1">
      <c r="AN94" s="118"/>
      <c r="AO94" s="119"/>
      <c r="AP94" s="120"/>
      <c r="AQ94" s="121"/>
      <c r="AR94" s="119"/>
      <c r="AS94" s="119"/>
      <c r="AT94" s="120"/>
      <c r="AU94" s="121"/>
      <c r="AV94" s="122"/>
      <c r="AW94" s="123"/>
      <c r="AX94" s="110"/>
      <c r="AY94" s="110"/>
    </row>
    <row r="95" spans="40:51" ht="13.5" thickTop="1"/>
  </sheetData>
  <sortState ref="A10:DL23">
    <sortCondition descending="1" ref="C10:C23"/>
  </sortState>
  <mergeCells count="188"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  <mergeCell ref="A6:A9"/>
    <mergeCell ref="B6:E6"/>
    <mergeCell ref="F6:K6"/>
    <mergeCell ref="L6:Q6"/>
    <mergeCell ref="R6:W6"/>
    <mergeCell ref="X6:AC6"/>
    <mergeCell ref="AD6:AI6"/>
    <mergeCell ref="AJ6:AO6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AP5:AQ5"/>
    <mergeCell ref="AT5:AU5"/>
    <mergeCell ref="AV5:AW5"/>
    <mergeCell ref="AZ5:BA5"/>
    <mergeCell ref="BB5:BC5"/>
    <mergeCell ref="BF5:BG5"/>
    <mergeCell ref="BT5:BU5"/>
    <mergeCell ref="BX5:BY5"/>
    <mergeCell ref="BZ5:CA5"/>
    <mergeCell ref="CD5:CE5"/>
    <mergeCell ref="CF5:CG5"/>
    <mergeCell ref="CJ5:CK5"/>
    <mergeCell ref="CL5:CM5"/>
    <mergeCell ref="CP5:CQ5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BZ6:CE6"/>
    <mergeCell ref="CF6:CK6"/>
    <mergeCell ref="CL6:CQ6"/>
    <mergeCell ref="Z7:AA7"/>
    <mergeCell ref="AB7:AC7"/>
    <mergeCell ref="AD7:AE7"/>
    <mergeCell ref="AF7:AG7"/>
    <mergeCell ref="AH7:AI7"/>
    <mergeCell ref="AJ7:AK7"/>
    <mergeCell ref="AT7:AU7"/>
    <mergeCell ref="BT6:BY6"/>
    <mergeCell ref="DD7:DE7"/>
    <mergeCell ref="CH7:CI7"/>
    <mergeCell ref="CJ7:CK7"/>
    <mergeCell ref="CL7:CM7"/>
    <mergeCell ref="CN7:CO7"/>
    <mergeCell ref="CP7:CQ7"/>
    <mergeCell ref="CR7:CS7"/>
    <mergeCell ref="CT7:CU7"/>
    <mergeCell ref="BD7:BE7"/>
    <mergeCell ref="BF7:BG7"/>
    <mergeCell ref="BH7:BI7"/>
    <mergeCell ref="T7:U7"/>
    <mergeCell ref="V7:W7"/>
    <mergeCell ref="X7:Y7"/>
    <mergeCell ref="T8:T9"/>
    <mergeCell ref="U8:U9"/>
    <mergeCell ref="Z8:Z9"/>
    <mergeCell ref="AA8:AA9"/>
    <mergeCell ref="CZ7:DA7"/>
    <mergeCell ref="DB7:DC7"/>
    <mergeCell ref="AL7:AM7"/>
    <mergeCell ref="AN7:AO7"/>
    <mergeCell ref="AP7:AQ7"/>
    <mergeCell ref="AR7:AS7"/>
    <mergeCell ref="AX7:AY7"/>
    <mergeCell ref="AZ7:BA7"/>
    <mergeCell ref="BB7:BC7"/>
    <mergeCell ref="BP7:BQ7"/>
    <mergeCell ref="BR7:BS7"/>
    <mergeCell ref="BT7:BU7"/>
    <mergeCell ref="CV7:CW7"/>
    <mergeCell ref="CX7:CY7"/>
    <mergeCell ref="BV7:BW7"/>
    <mergeCell ref="BX7:BY7"/>
    <mergeCell ref="BZ7:CA7"/>
    <mergeCell ref="CB7:CC7"/>
    <mergeCell ref="CD7:CE7"/>
    <mergeCell ref="CF7:CG7"/>
    <mergeCell ref="AF8:AF9"/>
    <mergeCell ref="AG8:AG9"/>
    <mergeCell ref="V9:W9"/>
    <mergeCell ref="X9:Y9"/>
    <mergeCell ref="AB9:AC9"/>
    <mergeCell ref="AD9:AE9"/>
    <mergeCell ref="BJ7:BK7"/>
    <mergeCell ref="BL7:BM7"/>
    <mergeCell ref="BN7:BO7"/>
    <mergeCell ref="AV7:AW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P8:BP9"/>
    <mergeCell ref="BQ8:BQ9"/>
    <mergeCell ref="BH9:BI9"/>
    <mergeCell ref="BL9:BM9"/>
    <mergeCell ref="BN9:BO9"/>
    <mergeCell ref="BV8:BV9"/>
    <mergeCell ref="BW8:BW9"/>
    <mergeCell ref="CB8:CB9"/>
    <mergeCell ref="CC8:CC9"/>
    <mergeCell ref="AZ9:BA9"/>
    <mergeCell ref="BB9:BC9"/>
    <mergeCell ref="BF9:BG9"/>
    <mergeCell ref="AX8:AX9"/>
    <mergeCell ref="AY8:AY9"/>
    <mergeCell ref="BD8:BD9"/>
    <mergeCell ref="BE8:BE9"/>
    <mergeCell ref="BJ8:BJ9"/>
    <mergeCell ref="BK8:BK9"/>
    <mergeCell ref="AH9:AI9"/>
    <mergeCell ref="AJ9:AK9"/>
    <mergeCell ref="AN9:AO9"/>
    <mergeCell ref="AP9:AQ9"/>
    <mergeCell ref="AT9:AU9"/>
    <mergeCell ref="AV9:AW9"/>
    <mergeCell ref="AS8:AS9"/>
    <mergeCell ref="AL8:AL9"/>
    <mergeCell ref="AM8:AM9"/>
    <mergeCell ref="AR8:AR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BR9:BS9"/>
    <mergeCell ref="BT9:BU9"/>
    <mergeCell ref="BX9:BY9"/>
    <mergeCell ref="BZ9:CA9"/>
    <mergeCell ref="CD9:CE9"/>
    <mergeCell ref="CF9:CG9"/>
    <mergeCell ref="CN8:CN9"/>
    <mergeCell ref="CO8:CO9"/>
    <mergeCell ref="CT8:CT9"/>
    <mergeCell ref="CH8:CH9"/>
    <mergeCell ref="CI8:CI9"/>
  </mergeCells>
  <conditionalFormatting sqref="DF26:DG27 AO24 AM24 DA10:DE16 AA10:AI24 AY10:BA24 AS10:AU24 BW10:BY24 U10:W24 O10:Q24 I10:K24 E10:E24 CC10:CE24 CI10:CK24 CO10:CQ24 CU10:CW24 BE10:BS24 AM10:AO23 DA17:DG24">
    <cfRule type="cellIs" dxfId="169" priority="33" stopIfTrue="1" operator="greaterThan">
      <formula>E$24</formula>
    </cfRule>
  </conditionalFormatting>
  <conditionalFormatting sqref="DA11:DE12 CU11:CW12 CO11:CQ12 CI11:CK12 CC11:CE12 E11:E12 I11:K12 O11:Q12 U11:W12 BW11:BY12 AS11:AU12 AY11:BA12 AA11:AI12 BE11:BS12 AM11:AO12">
    <cfRule type="cellIs" dxfId="168" priority="32" stopIfTrue="1" operator="greaterThan">
      <formula>E$32</formula>
    </cfRule>
  </conditionalFormatting>
  <conditionalFormatting sqref="AM11:AO12 BE11:BS12 CU11:CW12 CO11:CQ12 CI11:CK12 CC11:CE12 E11:E12 I11:K12 O11:Q12 U11:W12 BW11:BY12 AS11:AU12 AY11:BA12 AA11:AI12 DA11:DG12">
    <cfRule type="cellIs" dxfId="167" priority="31" stopIfTrue="1" operator="greaterThan">
      <formula>E$31</formula>
    </cfRule>
  </conditionalFormatting>
  <conditionalFormatting sqref="AM11:AO12 DA11:DE12 I11:K12 O11:Q12 U11:W12 AS11:AU12 AY11:BA12 E11:E12 BW11:BY12 CC11:CE12 CI11:CK12 CO11:CQ12 CU11:CW12 AA11:AI12 BE11:BS12">
    <cfRule type="cellIs" dxfId="166" priority="30" stopIfTrue="1" operator="greaterThan">
      <formula>E$33</formula>
    </cfRule>
  </conditionalFormatting>
  <conditionalFormatting sqref="DA11:DE12 I11:K12 O11:Q12 U11:W12 AS11:AU12 AY11:BA12 E11:E12 BW11:BY12 CC11:CE12 CI11:CK12 CO11:CQ12 CU11:CW12 AA11:AI12 BE11:BS12 AM11:AO12">
    <cfRule type="cellIs" dxfId="165" priority="29" stopIfTrue="1" operator="greaterThan">
      <formula>E$30</formula>
    </cfRule>
  </conditionalFormatting>
  <conditionalFormatting sqref="DA12:DE12 AA11:AI12 AY11:BA12 AS11:AU12 BW11:BY12 U11:W12 O11:Q12 I11:K12 E11:E12 CC11:CE12 CI11:CK12 CO11:CQ12 CU11:CW12 BE11:BS12 AM11:AO12">
    <cfRule type="cellIs" dxfId="164" priority="28" stopIfTrue="1" operator="greaterThan">
      <formula>E$20</formula>
    </cfRule>
  </conditionalFormatting>
  <conditionalFormatting sqref="DA11:DE11">
    <cfRule type="cellIs" dxfId="163" priority="27" stopIfTrue="1" operator="greaterThan">
      <formula>DA$20</formula>
    </cfRule>
  </conditionalFormatting>
  <conditionalFormatting sqref="AG11:AG12">
    <cfRule type="cellIs" dxfId="162" priority="26" stopIfTrue="1" operator="lessThan">
      <formula>$E$41</formula>
    </cfRule>
  </conditionalFormatting>
  <conditionalFormatting sqref="O11:O12 U11:U12 AA11:AA12 AM11:AM12 AS11:AS12 AY11:AY12 BE11:BE12 BW11:BW12 CC11:CC12 CI11:CI12 CO11:CO12 CU11:CU12 DA11:DA12 E11:E12 AG11:AG12 I11:I12">
    <cfRule type="cellIs" dxfId="161" priority="25" stopIfTrue="1" operator="lessThan">
      <formula>$E$40</formula>
    </cfRule>
  </conditionalFormatting>
  <conditionalFormatting sqref="BK11:BK12 BQ11:BQ12">
    <cfRule type="cellIs" dxfId="160" priority="24" stopIfTrue="1" operator="lessThan">
      <formula>$E$37</formula>
    </cfRule>
  </conditionalFormatting>
  <conditionalFormatting sqref="DA11:DA12 CU11:CU12 CO11:CO12 CI11:CI12 E11:E12 I11:I12 O11:O12 U11:U12 AA11:AA12 AM11:AM12 AS11:AS12 AY11:AY12 BE11:BE12 BW11:BW12 CC11:CC12">
    <cfRule type="cellIs" dxfId="159" priority="23" stopIfTrue="1" operator="lessThan">
      <formula>$E$39</formula>
    </cfRule>
  </conditionalFormatting>
  <conditionalFormatting sqref="BQ11:BQ12 BK11:BK12">
    <cfRule type="cellIs" dxfId="158" priority="22" stopIfTrue="1" operator="lessThan">
      <formula>$E$36</formula>
    </cfRule>
  </conditionalFormatting>
  <conditionalFormatting sqref="DA11:DA12 CU11:CU12 CO11:CO12 CI11:CI12 E11:E12 I11:I12 O11:O12 U11:U12 AA11:AA12 AM11:AM12 AS11:AS12 AY11:AY12 BE11:BE12 BW11:BW12 CC11:CC12">
    <cfRule type="cellIs" dxfId="157" priority="21" stopIfTrue="1" operator="lessThan">
      <formula>$E$38</formula>
    </cfRule>
  </conditionalFormatting>
  <conditionalFormatting sqref="BK11:BK12 BQ11:BQ12">
    <cfRule type="cellIs" dxfId="156" priority="20" stopIfTrue="1" operator="lessThan">
      <formula>#REF!</formula>
    </cfRule>
  </conditionalFormatting>
  <conditionalFormatting sqref="BK10:BK23 BQ10:BQ23">
    <cfRule type="cellIs" dxfId="155" priority="19" stopIfTrue="1" operator="lessThan">
      <formula>$E$29</formula>
    </cfRule>
  </conditionalFormatting>
  <conditionalFormatting sqref="CC10:CC23 BW10:BW23 BE10:BE23 AY10:AY23 AS10:AS23 AM10:AM23 AA10:AA23 U10:U23 O10:O23 I10:I23 E10:E23 CI10:CI23 CO10:CO23 CU10:CU23 DA10:DA23">
    <cfRule type="cellIs" dxfId="154" priority="18" stopIfTrue="1" operator="lessThan">
      <formula>$E$31</formula>
    </cfRule>
  </conditionalFormatting>
  <conditionalFormatting sqref="AG10:AG23">
    <cfRule type="cellIs" dxfId="153" priority="17" stopIfTrue="1" operator="lessThan">
      <formula>$E$33</formula>
    </cfRule>
  </conditionalFormatting>
  <conditionalFormatting sqref="BK11:BK12 BQ11:BQ12">
    <cfRule type="cellIs" dxfId="152" priority="16" stopIfTrue="1" operator="lessThan">
      <formula>$E$35</formula>
    </cfRule>
  </conditionalFormatting>
  <conditionalFormatting sqref="I11:I12 O11:O12 U11:U12 AA11:AA12 AM11:AM12 AS11:AS12 AY11:AY12 BE11:BE12 BW11:BW12 CC11:CC12 CI11:CI12 CO11:CO12 CU11:CU12 DA11:DA12 E11:E12 AG11:AG12">
    <cfRule type="cellIs" dxfId="151" priority="15" stopIfTrue="1" operator="lessThan">
      <formula>$E$37</formula>
    </cfRule>
  </conditionalFormatting>
  <conditionalFormatting sqref="CC11:CC12 BW11:BW12 BE11:BE12 AY11:AY12 AS11:AS12 AM11:AM12 AA11:AA12 U11:U12 O11:O12 I11:I12 E11:E12 CI11:CI12 CO11:CO12 CU11:CU12 DA11:DA12">
    <cfRule type="cellIs" dxfId="150" priority="14" stopIfTrue="1" operator="lessThan">
      <formula>$E$23</formula>
    </cfRule>
  </conditionalFormatting>
  <conditionalFormatting sqref="AG11:AG12">
    <cfRule type="cellIs" dxfId="149" priority="13" stopIfTrue="1" operator="lessThan">
      <formula>$E$25</formula>
    </cfRule>
  </conditionalFormatting>
  <conditionalFormatting sqref="E19 DA19:DE19 AA19:AI19 AY19:BA19 AS19:AU19 BW19:BY19 U19:W19 O19:Q19 I19:K19 CC19:CE19 CI19:CK19 CO19:CQ19 CU19:CW19 BE19:BS19 AM19:AO19 DA22:DE22 AA22:AI22 AY22:BA22 AS22:AU22 BW22:BY22 U22:W22 O22:Q22 I22:K22 CC22:CE22 CI22:CK22 CO22:CQ22 CU22:CW22 BE22:BS22 AM22:AO22">
    <cfRule type="cellIs" dxfId="148" priority="12" stopIfTrue="1" operator="greaterThan">
      <formula>E$21</formula>
    </cfRule>
  </conditionalFormatting>
  <conditionalFormatting sqref="E19 CC19 BW19 BE19 AY19 AS19 AM19 AA19 U19 O19 I19 CI19 CO19 CU19 DA19 CC22 BW22 BE22 AY22 AS22 AM22 AA22 U22 O22 I22 CI22 CO22 CU22 DA22">
    <cfRule type="cellIs" dxfId="147" priority="11" stopIfTrue="1" operator="lessThan">
      <formula>$E$29</formula>
    </cfRule>
  </conditionalFormatting>
  <conditionalFormatting sqref="AG19">
    <cfRule type="cellIs" dxfId="146" priority="10" stopIfTrue="1" operator="lessThan">
      <formula>$E$31</formula>
    </cfRule>
  </conditionalFormatting>
  <conditionalFormatting sqref="BK19 BQ19 BQ22">
    <cfRule type="cellIs" dxfId="145" priority="9" stopIfTrue="1" operator="lessThan">
      <formula>$E$27</formula>
    </cfRule>
  </conditionalFormatting>
  <conditionalFormatting sqref="DA22:DE22 AM22:AO22 CU22:CW22 CO22:CQ22 CI22:CK22 CC22:CE22 E22 I22:K22 O22:Q22 U22:W22 BW22:BY22 AS22:AU22 AY22:BA22 AA22:AI22 BE22:BS22">
    <cfRule type="cellIs" dxfId="144" priority="8" stopIfTrue="1" operator="greaterThan">
      <formula>E$19</formula>
    </cfRule>
  </conditionalFormatting>
  <conditionalFormatting sqref="BQ22 BK22">
    <cfRule type="cellIs" dxfId="143" priority="7" stopIfTrue="1" operator="lessThan">
      <formula>$E$24</formula>
    </cfRule>
  </conditionalFormatting>
  <conditionalFormatting sqref="DA22 CU22 CO22 CI22 E22 I22 O22 U22 AA22 AM22 AS22 AY22 BE22 BW22 CC22">
    <cfRule type="cellIs" dxfId="142" priority="6" stopIfTrue="1" operator="lessThan">
      <formula>$E$26</formula>
    </cfRule>
  </conditionalFormatting>
  <conditionalFormatting sqref="AG22">
    <cfRule type="cellIs" dxfId="141" priority="5" stopIfTrue="1" operator="lessThan">
      <formula>$E$28</formula>
    </cfRule>
  </conditionalFormatting>
  <conditionalFormatting sqref="E22">
    <cfRule type="cellIs" dxfId="140" priority="4" stopIfTrue="1" operator="greaterThan">
      <formula>E$21</formula>
    </cfRule>
  </conditionalFormatting>
  <conditionalFormatting sqref="E22">
    <cfRule type="cellIs" dxfId="139" priority="3" stopIfTrue="1" operator="lessThan">
      <formula>$E$29</formula>
    </cfRule>
  </conditionalFormatting>
  <conditionalFormatting sqref="AG22">
    <cfRule type="cellIs" dxfId="138" priority="2" stopIfTrue="1" operator="lessThan">
      <formula>$E$31</formula>
    </cfRule>
  </conditionalFormatting>
  <conditionalFormatting sqref="BK22">
    <cfRule type="cellIs" dxfId="137" priority="1" stopIfTrue="1" operator="lessThan">
      <formula>$E$27</formula>
    </cfRule>
  </conditionalFormatting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79998168889431442"/>
  </sheetPr>
  <dimension ref="A1:DI137"/>
  <sheetViews>
    <sheetView showGridLines="0" showZeros="0" zoomScale="80" zoomScaleNormal="75" zoomScaleSheetLayoutView="75" workbookViewId="0">
      <pane xSplit="1" ySplit="10" topLeftCell="B11" activePane="bottomRight" state="frozen"/>
      <selection activeCell="B12" sqref="B12"/>
      <selection pane="topRight" activeCell="B12" sqref="B12"/>
      <selection pane="bottomLeft" activeCell="B12" sqref="B12"/>
      <selection pane="bottomRight" activeCell="B11" sqref="B11"/>
    </sheetView>
  </sheetViews>
  <sheetFormatPr baseColWidth="10" defaultRowHeight="12.75"/>
  <cols>
    <col min="1" max="1" width="39.7109375" style="10" customWidth="1"/>
    <col min="2" max="2" width="19.140625" style="10" customWidth="1"/>
    <col min="3" max="3" width="10.140625" style="10" customWidth="1"/>
    <col min="4" max="4" width="13.140625" style="10" customWidth="1"/>
    <col min="5" max="5" width="8.5703125" style="559" bestFit="1" customWidth="1"/>
    <col min="6" max="6" width="12.5703125" style="10" customWidth="1"/>
    <col min="7" max="7" width="10.42578125" style="10" customWidth="1"/>
    <col min="8" max="8" width="12.28515625" style="10" customWidth="1"/>
    <col min="9" max="9" width="6.85546875" style="559" bestFit="1" customWidth="1"/>
    <col min="10" max="10" width="8.5703125" style="10" bestFit="1" customWidth="1"/>
    <col min="11" max="11" width="8.85546875" style="10" bestFit="1" customWidth="1"/>
    <col min="12" max="12" width="11.28515625" style="10" customWidth="1"/>
    <col min="13" max="13" width="9.140625" style="10" customWidth="1"/>
    <col min="14" max="14" width="12.85546875" style="10" customWidth="1"/>
    <col min="15" max="15" width="7.42578125" style="10" bestFit="1" customWidth="1"/>
    <col min="16" max="16" width="8.5703125" style="10" bestFit="1" customWidth="1"/>
    <col min="17" max="17" width="8.85546875" style="10" customWidth="1"/>
    <col min="18" max="19" width="11.140625" style="10" customWidth="1"/>
    <col min="20" max="20" width="11.42578125" style="10" customWidth="1"/>
    <col min="21" max="21" width="7.42578125" style="10" customWidth="1"/>
    <col min="22" max="22" width="8.5703125" style="10" bestFit="1" customWidth="1"/>
    <col min="23" max="23" width="8.140625" style="10" customWidth="1"/>
    <col min="24" max="25" width="9.42578125" style="10" customWidth="1"/>
    <col min="26" max="27" width="8.140625" style="10" bestFit="1" customWidth="1"/>
    <col min="28" max="28" width="8.28515625" style="10" bestFit="1" customWidth="1"/>
    <col min="29" max="29" width="8.28515625" style="10" customWidth="1"/>
    <col min="30" max="30" width="11.85546875" style="10" customWidth="1"/>
    <col min="31" max="31" width="9.28515625" style="10" customWidth="1"/>
    <col min="32" max="32" width="9.5703125" style="10" customWidth="1"/>
    <col min="33" max="33" width="7.42578125" style="10" customWidth="1"/>
    <col min="34" max="34" width="8" style="10" customWidth="1"/>
    <col min="35" max="35" width="8.28515625" style="10" customWidth="1"/>
    <col min="36" max="37" width="10.85546875" style="10" customWidth="1"/>
    <col min="38" max="38" width="11.28515625" style="10" customWidth="1"/>
    <col min="39" max="39" width="7.42578125" style="10" bestFit="1" customWidth="1"/>
    <col min="40" max="40" width="11.140625" style="10" customWidth="1"/>
    <col min="41" max="41" width="9.7109375" style="18" customWidth="1"/>
    <col min="42" max="42" width="10.140625" style="19" customWidth="1"/>
    <col min="43" max="43" width="10.140625" style="18" customWidth="1"/>
    <col min="44" max="44" width="10.28515625" style="18" bestFit="1" customWidth="1"/>
    <col min="45" max="45" width="7.42578125" style="18" bestFit="1" customWidth="1"/>
    <col min="46" max="46" width="8.140625" style="19" customWidth="1"/>
    <col min="47" max="47" width="8.140625" style="18" customWidth="1"/>
    <col min="48" max="48" width="9.7109375" style="19" customWidth="1"/>
    <col min="49" max="49" width="10" style="18" customWidth="1"/>
    <col min="50" max="50" width="11.140625" style="18" customWidth="1"/>
    <col min="51" max="51" width="10.85546875" style="18" customWidth="1"/>
    <col min="52" max="52" width="9.5703125" style="10" customWidth="1"/>
    <col min="53" max="53" width="9" style="10" customWidth="1"/>
    <col min="54" max="55" width="10.140625" style="10" customWidth="1"/>
    <col min="56" max="56" width="11.140625" style="10" customWidth="1"/>
    <col min="57" max="57" width="8.7109375" style="10" customWidth="1"/>
    <col min="58" max="58" width="9" style="10" customWidth="1"/>
    <col min="59" max="59" width="8.7109375" style="10" customWidth="1"/>
    <col min="60" max="61" width="11.42578125" style="10" customWidth="1"/>
    <col min="62" max="62" width="9.5703125" style="10" bestFit="1" customWidth="1"/>
    <col min="63" max="63" width="10.140625" style="10" customWidth="1"/>
    <col min="64" max="65" width="8.140625" style="10" customWidth="1"/>
    <col min="66" max="66" width="9.42578125" style="10" customWidth="1"/>
    <col min="67" max="67" width="11.42578125" style="10" customWidth="1"/>
    <col min="68" max="68" width="11.7109375" style="10" customWidth="1"/>
    <col min="69" max="69" width="7.42578125" style="10" customWidth="1"/>
    <col min="70" max="70" width="8" style="10" customWidth="1"/>
    <col min="71" max="71" width="8.42578125" style="10" bestFit="1" customWidth="1"/>
    <col min="72" max="73" width="9.7109375" style="10" customWidth="1"/>
    <col min="74" max="74" width="10.7109375" style="10" customWidth="1"/>
    <col min="75" max="75" width="7.42578125" style="10" bestFit="1" customWidth="1"/>
    <col min="76" max="77" width="8.7109375" style="10" customWidth="1"/>
    <col min="78" max="78" width="9.5703125" style="10" customWidth="1"/>
    <col min="79" max="80" width="9.7109375" style="10" customWidth="1"/>
    <col min="81" max="81" width="10" style="10" customWidth="1"/>
    <col min="82" max="82" width="8.28515625" style="10" customWidth="1"/>
    <col min="83" max="83" width="8.85546875" style="10" bestFit="1" customWidth="1"/>
    <col min="84" max="85" width="10.140625" style="10" bestFit="1" customWidth="1"/>
    <col min="86" max="86" width="9.5703125" style="10" customWidth="1"/>
    <col min="87" max="87" width="7.140625" style="10" customWidth="1"/>
    <col min="88" max="88" width="8.5703125" style="10" bestFit="1" customWidth="1"/>
    <col min="89" max="89" width="8.85546875" style="10" bestFit="1" customWidth="1"/>
    <col min="90" max="91" width="12.140625" style="10" customWidth="1"/>
    <col min="92" max="92" width="10.7109375" style="10" customWidth="1"/>
    <col min="93" max="93" width="7.42578125" style="10" bestFit="1" customWidth="1"/>
    <col min="94" max="94" width="8.140625" style="10" customWidth="1"/>
    <col min="95" max="95" width="9.7109375" style="10" customWidth="1"/>
    <col min="96" max="98" width="9.85546875" style="10" customWidth="1"/>
    <col min="99" max="99" width="9.28515625" style="10" customWidth="1"/>
    <col min="100" max="100" width="8.7109375" style="10" customWidth="1"/>
    <col min="101" max="101" width="8.42578125" style="10" bestFit="1" customWidth="1"/>
    <col min="102" max="102" width="12" style="10" customWidth="1"/>
    <col min="103" max="103" width="12.140625" style="10" customWidth="1"/>
    <col min="104" max="105" width="10.7109375" style="10" customWidth="1"/>
    <col min="106" max="106" width="8.5703125" style="10" customWidth="1"/>
    <col min="107" max="107" width="8.85546875" style="10" bestFit="1" customWidth="1"/>
    <col min="108" max="108" width="10.85546875" style="10" bestFit="1" customWidth="1"/>
    <col min="109" max="109" width="9.42578125" style="10" customWidth="1"/>
    <col min="110" max="16384" width="11.42578125" style="10"/>
  </cols>
  <sheetData>
    <row r="1" spans="1:113" s="79" customFormat="1" ht="18">
      <c r="A1" s="257"/>
      <c r="B1" s="1159" t="s">
        <v>535</v>
      </c>
      <c r="C1" s="1159"/>
      <c r="D1" s="1159"/>
      <c r="E1" s="1159"/>
      <c r="F1" s="1159"/>
      <c r="G1" s="1159"/>
      <c r="H1" s="1159"/>
      <c r="I1" s="1159"/>
      <c r="J1" s="1159"/>
      <c r="K1" s="1159"/>
      <c r="L1" s="1159"/>
      <c r="M1" s="1159"/>
      <c r="N1" s="1159"/>
      <c r="O1" s="1159"/>
      <c r="P1" s="1159"/>
      <c r="Q1" s="1159"/>
      <c r="R1" s="1159"/>
      <c r="S1" s="1159"/>
      <c r="T1" s="1159"/>
      <c r="U1" s="1159"/>
      <c r="V1" s="1159"/>
      <c r="W1" s="1159"/>
      <c r="X1" s="1159" t="s">
        <v>535</v>
      </c>
      <c r="Y1" s="1159"/>
      <c r="Z1" s="1159"/>
      <c r="AA1" s="1159"/>
      <c r="AB1" s="1159"/>
      <c r="AC1" s="1159"/>
      <c r="AD1" s="1159"/>
      <c r="AE1" s="1159"/>
      <c r="AF1" s="1159"/>
      <c r="AG1" s="1159"/>
      <c r="AH1" s="1159"/>
      <c r="AI1" s="1159"/>
      <c r="AJ1" s="1159"/>
      <c r="AK1" s="1159"/>
      <c r="AL1" s="1159"/>
      <c r="AM1" s="1159"/>
      <c r="AN1" s="1159"/>
      <c r="AO1" s="1159"/>
      <c r="AP1" s="1159"/>
      <c r="AQ1" s="1159"/>
      <c r="AR1" s="1159"/>
      <c r="AS1" s="1159"/>
      <c r="AT1" s="1159"/>
      <c r="AU1" s="1159"/>
      <c r="AV1" s="1159"/>
      <c r="AW1" s="1159"/>
      <c r="AX1" s="1159"/>
      <c r="AY1" s="1159"/>
      <c r="AZ1" s="1159"/>
      <c r="BA1" s="1159"/>
      <c r="BB1" s="1159" t="s">
        <v>535</v>
      </c>
      <c r="BC1" s="1159"/>
      <c r="BD1" s="1159"/>
      <c r="BE1" s="1159"/>
      <c r="BF1" s="1159"/>
      <c r="BG1" s="1159"/>
      <c r="BH1" s="1159"/>
      <c r="BI1" s="1159"/>
      <c r="BJ1" s="1159"/>
      <c r="BK1" s="1159"/>
      <c r="BL1" s="1159"/>
      <c r="BM1" s="1159"/>
      <c r="BN1" s="1159"/>
      <c r="BO1" s="1159"/>
      <c r="BP1" s="1159"/>
      <c r="BQ1" s="1159"/>
      <c r="BR1" s="1159"/>
      <c r="BS1" s="1159"/>
      <c r="BT1" s="1159"/>
      <c r="BU1" s="1159"/>
      <c r="BV1" s="1159"/>
      <c r="BW1" s="1159"/>
      <c r="BX1" s="1159"/>
      <c r="BY1" s="1159"/>
      <c r="BZ1" s="1159"/>
      <c r="CA1" s="1159"/>
      <c r="CB1" s="1159"/>
      <c r="CC1" s="1159"/>
      <c r="CD1" s="1159"/>
      <c r="CE1" s="1159"/>
      <c r="CF1" s="1159"/>
      <c r="CG1" s="1159"/>
      <c r="CH1" s="1159"/>
      <c r="CI1" s="1159"/>
      <c r="CJ1" s="1159"/>
      <c r="CK1" s="1159"/>
      <c r="CL1" s="1159" t="s">
        <v>535</v>
      </c>
      <c r="CM1" s="1159"/>
      <c r="CN1" s="1159"/>
      <c r="CO1" s="1159"/>
      <c r="CP1" s="1159"/>
      <c r="CQ1" s="1159"/>
      <c r="CR1" s="1159"/>
      <c r="CS1" s="1159"/>
      <c r="CT1" s="1159"/>
      <c r="CU1" s="1159"/>
      <c r="CV1" s="1159"/>
      <c r="CW1" s="1159"/>
      <c r="CX1" s="1159"/>
      <c r="CY1" s="1159"/>
      <c r="CZ1" s="1159"/>
      <c r="DA1" s="1159"/>
      <c r="DB1" s="1159"/>
      <c r="DC1" s="1159"/>
      <c r="DD1" s="1159"/>
      <c r="DE1" s="1159"/>
      <c r="DF1" s="257"/>
      <c r="DG1" s="257"/>
      <c r="DH1" s="257"/>
      <c r="DI1" s="257"/>
    </row>
    <row r="2" spans="1:113" s="80" customFormat="1" ht="26.25" customHeight="1">
      <c r="A2" s="65"/>
      <c r="B2" s="1110" t="s">
        <v>542</v>
      </c>
      <c r="C2" s="1110"/>
      <c r="D2" s="1110"/>
      <c r="E2" s="1110"/>
      <c r="F2" s="1110"/>
      <c r="G2" s="1110"/>
      <c r="H2" s="1110"/>
      <c r="I2" s="1110"/>
      <c r="J2" s="1110"/>
      <c r="K2" s="1110"/>
      <c r="L2" s="1110"/>
      <c r="M2" s="1110"/>
      <c r="N2" s="1110"/>
      <c r="O2" s="1110"/>
      <c r="P2" s="1110"/>
      <c r="Q2" s="1110"/>
      <c r="R2" s="1110"/>
      <c r="S2" s="1110"/>
      <c r="T2" s="1110"/>
      <c r="U2" s="1110"/>
      <c r="V2" s="1110"/>
      <c r="W2" s="1110"/>
      <c r="X2" s="1110" t="s">
        <v>542</v>
      </c>
      <c r="Y2" s="1110"/>
      <c r="Z2" s="1110"/>
      <c r="AA2" s="1110"/>
      <c r="AB2" s="1110"/>
      <c r="AC2" s="1110"/>
      <c r="AD2" s="1110"/>
      <c r="AE2" s="1110"/>
      <c r="AF2" s="1110"/>
      <c r="AG2" s="1110"/>
      <c r="AH2" s="1110"/>
      <c r="AI2" s="1110"/>
      <c r="AJ2" s="1110"/>
      <c r="AK2" s="1110"/>
      <c r="AL2" s="1110"/>
      <c r="AM2" s="1110"/>
      <c r="AN2" s="1110"/>
      <c r="AO2" s="1110"/>
      <c r="AP2" s="1110"/>
      <c r="AQ2" s="1110"/>
      <c r="AR2" s="1110"/>
      <c r="AS2" s="1110"/>
      <c r="AT2" s="1110"/>
      <c r="AU2" s="1110"/>
      <c r="AV2" s="1110"/>
      <c r="AW2" s="1110"/>
      <c r="AX2" s="1110"/>
      <c r="AY2" s="1110"/>
      <c r="AZ2" s="1110"/>
      <c r="BA2" s="1110"/>
      <c r="BB2" s="1110" t="s">
        <v>542</v>
      </c>
      <c r="BC2" s="1110"/>
      <c r="BD2" s="1110"/>
      <c r="BE2" s="1110"/>
      <c r="BF2" s="1110"/>
      <c r="BG2" s="1110"/>
      <c r="BH2" s="1110"/>
      <c r="BI2" s="1110"/>
      <c r="BJ2" s="1110"/>
      <c r="BK2" s="1110"/>
      <c r="BL2" s="1110"/>
      <c r="BM2" s="1110"/>
      <c r="BN2" s="1110"/>
      <c r="BO2" s="1110"/>
      <c r="BP2" s="1110"/>
      <c r="BQ2" s="1110"/>
      <c r="BR2" s="1110"/>
      <c r="BS2" s="1110"/>
      <c r="BT2" s="1110"/>
      <c r="BU2" s="1110"/>
      <c r="BV2" s="1110"/>
      <c r="BW2" s="1110"/>
      <c r="BX2" s="1110"/>
      <c r="BY2" s="1110"/>
      <c r="BZ2" s="1110"/>
      <c r="CA2" s="1110"/>
      <c r="CB2" s="1110"/>
      <c r="CC2" s="1110"/>
      <c r="CD2" s="1110"/>
      <c r="CE2" s="1110"/>
      <c r="CF2" s="1110"/>
      <c r="CG2" s="1110"/>
      <c r="CH2" s="1110"/>
      <c r="CI2" s="1110"/>
      <c r="CJ2" s="1110"/>
      <c r="CK2" s="1110"/>
      <c r="CL2" s="1110" t="s">
        <v>542</v>
      </c>
      <c r="CM2" s="1110"/>
      <c r="CN2" s="1110"/>
      <c r="CO2" s="1110"/>
      <c r="CP2" s="1110"/>
      <c r="CQ2" s="1110"/>
      <c r="CR2" s="1110"/>
      <c r="CS2" s="1110"/>
      <c r="CT2" s="1110"/>
      <c r="CU2" s="1110"/>
      <c r="CV2" s="1110"/>
      <c r="CW2" s="1110"/>
      <c r="CX2" s="1110"/>
      <c r="CY2" s="1110"/>
      <c r="CZ2" s="1110"/>
      <c r="DA2" s="1110"/>
      <c r="DB2" s="1110"/>
      <c r="DC2" s="1110"/>
      <c r="DD2" s="1110"/>
      <c r="DE2" s="1110"/>
      <c r="DF2" s="65"/>
      <c r="DG2" s="65"/>
      <c r="DH2" s="65"/>
      <c r="DI2" s="65"/>
    </row>
    <row r="3" spans="1:113" ht="15.75">
      <c r="A3" s="13"/>
      <c r="B3" s="1255" t="s">
        <v>554</v>
      </c>
      <c r="C3" s="1255"/>
      <c r="D3" s="1255"/>
      <c r="E3" s="1255"/>
      <c r="F3" s="1255"/>
      <c r="G3" s="1255"/>
      <c r="H3" s="1255"/>
      <c r="I3" s="1255"/>
      <c r="J3" s="1255"/>
      <c r="K3" s="1255"/>
      <c r="L3" s="1255"/>
      <c r="M3" s="1255"/>
      <c r="N3" s="1255"/>
      <c r="O3" s="1255"/>
      <c r="P3" s="1255"/>
      <c r="Q3" s="1255"/>
      <c r="R3" s="1255"/>
      <c r="S3" s="1255"/>
      <c r="T3" s="1255"/>
      <c r="U3" s="1255"/>
      <c r="V3" s="1255"/>
      <c r="W3" s="1255"/>
      <c r="X3" s="1255" t="s">
        <v>554</v>
      </c>
      <c r="Y3" s="1255"/>
      <c r="Z3" s="1255"/>
      <c r="AA3" s="1255"/>
      <c r="AB3" s="1255"/>
      <c r="AC3" s="1255"/>
      <c r="AD3" s="1255"/>
      <c r="AE3" s="1255"/>
      <c r="AF3" s="1255"/>
      <c r="AG3" s="1255"/>
      <c r="AH3" s="1255"/>
      <c r="AI3" s="1255"/>
      <c r="AJ3" s="1255"/>
      <c r="AK3" s="1255"/>
      <c r="AL3" s="1255"/>
      <c r="AM3" s="1255"/>
      <c r="AN3" s="1255"/>
      <c r="AO3" s="1255"/>
      <c r="AP3" s="1255"/>
      <c r="AQ3" s="1255"/>
      <c r="AR3" s="1255"/>
      <c r="AS3" s="1255"/>
      <c r="AT3" s="1255"/>
      <c r="AU3" s="1255"/>
      <c r="AV3" s="1255"/>
      <c r="AW3" s="1255"/>
      <c r="AX3" s="1255"/>
      <c r="AY3" s="1255"/>
      <c r="AZ3" s="1255"/>
      <c r="BA3" s="1255"/>
      <c r="BB3" s="1255" t="s">
        <v>554</v>
      </c>
      <c r="BC3" s="1255"/>
      <c r="BD3" s="1255"/>
      <c r="BE3" s="1255"/>
      <c r="BF3" s="1255"/>
      <c r="BG3" s="1255"/>
      <c r="BH3" s="1255"/>
      <c r="BI3" s="1255"/>
      <c r="BJ3" s="1255"/>
      <c r="BK3" s="1255"/>
      <c r="BL3" s="1255"/>
      <c r="BM3" s="1255"/>
      <c r="BN3" s="1255"/>
      <c r="BO3" s="1255"/>
      <c r="BP3" s="1255"/>
      <c r="BQ3" s="1255"/>
      <c r="BR3" s="1255"/>
      <c r="BS3" s="1255"/>
      <c r="BT3" s="1255"/>
      <c r="BU3" s="1255"/>
      <c r="BV3" s="1255"/>
      <c r="BW3" s="1255"/>
      <c r="BX3" s="1255"/>
      <c r="BY3" s="1255"/>
      <c r="BZ3" s="1255"/>
      <c r="CA3" s="1255"/>
      <c r="CB3" s="1255"/>
      <c r="CC3" s="1255"/>
      <c r="CD3" s="1255"/>
      <c r="CE3" s="1255"/>
      <c r="CF3" s="1255"/>
      <c r="CG3" s="1255"/>
      <c r="CH3" s="1255"/>
      <c r="CI3" s="1255"/>
      <c r="CJ3" s="1255"/>
      <c r="CK3" s="1255"/>
      <c r="CL3" s="1255" t="s">
        <v>554</v>
      </c>
      <c r="CM3" s="1255"/>
      <c r="CN3" s="1255"/>
      <c r="CO3" s="1255"/>
      <c r="CP3" s="1255"/>
      <c r="CQ3" s="1255"/>
      <c r="CR3" s="1255"/>
      <c r="CS3" s="1255"/>
      <c r="CT3" s="1255"/>
      <c r="CU3" s="1255"/>
      <c r="CV3" s="1255"/>
      <c r="CW3" s="1255"/>
      <c r="CX3" s="1255"/>
      <c r="CY3" s="1255"/>
      <c r="CZ3" s="1255"/>
      <c r="DA3" s="1255"/>
      <c r="DB3" s="1255"/>
      <c r="DC3" s="1255"/>
      <c r="DD3" s="1255"/>
      <c r="DE3" s="1255"/>
      <c r="DF3" s="13"/>
      <c r="DG3" s="13"/>
      <c r="DH3" s="13"/>
      <c r="DI3" s="13"/>
    </row>
    <row r="4" spans="1:113" ht="13.5" thickBot="1">
      <c r="A4" s="66"/>
      <c r="B4" s="1160" t="s">
        <v>16</v>
      </c>
      <c r="C4" s="1160"/>
      <c r="D4" s="1160"/>
      <c r="E4" s="1160"/>
      <c r="F4" s="1160"/>
      <c r="G4" s="1160"/>
      <c r="H4" s="1160"/>
      <c r="I4" s="1160"/>
      <c r="J4" s="1160"/>
      <c r="K4" s="1160"/>
      <c r="L4" s="1160"/>
      <c r="M4" s="1160"/>
      <c r="N4" s="1160"/>
      <c r="O4" s="1160"/>
      <c r="P4" s="1160"/>
      <c r="Q4" s="1160"/>
      <c r="R4" s="1160"/>
      <c r="S4" s="1160"/>
      <c r="T4" s="1160"/>
      <c r="U4" s="1160"/>
      <c r="V4" s="1160"/>
      <c r="W4" s="1160"/>
      <c r="X4" s="1160" t="s">
        <v>16</v>
      </c>
      <c r="Y4" s="1160"/>
      <c r="Z4" s="1160"/>
      <c r="AA4" s="1160"/>
      <c r="AB4" s="1160"/>
      <c r="AC4" s="1160"/>
      <c r="AD4" s="1160"/>
      <c r="AE4" s="1160"/>
      <c r="AF4" s="1160"/>
      <c r="AG4" s="1160"/>
      <c r="AH4" s="1160"/>
      <c r="AI4" s="1160"/>
      <c r="AJ4" s="1160"/>
      <c r="AK4" s="1160"/>
      <c r="AL4" s="1160"/>
      <c r="AM4" s="1160"/>
      <c r="AN4" s="1160"/>
      <c r="AO4" s="1160"/>
      <c r="AP4" s="1160"/>
      <c r="AQ4" s="1160"/>
      <c r="AR4" s="1160"/>
      <c r="AS4" s="1160"/>
      <c r="AT4" s="1160"/>
      <c r="AU4" s="1160"/>
      <c r="AV4" s="1160"/>
      <c r="AW4" s="1160"/>
      <c r="AX4" s="66"/>
      <c r="AY4" s="66"/>
      <c r="AZ4" s="66"/>
      <c r="BA4" s="66"/>
      <c r="BB4" s="1160" t="s">
        <v>16</v>
      </c>
      <c r="BC4" s="1160"/>
      <c r="BD4" s="1160"/>
      <c r="BE4" s="1160"/>
      <c r="BF4" s="1160"/>
      <c r="BG4" s="1160"/>
      <c r="BH4" s="1160"/>
      <c r="BI4" s="1160"/>
      <c r="BJ4" s="1160"/>
      <c r="BK4" s="1160"/>
      <c r="BL4" s="1160"/>
      <c r="BM4" s="1160"/>
      <c r="BN4" s="1160"/>
      <c r="BO4" s="1160"/>
      <c r="BP4" s="1160"/>
      <c r="BQ4" s="1160"/>
      <c r="BR4" s="1160"/>
      <c r="BS4" s="1160"/>
      <c r="BT4" s="1160"/>
      <c r="BU4" s="1160"/>
      <c r="BV4" s="1160"/>
      <c r="BW4" s="1160"/>
      <c r="BX4" s="1160"/>
      <c r="BY4" s="1160"/>
      <c r="BZ4" s="1160"/>
      <c r="CA4" s="1160"/>
      <c r="CB4" s="1160"/>
      <c r="CC4" s="1160"/>
      <c r="CD4" s="1160"/>
      <c r="CE4" s="1160"/>
      <c r="CF4" s="1160"/>
      <c r="CG4" s="1160"/>
      <c r="CH4" s="1160"/>
      <c r="CI4" s="1160"/>
      <c r="CJ4" s="1160"/>
      <c r="CK4" s="1160"/>
      <c r="CL4" s="1160" t="s">
        <v>16</v>
      </c>
      <c r="CM4" s="1160"/>
      <c r="CN4" s="1160"/>
      <c r="CO4" s="1160"/>
      <c r="CP4" s="1160"/>
      <c r="CQ4" s="1160"/>
      <c r="CR4" s="1160"/>
      <c r="CS4" s="1160"/>
      <c r="CT4" s="1160"/>
      <c r="CU4" s="1160"/>
      <c r="CV4" s="1160"/>
      <c r="CW4" s="1160"/>
      <c r="CX4" s="1160"/>
      <c r="CY4" s="1160"/>
      <c r="CZ4" s="1160"/>
      <c r="DA4" s="1160"/>
      <c r="DB4" s="1160"/>
      <c r="DC4" s="1160"/>
      <c r="DD4" s="1160"/>
      <c r="DE4" s="1160"/>
      <c r="DF4" s="66"/>
      <c r="DG4" s="66"/>
      <c r="DH4" s="66"/>
      <c r="DI4" s="66"/>
    </row>
    <row r="5" spans="1:113" ht="7.5" hidden="1" customHeight="1">
      <c r="A5" s="70"/>
      <c r="B5" s="70"/>
      <c r="C5" s="70"/>
      <c r="D5" s="70"/>
      <c r="E5" s="612"/>
      <c r="F5" s="70"/>
      <c r="G5" s="70"/>
      <c r="H5" s="70"/>
      <c r="I5" s="612"/>
      <c r="J5" s="70"/>
      <c r="K5" s="70"/>
      <c r="L5" s="70"/>
      <c r="M5" s="70"/>
      <c r="N5" s="70"/>
      <c r="O5" s="70"/>
      <c r="P5" s="70"/>
      <c r="Q5" s="70"/>
      <c r="R5" s="70"/>
      <c r="S5" s="70"/>
      <c r="T5" s="70"/>
      <c r="U5" s="70"/>
      <c r="V5" s="70"/>
      <c r="W5" s="70"/>
      <c r="X5" s="70"/>
      <c r="Y5" s="70"/>
      <c r="Z5" s="70"/>
      <c r="AA5" s="70"/>
      <c r="AB5" s="70"/>
      <c r="AC5" s="70"/>
      <c r="AD5" s="70"/>
      <c r="AE5" s="70"/>
      <c r="AF5" s="70"/>
      <c r="AG5" s="70"/>
      <c r="AH5" s="70"/>
      <c r="AI5" s="70"/>
      <c r="AJ5" s="70"/>
      <c r="AK5" s="70"/>
      <c r="AL5" s="70"/>
      <c r="AM5" s="70"/>
      <c r="AN5" s="70"/>
      <c r="AO5" s="70"/>
      <c r="AP5" s="70"/>
      <c r="AQ5" s="70"/>
      <c r="AR5" s="70"/>
      <c r="AS5" s="70"/>
      <c r="AT5" s="70"/>
      <c r="AU5" s="70"/>
      <c r="AV5" s="70"/>
      <c r="AW5" s="70"/>
      <c r="AX5" s="70"/>
      <c r="AY5" s="70"/>
      <c r="AZ5" s="70"/>
      <c r="BA5" s="70"/>
      <c r="BB5" s="70"/>
      <c r="BC5" s="70"/>
      <c r="BD5" s="70"/>
      <c r="BE5" s="70"/>
      <c r="BF5" s="70"/>
      <c r="BG5" s="70"/>
      <c r="BH5" s="70"/>
      <c r="BI5" s="70"/>
      <c r="BJ5" s="70"/>
      <c r="BK5" s="70"/>
      <c r="BL5" s="70"/>
      <c r="BM5" s="70"/>
      <c r="BN5" s="70"/>
      <c r="BO5" s="70"/>
      <c r="BP5" s="70"/>
      <c r="BQ5" s="70"/>
      <c r="BR5" s="70"/>
      <c r="BS5" s="70"/>
      <c r="BT5" s="70"/>
      <c r="BU5" s="70"/>
      <c r="BV5" s="70"/>
      <c r="BW5" s="70"/>
      <c r="BX5" s="70"/>
      <c r="BY5" s="70"/>
      <c r="BZ5" s="70"/>
      <c r="CA5" s="70"/>
      <c r="CB5" s="70"/>
      <c r="CC5" s="70"/>
      <c r="CD5" s="70"/>
      <c r="CE5" s="70"/>
      <c r="CF5" s="70"/>
      <c r="CG5" s="70"/>
      <c r="CH5" s="70"/>
      <c r="CI5" s="70"/>
      <c r="CJ5" s="70"/>
      <c r="CK5" s="70"/>
      <c r="CL5" s="70"/>
      <c r="CM5" s="70"/>
      <c r="CN5" s="70"/>
      <c r="CO5" s="70"/>
      <c r="CP5" s="8"/>
      <c r="CQ5" s="8"/>
      <c r="CR5" s="8"/>
      <c r="CS5" s="8"/>
      <c r="CT5" s="8"/>
      <c r="CU5" s="8"/>
      <c r="CV5" s="8"/>
      <c r="CW5" s="8"/>
    </row>
    <row r="6" spans="1:113" ht="7.5" hidden="1" customHeight="1" thickBot="1">
      <c r="A6" s="68"/>
      <c r="B6" s="1167"/>
      <c r="C6" s="1167"/>
      <c r="D6" s="1167"/>
      <c r="E6" s="1167"/>
      <c r="F6" s="1167"/>
      <c r="G6" s="1167"/>
      <c r="H6" s="68"/>
      <c r="I6" s="613"/>
      <c r="J6" s="1167"/>
      <c r="K6" s="1167"/>
      <c r="L6" s="1167"/>
      <c r="M6" s="1167"/>
      <c r="N6" s="68"/>
      <c r="O6" s="68"/>
      <c r="P6" s="1167"/>
      <c r="Q6" s="1167"/>
      <c r="R6" s="1167"/>
      <c r="S6" s="1167"/>
      <c r="T6" s="68"/>
      <c r="U6" s="68"/>
      <c r="V6" s="1167"/>
      <c r="W6" s="1167"/>
      <c r="X6" s="1167"/>
      <c r="Y6" s="1167"/>
      <c r="Z6" s="68"/>
      <c r="AA6" s="68"/>
      <c r="AB6" s="1167"/>
      <c r="AC6" s="1167"/>
      <c r="AD6" s="68"/>
      <c r="AE6" s="68"/>
      <c r="AF6" s="68"/>
      <c r="AG6" s="68"/>
      <c r="AH6" s="68"/>
      <c r="AI6" s="68"/>
      <c r="AJ6" s="1167"/>
      <c r="AK6" s="1167"/>
      <c r="AL6" s="68"/>
      <c r="AM6" s="68"/>
      <c r="AN6" s="1167"/>
      <c r="AO6" s="1167"/>
      <c r="AP6" s="1167"/>
      <c r="AQ6" s="1167"/>
      <c r="AR6" s="68"/>
      <c r="AS6" s="68"/>
      <c r="AT6" s="1167"/>
      <c r="AU6" s="1167"/>
      <c r="AV6" s="1167"/>
      <c r="AW6" s="1167"/>
      <c r="AX6" s="68"/>
      <c r="AY6" s="68"/>
      <c r="AZ6" s="1167"/>
      <c r="BA6" s="1167"/>
      <c r="BB6" s="1167"/>
      <c r="BC6" s="1167"/>
      <c r="BD6" s="68"/>
      <c r="BE6" s="68"/>
      <c r="BF6" s="1167"/>
      <c r="BG6" s="1167"/>
      <c r="BH6" s="68"/>
      <c r="BI6" s="68"/>
      <c r="BJ6" s="68"/>
      <c r="BK6" s="68"/>
      <c r="BL6" s="68"/>
      <c r="BM6" s="68"/>
      <c r="BN6" s="68"/>
      <c r="BO6" s="68"/>
      <c r="BP6" s="68"/>
      <c r="BQ6" s="68"/>
      <c r="BR6" s="68"/>
      <c r="BS6" s="68"/>
      <c r="BT6" s="1167"/>
      <c r="BU6" s="1167"/>
      <c r="BV6" s="68"/>
      <c r="BW6" s="68"/>
      <c r="BX6" s="1167"/>
      <c r="BY6" s="1167"/>
      <c r="BZ6" s="1167"/>
      <c r="CA6" s="1167"/>
      <c r="CB6" s="68"/>
      <c r="CC6" s="68"/>
      <c r="CD6" s="1167"/>
      <c r="CE6" s="1167"/>
      <c r="CF6" s="1167"/>
      <c r="CG6" s="1167"/>
      <c r="CH6" s="68"/>
      <c r="CI6" s="68"/>
      <c r="CJ6" s="1167"/>
      <c r="CK6" s="1167"/>
      <c r="CL6" s="1167"/>
      <c r="CM6" s="1167"/>
      <c r="CN6" s="68"/>
      <c r="CO6" s="68"/>
      <c r="CP6" s="1167"/>
      <c r="CQ6" s="1167"/>
      <c r="CR6" s="68"/>
      <c r="CS6" s="68"/>
      <c r="CT6" s="68"/>
      <c r="CU6" s="68"/>
      <c r="CV6" s="68"/>
      <c r="CW6" s="68"/>
      <c r="CX6" s="69"/>
    </row>
    <row r="7" spans="1:113" s="58" customFormat="1" ht="27.75" customHeight="1" thickTop="1">
      <c r="A7" s="1301" t="s">
        <v>13</v>
      </c>
      <c r="B7" s="1038" t="s">
        <v>11</v>
      </c>
      <c r="C7" s="1039"/>
      <c r="D7" s="1039"/>
      <c r="E7" s="1045"/>
      <c r="F7" s="1038" t="s">
        <v>45</v>
      </c>
      <c r="G7" s="1039"/>
      <c r="H7" s="1039"/>
      <c r="I7" s="1039"/>
      <c r="J7" s="1039"/>
      <c r="K7" s="1040"/>
      <c r="L7" s="1044" t="s">
        <v>46</v>
      </c>
      <c r="M7" s="1039"/>
      <c r="N7" s="1039"/>
      <c r="O7" s="1039"/>
      <c r="P7" s="1039"/>
      <c r="Q7" s="1045"/>
      <c r="R7" s="1038" t="s">
        <v>43</v>
      </c>
      <c r="S7" s="1039"/>
      <c r="T7" s="1039"/>
      <c r="U7" s="1039"/>
      <c r="V7" s="1039"/>
      <c r="W7" s="1040"/>
      <c r="X7" s="1038" t="s">
        <v>78</v>
      </c>
      <c r="Y7" s="1039"/>
      <c r="Z7" s="1039"/>
      <c r="AA7" s="1039"/>
      <c r="AB7" s="1039"/>
      <c r="AC7" s="1040"/>
      <c r="AD7" s="1038" t="s">
        <v>134</v>
      </c>
      <c r="AE7" s="1039"/>
      <c r="AF7" s="1039"/>
      <c r="AG7" s="1039"/>
      <c r="AH7" s="1039"/>
      <c r="AI7" s="1040"/>
      <c r="AJ7" s="1025" t="s">
        <v>12</v>
      </c>
      <c r="AK7" s="1026"/>
      <c r="AL7" s="1026"/>
      <c r="AM7" s="1026"/>
      <c r="AN7" s="1026"/>
      <c r="AO7" s="1027"/>
      <c r="AP7" s="1038" t="s">
        <v>172</v>
      </c>
      <c r="AQ7" s="1039"/>
      <c r="AR7" s="1039"/>
      <c r="AS7" s="1039"/>
      <c r="AT7" s="1039"/>
      <c r="AU7" s="1040"/>
      <c r="AV7" s="1038" t="s">
        <v>46</v>
      </c>
      <c r="AW7" s="1039"/>
      <c r="AX7" s="1039"/>
      <c r="AY7" s="1039"/>
      <c r="AZ7" s="1039"/>
      <c r="BA7" s="1040"/>
      <c r="BB7" s="1038" t="s">
        <v>44</v>
      </c>
      <c r="BC7" s="1039"/>
      <c r="BD7" s="1039"/>
      <c r="BE7" s="1039"/>
      <c r="BF7" s="1039"/>
      <c r="BG7" s="1040"/>
      <c r="BH7" s="1044" t="s">
        <v>132</v>
      </c>
      <c r="BI7" s="1039"/>
      <c r="BJ7" s="1039"/>
      <c r="BK7" s="1039"/>
      <c r="BL7" s="1039"/>
      <c r="BM7" s="1045"/>
      <c r="BN7" s="1038" t="s">
        <v>79</v>
      </c>
      <c r="BO7" s="1039"/>
      <c r="BP7" s="1039"/>
      <c r="BQ7" s="1039"/>
      <c r="BR7" s="1039"/>
      <c r="BS7" s="1040"/>
      <c r="BT7" s="1025" t="s">
        <v>85</v>
      </c>
      <c r="BU7" s="1026"/>
      <c r="BV7" s="1026"/>
      <c r="BW7" s="1026"/>
      <c r="BX7" s="1026"/>
      <c r="BY7" s="1027"/>
      <c r="BZ7" s="1038" t="s">
        <v>201</v>
      </c>
      <c r="CA7" s="1039"/>
      <c r="CB7" s="1039"/>
      <c r="CC7" s="1039"/>
      <c r="CD7" s="1039"/>
      <c r="CE7" s="1040"/>
      <c r="CF7" s="1038" t="s">
        <v>52</v>
      </c>
      <c r="CG7" s="1039"/>
      <c r="CH7" s="1039"/>
      <c r="CI7" s="1039"/>
      <c r="CJ7" s="1039"/>
      <c r="CK7" s="1040"/>
      <c r="CL7" s="1044" t="s">
        <v>47</v>
      </c>
      <c r="CM7" s="1039"/>
      <c r="CN7" s="1039"/>
      <c r="CO7" s="1039"/>
      <c r="CP7" s="1039"/>
      <c r="CQ7" s="1045"/>
      <c r="CR7" s="1038" t="s">
        <v>169</v>
      </c>
      <c r="CS7" s="1039"/>
      <c r="CT7" s="1039"/>
      <c r="CU7" s="1039"/>
      <c r="CV7" s="1039"/>
      <c r="CW7" s="1040"/>
      <c r="CX7" s="1038" t="s">
        <v>544</v>
      </c>
      <c r="CY7" s="1039"/>
      <c r="CZ7" s="1039"/>
      <c r="DA7" s="1039"/>
      <c r="DB7" s="1039"/>
      <c r="DC7" s="1040"/>
      <c r="DD7" s="1038" t="s">
        <v>545</v>
      </c>
      <c r="DE7" s="1040"/>
    </row>
    <row r="8" spans="1:113" s="1" customFormat="1" ht="14.25" customHeight="1">
      <c r="A8" s="1302"/>
      <c r="B8" s="1198" t="s">
        <v>54</v>
      </c>
      <c r="C8" s="1188"/>
      <c r="D8" s="1189" t="s">
        <v>130</v>
      </c>
      <c r="E8" s="1199"/>
      <c r="F8" s="1198" t="s">
        <v>54</v>
      </c>
      <c r="G8" s="1188"/>
      <c r="H8" s="1189" t="s">
        <v>130</v>
      </c>
      <c r="I8" s="1188"/>
      <c r="J8" s="1189" t="s">
        <v>171</v>
      </c>
      <c r="K8" s="1199"/>
      <c r="L8" s="1198" t="s">
        <v>54</v>
      </c>
      <c r="M8" s="1188"/>
      <c r="N8" s="1189" t="s">
        <v>130</v>
      </c>
      <c r="O8" s="1188"/>
      <c r="P8" s="1189" t="s">
        <v>153</v>
      </c>
      <c r="Q8" s="1199"/>
      <c r="R8" s="1198" t="s">
        <v>54</v>
      </c>
      <c r="S8" s="1188"/>
      <c r="T8" s="1189" t="s">
        <v>130</v>
      </c>
      <c r="U8" s="1188"/>
      <c r="V8" s="1189" t="s">
        <v>153</v>
      </c>
      <c r="W8" s="1199"/>
      <c r="X8" s="1198" t="s">
        <v>54</v>
      </c>
      <c r="Y8" s="1188"/>
      <c r="Z8" s="1189" t="s">
        <v>130</v>
      </c>
      <c r="AA8" s="1188"/>
      <c r="AB8" s="1189" t="s">
        <v>153</v>
      </c>
      <c r="AC8" s="1199"/>
      <c r="AD8" s="1198" t="s">
        <v>54</v>
      </c>
      <c r="AE8" s="1188"/>
      <c r="AF8" s="1189" t="s">
        <v>130</v>
      </c>
      <c r="AG8" s="1188"/>
      <c r="AH8" s="1189" t="s">
        <v>153</v>
      </c>
      <c r="AI8" s="1199"/>
      <c r="AJ8" s="1198" t="s">
        <v>54</v>
      </c>
      <c r="AK8" s="1188"/>
      <c r="AL8" s="1189" t="s">
        <v>130</v>
      </c>
      <c r="AM8" s="1188"/>
      <c r="AN8" s="1189" t="s">
        <v>154</v>
      </c>
      <c r="AO8" s="1199"/>
      <c r="AP8" s="1198" t="s">
        <v>54</v>
      </c>
      <c r="AQ8" s="1188"/>
      <c r="AR8" s="1189" t="s">
        <v>130</v>
      </c>
      <c r="AS8" s="1188"/>
      <c r="AT8" s="1189" t="s">
        <v>155</v>
      </c>
      <c r="AU8" s="1199"/>
      <c r="AV8" s="1198" t="s">
        <v>54</v>
      </c>
      <c r="AW8" s="1188"/>
      <c r="AX8" s="1189" t="s">
        <v>130</v>
      </c>
      <c r="AY8" s="1188"/>
      <c r="AZ8" s="1189" t="s">
        <v>177</v>
      </c>
      <c r="BA8" s="1199"/>
      <c r="BB8" s="1198" t="s">
        <v>54</v>
      </c>
      <c r="BC8" s="1188"/>
      <c r="BD8" s="1189" t="s">
        <v>130</v>
      </c>
      <c r="BE8" s="1188"/>
      <c r="BF8" s="1189" t="s">
        <v>173</v>
      </c>
      <c r="BG8" s="1199"/>
      <c r="BH8" s="1198" t="s">
        <v>54</v>
      </c>
      <c r="BI8" s="1188"/>
      <c r="BJ8" s="1189" t="s">
        <v>130</v>
      </c>
      <c r="BK8" s="1188"/>
      <c r="BL8" s="1189" t="s">
        <v>457</v>
      </c>
      <c r="BM8" s="1199"/>
      <c r="BN8" s="1198" t="s">
        <v>54</v>
      </c>
      <c r="BO8" s="1188"/>
      <c r="BP8" s="1189" t="s">
        <v>130</v>
      </c>
      <c r="BQ8" s="1188"/>
      <c r="BR8" s="1189" t="s">
        <v>55</v>
      </c>
      <c r="BS8" s="1199"/>
      <c r="BT8" s="1198" t="s">
        <v>54</v>
      </c>
      <c r="BU8" s="1188"/>
      <c r="BV8" s="1189" t="s">
        <v>130</v>
      </c>
      <c r="BW8" s="1188"/>
      <c r="BX8" s="1189" t="s">
        <v>175</v>
      </c>
      <c r="BY8" s="1199"/>
      <c r="BZ8" s="1198" t="s">
        <v>54</v>
      </c>
      <c r="CA8" s="1188"/>
      <c r="CB8" s="1189" t="s">
        <v>130</v>
      </c>
      <c r="CC8" s="1188"/>
      <c r="CD8" s="1189" t="s">
        <v>178</v>
      </c>
      <c r="CE8" s="1199"/>
      <c r="CF8" s="1198" t="s">
        <v>54</v>
      </c>
      <c r="CG8" s="1188"/>
      <c r="CH8" s="1189" t="s">
        <v>130</v>
      </c>
      <c r="CI8" s="1188"/>
      <c r="CJ8" s="1189" t="s">
        <v>179</v>
      </c>
      <c r="CK8" s="1199"/>
      <c r="CL8" s="1198" t="s">
        <v>54</v>
      </c>
      <c r="CM8" s="1188"/>
      <c r="CN8" s="1189" t="s">
        <v>130</v>
      </c>
      <c r="CO8" s="1188"/>
      <c r="CP8" s="1189" t="s">
        <v>179</v>
      </c>
      <c r="CQ8" s="1199"/>
      <c r="CR8" s="1198" t="s">
        <v>54</v>
      </c>
      <c r="CS8" s="1188"/>
      <c r="CT8" s="1189" t="s">
        <v>130</v>
      </c>
      <c r="CU8" s="1188"/>
      <c r="CV8" s="1189" t="s">
        <v>179</v>
      </c>
      <c r="CW8" s="1199"/>
      <c r="CX8" s="1198" t="s">
        <v>54</v>
      </c>
      <c r="CY8" s="1188"/>
      <c r="CZ8" s="1189" t="s">
        <v>130</v>
      </c>
      <c r="DA8" s="1188"/>
      <c r="DB8" s="1189" t="s">
        <v>170</v>
      </c>
      <c r="DC8" s="1199"/>
      <c r="DD8" s="1198" t="s">
        <v>55</v>
      </c>
      <c r="DE8" s="1199"/>
    </row>
    <row r="9" spans="1:113" s="190" customFormat="1" ht="15" customHeight="1">
      <c r="A9" s="1302"/>
      <c r="B9" s="160">
        <v>41639</v>
      </c>
      <c r="C9" s="163">
        <v>42004</v>
      </c>
      <c r="D9" s="1299" t="s">
        <v>54</v>
      </c>
      <c r="E9" s="1299" t="s">
        <v>55</v>
      </c>
      <c r="F9" s="160">
        <v>41639</v>
      </c>
      <c r="G9" s="161">
        <v>42004</v>
      </c>
      <c r="H9" s="1299" t="s">
        <v>54</v>
      </c>
      <c r="I9" s="1287" t="s">
        <v>55</v>
      </c>
      <c r="J9" s="169">
        <v>41639</v>
      </c>
      <c r="K9" s="162">
        <v>42004</v>
      </c>
      <c r="L9" s="160">
        <v>41639</v>
      </c>
      <c r="M9" s="163">
        <v>42004</v>
      </c>
      <c r="N9" s="1299" t="s">
        <v>54</v>
      </c>
      <c r="O9" s="1299" t="s">
        <v>55</v>
      </c>
      <c r="P9" s="161">
        <v>41639</v>
      </c>
      <c r="Q9" s="162">
        <v>42004</v>
      </c>
      <c r="R9" s="160">
        <v>41639</v>
      </c>
      <c r="S9" s="161">
        <v>42004</v>
      </c>
      <c r="T9" s="1299" t="s">
        <v>54</v>
      </c>
      <c r="U9" s="1299" t="s">
        <v>55</v>
      </c>
      <c r="V9" s="169">
        <v>41639</v>
      </c>
      <c r="W9" s="162">
        <v>42004</v>
      </c>
      <c r="X9" s="160">
        <v>41639</v>
      </c>
      <c r="Y9" s="163">
        <v>42004</v>
      </c>
      <c r="Z9" s="1287" t="s">
        <v>54</v>
      </c>
      <c r="AA9" s="1287" t="s">
        <v>55</v>
      </c>
      <c r="AB9" s="161">
        <v>41639</v>
      </c>
      <c r="AC9" s="162">
        <v>42004</v>
      </c>
      <c r="AD9" s="160">
        <v>41639</v>
      </c>
      <c r="AE9" s="163">
        <v>42004</v>
      </c>
      <c r="AF9" s="1287" t="s">
        <v>54</v>
      </c>
      <c r="AG9" s="1287" t="s">
        <v>55</v>
      </c>
      <c r="AH9" s="161">
        <v>41639</v>
      </c>
      <c r="AI9" s="162">
        <v>42004</v>
      </c>
      <c r="AJ9" s="160">
        <v>41639</v>
      </c>
      <c r="AK9" s="161">
        <v>42004</v>
      </c>
      <c r="AL9" s="1287" t="s">
        <v>54</v>
      </c>
      <c r="AM9" s="1287" t="s">
        <v>55</v>
      </c>
      <c r="AN9" s="161">
        <v>41639</v>
      </c>
      <c r="AO9" s="162">
        <v>42004</v>
      </c>
      <c r="AP9" s="160">
        <v>41639</v>
      </c>
      <c r="AQ9" s="163">
        <v>42004</v>
      </c>
      <c r="AR9" s="1287" t="s">
        <v>54</v>
      </c>
      <c r="AS9" s="1287" t="s">
        <v>55</v>
      </c>
      <c r="AT9" s="161">
        <v>41639</v>
      </c>
      <c r="AU9" s="162">
        <v>42004</v>
      </c>
      <c r="AV9" s="160">
        <v>41639</v>
      </c>
      <c r="AW9" s="161">
        <v>42004</v>
      </c>
      <c r="AX9" s="1287" t="s">
        <v>54</v>
      </c>
      <c r="AY9" s="1287" t="s">
        <v>55</v>
      </c>
      <c r="AZ9" s="169">
        <v>41639</v>
      </c>
      <c r="BA9" s="162">
        <v>42004</v>
      </c>
      <c r="BB9" s="160">
        <v>41639</v>
      </c>
      <c r="BC9" s="163">
        <v>42004</v>
      </c>
      <c r="BD9" s="1287" t="s">
        <v>54</v>
      </c>
      <c r="BE9" s="1287" t="s">
        <v>55</v>
      </c>
      <c r="BF9" s="161">
        <v>41639</v>
      </c>
      <c r="BG9" s="162">
        <v>42004</v>
      </c>
      <c r="BH9" s="160">
        <v>41639</v>
      </c>
      <c r="BI9" s="163">
        <v>42004</v>
      </c>
      <c r="BJ9" s="1287" t="s">
        <v>54</v>
      </c>
      <c r="BK9" s="1287" t="s">
        <v>55</v>
      </c>
      <c r="BL9" s="161">
        <v>41639</v>
      </c>
      <c r="BM9" s="162">
        <v>42004</v>
      </c>
      <c r="BN9" s="160">
        <v>41639</v>
      </c>
      <c r="BO9" s="163">
        <v>42004</v>
      </c>
      <c r="BP9" s="1287" t="s">
        <v>54</v>
      </c>
      <c r="BQ9" s="1287" t="s">
        <v>55</v>
      </c>
      <c r="BR9" s="161">
        <v>41639</v>
      </c>
      <c r="BS9" s="162">
        <v>42004</v>
      </c>
      <c r="BT9" s="160">
        <v>41639</v>
      </c>
      <c r="BU9" s="161">
        <v>42004</v>
      </c>
      <c r="BV9" s="1287" t="s">
        <v>54</v>
      </c>
      <c r="BW9" s="1287" t="s">
        <v>55</v>
      </c>
      <c r="BX9" s="169">
        <v>41639</v>
      </c>
      <c r="BY9" s="162">
        <v>42004</v>
      </c>
      <c r="BZ9" s="160">
        <v>41639</v>
      </c>
      <c r="CA9" s="163">
        <v>42004</v>
      </c>
      <c r="CB9" s="1287" t="s">
        <v>54</v>
      </c>
      <c r="CC9" s="1287" t="s">
        <v>55</v>
      </c>
      <c r="CD9" s="161">
        <v>41639</v>
      </c>
      <c r="CE9" s="162">
        <v>42004</v>
      </c>
      <c r="CF9" s="160">
        <v>41639</v>
      </c>
      <c r="CG9" s="161">
        <v>42004</v>
      </c>
      <c r="CH9" s="1287" t="s">
        <v>54</v>
      </c>
      <c r="CI9" s="1287" t="s">
        <v>55</v>
      </c>
      <c r="CJ9" s="169">
        <v>41639</v>
      </c>
      <c r="CK9" s="162">
        <v>42004</v>
      </c>
      <c r="CL9" s="160">
        <v>41639</v>
      </c>
      <c r="CM9" s="163">
        <v>42004</v>
      </c>
      <c r="CN9" s="1287" t="s">
        <v>54</v>
      </c>
      <c r="CO9" s="1287" t="s">
        <v>55</v>
      </c>
      <c r="CP9" s="161">
        <v>41639</v>
      </c>
      <c r="CQ9" s="163">
        <v>42004</v>
      </c>
      <c r="CR9" s="160">
        <v>41639</v>
      </c>
      <c r="CS9" s="161">
        <v>42004</v>
      </c>
      <c r="CT9" s="1287" t="s">
        <v>54</v>
      </c>
      <c r="CU9" s="1287" t="s">
        <v>55</v>
      </c>
      <c r="CV9" s="169">
        <v>41639</v>
      </c>
      <c r="CW9" s="162">
        <v>42004</v>
      </c>
      <c r="CX9" s="160">
        <v>41639</v>
      </c>
      <c r="CY9" s="161">
        <v>42004</v>
      </c>
      <c r="CZ9" s="1287" t="s">
        <v>54</v>
      </c>
      <c r="DA9" s="1287" t="s">
        <v>55</v>
      </c>
      <c r="DB9" s="169">
        <v>41639</v>
      </c>
      <c r="DC9" s="162">
        <v>42004</v>
      </c>
      <c r="DD9" s="161">
        <v>41639</v>
      </c>
      <c r="DE9" s="162">
        <v>42004</v>
      </c>
    </row>
    <row r="10" spans="1:113" s="159" customFormat="1" ht="15.75" customHeight="1" thickBot="1">
      <c r="A10" s="1302"/>
      <c r="B10" s="1306">
        <v>1</v>
      </c>
      <c r="C10" s="1310"/>
      <c r="D10" s="1300"/>
      <c r="E10" s="1300"/>
      <c r="F10" s="1306">
        <v>2</v>
      </c>
      <c r="G10" s="1307"/>
      <c r="H10" s="1300"/>
      <c r="I10" s="1288"/>
      <c r="J10" s="1308" t="s">
        <v>56</v>
      </c>
      <c r="K10" s="1309"/>
      <c r="L10" s="1313">
        <v>3</v>
      </c>
      <c r="M10" s="1310"/>
      <c r="N10" s="1300"/>
      <c r="O10" s="1300"/>
      <c r="P10" s="1304" t="s">
        <v>61</v>
      </c>
      <c r="Q10" s="1305"/>
      <c r="R10" s="1306">
        <v>4</v>
      </c>
      <c r="S10" s="1307"/>
      <c r="T10" s="1300"/>
      <c r="U10" s="1300"/>
      <c r="V10" s="1308" t="s">
        <v>62</v>
      </c>
      <c r="W10" s="1309"/>
      <c r="X10" s="1306">
        <v>5</v>
      </c>
      <c r="Y10" s="1310"/>
      <c r="Z10" s="1288"/>
      <c r="AA10" s="1288"/>
      <c r="AB10" s="1304" t="s">
        <v>81</v>
      </c>
      <c r="AC10" s="1309"/>
      <c r="AD10" s="1306">
        <v>6</v>
      </c>
      <c r="AE10" s="1310"/>
      <c r="AF10" s="1288"/>
      <c r="AG10" s="1288"/>
      <c r="AH10" s="1304" t="s">
        <v>135</v>
      </c>
      <c r="AI10" s="1309"/>
      <c r="AJ10" s="1311">
        <v>7</v>
      </c>
      <c r="AK10" s="1313"/>
      <c r="AL10" s="1288"/>
      <c r="AM10" s="1288"/>
      <c r="AN10" s="1304" t="s">
        <v>136</v>
      </c>
      <c r="AO10" s="1309"/>
      <c r="AP10" s="1306">
        <v>8</v>
      </c>
      <c r="AQ10" s="1310"/>
      <c r="AR10" s="1288"/>
      <c r="AS10" s="1288"/>
      <c r="AT10" s="1304" t="s">
        <v>137</v>
      </c>
      <c r="AU10" s="1309"/>
      <c r="AV10" s="1306">
        <v>9</v>
      </c>
      <c r="AW10" s="1307"/>
      <c r="AX10" s="1288"/>
      <c r="AY10" s="1288"/>
      <c r="AZ10" s="1308" t="s">
        <v>138</v>
      </c>
      <c r="BA10" s="1309"/>
      <c r="BB10" s="1313">
        <v>10</v>
      </c>
      <c r="BC10" s="1310"/>
      <c r="BD10" s="1288"/>
      <c r="BE10" s="1288"/>
      <c r="BF10" s="1304" t="s">
        <v>139</v>
      </c>
      <c r="BG10" s="1305"/>
      <c r="BH10" s="1306">
        <v>11</v>
      </c>
      <c r="BI10" s="1307"/>
      <c r="BJ10" s="1288"/>
      <c r="BK10" s="1288"/>
      <c r="BL10" s="1304" t="s">
        <v>157</v>
      </c>
      <c r="BM10" s="1305"/>
      <c r="BN10" s="1306">
        <v>12</v>
      </c>
      <c r="BO10" s="1307"/>
      <c r="BP10" s="1288"/>
      <c r="BQ10" s="1288"/>
      <c r="BR10" s="1304" t="s">
        <v>203</v>
      </c>
      <c r="BS10" s="1305"/>
      <c r="BT10" s="1306">
        <v>13</v>
      </c>
      <c r="BU10" s="1307"/>
      <c r="BV10" s="1288"/>
      <c r="BW10" s="1288"/>
      <c r="BX10" s="1308" t="s">
        <v>204</v>
      </c>
      <c r="BY10" s="1309"/>
      <c r="BZ10" s="1306">
        <v>14</v>
      </c>
      <c r="CA10" s="1310"/>
      <c r="CB10" s="1288"/>
      <c r="CC10" s="1288"/>
      <c r="CD10" s="1304" t="s">
        <v>162</v>
      </c>
      <c r="CE10" s="1309"/>
      <c r="CF10" s="1306">
        <v>15</v>
      </c>
      <c r="CG10" s="1307"/>
      <c r="CH10" s="1288"/>
      <c r="CI10" s="1288"/>
      <c r="CJ10" s="1308" t="s">
        <v>163</v>
      </c>
      <c r="CK10" s="1309"/>
      <c r="CL10" s="1313">
        <v>16</v>
      </c>
      <c r="CM10" s="1310"/>
      <c r="CN10" s="1288"/>
      <c r="CO10" s="1288"/>
      <c r="CP10" s="1304" t="s">
        <v>164</v>
      </c>
      <c r="CQ10" s="1305"/>
      <c r="CR10" s="1306">
        <v>17</v>
      </c>
      <c r="CS10" s="1307"/>
      <c r="CT10" s="1288"/>
      <c r="CU10" s="1288"/>
      <c r="CV10" s="1308" t="s">
        <v>174</v>
      </c>
      <c r="CW10" s="1309"/>
      <c r="CX10" s="1306">
        <v>18</v>
      </c>
      <c r="CY10" s="1307"/>
      <c r="CZ10" s="1288"/>
      <c r="DA10" s="1288"/>
      <c r="DB10" s="1308" t="s">
        <v>167</v>
      </c>
      <c r="DC10" s="1309"/>
      <c r="DD10" s="1311">
        <v>19</v>
      </c>
      <c r="DE10" s="1312"/>
    </row>
    <row r="11" spans="1:113" s="798" customFormat="1" ht="19.5" customHeight="1">
      <c r="A11" s="809" t="s">
        <v>539</v>
      </c>
      <c r="B11" s="810">
        <v>62892.33</v>
      </c>
      <c r="C11" s="810">
        <v>47423.82</v>
      </c>
      <c r="D11" s="811">
        <v>-15468.509999999998</v>
      </c>
      <c r="E11" s="812">
        <v>-0.24595224886723074</v>
      </c>
      <c r="F11" s="813">
        <v>61078.740000000005</v>
      </c>
      <c r="G11" s="810">
        <v>45589.479999999996</v>
      </c>
      <c r="H11" s="814">
        <v>-15489.259999999998</v>
      </c>
      <c r="I11" s="815">
        <v>-0.25359494973210006</v>
      </c>
      <c r="J11" s="816">
        <v>0.97116357431820388</v>
      </c>
      <c r="K11" s="812">
        <v>0.96132028166436179</v>
      </c>
      <c r="L11" s="813">
        <v>41267.89</v>
      </c>
      <c r="M11" s="810">
        <v>41534.39</v>
      </c>
      <c r="N11" s="814">
        <v>266.50000000000364</v>
      </c>
      <c r="O11" s="815">
        <v>6.4578053300035449E-3</v>
      </c>
      <c r="P11" s="816">
        <v>0.67565064374281458</v>
      </c>
      <c r="Q11" s="812">
        <v>0.91105206727516974</v>
      </c>
      <c r="R11" s="813">
        <v>19810.849999999999</v>
      </c>
      <c r="S11" s="810">
        <v>4055.09</v>
      </c>
      <c r="T11" s="811">
        <v>-15755.760000000002</v>
      </c>
      <c r="U11" s="815">
        <v>-0.79530964092908685</v>
      </c>
      <c r="V11" s="815">
        <v>0.32434935625718536</v>
      </c>
      <c r="W11" s="817">
        <v>8.8947932724830384E-2</v>
      </c>
      <c r="X11" s="813">
        <v>0</v>
      </c>
      <c r="Y11" s="810">
        <v>0</v>
      </c>
      <c r="Z11" s="811">
        <v>0</v>
      </c>
      <c r="AA11" s="815">
        <v>0</v>
      </c>
      <c r="AB11" s="815">
        <v>0</v>
      </c>
      <c r="AC11" s="817">
        <v>0</v>
      </c>
      <c r="AD11" s="813">
        <v>19810.849999999999</v>
      </c>
      <c r="AE11" s="810">
        <v>4055.09</v>
      </c>
      <c r="AF11" s="811">
        <v>-15755.760000000002</v>
      </c>
      <c r="AG11" s="815">
        <v>-0.79530964092908685</v>
      </c>
      <c r="AH11" s="815">
        <v>0.32434935625718536</v>
      </c>
      <c r="AI11" s="817">
        <v>8.8947932724830384E-2</v>
      </c>
      <c r="AJ11" s="813">
        <v>20114.050000000003</v>
      </c>
      <c r="AK11" s="810">
        <v>16004.89</v>
      </c>
      <c r="AL11" s="811">
        <v>-4109.1600000000008</v>
      </c>
      <c r="AM11" s="815">
        <v>-0.20429301905881725</v>
      </c>
      <c r="AN11" s="815">
        <v>0.31981721777520411</v>
      </c>
      <c r="AO11" s="817">
        <v>0.33748630962246395</v>
      </c>
      <c r="AP11" s="813">
        <v>19634.82</v>
      </c>
      <c r="AQ11" s="810">
        <v>16004.89</v>
      </c>
      <c r="AR11" s="811">
        <v>-3629.9300000000012</v>
      </c>
      <c r="AS11" s="815">
        <v>-0.18487207929586319</v>
      </c>
      <c r="AT11" s="815">
        <v>0.32146733871720334</v>
      </c>
      <c r="AU11" s="817">
        <v>0.35106542123314416</v>
      </c>
      <c r="AV11" s="813">
        <v>1.02</v>
      </c>
      <c r="AW11" s="810">
        <v>452.25</v>
      </c>
      <c r="AX11" s="811">
        <v>451.23</v>
      </c>
      <c r="AY11" s="815">
        <v>442.38235294117646</v>
      </c>
      <c r="AZ11" s="815">
        <v>5.1948528175964944E-5</v>
      </c>
      <c r="BA11" s="817">
        <v>2.8256988957749789E-2</v>
      </c>
      <c r="BB11" s="813">
        <v>19635.840000000004</v>
      </c>
      <c r="BC11" s="810">
        <v>16457.14</v>
      </c>
      <c r="BD11" s="811">
        <v>-3178.7000000000012</v>
      </c>
      <c r="BE11" s="815">
        <v>-0.16188255760894385</v>
      </c>
      <c r="BF11" s="815">
        <v>0.9911659519909547</v>
      </c>
      <c r="BG11" s="817">
        <v>4.0583908125343697</v>
      </c>
      <c r="BH11" s="813">
        <v>19635.840000000004</v>
      </c>
      <c r="BI11" s="810">
        <v>16457.14</v>
      </c>
      <c r="BJ11" s="811">
        <v>-3178.7000000000012</v>
      </c>
      <c r="BK11" s="815">
        <v>-0.16188255760894385</v>
      </c>
      <c r="BL11" s="815">
        <v>0.9911659519909547</v>
      </c>
      <c r="BM11" s="817">
        <v>4.0583908125343697</v>
      </c>
      <c r="BN11" s="813">
        <v>3803.9300000000003</v>
      </c>
      <c r="BO11" s="810">
        <v>4045.65</v>
      </c>
      <c r="BP11" s="811">
        <v>241.71999999999997</v>
      </c>
      <c r="BQ11" s="815">
        <v>6.3544807606869674E-2</v>
      </c>
      <c r="BR11" s="815">
        <v>6.0483209955808602E-2</v>
      </c>
      <c r="BS11" s="817">
        <v>8.5308395654335734E-2</v>
      </c>
      <c r="BT11" s="813">
        <v>2558.21</v>
      </c>
      <c r="BU11" s="810">
        <v>3612.0299999999997</v>
      </c>
      <c r="BV11" s="811">
        <v>1053.8199999999997</v>
      </c>
      <c r="BW11" s="815">
        <v>0.41193647120447491</v>
      </c>
      <c r="BX11" s="815">
        <v>0.12913176365476495</v>
      </c>
      <c r="BY11" s="817">
        <v>0.89073978629327577</v>
      </c>
      <c r="BZ11" s="813">
        <v>-6168.5999999999995</v>
      </c>
      <c r="CA11" s="810">
        <v>-7803.62</v>
      </c>
      <c r="CB11" s="811">
        <v>-1635.0200000000002</v>
      </c>
      <c r="CC11" s="815">
        <v>-0.26505527996628092</v>
      </c>
      <c r="CD11" s="815">
        <v>-0.31137482743042322</v>
      </c>
      <c r="CE11" s="817">
        <v>-1.9244011846839404</v>
      </c>
      <c r="CF11" s="813">
        <v>6465.99</v>
      </c>
      <c r="CG11" s="810">
        <v>7153.22</v>
      </c>
      <c r="CH11" s="811">
        <v>687.23</v>
      </c>
      <c r="CI11" s="815">
        <v>0.10628380186174127</v>
      </c>
      <c r="CJ11" s="815">
        <v>0.32638629841728145</v>
      </c>
      <c r="CK11" s="817">
        <v>1.764010169934576</v>
      </c>
      <c r="CL11" s="813">
        <v>20815.159999999996</v>
      </c>
      <c r="CM11" s="810">
        <v>22955.55</v>
      </c>
      <c r="CN11" s="811">
        <v>2140.3900000000012</v>
      </c>
      <c r="CO11" s="815">
        <v>0.10282841928671235</v>
      </c>
      <c r="CP11" s="815">
        <v>1.0506949474656564</v>
      </c>
      <c r="CQ11" s="817">
        <v>5.6609224456177296</v>
      </c>
      <c r="CR11" s="813">
        <v>6.06</v>
      </c>
      <c r="CS11" s="810">
        <v>6.37</v>
      </c>
      <c r="CT11" s="811">
        <v>0.3100000000000005</v>
      </c>
      <c r="CU11" s="815">
        <v>5.115511551155124E-2</v>
      </c>
      <c r="CV11" s="815">
        <v>3.0589298288564098E-4</v>
      </c>
      <c r="CW11" s="817">
        <v>1.5708652582310132E-3</v>
      </c>
      <c r="CX11" s="813">
        <v>-23501.78</v>
      </c>
      <c r="CY11" s="810">
        <v>-38325.61</v>
      </c>
      <c r="CZ11" s="811">
        <v>-14823.830000000002</v>
      </c>
      <c r="DA11" s="815">
        <v>-0.63075350037316336</v>
      </c>
      <c r="DB11" s="815">
        <v>-0.37368276863013339</v>
      </c>
      <c r="DC11" s="817">
        <v>-0.80815105151799249</v>
      </c>
      <c r="DD11" s="818">
        <v>2.1863085127594224</v>
      </c>
      <c r="DE11" s="812">
        <v>10.451232894954243</v>
      </c>
    </row>
    <row r="12" spans="1:113" s="798" customFormat="1" ht="19.5" customHeight="1">
      <c r="A12" s="809" t="s">
        <v>540</v>
      </c>
      <c r="B12" s="810">
        <v>38137.369999999995</v>
      </c>
      <c r="C12" s="810">
        <v>30785.48</v>
      </c>
      <c r="D12" s="811">
        <v>-7351.8899999999976</v>
      </c>
      <c r="E12" s="812">
        <v>-0.19277391178259007</v>
      </c>
      <c r="F12" s="813">
        <v>35400.21</v>
      </c>
      <c r="G12" s="810">
        <v>30785.48</v>
      </c>
      <c r="H12" s="814">
        <v>-4614.7299999999977</v>
      </c>
      <c r="I12" s="815">
        <v>-0.13035883120467365</v>
      </c>
      <c r="J12" s="816">
        <v>0.92822892611630015</v>
      </c>
      <c r="K12" s="812">
        <v>1</v>
      </c>
      <c r="L12" s="813">
        <v>2047.31</v>
      </c>
      <c r="M12" s="810">
        <v>216.62</v>
      </c>
      <c r="N12" s="814">
        <v>-1830.69</v>
      </c>
      <c r="O12" s="815">
        <v>-0.89419286771422013</v>
      </c>
      <c r="P12" s="816">
        <v>5.7833272740472445E-2</v>
      </c>
      <c r="Q12" s="812">
        <v>7.0364340591733505E-3</v>
      </c>
      <c r="R12" s="813">
        <v>33352.92</v>
      </c>
      <c r="S12" s="810">
        <v>30568.86</v>
      </c>
      <c r="T12" s="811">
        <v>-2784.0600000000004</v>
      </c>
      <c r="U12" s="815">
        <v>-8.3472751411270668E-2</v>
      </c>
      <c r="V12" s="815">
        <v>0.94216729222792739</v>
      </c>
      <c r="W12" s="817">
        <v>0.99296356594082669</v>
      </c>
      <c r="X12" s="813">
        <v>741.87</v>
      </c>
      <c r="Y12" s="810">
        <v>471.35</v>
      </c>
      <c r="Z12" s="811">
        <v>-270.52</v>
      </c>
      <c r="AA12" s="815">
        <v>-0.36464609702508521</v>
      </c>
      <c r="AB12" s="815">
        <v>2.0956655341875092E-2</v>
      </c>
      <c r="AC12" s="817">
        <v>1.5310789372132578E-2</v>
      </c>
      <c r="AD12" s="813">
        <v>32611.05</v>
      </c>
      <c r="AE12" s="810">
        <v>30097.510000000002</v>
      </c>
      <c r="AF12" s="811">
        <v>-2513.5400000000004</v>
      </c>
      <c r="AG12" s="815">
        <v>-7.7076328422421153E-2</v>
      </c>
      <c r="AH12" s="815">
        <v>0.92121063688605243</v>
      </c>
      <c r="AI12" s="817">
        <v>0.9776527765686942</v>
      </c>
      <c r="AJ12" s="813">
        <v>23927.79</v>
      </c>
      <c r="AK12" s="810">
        <v>25548.83</v>
      </c>
      <c r="AL12" s="811">
        <v>1621.0400000000004</v>
      </c>
      <c r="AM12" s="815">
        <v>6.7747167623921842E-2</v>
      </c>
      <c r="AN12" s="815">
        <v>0.62741059490992701</v>
      </c>
      <c r="AO12" s="817">
        <v>0.82989870549362887</v>
      </c>
      <c r="AP12" s="813">
        <v>17655.410000000003</v>
      </c>
      <c r="AQ12" s="810">
        <v>23037.3</v>
      </c>
      <c r="AR12" s="811">
        <v>5381.8899999999985</v>
      </c>
      <c r="AS12" s="815">
        <v>0.30482951118099183</v>
      </c>
      <c r="AT12" s="815">
        <v>0.49873743686831246</v>
      </c>
      <c r="AU12" s="817">
        <v>0.74831706375862905</v>
      </c>
      <c r="AV12" s="813">
        <v>-3501.9799999999996</v>
      </c>
      <c r="AW12" s="810">
        <v>-7643.08</v>
      </c>
      <c r="AX12" s="811">
        <v>-4141.1000000000004</v>
      </c>
      <c r="AY12" s="815">
        <v>-1.1825024700312396</v>
      </c>
      <c r="AZ12" s="815">
        <v>-0.19835166671292248</v>
      </c>
      <c r="BA12" s="817">
        <v>-0.33176978204911167</v>
      </c>
      <c r="BB12" s="813">
        <v>14153.43</v>
      </c>
      <c r="BC12" s="810">
        <v>15394.24</v>
      </c>
      <c r="BD12" s="811">
        <v>1240.8100000000009</v>
      </c>
      <c r="BE12" s="815">
        <v>8.7668501557572928E-2</v>
      </c>
      <c r="BF12" s="815">
        <v>0.42435354985410578</v>
      </c>
      <c r="BG12" s="817">
        <v>0.5035922177012816</v>
      </c>
      <c r="BH12" s="813">
        <v>13940.890000000001</v>
      </c>
      <c r="BI12" s="810">
        <v>15314.390000000001</v>
      </c>
      <c r="BJ12" s="811">
        <v>1373.5000000000007</v>
      </c>
      <c r="BK12" s="815">
        <v>9.8523121551063089E-2</v>
      </c>
      <c r="BL12" s="815">
        <v>0.42748976190585714</v>
      </c>
      <c r="BM12" s="817">
        <v>0.50882581316527509</v>
      </c>
      <c r="BN12" s="813">
        <v>4403.3499999999995</v>
      </c>
      <c r="BO12" s="810">
        <v>4122.5599999999995</v>
      </c>
      <c r="BP12" s="811">
        <v>-280.79000000000019</v>
      </c>
      <c r="BQ12" s="815">
        <v>-6.3767358942623226E-2</v>
      </c>
      <c r="BR12" s="815">
        <v>0.11546024280122096</v>
      </c>
      <c r="BS12" s="817">
        <v>0.13391248081887955</v>
      </c>
      <c r="BT12" s="813">
        <v>1312.6999999999996</v>
      </c>
      <c r="BU12" s="810">
        <v>4110.37</v>
      </c>
      <c r="BV12" s="811">
        <v>2797.67</v>
      </c>
      <c r="BW12" s="815">
        <v>2.1312333358726296</v>
      </c>
      <c r="BX12" s="815">
        <v>4.025322705034029E-2</v>
      </c>
      <c r="BY12" s="817">
        <v>0.13656844037928717</v>
      </c>
      <c r="BZ12" s="813">
        <v>1625.8799999999999</v>
      </c>
      <c r="CA12" s="810">
        <v>1358.0700000000002</v>
      </c>
      <c r="CB12" s="811">
        <v>-267.80999999999989</v>
      </c>
      <c r="CC12" s="815">
        <v>-0.16471695328068475</v>
      </c>
      <c r="CD12" s="815">
        <v>4.9856720344791106E-2</v>
      </c>
      <c r="CE12" s="817">
        <v>4.5122337362791809E-2</v>
      </c>
      <c r="CF12" s="813">
        <v>3071.9700000000003</v>
      </c>
      <c r="CG12" s="810">
        <v>2859.5199999999995</v>
      </c>
      <c r="CH12" s="811">
        <v>-212.45000000000013</v>
      </c>
      <c r="CI12" s="815">
        <v>-6.9157576408624008E-2</v>
      </c>
      <c r="CJ12" s="815">
        <v>9.4200278739874993E-2</v>
      </c>
      <c r="CK12" s="817">
        <v>9.5008523960952232E-2</v>
      </c>
      <c r="CL12" s="813">
        <v>5136.1000000000004</v>
      </c>
      <c r="CM12" s="810">
        <v>5471.63</v>
      </c>
      <c r="CN12" s="811">
        <v>335.53</v>
      </c>
      <c r="CO12" s="815">
        <v>6.532777788594453E-2</v>
      </c>
      <c r="CP12" s="815">
        <v>0.15749569547745321</v>
      </c>
      <c r="CQ12" s="817">
        <v>0.18179676657637125</v>
      </c>
      <c r="CR12" s="813">
        <v>9522.85</v>
      </c>
      <c r="CS12" s="810">
        <v>4782.7</v>
      </c>
      <c r="CT12" s="811">
        <v>-4740.1500000000005</v>
      </c>
      <c r="CU12" s="815">
        <v>-0.49776589991441644</v>
      </c>
      <c r="CV12" s="815">
        <v>0.29201298332927034</v>
      </c>
      <c r="CW12" s="817">
        <v>0.15890683315662987</v>
      </c>
      <c r="CX12" s="813">
        <v>-1999.3400000000001</v>
      </c>
      <c r="CY12" s="810">
        <v>-3799.1899999999996</v>
      </c>
      <c r="CZ12" s="811">
        <v>-1799.8499999999997</v>
      </c>
      <c r="DA12" s="815">
        <v>-0.90022207328418347</v>
      </c>
      <c r="DB12" s="815">
        <v>-5.2424695252976293E-2</v>
      </c>
      <c r="DC12" s="817">
        <v>-0.12340850296958175</v>
      </c>
      <c r="DD12" s="818">
        <v>1.0613086668475868</v>
      </c>
      <c r="DE12" s="812">
        <v>1.1262290468547063</v>
      </c>
      <c r="DF12" s="798">
        <v>0</v>
      </c>
      <c r="DG12" s="798">
        <v>0</v>
      </c>
    </row>
    <row r="13" spans="1:113" s="798" customFormat="1" ht="19.5" customHeight="1">
      <c r="A13" s="933" t="s">
        <v>537</v>
      </c>
      <c r="B13" s="810">
        <v>25718.34</v>
      </c>
      <c r="C13" s="810">
        <v>25446.84</v>
      </c>
      <c r="D13" s="811">
        <v>-271.5</v>
      </c>
      <c r="E13" s="812">
        <v>-1.0556668898536996E-2</v>
      </c>
      <c r="F13" s="813">
        <v>25718.34</v>
      </c>
      <c r="G13" s="810">
        <v>25446.84</v>
      </c>
      <c r="H13" s="814">
        <v>-271.5</v>
      </c>
      <c r="I13" s="815">
        <v>-1.0556668898536996E-2</v>
      </c>
      <c r="J13" s="816">
        <v>1</v>
      </c>
      <c r="K13" s="812">
        <v>1</v>
      </c>
      <c r="L13" s="813">
        <v>18381.28</v>
      </c>
      <c r="M13" s="810">
        <v>18450.060000000001</v>
      </c>
      <c r="N13" s="814">
        <v>68.780000000002474</v>
      </c>
      <c r="O13" s="815">
        <v>3.7418504043245345E-3</v>
      </c>
      <c r="P13" s="816">
        <v>0.7147148688445677</v>
      </c>
      <c r="Q13" s="812">
        <v>0.72504326666886743</v>
      </c>
      <c r="R13" s="813">
        <v>7337.06</v>
      </c>
      <c r="S13" s="810">
        <v>6996.78</v>
      </c>
      <c r="T13" s="811">
        <v>-340.28000000000065</v>
      </c>
      <c r="U13" s="815">
        <v>-4.6378249598613155E-2</v>
      </c>
      <c r="V13" s="815">
        <v>0.2852851311554323</v>
      </c>
      <c r="W13" s="817">
        <v>0.27495673333113263</v>
      </c>
      <c r="X13" s="813">
        <v>0</v>
      </c>
      <c r="Y13" s="810">
        <v>0</v>
      </c>
      <c r="Z13" s="811">
        <v>0</v>
      </c>
      <c r="AA13" s="815">
        <v>0</v>
      </c>
      <c r="AB13" s="815">
        <v>0</v>
      </c>
      <c r="AC13" s="817">
        <v>0</v>
      </c>
      <c r="AD13" s="813">
        <v>7337.06</v>
      </c>
      <c r="AE13" s="810">
        <v>6996.78</v>
      </c>
      <c r="AF13" s="811">
        <v>-340.28000000000065</v>
      </c>
      <c r="AG13" s="815">
        <v>-4.6378249598613155E-2</v>
      </c>
      <c r="AH13" s="815">
        <v>0.2852851311554323</v>
      </c>
      <c r="AI13" s="817">
        <v>0.27495673333113263</v>
      </c>
      <c r="AJ13" s="813">
        <v>11217.48</v>
      </c>
      <c r="AK13" s="810">
        <v>11747.87</v>
      </c>
      <c r="AL13" s="811">
        <v>530.39000000000124</v>
      </c>
      <c r="AM13" s="815">
        <v>4.7282455596087646E-2</v>
      </c>
      <c r="AN13" s="815">
        <v>0.43616656440501211</v>
      </c>
      <c r="AO13" s="817">
        <v>0.46166321633648816</v>
      </c>
      <c r="AP13" s="813">
        <v>11217.48</v>
      </c>
      <c r="AQ13" s="810">
        <v>11747.87</v>
      </c>
      <c r="AR13" s="811">
        <v>530.39000000000124</v>
      </c>
      <c r="AS13" s="815">
        <v>4.7282455596087646E-2</v>
      </c>
      <c r="AT13" s="815">
        <v>0.43616656440501211</v>
      </c>
      <c r="AU13" s="817">
        <v>0.46166321633648816</v>
      </c>
      <c r="AV13" s="813">
        <v>0</v>
      </c>
      <c r="AW13" s="810">
        <v>0</v>
      </c>
      <c r="AX13" s="811">
        <v>0</v>
      </c>
      <c r="AY13" s="815">
        <v>0</v>
      </c>
      <c r="AZ13" s="815">
        <v>0</v>
      </c>
      <c r="BA13" s="817">
        <v>0</v>
      </c>
      <c r="BB13" s="813">
        <v>11217.48</v>
      </c>
      <c r="BC13" s="810">
        <v>11747.87</v>
      </c>
      <c r="BD13" s="811">
        <v>530.39000000000124</v>
      </c>
      <c r="BE13" s="815">
        <v>4.7282455596087646E-2</v>
      </c>
      <c r="BF13" s="815">
        <v>1.5288794149155109</v>
      </c>
      <c r="BG13" s="817">
        <v>1.6790395010276158</v>
      </c>
      <c r="BH13" s="813">
        <v>11217.48</v>
      </c>
      <c r="BI13" s="810">
        <v>11747.87</v>
      </c>
      <c r="BJ13" s="811">
        <v>530.39000000000124</v>
      </c>
      <c r="BK13" s="815">
        <v>4.7282455596087646E-2</v>
      </c>
      <c r="BL13" s="815">
        <v>1.5288794149155109</v>
      </c>
      <c r="BM13" s="817">
        <v>1.6790395010276158</v>
      </c>
      <c r="BN13" s="813">
        <v>1077.9000000000001</v>
      </c>
      <c r="BO13" s="810">
        <v>1162.79</v>
      </c>
      <c r="BP13" s="811">
        <v>84.889999999999873</v>
      </c>
      <c r="BQ13" s="815">
        <v>7.8754986547917127E-2</v>
      </c>
      <c r="BR13" s="815">
        <v>4.1911725251318713E-2</v>
      </c>
      <c r="BS13" s="817">
        <v>4.5694868203674799E-2</v>
      </c>
      <c r="BT13" s="813">
        <v>1077.9000000000001</v>
      </c>
      <c r="BU13" s="810">
        <v>1162.79</v>
      </c>
      <c r="BV13" s="811">
        <v>84.889999999999873</v>
      </c>
      <c r="BW13" s="815">
        <v>7.8754986547917127E-2</v>
      </c>
      <c r="BX13" s="815">
        <v>0.14691170577860888</v>
      </c>
      <c r="BY13" s="817">
        <v>0.16618930422279962</v>
      </c>
      <c r="BZ13" s="813">
        <v>0</v>
      </c>
      <c r="CA13" s="810">
        <v>0</v>
      </c>
      <c r="CB13" s="811">
        <v>0</v>
      </c>
      <c r="CC13" s="815">
        <v>0</v>
      </c>
      <c r="CD13" s="815">
        <v>0</v>
      </c>
      <c r="CE13" s="817">
        <v>0</v>
      </c>
      <c r="CF13" s="813">
        <v>0</v>
      </c>
      <c r="CG13" s="810">
        <v>0</v>
      </c>
      <c r="CH13" s="811">
        <v>0</v>
      </c>
      <c r="CI13" s="815">
        <v>0</v>
      </c>
      <c r="CJ13" s="815">
        <v>0</v>
      </c>
      <c r="CK13" s="817">
        <v>0</v>
      </c>
      <c r="CL13" s="813">
        <v>0</v>
      </c>
      <c r="CM13" s="810">
        <v>0</v>
      </c>
      <c r="CN13" s="811">
        <v>0</v>
      </c>
      <c r="CO13" s="815">
        <v>0</v>
      </c>
      <c r="CP13" s="815">
        <v>0</v>
      </c>
      <c r="CQ13" s="817">
        <v>0</v>
      </c>
      <c r="CR13" s="813">
        <v>0</v>
      </c>
      <c r="CS13" s="810">
        <v>0</v>
      </c>
      <c r="CT13" s="811">
        <v>0</v>
      </c>
      <c r="CU13" s="815">
        <v>0</v>
      </c>
      <c r="CV13" s="815">
        <v>0</v>
      </c>
      <c r="CW13" s="817">
        <v>0</v>
      </c>
      <c r="CX13" s="813">
        <v>-4958.32</v>
      </c>
      <c r="CY13" s="810">
        <v>-5913.88</v>
      </c>
      <c r="CZ13" s="811">
        <v>-955.5600000000004</v>
      </c>
      <c r="DA13" s="815">
        <v>-0.19271850142790309</v>
      </c>
      <c r="DB13" s="815">
        <v>-0.19279315850089856</v>
      </c>
      <c r="DC13" s="817">
        <v>-0.23240135120903027</v>
      </c>
      <c r="DD13" s="818">
        <v>1.6757911206941198</v>
      </c>
      <c r="DE13" s="812">
        <v>1.8452288052504153</v>
      </c>
    </row>
    <row r="14" spans="1:113" s="798" customFormat="1" ht="19.5" customHeight="1" thickBot="1">
      <c r="A14" s="934" t="s">
        <v>541</v>
      </c>
      <c r="B14" s="810">
        <v>1390145.0399999998</v>
      </c>
      <c r="C14" s="810">
        <v>24359.99</v>
      </c>
      <c r="D14" s="811">
        <v>-1365785.05</v>
      </c>
      <c r="E14" s="812">
        <v>-0.98247665581715127</v>
      </c>
      <c r="F14" s="813">
        <v>1390145.0399999998</v>
      </c>
      <c r="G14" s="810">
        <v>24359.99</v>
      </c>
      <c r="H14" s="814">
        <v>-1365785.05</v>
      </c>
      <c r="I14" s="815">
        <v>-0.98247665581715127</v>
      </c>
      <c r="J14" s="816">
        <v>1</v>
      </c>
      <c r="K14" s="812">
        <v>1</v>
      </c>
      <c r="L14" s="813">
        <v>1253510.07</v>
      </c>
      <c r="M14" s="810">
        <v>-17747.380000000005</v>
      </c>
      <c r="N14" s="814">
        <v>-1271257.45</v>
      </c>
      <c r="O14" s="815">
        <v>-1.0141581471300027</v>
      </c>
      <c r="P14" s="816">
        <v>0.90171171635443181</v>
      </c>
      <c r="Q14" s="812">
        <v>-0.72854627608632039</v>
      </c>
      <c r="R14" s="813">
        <v>136634.97</v>
      </c>
      <c r="S14" s="810">
        <v>42107.37</v>
      </c>
      <c r="T14" s="811">
        <v>-94527.6</v>
      </c>
      <c r="U14" s="815">
        <v>-0.69182581882222394</v>
      </c>
      <c r="V14" s="815">
        <v>9.8288283645568394E-2</v>
      </c>
      <c r="W14" s="817">
        <v>1.7285462760863202</v>
      </c>
      <c r="X14" s="813">
        <v>0</v>
      </c>
      <c r="Y14" s="810">
        <v>0</v>
      </c>
      <c r="Z14" s="811">
        <v>0</v>
      </c>
      <c r="AA14" s="815">
        <v>0</v>
      </c>
      <c r="AB14" s="815">
        <v>0</v>
      </c>
      <c r="AC14" s="817">
        <v>0</v>
      </c>
      <c r="AD14" s="813">
        <v>136634.97</v>
      </c>
      <c r="AE14" s="810">
        <v>42107.37</v>
      </c>
      <c r="AF14" s="811">
        <v>-94527.6</v>
      </c>
      <c r="AG14" s="815">
        <v>-0.69182581882222394</v>
      </c>
      <c r="AH14" s="815">
        <v>9.8288283645568394E-2</v>
      </c>
      <c r="AI14" s="817">
        <v>1.7285462760863202</v>
      </c>
      <c r="AJ14" s="813">
        <v>107578.97</v>
      </c>
      <c r="AK14" s="810">
        <v>168711.7</v>
      </c>
      <c r="AL14" s="811">
        <v>61132.73</v>
      </c>
      <c r="AM14" s="815">
        <v>0.56825911235253512</v>
      </c>
      <c r="AN14" s="815">
        <v>7.7386867488301814E-2</v>
      </c>
      <c r="AO14" s="817">
        <v>6.9257704949796777</v>
      </c>
      <c r="AP14" s="813">
        <v>107578.97</v>
      </c>
      <c r="AQ14" s="810">
        <v>168711.7</v>
      </c>
      <c r="AR14" s="811">
        <v>61132.73</v>
      </c>
      <c r="AS14" s="815">
        <v>0.56825911235253512</v>
      </c>
      <c r="AT14" s="815">
        <v>7.7386867488301814E-2</v>
      </c>
      <c r="AU14" s="817">
        <v>6.9257704949796777</v>
      </c>
      <c r="AV14" s="813">
        <v>102588.12999999999</v>
      </c>
      <c r="AW14" s="810">
        <v>-55160.68</v>
      </c>
      <c r="AX14" s="811">
        <v>-157748.81000000003</v>
      </c>
      <c r="AY14" s="815">
        <v>-1.5376906665517738</v>
      </c>
      <c r="AZ14" s="815">
        <v>0.95360766142304565</v>
      </c>
      <c r="BA14" s="817">
        <v>-0.32695230976867634</v>
      </c>
      <c r="BB14" s="813">
        <v>210167.12</v>
      </c>
      <c r="BC14" s="810">
        <v>113551.02000000002</v>
      </c>
      <c r="BD14" s="811">
        <v>-96616.099999999991</v>
      </c>
      <c r="BE14" s="815">
        <v>-0.45971082441439926</v>
      </c>
      <c r="BF14" s="815">
        <v>1.5381649368386439</v>
      </c>
      <c r="BG14" s="817">
        <v>2.6967017887842442</v>
      </c>
      <c r="BH14" s="813">
        <v>210167.12</v>
      </c>
      <c r="BI14" s="810">
        <v>113551.02000000002</v>
      </c>
      <c r="BJ14" s="811">
        <v>-96616.099999999991</v>
      </c>
      <c r="BK14" s="815">
        <v>-0.45971082441439926</v>
      </c>
      <c r="BL14" s="815">
        <v>1.5381649368386439</v>
      </c>
      <c r="BM14" s="817">
        <v>2.6967017887842442</v>
      </c>
      <c r="BN14" s="813">
        <v>8250</v>
      </c>
      <c r="BO14" s="810">
        <v>238.71</v>
      </c>
      <c r="BP14" s="811">
        <v>-8011.29</v>
      </c>
      <c r="BQ14" s="815">
        <v>-0.97106545454545456</v>
      </c>
      <c r="BR14" s="815">
        <v>5.934632547406709E-3</v>
      </c>
      <c r="BS14" s="817">
        <v>9.7992651064306678E-3</v>
      </c>
      <c r="BT14" s="813">
        <v>8250</v>
      </c>
      <c r="BU14" s="810">
        <v>238.71</v>
      </c>
      <c r="BV14" s="811">
        <v>-8011.29</v>
      </c>
      <c r="BW14" s="815">
        <v>-0.97106545454545456</v>
      </c>
      <c r="BX14" s="815">
        <v>6.0379857367407481E-2</v>
      </c>
      <c r="BY14" s="817">
        <v>5.6690788334678704E-3</v>
      </c>
      <c r="BZ14" s="813">
        <v>-255.70999999999998</v>
      </c>
      <c r="CA14" s="810">
        <v>-18.64</v>
      </c>
      <c r="CB14" s="811">
        <v>237.07</v>
      </c>
      <c r="CC14" s="815">
        <v>0.92710492354620477</v>
      </c>
      <c r="CD14" s="815">
        <v>-1.8714828275660322E-3</v>
      </c>
      <c r="CE14" s="817">
        <v>-4.4267784950710528E-4</v>
      </c>
      <c r="CF14" s="813">
        <v>6534.7399999999989</v>
      </c>
      <c r="CG14" s="810">
        <v>10089.94</v>
      </c>
      <c r="CH14" s="811">
        <v>3555.2000000000016</v>
      </c>
      <c r="CI14" s="815">
        <v>0.54404612884368808</v>
      </c>
      <c r="CJ14" s="815">
        <v>4.7826262925223309E-2</v>
      </c>
      <c r="CK14" s="817">
        <v>0.23962408480985634</v>
      </c>
      <c r="CL14" s="813">
        <v>2400.62</v>
      </c>
      <c r="CM14" s="810">
        <v>29560.07</v>
      </c>
      <c r="CN14" s="811">
        <v>27159.449999999997</v>
      </c>
      <c r="CO14" s="815">
        <v>11.313514841999151</v>
      </c>
      <c r="CP14" s="815">
        <v>1.7569587053738876E-2</v>
      </c>
      <c r="CQ14" s="817">
        <v>0.70201653534761255</v>
      </c>
      <c r="CR14" s="813">
        <v>0</v>
      </c>
      <c r="CS14" s="810">
        <v>0</v>
      </c>
      <c r="CT14" s="811">
        <v>0</v>
      </c>
      <c r="CU14" s="815">
        <v>0</v>
      </c>
      <c r="CV14" s="815">
        <v>0</v>
      </c>
      <c r="CW14" s="817">
        <v>0</v>
      </c>
      <c r="CX14" s="813">
        <v>-90461.790000000008</v>
      </c>
      <c r="CY14" s="810">
        <v>-111313.72</v>
      </c>
      <c r="CZ14" s="811">
        <v>-20851.929999999997</v>
      </c>
      <c r="DA14" s="815">
        <v>-0.23050538796546025</v>
      </c>
      <c r="DB14" s="815">
        <v>-6.5073634330990393E-2</v>
      </c>
      <c r="DC14" s="817">
        <v>-4.5695306114657681</v>
      </c>
      <c r="DD14" s="818">
        <v>1.6620690149820354</v>
      </c>
      <c r="DE14" s="812">
        <v>3.6435685724375571</v>
      </c>
    </row>
    <row r="15" spans="1:113" s="5" customFormat="1" ht="24" customHeight="1" thickTop="1" thickBot="1">
      <c r="A15" s="164" t="s">
        <v>549</v>
      </c>
      <c r="B15" s="165">
        <v>1516893.0799999998</v>
      </c>
      <c r="C15" s="166">
        <v>128016.13</v>
      </c>
      <c r="D15" s="170">
        <v>-1388876.95</v>
      </c>
      <c r="E15" s="654">
        <v>-0.91560635901905496</v>
      </c>
      <c r="F15" s="165">
        <v>1512342.3299999998</v>
      </c>
      <c r="G15" s="171">
        <v>126181.79</v>
      </c>
      <c r="H15" s="170">
        <v>-1386160.54</v>
      </c>
      <c r="I15" s="396">
        <v>-0.9165653255238847</v>
      </c>
      <c r="J15" s="655">
        <v>0.99699995335201874</v>
      </c>
      <c r="K15" s="584">
        <v>0.98567102442481258</v>
      </c>
      <c r="L15" s="165">
        <v>1315206.55</v>
      </c>
      <c r="M15" s="166">
        <v>42453.69</v>
      </c>
      <c r="N15" s="170">
        <v>-1272752.8599999999</v>
      </c>
      <c r="O15" s="396">
        <v>-0.96772089524645377</v>
      </c>
      <c r="P15" s="655">
        <v>0.86964870579268927</v>
      </c>
      <c r="Q15" s="584">
        <v>0.3364486270166242</v>
      </c>
      <c r="R15" s="167">
        <v>197135.8</v>
      </c>
      <c r="S15" s="172">
        <v>83728.100000000006</v>
      </c>
      <c r="T15" s="170">
        <v>-113407.70000000001</v>
      </c>
      <c r="U15" s="396">
        <v>-0.57527704252601519</v>
      </c>
      <c r="V15" s="655">
        <v>0.13035130743182993</v>
      </c>
      <c r="W15" s="584">
        <v>0.66355137298337585</v>
      </c>
      <c r="X15" s="167">
        <v>741.87</v>
      </c>
      <c r="Y15" s="168">
        <v>471.35</v>
      </c>
      <c r="Z15" s="170">
        <v>-270.52</v>
      </c>
      <c r="AA15" s="652">
        <v>-0.36464609702508521</v>
      </c>
      <c r="AB15" s="395">
        <v>4.9054369852889062E-4</v>
      </c>
      <c r="AC15" s="394">
        <v>3.7354835432275931E-3</v>
      </c>
      <c r="AD15" s="167">
        <v>196393.93</v>
      </c>
      <c r="AE15" s="168">
        <v>83256.75</v>
      </c>
      <c r="AF15" s="170">
        <v>-113137.18000000001</v>
      </c>
      <c r="AG15" s="396">
        <v>-0.57607269226701663</v>
      </c>
      <c r="AH15" s="395">
        <v>0.12986076373330105</v>
      </c>
      <c r="AI15" s="394">
        <v>0.65981588944014824</v>
      </c>
      <c r="AJ15" s="167">
        <v>162838.29</v>
      </c>
      <c r="AK15" s="172">
        <v>222013.29</v>
      </c>
      <c r="AL15" s="170">
        <v>59175</v>
      </c>
      <c r="AM15" s="396">
        <v>0.3633973311805227</v>
      </c>
      <c r="AN15" s="392">
        <v>0.10734987992693594</v>
      </c>
      <c r="AO15" s="394">
        <v>1.7342602842313699</v>
      </c>
      <c r="AP15" s="167">
        <v>156086.68000000002</v>
      </c>
      <c r="AQ15" s="168">
        <v>219501.76</v>
      </c>
      <c r="AR15" s="170">
        <v>63415.08</v>
      </c>
      <c r="AS15" s="396">
        <v>0.40628117658726542</v>
      </c>
      <c r="AT15" s="395">
        <v>0.10320856389703781</v>
      </c>
      <c r="AU15" s="394">
        <v>1.7395676507679914</v>
      </c>
      <c r="AV15" s="167">
        <v>99087.169999999984</v>
      </c>
      <c r="AW15" s="172">
        <v>-62351.51</v>
      </c>
      <c r="AX15" s="170">
        <v>-161438.68000000002</v>
      </c>
      <c r="AY15" s="652">
        <v>-1.6292591664490979</v>
      </c>
      <c r="AZ15" s="395">
        <v>0.63482143383407197</v>
      </c>
      <c r="BA15" s="394">
        <v>-0.28405927132429371</v>
      </c>
      <c r="BB15" s="167">
        <v>255173.87000000002</v>
      </c>
      <c r="BC15" s="168">
        <v>157150.27000000002</v>
      </c>
      <c r="BD15" s="170">
        <v>-98023.599999999991</v>
      </c>
      <c r="BE15" s="396">
        <v>-0.38414434832218514</v>
      </c>
      <c r="BF15" s="395">
        <v>1.2944065461473768</v>
      </c>
      <c r="BG15" s="394">
        <v>1.8769119327919779</v>
      </c>
      <c r="BH15" s="167">
        <v>254961.33000000002</v>
      </c>
      <c r="BI15" s="168">
        <v>157070.42000000001</v>
      </c>
      <c r="BJ15" s="170">
        <v>-97890.909999999989</v>
      </c>
      <c r="BK15" s="396">
        <v>-0.38394414556905543</v>
      </c>
      <c r="BL15" s="395">
        <v>1.2982139010100773</v>
      </c>
      <c r="BM15" s="394">
        <v>1.8865788059226432</v>
      </c>
      <c r="BN15" s="167">
        <v>17535.18</v>
      </c>
      <c r="BO15" s="168">
        <v>9569.7099999999991</v>
      </c>
      <c r="BP15" s="170">
        <v>-7965.4700000000012</v>
      </c>
      <c r="BQ15" s="396">
        <v>-0.45425652887509571</v>
      </c>
      <c r="BR15" s="395">
        <v>1.1559931435642124E-2</v>
      </c>
      <c r="BS15" s="394">
        <v>7.4753939210629144E-2</v>
      </c>
      <c r="BT15" s="167">
        <v>13198.81</v>
      </c>
      <c r="BU15" s="172">
        <v>9123.9</v>
      </c>
      <c r="BV15" s="170">
        <v>-4074.9100000000003</v>
      </c>
      <c r="BW15" s="396">
        <v>-0.30873313579027206</v>
      </c>
      <c r="BX15" s="395">
        <v>6.7205793987624773E-2</v>
      </c>
      <c r="BY15" s="394">
        <v>0.10958751092253781</v>
      </c>
      <c r="BZ15" s="167">
        <v>-4798.4299999999994</v>
      </c>
      <c r="CA15" s="168">
        <v>-6464.19</v>
      </c>
      <c r="CB15" s="170">
        <v>-1665.7600000000002</v>
      </c>
      <c r="CC15" s="396">
        <v>0.34714687929176846</v>
      </c>
      <c r="CD15" s="395">
        <v>-2.4432679767648621E-2</v>
      </c>
      <c r="CE15" s="394">
        <v>-7.7641632660414919E-2</v>
      </c>
      <c r="CF15" s="167">
        <v>16072.699999999997</v>
      </c>
      <c r="CG15" s="172">
        <v>20102.68</v>
      </c>
      <c r="CH15" s="170">
        <v>4029.9800000000014</v>
      </c>
      <c r="CI15" s="396">
        <v>0.2507344752281821</v>
      </c>
      <c r="CJ15" s="395">
        <v>8.1839087389309825E-2</v>
      </c>
      <c r="CK15" s="394">
        <v>0.24145405627771924</v>
      </c>
      <c r="CL15" s="167">
        <v>28351.879999999994</v>
      </c>
      <c r="CM15" s="168">
        <v>57987.25</v>
      </c>
      <c r="CN15" s="170">
        <v>29635.37</v>
      </c>
      <c r="CO15" s="396">
        <v>1.0452700138403521</v>
      </c>
      <c r="CP15" s="395">
        <v>0.14436230284713991</v>
      </c>
      <c r="CQ15" s="394">
        <v>0.69648707161881773</v>
      </c>
      <c r="CR15" s="167">
        <v>9528.91</v>
      </c>
      <c r="CS15" s="172">
        <v>4789.07</v>
      </c>
      <c r="CT15" s="170">
        <v>-4739.84</v>
      </c>
      <c r="CU15" s="396">
        <v>-0.49741680842824626</v>
      </c>
      <c r="CV15" s="395">
        <v>4.8519371245333294E-2</v>
      </c>
      <c r="CW15" s="394">
        <v>5.7521702444546532E-2</v>
      </c>
      <c r="CX15" s="167">
        <v>-120921.23000000001</v>
      </c>
      <c r="CY15" s="172">
        <v>-159352.40000000002</v>
      </c>
      <c r="CZ15" s="170">
        <v>-38431.17</v>
      </c>
      <c r="DA15" s="396">
        <v>0.3178198733175307</v>
      </c>
      <c r="DB15" s="395">
        <v>-7.9716383174481903E-2</v>
      </c>
      <c r="DC15" s="394">
        <v>-1.2447837627961416</v>
      </c>
      <c r="DD15" s="589">
        <v>1.6157074398527773</v>
      </c>
      <c r="DE15" s="394">
        <v>2.9139880944159109</v>
      </c>
    </row>
    <row r="16" spans="1:113" ht="13.5" thickTop="1">
      <c r="B16" s="9" t="s">
        <v>557</v>
      </c>
      <c r="R16" s="16"/>
      <c r="S16" s="16"/>
      <c r="X16" s="38" t="s">
        <v>557</v>
      </c>
      <c r="AJ16" s="19"/>
      <c r="AK16" s="18"/>
      <c r="AL16" s="18"/>
      <c r="AM16" s="18"/>
      <c r="AN16" s="19"/>
      <c r="AT16" s="10"/>
      <c r="AU16" s="10"/>
      <c r="AV16" s="10"/>
      <c r="AW16" s="10"/>
      <c r="AX16" s="10"/>
      <c r="AY16" s="10"/>
      <c r="BB16" s="38" t="s">
        <v>557</v>
      </c>
      <c r="CL16" s="38" t="s">
        <v>557</v>
      </c>
    </row>
    <row r="17" spans="2:109">
      <c r="B17" s="10" t="s">
        <v>67</v>
      </c>
      <c r="X17" s="10" t="s">
        <v>68</v>
      </c>
      <c r="AJ17" s="18"/>
      <c r="AK17" s="615"/>
      <c r="AL17" s="19"/>
      <c r="AM17" s="19"/>
      <c r="AN17" s="18"/>
      <c r="AO17" s="19"/>
      <c r="AP17" s="18"/>
      <c r="AQ17" s="10"/>
      <c r="AR17" s="10"/>
      <c r="AS17" s="10"/>
      <c r="AT17" s="10"/>
      <c r="AU17" s="10"/>
      <c r="AV17" s="10"/>
      <c r="AW17" s="10"/>
      <c r="AX17" s="10"/>
      <c r="AY17" s="10"/>
      <c r="BB17" s="10" t="s">
        <v>80</v>
      </c>
      <c r="CL17" s="10" t="s">
        <v>90</v>
      </c>
      <c r="DD17" s="561"/>
      <c r="DE17" s="561"/>
    </row>
    <row r="18" spans="2:109">
      <c r="B18" s="10" t="s">
        <v>69</v>
      </c>
      <c r="R18" s="173"/>
      <c r="S18" s="173"/>
      <c r="X18" s="10" t="s">
        <v>70</v>
      </c>
      <c r="AJ18" s="18"/>
      <c r="AK18" s="615"/>
      <c r="AL18" s="247"/>
      <c r="AM18" s="19"/>
      <c r="AN18" s="18"/>
      <c r="AO18" s="19"/>
      <c r="AP18" s="18"/>
      <c r="AQ18" s="10"/>
      <c r="AR18" s="10"/>
      <c r="AS18" s="10"/>
      <c r="AT18" s="10"/>
      <c r="AU18" s="10"/>
      <c r="AV18" s="10"/>
      <c r="AW18" s="10"/>
      <c r="AX18" s="10"/>
      <c r="AY18" s="10"/>
      <c r="BC18" s="173"/>
    </row>
    <row r="19" spans="2:109">
      <c r="B19" s="10" t="s">
        <v>71</v>
      </c>
      <c r="R19" s="173"/>
      <c r="X19" s="10" t="s">
        <v>72</v>
      </c>
      <c r="AJ19" s="18"/>
      <c r="AK19" s="19"/>
      <c r="AL19" s="19"/>
      <c r="AM19" s="19"/>
      <c r="AN19" s="18"/>
      <c r="AO19" s="19"/>
      <c r="AP19" s="18"/>
      <c r="AQ19" s="10"/>
      <c r="AR19" s="10"/>
      <c r="AS19" s="10"/>
      <c r="AT19" s="10"/>
      <c r="AU19" s="10"/>
      <c r="AV19" s="10"/>
      <c r="AW19" s="10"/>
      <c r="AX19" s="10"/>
      <c r="AY19" s="10"/>
      <c r="BC19" s="484"/>
    </row>
    <row r="20" spans="2:109">
      <c r="B20" s="173"/>
      <c r="C20" s="173"/>
    </row>
    <row r="21" spans="2:109">
      <c r="B21" s="770" t="s">
        <v>459</v>
      </c>
      <c r="C21" s="243"/>
    </row>
    <row r="22" spans="2:109">
      <c r="C22" s="16"/>
      <c r="E22" s="561"/>
    </row>
    <row r="23" spans="2:109">
      <c r="B23" s="16"/>
      <c r="C23" s="16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6"/>
      <c r="V23" s="16"/>
      <c r="W23" s="16"/>
      <c r="X23" s="16"/>
      <c r="Y23" s="16"/>
      <c r="Z23" s="16"/>
      <c r="AA23" s="16"/>
      <c r="AB23" s="16"/>
      <c r="AC23" s="16"/>
      <c r="AD23" s="16"/>
      <c r="AE23" s="16"/>
      <c r="AF23" s="16"/>
      <c r="AG23" s="16"/>
      <c r="AH23" s="16"/>
      <c r="AI23" s="16"/>
      <c r="AJ23" s="16"/>
      <c r="AK23" s="16"/>
      <c r="AL23" s="16"/>
      <c r="AM23" s="16"/>
      <c r="AN23" s="16"/>
      <c r="AO23" s="16"/>
      <c r="AP23" s="16"/>
      <c r="AQ23" s="16"/>
      <c r="AR23" s="16"/>
      <c r="AS23" s="16"/>
      <c r="AT23" s="16"/>
      <c r="AU23" s="16"/>
      <c r="AV23" s="16"/>
      <c r="AW23" s="16"/>
      <c r="AX23" s="16"/>
      <c r="AY23" s="16"/>
      <c r="AZ23" s="16"/>
      <c r="BA23" s="16"/>
      <c r="BB23" s="16"/>
      <c r="BC23" s="16"/>
      <c r="BD23" s="16"/>
      <c r="BE23" s="16"/>
      <c r="BF23" s="16"/>
      <c r="BG23" s="16"/>
      <c r="BH23" s="16"/>
      <c r="BI23" s="16"/>
      <c r="BJ23" s="16"/>
      <c r="BK23" s="16"/>
      <c r="BL23" s="16"/>
      <c r="BM23" s="16"/>
      <c r="BN23" s="16"/>
      <c r="BO23" s="16"/>
      <c r="BP23" s="16"/>
      <c r="BQ23" s="16"/>
      <c r="BR23" s="16"/>
      <c r="BS23" s="16"/>
      <c r="BT23" s="16"/>
      <c r="BU23" s="16"/>
      <c r="BV23" s="16"/>
      <c r="BW23" s="16"/>
      <c r="BX23" s="16"/>
      <c r="BY23" s="16"/>
      <c r="BZ23" s="16"/>
      <c r="CA23" s="16"/>
      <c r="CB23" s="16"/>
      <c r="CC23" s="239"/>
      <c r="CD23" s="16"/>
      <c r="CE23" s="16"/>
      <c r="CF23" s="16"/>
      <c r="CG23" s="16"/>
      <c r="CH23" s="16"/>
      <c r="CI23" s="16"/>
      <c r="CJ23" s="16"/>
      <c r="CK23" s="16"/>
      <c r="CL23" s="16"/>
      <c r="CM23" s="16"/>
      <c r="CN23" s="16"/>
      <c r="CO23" s="16"/>
      <c r="CP23" s="16"/>
      <c r="CQ23" s="16"/>
      <c r="CR23" s="16"/>
      <c r="CS23" s="16"/>
      <c r="CT23" s="16"/>
      <c r="CU23" s="16"/>
      <c r="CV23" s="16"/>
      <c r="CW23" s="16"/>
      <c r="CX23" s="16"/>
      <c r="CY23" s="16"/>
      <c r="CZ23" s="16"/>
      <c r="DA23" s="16"/>
      <c r="DB23" s="16"/>
      <c r="DC23" s="16"/>
      <c r="DD23" s="16"/>
      <c r="DE23" s="16"/>
    </row>
    <row r="25" spans="2:109">
      <c r="C25" s="173"/>
    </row>
    <row r="26" spans="2:109">
      <c r="C26" s="173"/>
    </row>
    <row r="61" spans="1:51" ht="13.5" thickBot="1"/>
    <row r="62" spans="1:51" ht="24" customHeight="1" thickTop="1">
      <c r="A62" s="9"/>
      <c r="AN62" s="21"/>
      <c r="AO62" s="22"/>
      <c r="AP62" s="23"/>
      <c r="AQ62" s="24"/>
      <c r="AR62" s="22"/>
      <c r="AS62" s="22"/>
      <c r="AT62" s="23"/>
      <c r="AU62" s="24"/>
      <c r="AV62" s="25"/>
      <c r="AW62" s="26"/>
      <c r="AX62" s="12"/>
      <c r="AY62" s="12"/>
    </row>
    <row r="63" spans="1:51" ht="24" customHeight="1">
      <c r="A63" s="14"/>
      <c r="AN63" s="14"/>
      <c r="AO63" s="12"/>
      <c r="AP63" s="27"/>
      <c r="AQ63" s="28"/>
      <c r="AR63" s="12"/>
      <c r="AS63" s="12"/>
      <c r="AT63" s="27"/>
      <c r="AU63" s="28"/>
      <c r="AV63" s="20"/>
      <c r="AW63" s="29"/>
      <c r="AX63" s="12"/>
      <c r="AY63" s="12"/>
    </row>
    <row r="64" spans="1:51" ht="24" customHeight="1">
      <c r="A64" s="9"/>
      <c r="AN64" s="15"/>
      <c r="AO64" s="12"/>
      <c r="AP64" s="30"/>
      <c r="AQ64" s="28"/>
      <c r="AR64" s="12"/>
      <c r="AS64" s="12"/>
      <c r="AT64" s="30"/>
      <c r="AU64" s="28"/>
      <c r="AV64" s="31"/>
      <c r="AW64" s="29"/>
      <c r="AX64" s="12"/>
      <c r="AY64" s="12"/>
    </row>
    <row r="65" spans="1:51" ht="24" customHeight="1">
      <c r="A65" s="14"/>
      <c r="AN65" s="14"/>
      <c r="AO65" s="12"/>
      <c r="AP65" s="27"/>
      <c r="AQ65" s="28"/>
      <c r="AR65" s="12"/>
      <c r="AS65" s="12"/>
      <c r="AT65" s="27"/>
      <c r="AU65" s="28"/>
      <c r="AV65" s="20"/>
      <c r="AW65" s="29"/>
      <c r="AX65" s="12"/>
      <c r="AY65" s="12"/>
    </row>
    <row r="66" spans="1:51" ht="24" customHeight="1">
      <c r="A66" s="11"/>
      <c r="AN66" s="14"/>
      <c r="AO66" s="12"/>
      <c r="AP66" s="30"/>
      <c r="AQ66" s="28"/>
      <c r="AR66" s="12"/>
      <c r="AS66" s="12"/>
      <c r="AT66" s="30"/>
      <c r="AU66" s="28"/>
      <c r="AV66" s="31"/>
      <c r="AW66" s="29"/>
      <c r="AX66" s="12"/>
      <c r="AY66" s="12"/>
    </row>
    <row r="67" spans="1:51" ht="24" customHeight="1">
      <c r="A67" s="9"/>
      <c r="AN67" s="15"/>
      <c r="AO67" s="12"/>
      <c r="AP67" s="27"/>
      <c r="AQ67" s="28"/>
      <c r="AR67" s="12"/>
      <c r="AS67" s="12"/>
      <c r="AT67" s="27"/>
      <c r="AU67" s="28"/>
      <c r="AV67" s="20"/>
      <c r="AW67" s="29"/>
      <c r="AX67" s="12"/>
      <c r="AY67" s="12"/>
    </row>
    <row r="68" spans="1:51" ht="24" customHeight="1">
      <c r="A68" s="14"/>
      <c r="AN68" s="14"/>
      <c r="AO68" s="12"/>
      <c r="AP68" s="30"/>
      <c r="AQ68" s="28"/>
      <c r="AR68" s="12"/>
      <c r="AS68" s="12"/>
      <c r="AT68" s="30"/>
      <c r="AU68" s="28"/>
      <c r="AV68" s="31"/>
      <c r="AW68" s="29"/>
      <c r="AX68" s="12"/>
      <c r="AY68" s="12"/>
    </row>
    <row r="69" spans="1:51" ht="24" customHeight="1">
      <c r="A69" s="9"/>
      <c r="AN69" s="15"/>
      <c r="AO69" s="12"/>
      <c r="AP69" s="27"/>
      <c r="AQ69" s="28"/>
      <c r="AR69" s="12"/>
      <c r="AS69" s="12"/>
      <c r="AT69" s="27"/>
      <c r="AU69" s="28"/>
      <c r="AV69" s="20"/>
      <c r="AW69" s="29"/>
      <c r="AX69" s="12"/>
      <c r="AY69" s="12"/>
    </row>
    <row r="70" spans="1:51" ht="24" customHeight="1">
      <c r="A70" s="14"/>
      <c r="AN70" s="14"/>
      <c r="AO70" s="12"/>
      <c r="AP70" s="30"/>
      <c r="AQ70" s="28"/>
      <c r="AR70" s="12"/>
      <c r="AS70" s="12"/>
      <c r="AT70" s="30"/>
      <c r="AU70" s="28"/>
      <c r="AV70" s="31"/>
      <c r="AW70" s="29"/>
      <c r="AX70" s="12"/>
      <c r="AY70" s="12"/>
    </row>
    <row r="71" spans="1:51" ht="24" customHeight="1">
      <c r="A71" s="11"/>
      <c r="AN71" s="14"/>
      <c r="AO71" s="12"/>
      <c r="AP71" s="27"/>
      <c r="AQ71" s="28"/>
      <c r="AR71" s="12"/>
      <c r="AS71" s="12"/>
      <c r="AT71" s="27"/>
      <c r="AU71" s="28"/>
      <c r="AV71" s="20"/>
      <c r="AW71" s="29"/>
      <c r="AX71" s="12"/>
      <c r="AY71" s="12"/>
    </row>
    <row r="72" spans="1:51" ht="24" customHeight="1">
      <c r="A72" s="9"/>
      <c r="AN72" s="15"/>
      <c r="AO72" s="12"/>
      <c r="AP72" s="30"/>
      <c r="AQ72" s="28"/>
      <c r="AR72" s="12"/>
      <c r="AS72" s="12"/>
      <c r="AT72" s="30"/>
      <c r="AU72" s="28"/>
      <c r="AV72" s="31"/>
      <c r="AW72" s="29"/>
      <c r="AX72" s="12"/>
      <c r="AY72" s="12"/>
    </row>
    <row r="73" spans="1:51" ht="24" customHeight="1">
      <c r="A73" s="14"/>
      <c r="AN73" s="14"/>
      <c r="AO73" s="12"/>
      <c r="AP73" s="27"/>
      <c r="AQ73" s="28"/>
      <c r="AR73" s="12"/>
      <c r="AS73" s="12"/>
      <c r="AT73" s="27"/>
      <c r="AU73" s="28"/>
      <c r="AV73" s="20"/>
      <c r="AW73" s="29"/>
      <c r="AX73" s="12"/>
      <c r="AY73" s="12"/>
    </row>
    <row r="74" spans="1:51" ht="24" customHeight="1">
      <c r="A74" s="9"/>
      <c r="AN74" s="15"/>
      <c r="AO74" s="12"/>
      <c r="AP74" s="30"/>
      <c r="AQ74" s="28"/>
      <c r="AR74" s="12"/>
      <c r="AS74" s="12"/>
      <c r="AT74" s="30"/>
      <c r="AU74" s="28"/>
      <c r="AV74" s="31"/>
      <c r="AW74" s="29"/>
      <c r="AX74" s="12"/>
      <c r="AY74" s="12"/>
    </row>
    <row r="75" spans="1:51" ht="24" customHeight="1">
      <c r="A75" s="14"/>
      <c r="AN75" s="14"/>
      <c r="AO75" s="12"/>
      <c r="AP75" s="27"/>
      <c r="AQ75" s="28"/>
      <c r="AR75" s="12"/>
      <c r="AS75" s="12"/>
      <c r="AT75" s="27"/>
      <c r="AU75" s="28"/>
      <c r="AV75" s="20"/>
      <c r="AW75" s="29"/>
      <c r="AX75" s="12"/>
      <c r="AY75" s="12"/>
    </row>
    <row r="76" spans="1:51" ht="24" customHeight="1">
      <c r="A76" s="9"/>
      <c r="AN76" s="15"/>
      <c r="AO76" s="12"/>
      <c r="AP76" s="30"/>
      <c r="AQ76" s="28"/>
      <c r="AR76" s="12"/>
      <c r="AS76" s="12"/>
      <c r="AT76" s="30"/>
      <c r="AU76" s="28"/>
      <c r="AV76" s="20"/>
      <c r="AW76" s="29"/>
      <c r="AX76" s="12"/>
      <c r="AY76" s="12"/>
    </row>
    <row r="77" spans="1:51" ht="24" customHeight="1">
      <c r="A77" s="14"/>
      <c r="AN77" s="14"/>
      <c r="AO77" s="12"/>
      <c r="AP77" s="27"/>
      <c r="AQ77" s="28"/>
      <c r="AR77" s="12"/>
      <c r="AS77" s="12"/>
      <c r="AT77" s="27"/>
      <c r="AU77" s="28"/>
      <c r="AV77" s="20"/>
      <c r="AW77" s="29"/>
      <c r="AX77" s="12"/>
      <c r="AY77" s="12"/>
    </row>
    <row r="78" spans="1:51" ht="24" customHeight="1">
      <c r="A78" s="9"/>
      <c r="AN78" s="15"/>
      <c r="AO78" s="12"/>
      <c r="AP78" s="30"/>
      <c r="AQ78" s="28"/>
      <c r="AR78" s="12"/>
      <c r="AS78" s="12"/>
      <c r="AT78" s="30"/>
      <c r="AU78" s="28"/>
      <c r="AV78" s="20"/>
      <c r="AW78" s="29"/>
      <c r="AX78" s="12"/>
      <c r="AY78" s="12"/>
    </row>
    <row r="79" spans="1:51" ht="24" customHeight="1">
      <c r="A79" s="14"/>
      <c r="AN79" s="14"/>
      <c r="AO79" s="12"/>
      <c r="AP79" s="27"/>
      <c r="AQ79" s="28"/>
      <c r="AR79" s="12"/>
      <c r="AS79" s="12"/>
      <c r="AT79" s="27"/>
      <c r="AU79" s="28"/>
      <c r="AV79" s="20"/>
      <c r="AW79" s="29"/>
      <c r="AX79" s="12"/>
      <c r="AY79" s="12"/>
    </row>
    <row r="80" spans="1:51" ht="24" customHeight="1">
      <c r="A80" s="14"/>
      <c r="AN80" s="14"/>
      <c r="AO80" s="12"/>
      <c r="AP80" s="27"/>
      <c r="AQ80" s="28"/>
      <c r="AR80" s="12"/>
      <c r="AS80" s="12"/>
      <c r="AT80" s="27"/>
      <c r="AU80" s="28"/>
      <c r="AV80" s="20"/>
      <c r="AW80" s="29"/>
      <c r="AX80" s="12"/>
      <c r="AY80" s="12"/>
    </row>
    <row r="81" spans="1:51" ht="24" customHeight="1">
      <c r="A81" s="11"/>
      <c r="AN81" s="14"/>
      <c r="AO81" s="12"/>
      <c r="AP81" s="27"/>
      <c r="AQ81" s="28"/>
      <c r="AR81" s="12"/>
      <c r="AS81" s="12"/>
      <c r="AT81" s="27"/>
      <c r="AU81" s="28"/>
      <c r="AV81" s="20"/>
      <c r="AW81" s="29"/>
      <c r="AX81" s="12"/>
      <c r="AY81" s="12"/>
    </row>
    <row r="82" spans="1:51" ht="13.5" thickBot="1">
      <c r="A82" s="9"/>
      <c r="AN82" s="32"/>
      <c r="AO82" s="33"/>
      <c r="AP82" s="34"/>
      <c r="AQ82" s="35"/>
      <c r="AR82" s="33"/>
      <c r="AS82" s="33"/>
      <c r="AT82" s="34"/>
      <c r="AU82" s="35"/>
      <c r="AV82" s="36"/>
      <c r="AW82" s="37"/>
      <c r="AX82" s="12"/>
      <c r="AY82" s="12"/>
    </row>
    <row r="83" spans="1:51" ht="13.5" thickTop="1">
      <c r="A83" s="14"/>
    </row>
    <row r="84" spans="1:51">
      <c r="A84" s="9"/>
    </row>
    <row r="85" spans="1:51">
      <c r="A85" s="14"/>
    </row>
    <row r="86" spans="1:51">
      <c r="A86" s="9"/>
    </row>
    <row r="87" spans="1:51">
      <c r="A87" s="14"/>
    </row>
    <row r="88" spans="1:51">
      <c r="A88" s="9"/>
    </row>
    <row r="89" spans="1:51">
      <c r="A89" s="14"/>
    </row>
    <row r="90" spans="1:51">
      <c r="A90" s="9"/>
    </row>
    <row r="91" spans="1:51">
      <c r="A91" s="14"/>
    </row>
    <row r="92" spans="1:51">
      <c r="A92" s="9"/>
    </row>
    <row r="93" spans="1:51">
      <c r="A93" s="14"/>
    </row>
    <row r="94" spans="1:51">
      <c r="A94" s="9"/>
    </row>
    <row r="95" spans="1:51">
      <c r="A95" s="9"/>
    </row>
    <row r="96" spans="1:51">
      <c r="A96" s="9"/>
    </row>
    <row r="97" spans="1:1">
      <c r="A97" s="14"/>
    </row>
    <row r="98" spans="1:1">
      <c r="A98" s="9"/>
    </row>
    <row r="99" spans="1:1">
      <c r="A99" s="14"/>
    </row>
    <row r="100" spans="1:1">
      <c r="A100" s="9"/>
    </row>
    <row r="101" spans="1:1">
      <c r="A101" s="14"/>
    </row>
    <row r="102" spans="1:1">
      <c r="A102" s="9"/>
    </row>
    <row r="103" spans="1:1">
      <c r="A103" s="14"/>
    </row>
    <row r="104" spans="1:1">
      <c r="A104" s="9"/>
    </row>
    <row r="105" spans="1:1">
      <c r="A105" s="14"/>
    </row>
    <row r="106" spans="1:1">
      <c r="A106" s="9"/>
    </row>
    <row r="107" spans="1:1">
      <c r="A107" s="14"/>
    </row>
    <row r="108" spans="1:1">
      <c r="A108" s="9"/>
    </row>
    <row r="109" spans="1:1">
      <c r="A109" s="14"/>
    </row>
    <row r="110" spans="1:1">
      <c r="A110" s="9"/>
    </row>
    <row r="111" spans="1:1">
      <c r="A111" s="14"/>
    </row>
    <row r="112" spans="1:1">
      <c r="A112" s="9"/>
    </row>
    <row r="113" spans="1:1">
      <c r="A113" s="14"/>
    </row>
    <row r="114" spans="1:1">
      <c r="A114" s="9"/>
    </row>
    <row r="115" spans="1:1">
      <c r="A115" s="14"/>
    </row>
    <row r="116" spans="1:1">
      <c r="A116" s="9"/>
    </row>
    <row r="117" spans="1:1">
      <c r="A117" s="14"/>
    </row>
    <row r="118" spans="1:1">
      <c r="A118" s="9"/>
    </row>
    <row r="119" spans="1:1">
      <c r="A119" s="14"/>
    </row>
    <row r="120" spans="1:1">
      <c r="A120" s="9"/>
    </row>
    <row r="121" spans="1:1">
      <c r="A121" s="14"/>
    </row>
    <row r="122" spans="1:1">
      <c r="A122" s="9"/>
    </row>
    <row r="123" spans="1:1">
      <c r="A123" s="14"/>
    </row>
    <row r="124" spans="1:1">
      <c r="A124" s="9"/>
    </row>
    <row r="125" spans="1:1">
      <c r="A125" s="14"/>
    </row>
    <row r="126" spans="1:1">
      <c r="A126" s="9"/>
    </row>
    <row r="127" spans="1:1">
      <c r="A127" s="14"/>
    </row>
    <row r="128" spans="1:1">
      <c r="A128" s="9"/>
    </row>
    <row r="129" spans="1:1">
      <c r="A129" s="14"/>
    </row>
    <row r="130" spans="1:1">
      <c r="A130" s="9"/>
    </row>
    <row r="131" spans="1:1">
      <c r="A131" s="9"/>
    </row>
    <row r="132" spans="1:1">
      <c r="A132" s="9"/>
    </row>
    <row r="133" spans="1:1">
      <c r="A133" s="14"/>
    </row>
    <row r="134" spans="1:1">
      <c r="A134" s="9"/>
    </row>
    <row r="135" spans="1:1">
      <c r="A135" s="14"/>
    </row>
    <row r="136" spans="1:1">
      <c r="A136" s="9"/>
    </row>
    <row r="137" spans="1:1">
      <c r="A137" s="14"/>
    </row>
  </sheetData>
  <sortState ref="A11:DI14">
    <sortCondition descending="1" ref="C11:C14"/>
  </sortState>
  <mergeCells count="188">
    <mergeCell ref="B3:W3"/>
    <mergeCell ref="X3:BA3"/>
    <mergeCell ref="BB3:CK3"/>
    <mergeCell ref="CL3:DE3"/>
    <mergeCell ref="B4:W4"/>
    <mergeCell ref="X4:AW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6:Y6"/>
    <mergeCell ref="AB6:AC6"/>
    <mergeCell ref="AJ6:AK6"/>
    <mergeCell ref="AN6:AO6"/>
    <mergeCell ref="B6:C6"/>
    <mergeCell ref="D6:E6"/>
    <mergeCell ref="F6:G6"/>
    <mergeCell ref="J6:K6"/>
    <mergeCell ref="L6:M6"/>
    <mergeCell ref="P6:Q6"/>
    <mergeCell ref="CL6:CM6"/>
    <mergeCell ref="CP6:CQ6"/>
    <mergeCell ref="A7:A10"/>
    <mergeCell ref="B7:E7"/>
    <mergeCell ref="F7:K7"/>
    <mergeCell ref="L7:Q7"/>
    <mergeCell ref="R7:W7"/>
    <mergeCell ref="X7:AC7"/>
    <mergeCell ref="AD7:AI7"/>
    <mergeCell ref="AJ7:AO7"/>
    <mergeCell ref="BT6:BU6"/>
    <mergeCell ref="BX6:BY6"/>
    <mergeCell ref="BZ6:CA6"/>
    <mergeCell ref="CD6:CE6"/>
    <mergeCell ref="CF6:CG6"/>
    <mergeCell ref="CJ6:CK6"/>
    <mergeCell ref="AP6:AQ6"/>
    <mergeCell ref="AT6:AU6"/>
    <mergeCell ref="AV6:AW6"/>
    <mergeCell ref="AZ6:BA6"/>
    <mergeCell ref="BB6:BC6"/>
    <mergeCell ref="BF6:BG6"/>
    <mergeCell ref="R6:S6"/>
    <mergeCell ref="V6:W6"/>
    <mergeCell ref="BZ7:CE7"/>
    <mergeCell ref="CF7:CK7"/>
    <mergeCell ref="CL7:CQ7"/>
    <mergeCell ref="CR7:CW7"/>
    <mergeCell ref="CX7:DC7"/>
    <mergeCell ref="DD7:DE7"/>
    <mergeCell ref="AP7:AU7"/>
    <mergeCell ref="AV7:BA7"/>
    <mergeCell ref="BB7:BG7"/>
    <mergeCell ref="BH7:BM7"/>
    <mergeCell ref="BN7:BS7"/>
    <mergeCell ref="BT7:BY7"/>
    <mergeCell ref="N8:O8"/>
    <mergeCell ref="P8:Q8"/>
    <mergeCell ref="R8:S8"/>
    <mergeCell ref="T8:U8"/>
    <mergeCell ref="V8:W8"/>
    <mergeCell ref="X8:Y8"/>
    <mergeCell ref="B8:C8"/>
    <mergeCell ref="D8:E8"/>
    <mergeCell ref="F8:G8"/>
    <mergeCell ref="H8:I8"/>
    <mergeCell ref="J8:K8"/>
    <mergeCell ref="L8:M8"/>
    <mergeCell ref="AL8:AM8"/>
    <mergeCell ref="AN8:AO8"/>
    <mergeCell ref="AP8:AQ8"/>
    <mergeCell ref="AR8:AS8"/>
    <mergeCell ref="AT8:AU8"/>
    <mergeCell ref="AV8:AW8"/>
    <mergeCell ref="Z8:AA8"/>
    <mergeCell ref="AB8:AC8"/>
    <mergeCell ref="AD8:AE8"/>
    <mergeCell ref="AF8:AG8"/>
    <mergeCell ref="AH8:AI8"/>
    <mergeCell ref="AJ8:AK8"/>
    <mergeCell ref="BJ8:BK8"/>
    <mergeCell ref="BL8:BM8"/>
    <mergeCell ref="BN8:BO8"/>
    <mergeCell ref="BP8:BQ8"/>
    <mergeCell ref="BR8:BS8"/>
    <mergeCell ref="BT8:BU8"/>
    <mergeCell ref="AX8:AY8"/>
    <mergeCell ref="AZ8:BA8"/>
    <mergeCell ref="BB8:BC8"/>
    <mergeCell ref="BD8:BE8"/>
    <mergeCell ref="BF8:BG8"/>
    <mergeCell ref="BH8:BI8"/>
    <mergeCell ref="DD8:DE8"/>
    <mergeCell ref="CH8:CI8"/>
    <mergeCell ref="CJ8:CK8"/>
    <mergeCell ref="CL8:CM8"/>
    <mergeCell ref="CN8:CO8"/>
    <mergeCell ref="CP8:CQ8"/>
    <mergeCell ref="CR8:CS8"/>
    <mergeCell ref="CD8:CE8"/>
    <mergeCell ref="CF8:CG8"/>
    <mergeCell ref="CT8:CU8"/>
    <mergeCell ref="CV8:CW8"/>
    <mergeCell ref="CX8:CY8"/>
    <mergeCell ref="CZ8:DA8"/>
    <mergeCell ref="BV8:BW8"/>
    <mergeCell ref="BX8:BY8"/>
    <mergeCell ref="BZ8:CA8"/>
    <mergeCell ref="CB8:CC8"/>
    <mergeCell ref="DB8:DC8"/>
    <mergeCell ref="T9:T10"/>
    <mergeCell ref="U9:U10"/>
    <mergeCell ref="Z9:Z10"/>
    <mergeCell ref="AA9:AA10"/>
    <mergeCell ref="AF9:AF10"/>
    <mergeCell ref="AG9:AG10"/>
    <mergeCell ref="V10:W10"/>
    <mergeCell ref="X10:Y10"/>
    <mergeCell ref="AB10:AC10"/>
    <mergeCell ref="AD10:AE10"/>
    <mergeCell ref="CH9:CH10"/>
    <mergeCell ref="CI9:CI10"/>
    <mergeCell ref="BP9:BP10"/>
    <mergeCell ref="BQ9:BQ10"/>
    <mergeCell ref="AL9:AL10"/>
    <mergeCell ref="AM9:AM10"/>
    <mergeCell ref="AR9:AR10"/>
    <mergeCell ref="AS9:AS10"/>
    <mergeCell ref="AX9:AX10"/>
    <mergeCell ref="AY9:AY10"/>
    <mergeCell ref="AZ10:BA10"/>
    <mergeCell ref="BB10:BC10"/>
    <mergeCell ref="B10:C10"/>
    <mergeCell ref="F10:G10"/>
    <mergeCell ref="J10:K10"/>
    <mergeCell ref="L10:M10"/>
    <mergeCell ref="P10:Q10"/>
    <mergeCell ref="R10:S10"/>
    <mergeCell ref="D9:D10"/>
    <mergeCell ref="E9:E10"/>
    <mergeCell ref="H9:H10"/>
    <mergeCell ref="I9:I10"/>
    <mergeCell ref="N9:N10"/>
    <mergeCell ref="O9:O10"/>
    <mergeCell ref="BD9:BD10"/>
    <mergeCell ref="BE9:BE10"/>
    <mergeCell ref="BJ9:BJ10"/>
    <mergeCell ref="BK9:BK10"/>
    <mergeCell ref="AH10:AI10"/>
    <mergeCell ref="AJ10:AK10"/>
    <mergeCell ref="AN10:AO10"/>
    <mergeCell ref="AP10:AQ10"/>
    <mergeCell ref="AT10:AU10"/>
    <mergeCell ref="AV10:AW10"/>
    <mergeCell ref="BR10:BS10"/>
    <mergeCell ref="BT10:BU10"/>
    <mergeCell ref="BX10:BY10"/>
    <mergeCell ref="BZ10:CA10"/>
    <mergeCell ref="CD10:CE10"/>
    <mergeCell ref="CF10:CG10"/>
    <mergeCell ref="BF10:BG10"/>
    <mergeCell ref="BH10:BI10"/>
    <mergeCell ref="BL10:BM10"/>
    <mergeCell ref="BN10:BO10"/>
    <mergeCell ref="BV9:BV10"/>
    <mergeCell ref="BW9:BW10"/>
    <mergeCell ref="CB9:CB10"/>
    <mergeCell ref="CC9:CC10"/>
    <mergeCell ref="DB10:DC10"/>
    <mergeCell ref="DD10:DE10"/>
    <mergeCell ref="CJ10:CK10"/>
    <mergeCell ref="CL10:CM10"/>
    <mergeCell ref="CP10:CQ10"/>
    <mergeCell ref="CR10:CS10"/>
    <mergeCell ref="CV10:CW10"/>
    <mergeCell ref="CX10:CY10"/>
    <mergeCell ref="CN9:CN10"/>
    <mergeCell ref="CO9:CO10"/>
    <mergeCell ref="CT9:CT10"/>
    <mergeCell ref="CU9:CU10"/>
    <mergeCell ref="CZ9:CZ10"/>
    <mergeCell ref="DA9:DA10"/>
  </mergeCells>
  <hyperlinks>
    <hyperlink ref="A12" location="EAC!A1" display="ENFERMEDADES DE ALTO COSTO"/>
    <hyperlink ref="A11" location="PVol!A1" display="PENSIONES VOLUNTARIAS"/>
    <hyperlink ref="A14" location="PConmut!A1" display="PENSIONES CON CONMUTACIÓN PENSIONAL"/>
    <hyperlink ref="A13" location="RVol!A1" display="RENTAS VOLUNTARIAS"/>
  </hyperlink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79998168889431442"/>
  </sheetPr>
  <dimension ref="A1:DL90"/>
  <sheetViews>
    <sheetView showGridLines="0" showZeros="0" zoomScale="80" zoomScaleNormal="75" zoomScaleSheetLayoutView="75" workbookViewId="0">
      <pane xSplit="1" ySplit="9" topLeftCell="B10" activePane="bottomRight" state="frozen"/>
      <selection activeCell="B12" sqref="B12"/>
      <selection pane="topRight" activeCell="B12" sqref="B12"/>
      <selection pane="bottomLeft" activeCell="B12" sqref="B12"/>
      <selection pane="bottomRight" activeCell="D16" sqref="D16"/>
    </sheetView>
  </sheetViews>
  <sheetFormatPr baseColWidth="10" defaultRowHeight="12.75"/>
  <cols>
    <col min="1" max="1" width="24" style="88" customWidth="1"/>
    <col min="2" max="2" width="11.28515625" style="88" customWidth="1"/>
    <col min="3" max="3" width="11" style="88" customWidth="1"/>
    <col min="4" max="4" width="13.42578125" style="88" customWidth="1"/>
    <col min="5" max="5" width="8.28515625" style="88" customWidth="1"/>
    <col min="6" max="6" width="12.140625" style="88" customWidth="1"/>
    <col min="7" max="7" width="12.42578125" style="88" customWidth="1"/>
    <col min="8" max="8" width="12.7109375" style="88" customWidth="1"/>
    <col min="9" max="9" width="7.5703125" style="88" customWidth="1"/>
    <col min="10" max="10" width="10.42578125" style="88" customWidth="1"/>
    <col min="11" max="11" width="8.5703125" style="88" customWidth="1"/>
    <col min="12" max="12" width="11.140625" style="88" customWidth="1"/>
    <col min="13" max="13" width="13" style="88" customWidth="1"/>
    <col min="14" max="14" width="12.42578125" style="88" customWidth="1"/>
    <col min="15" max="15" width="11.28515625" style="88" customWidth="1"/>
    <col min="16" max="16" width="8.42578125" style="88" bestFit="1" customWidth="1"/>
    <col min="17" max="17" width="8.42578125" style="88" customWidth="1"/>
    <col min="18" max="18" width="10.85546875" style="88" customWidth="1"/>
    <col min="19" max="19" width="12.28515625" style="88" customWidth="1"/>
    <col min="20" max="20" width="10.5703125" style="88" customWidth="1"/>
    <col min="21" max="21" width="9.85546875" style="88" bestFit="1" customWidth="1"/>
    <col min="22" max="22" width="8.140625" style="88" bestFit="1" customWidth="1"/>
    <col min="23" max="23" width="8.140625" style="88" customWidth="1"/>
    <col min="24" max="27" width="9" style="88" customWidth="1"/>
    <col min="28" max="29" width="8.140625" style="88" customWidth="1"/>
    <col min="30" max="30" width="10.7109375" style="88" customWidth="1"/>
    <col min="31" max="31" width="12.85546875" style="88" customWidth="1"/>
    <col min="32" max="32" width="12.140625" style="88" customWidth="1"/>
    <col min="33" max="33" width="11.5703125" style="88" customWidth="1"/>
    <col min="34" max="35" width="8.140625" style="88" customWidth="1"/>
    <col min="36" max="37" width="10" style="88" bestFit="1" customWidth="1"/>
    <col min="38" max="39" width="10" style="88" customWidth="1"/>
    <col min="40" max="40" width="9.7109375" style="88" customWidth="1"/>
    <col min="41" max="41" width="9.5703125" style="102" customWidth="1"/>
    <col min="42" max="42" width="11" style="101" customWidth="1"/>
    <col min="43" max="43" width="10" style="102" bestFit="1" customWidth="1"/>
    <col min="44" max="45" width="10" style="102" customWidth="1"/>
    <col min="46" max="46" width="8.140625" style="101" customWidth="1"/>
    <col min="47" max="47" width="8.5703125" style="102" customWidth="1"/>
    <col min="48" max="48" width="9.7109375" style="101" customWidth="1"/>
    <col min="49" max="50" width="10.5703125" style="102" customWidth="1"/>
    <col min="51" max="51" width="10" style="102" customWidth="1"/>
    <col min="52" max="52" width="10.140625" style="88" customWidth="1"/>
    <col min="53" max="53" width="8.85546875" style="88" customWidth="1"/>
    <col min="54" max="57" width="10" style="88" customWidth="1"/>
    <col min="58" max="58" width="8.85546875" style="88" customWidth="1"/>
    <col min="59" max="59" width="8.7109375" style="88" customWidth="1"/>
    <col min="60" max="61" width="12.28515625" style="88" customWidth="1"/>
    <col min="62" max="62" width="9.28515625" style="88" customWidth="1"/>
    <col min="63" max="63" width="9.85546875" style="88" customWidth="1"/>
    <col min="64" max="65" width="8.7109375" style="88" customWidth="1"/>
    <col min="66" max="66" width="9.85546875" style="88" customWidth="1"/>
    <col min="67" max="67" width="11" style="88" customWidth="1"/>
    <col min="68" max="68" width="9.7109375" style="88" customWidth="1"/>
    <col min="69" max="71" width="8.7109375" style="88" customWidth="1"/>
    <col min="72" max="73" width="10" style="88" bestFit="1" customWidth="1"/>
    <col min="74" max="74" width="7.42578125" style="88" customWidth="1"/>
    <col min="75" max="75" width="9.85546875" style="88" customWidth="1"/>
    <col min="76" max="77" width="8" style="88" customWidth="1"/>
    <col min="78" max="79" width="10" style="88" bestFit="1" customWidth="1"/>
    <col min="80" max="81" width="10" style="88" customWidth="1"/>
    <col min="82" max="82" width="8" style="88" customWidth="1"/>
    <col min="83" max="83" width="8.7109375" style="88" bestFit="1" customWidth="1"/>
    <col min="84" max="85" width="10" style="88" bestFit="1" customWidth="1"/>
    <col min="86" max="87" width="10" style="88" customWidth="1"/>
    <col min="88" max="88" width="8.42578125" style="88" bestFit="1" customWidth="1"/>
    <col min="89" max="89" width="8.7109375" style="88" bestFit="1" customWidth="1"/>
    <col min="90" max="93" width="10.140625" style="88" customWidth="1"/>
    <col min="94" max="96" width="9.85546875" style="88" customWidth="1"/>
    <col min="97" max="97" width="8.7109375" style="88" bestFit="1" customWidth="1"/>
    <col min="98" max="99" width="8.7109375" style="88" customWidth="1"/>
    <col min="100" max="101" width="9.85546875" style="88" customWidth="1"/>
    <col min="102" max="102" width="10.7109375" style="88" bestFit="1" customWidth="1"/>
    <col min="103" max="103" width="11.42578125" style="88" customWidth="1"/>
    <col min="104" max="104" width="9.42578125" style="88" customWidth="1"/>
    <col min="105" max="105" width="10.28515625" style="88" customWidth="1"/>
    <col min="106" max="106" width="8.42578125" style="88" customWidth="1"/>
    <col min="107" max="107" width="8.7109375" style="88" bestFit="1" customWidth="1"/>
    <col min="108" max="108" width="9.28515625" style="88" customWidth="1"/>
    <col min="109" max="109" width="9.5703125" style="88" customWidth="1"/>
    <col min="110" max="16384" width="11.42578125" style="88"/>
  </cols>
  <sheetData>
    <row r="1" spans="1:116" s="85" customFormat="1" ht="24" customHeight="1">
      <c r="A1" s="84"/>
      <c r="B1" s="1274" t="s">
        <v>535</v>
      </c>
      <c r="C1" s="1274"/>
      <c r="D1" s="1274"/>
      <c r="E1" s="1274"/>
      <c r="F1" s="1274"/>
      <c r="G1" s="1274"/>
      <c r="H1" s="1274"/>
      <c r="I1" s="1274"/>
      <c r="J1" s="1274"/>
      <c r="K1" s="1274"/>
      <c r="L1" s="1274"/>
      <c r="M1" s="1274"/>
      <c r="N1" s="1274"/>
      <c r="O1" s="1274"/>
      <c r="P1" s="1274"/>
      <c r="Q1" s="1274"/>
      <c r="R1" s="1274"/>
      <c r="S1" s="1274"/>
      <c r="T1" s="1274"/>
      <c r="U1" s="1274"/>
      <c r="V1" s="1274"/>
      <c r="W1" s="1274"/>
      <c r="X1" s="1274" t="s">
        <v>535</v>
      </c>
      <c r="Y1" s="1274"/>
      <c r="Z1" s="1274"/>
      <c r="AA1" s="1274"/>
      <c r="AB1" s="1274"/>
      <c r="AC1" s="1274"/>
      <c r="AD1" s="1274"/>
      <c r="AE1" s="1274"/>
      <c r="AF1" s="1274"/>
      <c r="AG1" s="1274"/>
      <c r="AH1" s="1274"/>
      <c r="AI1" s="1274"/>
      <c r="AJ1" s="1274"/>
      <c r="AK1" s="1274"/>
      <c r="AL1" s="1274"/>
      <c r="AM1" s="1274"/>
      <c r="AN1" s="1274"/>
      <c r="AO1" s="1274"/>
      <c r="AP1" s="1274"/>
      <c r="AQ1" s="1274"/>
      <c r="AR1" s="1274"/>
      <c r="AS1" s="1274"/>
      <c r="AT1" s="1274"/>
      <c r="AU1" s="1274"/>
      <c r="AV1" s="1274"/>
      <c r="AW1" s="1274"/>
      <c r="AX1" s="1274"/>
      <c r="AY1" s="1274"/>
      <c r="AZ1" s="1274"/>
      <c r="BA1" s="1274"/>
      <c r="BB1" s="1274" t="s">
        <v>535</v>
      </c>
      <c r="BC1" s="1274"/>
      <c r="BD1" s="1274"/>
      <c r="BE1" s="1274"/>
      <c r="BF1" s="1274"/>
      <c r="BG1" s="1274"/>
      <c r="BH1" s="1274"/>
      <c r="BI1" s="1274"/>
      <c r="BJ1" s="1274"/>
      <c r="BK1" s="1274"/>
      <c r="BL1" s="1274"/>
      <c r="BM1" s="1274"/>
      <c r="BN1" s="1274"/>
      <c r="BO1" s="1274"/>
      <c r="BP1" s="1274"/>
      <c r="BQ1" s="1274"/>
      <c r="BR1" s="1274"/>
      <c r="BS1" s="1274"/>
      <c r="BT1" s="1274"/>
      <c r="BU1" s="1274"/>
      <c r="BV1" s="1274"/>
      <c r="BW1" s="1274"/>
      <c r="BX1" s="1274"/>
      <c r="BY1" s="1274"/>
      <c r="BZ1" s="1274"/>
      <c r="CA1" s="1274"/>
      <c r="CB1" s="1274"/>
      <c r="CC1" s="1274"/>
      <c r="CD1" s="1274"/>
      <c r="CE1" s="1274"/>
      <c r="CF1" s="1274"/>
      <c r="CG1" s="1274"/>
      <c r="CH1" s="1274"/>
      <c r="CI1" s="1274"/>
      <c r="CJ1" s="1274"/>
      <c r="CK1" s="1274"/>
      <c r="CL1" s="1274" t="s">
        <v>535</v>
      </c>
      <c r="CM1" s="1274"/>
      <c r="CN1" s="1274"/>
      <c r="CO1" s="1274"/>
      <c r="CP1" s="1274"/>
      <c r="CQ1" s="1274"/>
      <c r="CR1" s="1274"/>
      <c r="CS1" s="1274"/>
      <c r="CT1" s="1274"/>
      <c r="CU1" s="1274"/>
      <c r="CV1" s="1274"/>
      <c r="CW1" s="1274"/>
      <c r="CX1" s="1274"/>
      <c r="CY1" s="1274"/>
      <c r="CZ1" s="1274"/>
      <c r="DA1" s="1274"/>
      <c r="DB1" s="1274"/>
      <c r="DC1" s="1274"/>
      <c r="DD1" s="1274"/>
      <c r="DE1" s="1274"/>
      <c r="DF1" s="84"/>
      <c r="DG1" s="84"/>
      <c r="DH1" s="84"/>
      <c r="DI1" s="84"/>
    </row>
    <row r="2" spans="1:116" s="87" customFormat="1" ht="23.25">
      <c r="A2" s="86"/>
      <c r="B2" s="1275" t="s">
        <v>540</v>
      </c>
      <c r="C2" s="1275"/>
      <c r="D2" s="1275"/>
      <c r="E2" s="1275"/>
      <c r="F2" s="1275"/>
      <c r="G2" s="1275"/>
      <c r="H2" s="1275"/>
      <c r="I2" s="1275"/>
      <c r="J2" s="1275"/>
      <c r="K2" s="1275"/>
      <c r="L2" s="1275"/>
      <c r="M2" s="1275"/>
      <c r="N2" s="1275"/>
      <c r="O2" s="1275"/>
      <c r="P2" s="1275"/>
      <c r="Q2" s="1275"/>
      <c r="R2" s="1275"/>
      <c r="S2" s="1275"/>
      <c r="T2" s="1275"/>
      <c r="U2" s="1275"/>
      <c r="V2" s="1275"/>
      <c r="W2" s="1275"/>
      <c r="X2" s="1275" t="s">
        <v>540</v>
      </c>
      <c r="Y2" s="1275"/>
      <c r="Z2" s="1275"/>
      <c r="AA2" s="1275"/>
      <c r="AB2" s="1275"/>
      <c r="AC2" s="1275"/>
      <c r="AD2" s="1275"/>
      <c r="AE2" s="1275"/>
      <c r="AF2" s="1275"/>
      <c r="AG2" s="1275"/>
      <c r="AH2" s="1275"/>
      <c r="AI2" s="1275"/>
      <c r="AJ2" s="1275"/>
      <c r="AK2" s="1275"/>
      <c r="AL2" s="1275"/>
      <c r="AM2" s="1275"/>
      <c r="AN2" s="1275"/>
      <c r="AO2" s="1275"/>
      <c r="AP2" s="1275"/>
      <c r="AQ2" s="1275"/>
      <c r="AR2" s="1275"/>
      <c r="AS2" s="1275"/>
      <c r="AT2" s="1275"/>
      <c r="AU2" s="1275"/>
      <c r="AV2" s="1275"/>
      <c r="AW2" s="1275"/>
      <c r="AX2" s="1275"/>
      <c r="AY2" s="1275"/>
      <c r="AZ2" s="1275"/>
      <c r="BA2" s="1275"/>
      <c r="BB2" s="1275" t="s">
        <v>540</v>
      </c>
      <c r="BC2" s="1275"/>
      <c r="BD2" s="1275"/>
      <c r="BE2" s="1275"/>
      <c r="BF2" s="1275"/>
      <c r="BG2" s="1275"/>
      <c r="BH2" s="1275"/>
      <c r="BI2" s="1275"/>
      <c r="BJ2" s="1275"/>
      <c r="BK2" s="1275"/>
      <c r="BL2" s="1275"/>
      <c r="BM2" s="1275"/>
      <c r="BN2" s="1275"/>
      <c r="BO2" s="1275"/>
      <c r="BP2" s="1275"/>
      <c r="BQ2" s="1275"/>
      <c r="BR2" s="1275"/>
      <c r="BS2" s="1275"/>
      <c r="BT2" s="1275"/>
      <c r="BU2" s="1275"/>
      <c r="BV2" s="1275"/>
      <c r="BW2" s="1275"/>
      <c r="BX2" s="1275"/>
      <c r="BY2" s="1275"/>
      <c r="BZ2" s="1275"/>
      <c r="CA2" s="1275"/>
      <c r="CB2" s="1275"/>
      <c r="CC2" s="1275"/>
      <c r="CD2" s="1275"/>
      <c r="CE2" s="1275"/>
      <c r="CF2" s="1275"/>
      <c r="CG2" s="1275"/>
      <c r="CH2" s="1275"/>
      <c r="CI2" s="1275"/>
      <c r="CJ2" s="1275"/>
      <c r="CK2" s="1275"/>
      <c r="CL2" s="1275" t="s">
        <v>540</v>
      </c>
      <c r="CM2" s="1275"/>
      <c r="CN2" s="1275"/>
      <c r="CO2" s="1275"/>
      <c r="CP2" s="1275"/>
      <c r="CQ2" s="1275"/>
      <c r="CR2" s="1275"/>
      <c r="CS2" s="1275"/>
      <c r="CT2" s="1275"/>
      <c r="CU2" s="1275"/>
      <c r="CV2" s="1275"/>
      <c r="CW2" s="1275"/>
      <c r="CX2" s="1275"/>
      <c r="CY2" s="1275"/>
      <c r="CZ2" s="1275"/>
      <c r="DA2" s="1275"/>
      <c r="DB2" s="1275"/>
      <c r="DC2" s="1275"/>
      <c r="DD2" s="1275"/>
      <c r="DE2" s="1275"/>
      <c r="DF2" s="86"/>
      <c r="DG2" s="86"/>
      <c r="DH2" s="86"/>
      <c r="DI2" s="86"/>
    </row>
    <row r="3" spans="1:116" s="377" customFormat="1" ht="15.75">
      <c r="A3" s="191"/>
      <c r="B3" s="1255" t="s">
        <v>554</v>
      </c>
      <c r="C3" s="1255"/>
      <c r="D3" s="1255"/>
      <c r="E3" s="1255"/>
      <c r="F3" s="1255"/>
      <c r="G3" s="1255"/>
      <c r="H3" s="1255"/>
      <c r="I3" s="1255"/>
      <c r="J3" s="1255"/>
      <c r="K3" s="1255"/>
      <c r="L3" s="1255"/>
      <c r="M3" s="1255"/>
      <c r="N3" s="1255"/>
      <c r="O3" s="1255"/>
      <c r="P3" s="1255"/>
      <c r="Q3" s="1255"/>
      <c r="R3" s="1255"/>
      <c r="S3" s="1255"/>
      <c r="T3" s="1255"/>
      <c r="U3" s="1255"/>
      <c r="V3" s="1255"/>
      <c r="W3" s="1255"/>
      <c r="X3" s="999" t="s">
        <v>554</v>
      </c>
      <c r="Y3" s="999"/>
      <c r="Z3" s="999"/>
      <c r="AA3" s="999"/>
      <c r="AB3" s="999"/>
      <c r="AC3" s="999"/>
      <c r="AD3" s="999"/>
      <c r="AE3" s="999"/>
      <c r="AF3" s="999"/>
      <c r="AG3" s="999"/>
      <c r="AH3" s="999"/>
      <c r="AI3" s="999"/>
      <c r="AJ3" s="999"/>
      <c r="AK3" s="999"/>
      <c r="AL3" s="999"/>
      <c r="AM3" s="999"/>
      <c r="AN3" s="999"/>
      <c r="AO3" s="999"/>
      <c r="AP3" s="999"/>
      <c r="AQ3" s="999"/>
      <c r="AR3" s="999"/>
      <c r="AS3" s="999"/>
      <c r="AT3" s="999"/>
      <c r="AU3" s="999"/>
      <c r="AV3" s="999"/>
      <c r="AW3" s="999"/>
      <c r="AX3" s="999"/>
      <c r="AY3" s="999"/>
      <c r="AZ3" s="999"/>
      <c r="BA3" s="999"/>
      <c r="BB3" s="999" t="s">
        <v>554</v>
      </c>
      <c r="BC3" s="999"/>
      <c r="BD3" s="999"/>
      <c r="BE3" s="999"/>
      <c r="BF3" s="999"/>
      <c r="BG3" s="999"/>
      <c r="BH3" s="999"/>
      <c r="BI3" s="999"/>
      <c r="BJ3" s="999"/>
      <c r="BK3" s="999"/>
      <c r="BL3" s="999"/>
      <c r="BM3" s="999"/>
      <c r="BN3" s="999"/>
      <c r="BO3" s="999"/>
      <c r="BP3" s="999"/>
      <c r="BQ3" s="999"/>
      <c r="BR3" s="999"/>
      <c r="BS3" s="999"/>
      <c r="BT3" s="999"/>
      <c r="BU3" s="999"/>
      <c r="BV3" s="999"/>
      <c r="BW3" s="999"/>
      <c r="BX3" s="999"/>
      <c r="BY3" s="999"/>
      <c r="BZ3" s="999"/>
      <c r="CA3" s="999"/>
      <c r="CB3" s="999"/>
      <c r="CC3" s="999"/>
      <c r="CD3" s="999"/>
      <c r="CE3" s="999"/>
      <c r="CF3" s="999"/>
      <c r="CG3" s="999"/>
      <c r="CH3" s="999"/>
      <c r="CI3" s="999"/>
      <c r="CJ3" s="999"/>
      <c r="CK3" s="999"/>
      <c r="CL3" s="999" t="s">
        <v>554</v>
      </c>
      <c r="CM3" s="999"/>
      <c r="CN3" s="999"/>
      <c r="CO3" s="999"/>
      <c r="CP3" s="999"/>
      <c r="CQ3" s="999"/>
      <c r="CR3" s="999"/>
      <c r="CS3" s="999"/>
      <c r="CT3" s="999"/>
      <c r="CU3" s="999"/>
      <c r="CV3" s="999"/>
      <c r="CW3" s="999"/>
      <c r="CX3" s="999"/>
      <c r="CY3" s="999"/>
      <c r="CZ3" s="999"/>
      <c r="DA3" s="999"/>
      <c r="DB3" s="999"/>
      <c r="DC3" s="999"/>
      <c r="DD3" s="999"/>
      <c r="DE3" s="999"/>
      <c r="DF3" s="191"/>
      <c r="DG3" s="191"/>
      <c r="DH3" s="191"/>
      <c r="DI3" s="191"/>
    </row>
    <row r="4" spans="1:116">
      <c r="A4" s="89"/>
      <c r="B4" s="1276" t="s">
        <v>16</v>
      </c>
      <c r="C4" s="1276"/>
      <c r="D4" s="1276"/>
      <c r="E4" s="1276"/>
      <c r="F4" s="1276"/>
      <c r="G4" s="1276"/>
      <c r="H4" s="1276"/>
      <c r="I4" s="1276"/>
      <c r="J4" s="1276"/>
      <c r="K4" s="1276"/>
      <c r="L4" s="1276"/>
      <c r="M4" s="1276"/>
      <c r="N4" s="1276"/>
      <c r="O4" s="1276"/>
      <c r="P4" s="1276"/>
      <c r="Q4" s="1276"/>
      <c r="R4" s="1276"/>
      <c r="S4" s="1276"/>
      <c r="T4" s="1276"/>
      <c r="U4" s="1276"/>
      <c r="V4" s="1276"/>
      <c r="W4" s="1276"/>
      <c r="X4" s="1015" t="s">
        <v>16</v>
      </c>
      <c r="Y4" s="1015"/>
      <c r="Z4" s="1015"/>
      <c r="AA4" s="1015"/>
      <c r="AB4" s="1015"/>
      <c r="AC4" s="1015"/>
      <c r="AD4" s="1015"/>
      <c r="AE4" s="1015"/>
      <c r="AF4" s="1015"/>
      <c r="AG4" s="1015"/>
      <c r="AH4" s="1015"/>
      <c r="AI4" s="1015"/>
      <c r="AJ4" s="1015"/>
      <c r="AK4" s="1015"/>
      <c r="AL4" s="1015"/>
      <c r="AM4" s="1015"/>
      <c r="AN4" s="1015"/>
      <c r="AO4" s="1015"/>
      <c r="AP4" s="1015"/>
      <c r="AQ4" s="1015"/>
      <c r="AR4" s="1015"/>
      <c r="AS4" s="1015"/>
      <c r="AT4" s="1015"/>
      <c r="AU4" s="1015"/>
      <c r="AV4" s="1015"/>
      <c r="AW4" s="1015"/>
      <c r="AX4" s="1015"/>
      <c r="AY4" s="1015"/>
      <c r="AZ4" s="1015"/>
      <c r="BA4" s="1015"/>
      <c r="BB4" s="1276" t="s">
        <v>16</v>
      </c>
      <c r="BC4" s="1276"/>
      <c r="BD4" s="1276"/>
      <c r="BE4" s="1276"/>
      <c r="BF4" s="1276"/>
      <c r="BG4" s="1276"/>
      <c r="BH4" s="1276"/>
      <c r="BI4" s="1276"/>
      <c r="BJ4" s="1276"/>
      <c r="BK4" s="1276"/>
      <c r="BL4" s="1276"/>
      <c r="BM4" s="1276"/>
      <c r="BN4" s="1276"/>
      <c r="BO4" s="1276"/>
      <c r="BP4" s="1276"/>
      <c r="BQ4" s="1276"/>
      <c r="BR4" s="1276"/>
      <c r="BS4" s="1276"/>
      <c r="BT4" s="1276"/>
      <c r="BU4" s="1276"/>
      <c r="BV4" s="1276"/>
      <c r="BW4" s="1276"/>
      <c r="BX4" s="1276"/>
      <c r="BY4" s="1276"/>
      <c r="BZ4" s="1276"/>
      <c r="CA4" s="1276"/>
      <c r="CB4" s="1276"/>
      <c r="CC4" s="1276"/>
      <c r="CD4" s="1276"/>
      <c r="CE4" s="1276"/>
      <c r="CF4" s="1276"/>
      <c r="CG4" s="1276"/>
      <c r="CH4" s="1276"/>
      <c r="CI4" s="1276"/>
      <c r="CJ4" s="1276"/>
      <c r="CK4" s="1276"/>
      <c r="CL4" s="1276" t="s">
        <v>16</v>
      </c>
      <c r="CM4" s="1276"/>
      <c r="CN4" s="1276"/>
      <c r="CO4" s="1276"/>
      <c r="CP4" s="1276"/>
      <c r="CQ4" s="1276"/>
      <c r="CR4" s="1276"/>
      <c r="CS4" s="1276"/>
      <c r="CT4" s="1276"/>
      <c r="CU4" s="1276"/>
      <c r="CV4" s="1276"/>
      <c r="CW4" s="1276"/>
      <c r="CX4" s="1276"/>
      <c r="CY4" s="1276"/>
      <c r="CZ4" s="1276"/>
      <c r="DA4" s="1276"/>
      <c r="DB4" s="1276"/>
      <c r="DC4" s="1276"/>
      <c r="DD4" s="1276"/>
      <c r="DE4" s="1276"/>
      <c r="DF4" s="89"/>
      <c r="DG4" s="89"/>
      <c r="DH4" s="89"/>
      <c r="DI4" s="89"/>
    </row>
    <row r="5" spans="1:116" ht="3" customHeight="1" thickBot="1">
      <c r="A5" s="90"/>
      <c r="B5" s="1050"/>
      <c r="C5" s="1050"/>
      <c r="D5" s="1050"/>
      <c r="E5" s="1050"/>
      <c r="F5" s="1050"/>
      <c r="G5" s="1050"/>
      <c r="H5" s="90"/>
      <c r="I5" s="90"/>
      <c r="J5" s="1050"/>
      <c r="K5" s="1050"/>
      <c r="L5" s="1050"/>
      <c r="M5" s="1050"/>
      <c r="N5" s="90"/>
      <c r="O5" s="90"/>
      <c r="P5" s="1050"/>
      <c r="Q5" s="1050"/>
      <c r="R5" s="1050"/>
      <c r="S5" s="1050"/>
      <c r="T5" s="90"/>
      <c r="U5" s="90"/>
      <c r="V5" s="1050"/>
      <c r="W5" s="1050"/>
      <c r="X5" s="1050"/>
      <c r="Y5" s="1050"/>
      <c r="Z5" s="90"/>
      <c r="AA5" s="90"/>
      <c r="AB5" s="1050"/>
      <c r="AC5" s="1050"/>
      <c r="AD5" s="90"/>
      <c r="AE5" s="90"/>
      <c r="AF5" s="90"/>
      <c r="AG5" s="90"/>
      <c r="AH5" s="90"/>
      <c r="AI5" s="90"/>
      <c r="AJ5" s="1050"/>
      <c r="AK5" s="1050"/>
      <c r="AL5" s="90"/>
      <c r="AM5" s="90"/>
      <c r="AN5" s="1050"/>
      <c r="AO5" s="1050"/>
      <c r="AP5" s="1050"/>
      <c r="AQ5" s="1050"/>
      <c r="AR5" s="90"/>
      <c r="AS5" s="90"/>
      <c r="AT5" s="1050"/>
      <c r="AU5" s="1050"/>
      <c r="AV5" s="1050"/>
      <c r="AW5" s="1050"/>
      <c r="AX5" s="90"/>
      <c r="AY5" s="90"/>
      <c r="AZ5" s="1050"/>
      <c r="BA5" s="1050"/>
      <c r="BB5" s="1050"/>
      <c r="BC5" s="1050"/>
      <c r="BD5" s="90"/>
      <c r="BE5" s="90"/>
      <c r="BF5" s="1050"/>
      <c r="BG5" s="1050"/>
      <c r="BH5" s="90"/>
      <c r="BI5" s="90"/>
      <c r="BJ5" s="90"/>
      <c r="BK5" s="90"/>
      <c r="BL5" s="90"/>
      <c r="BM5" s="90"/>
      <c r="BN5" s="90"/>
      <c r="BO5" s="90"/>
      <c r="BP5" s="90"/>
      <c r="BQ5" s="90"/>
      <c r="BR5" s="90"/>
      <c r="BS5" s="90"/>
      <c r="BT5" s="1050"/>
      <c r="BU5" s="1050"/>
      <c r="BV5" s="90"/>
      <c r="BW5" s="90"/>
      <c r="BX5" s="1050"/>
      <c r="BY5" s="1050"/>
      <c r="BZ5" s="1050"/>
      <c r="CA5" s="1050"/>
      <c r="CB5" s="90"/>
      <c r="CC5" s="90"/>
      <c r="CD5" s="1050"/>
      <c r="CE5" s="1050"/>
      <c r="CF5" s="1050"/>
      <c r="CG5" s="1050"/>
      <c r="CH5" s="90"/>
      <c r="CI5" s="90"/>
      <c r="CJ5" s="1050"/>
      <c r="CK5" s="1050"/>
      <c r="CL5" s="1050"/>
      <c r="CM5" s="1050"/>
      <c r="CN5" s="90"/>
      <c r="CO5" s="90"/>
      <c r="CP5" s="1050" t="s">
        <v>98</v>
      </c>
      <c r="CQ5" s="1050"/>
      <c r="CR5" s="90"/>
      <c r="CS5" s="90"/>
      <c r="CT5" s="90"/>
      <c r="CU5" s="90"/>
      <c r="CV5" s="90"/>
      <c r="CW5" s="90"/>
    </row>
    <row r="6" spans="1:116" s="91" customFormat="1" ht="30.75" customHeight="1" thickTop="1">
      <c r="A6" s="1301" t="s">
        <v>13</v>
      </c>
      <c r="B6" s="1038" t="s">
        <v>11</v>
      </c>
      <c r="C6" s="1039"/>
      <c r="D6" s="1039"/>
      <c r="E6" s="1045"/>
      <c r="F6" s="1038" t="s">
        <v>45</v>
      </c>
      <c r="G6" s="1039"/>
      <c r="H6" s="1039"/>
      <c r="I6" s="1039"/>
      <c r="J6" s="1039"/>
      <c r="K6" s="1040"/>
      <c r="L6" s="1044" t="s">
        <v>46</v>
      </c>
      <c r="M6" s="1039"/>
      <c r="N6" s="1039"/>
      <c r="O6" s="1039"/>
      <c r="P6" s="1039"/>
      <c r="Q6" s="1045"/>
      <c r="R6" s="1038" t="s">
        <v>43</v>
      </c>
      <c r="S6" s="1039"/>
      <c r="T6" s="1039"/>
      <c r="U6" s="1039"/>
      <c r="V6" s="1039"/>
      <c r="W6" s="1040"/>
      <c r="X6" s="1038" t="s">
        <v>78</v>
      </c>
      <c r="Y6" s="1039"/>
      <c r="Z6" s="1039"/>
      <c r="AA6" s="1039"/>
      <c r="AB6" s="1039"/>
      <c r="AC6" s="1040"/>
      <c r="AD6" s="1038" t="s">
        <v>134</v>
      </c>
      <c r="AE6" s="1039"/>
      <c r="AF6" s="1039"/>
      <c r="AG6" s="1039"/>
      <c r="AH6" s="1039"/>
      <c r="AI6" s="1040"/>
      <c r="AJ6" s="1025" t="s">
        <v>12</v>
      </c>
      <c r="AK6" s="1026"/>
      <c r="AL6" s="1026"/>
      <c r="AM6" s="1026"/>
      <c r="AN6" s="1026"/>
      <c r="AO6" s="1027"/>
      <c r="AP6" s="1038" t="s">
        <v>63</v>
      </c>
      <c r="AQ6" s="1039"/>
      <c r="AR6" s="1039"/>
      <c r="AS6" s="1039"/>
      <c r="AT6" s="1039"/>
      <c r="AU6" s="1040"/>
      <c r="AV6" s="1038" t="s">
        <v>46</v>
      </c>
      <c r="AW6" s="1039"/>
      <c r="AX6" s="1039"/>
      <c r="AY6" s="1039"/>
      <c r="AZ6" s="1039"/>
      <c r="BA6" s="1040"/>
      <c r="BB6" s="1038" t="s">
        <v>44</v>
      </c>
      <c r="BC6" s="1039"/>
      <c r="BD6" s="1039"/>
      <c r="BE6" s="1039"/>
      <c r="BF6" s="1039"/>
      <c r="BG6" s="1040"/>
      <c r="BH6" s="1044" t="s">
        <v>132</v>
      </c>
      <c r="BI6" s="1039"/>
      <c r="BJ6" s="1039"/>
      <c r="BK6" s="1039"/>
      <c r="BL6" s="1039"/>
      <c r="BM6" s="1045"/>
      <c r="BN6" s="1038" t="s">
        <v>79</v>
      </c>
      <c r="BO6" s="1039"/>
      <c r="BP6" s="1039"/>
      <c r="BQ6" s="1039"/>
      <c r="BR6" s="1039"/>
      <c r="BS6" s="1040"/>
      <c r="BT6" s="1025" t="s">
        <v>85</v>
      </c>
      <c r="BU6" s="1026"/>
      <c r="BV6" s="1026"/>
      <c r="BW6" s="1026"/>
      <c r="BX6" s="1026"/>
      <c r="BY6" s="1027"/>
      <c r="BZ6" s="1038" t="s">
        <v>207</v>
      </c>
      <c r="CA6" s="1039"/>
      <c r="CB6" s="1039"/>
      <c r="CC6" s="1039"/>
      <c r="CD6" s="1039"/>
      <c r="CE6" s="1040"/>
      <c r="CF6" s="1038" t="s">
        <v>52</v>
      </c>
      <c r="CG6" s="1039"/>
      <c r="CH6" s="1039"/>
      <c r="CI6" s="1039"/>
      <c r="CJ6" s="1039"/>
      <c r="CK6" s="1040"/>
      <c r="CL6" s="1044" t="s">
        <v>47</v>
      </c>
      <c r="CM6" s="1039"/>
      <c r="CN6" s="1039"/>
      <c r="CO6" s="1039"/>
      <c r="CP6" s="1039"/>
      <c r="CQ6" s="1045"/>
      <c r="CR6" s="1038" t="s">
        <v>115</v>
      </c>
      <c r="CS6" s="1039"/>
      <c r="CT6" s="1039"/>
      <c r="CU6" s="1039"/>
      <c r="CV6" s="1039"/>
      <c r="CW6" s="1040"/>
      <c r="CX6" s="1038" t="s">
        <v>544</v>
      </c>
      <c r="CY6" s="1039"/>
      <c r="CZ6" s="1039"/>
      <c r="DA6" s="1039"/>
      <c r="DB6" s="1039"/>
      <c r="DC6" s="1040"/>
      <c r="DD6" s="1038" t="s">
        <v>545</v>
      </c>
      <c r="DE6" s="1040"/>
    </row>
    <row r="7" spans="1:116" s="232" customFormat="1" ht="31.5" customHeight="1">
      <c r="A7" s="1302"/>
      <c r="B7" s="1198" t="s">
        <v>54</v>
      </c>
      <c r="C7" s="1188"/>
      <c r="D7" s="1189" t="s">
        <v>130</v>
      </c>
      <c r="E7" s="1199"/>
      <c r="F7" s="1198" t="s">
        <v>54</v>
      </c>
      <c r="G7" s="1188"/>
      <c r="H7" s="1189" t="s">
        <v>130</v>
      </c>
      <c r="I7" s="1188"/>
      <c r="J7" s="1189" t="s">
        <v>152</v>
      </c>
      <c r="K7" s="1199"/>
      <c r="L7" s="1198" t="s">
        <v>54</v>
      </c>
      <c r="M7" s="1188"/>
      <c r="N7" s="1189" t="s">
        <v>130</v>
      </c>
      <c r="O7" s="1188"/>
      <c r="P7" s="1189" t="s">
        <v>153</v>
      </c>
      <c r="Q7" s="1199"/>
      <c r="R7" s="1198" t="s">
        <v>54</v>
      </c>
      <c r="S7" s="1188"/>
      <c r="T7" s="1189" t="s">
        <v>130</v>
      </c>
      <c r="U7" s="1188"/>
      <c r="V7" s="1189" t="s">
        <v>153</v>
      </c>
      <c r="W7" s="1199"/>
      <c r="X7" s="1198" t="s">
        <v>54</v>
      </c>
      <c r="Y7" s="1188"/>
      <c r="Z7" s="1189" t="s">
        <v>130</v>
      </c>
      <c r="AA7" s="1188"/>
      <c r="AB7" s="1189" t="s">
        <v>153</v>
      </c>
      <c r="AC7" s="1199"/>
      <c r="AD7" s="1198" t="s">
        <v>54</v>
      </c>
      <c r="AE7" s="1188"/>
      <c r="AF7" s="1189" t="s">
        <v>130</v>
      </c>
      <c r="AG7" s="1188"/>
      <c r="AH7" s="1189" t="s">
        <v>153</v>
      </c>
      <c r="AI7" s="1199"/>
      <c r="AJ7" s="1198" t="s">
        <v>54</v>
      </c>
      <c r="AK7" s="1188"/>
      <c r="AL7" s="1189" t="s">
        <v>130</v>
      </c>
      <c r="AM7" s="1188"/>
      <c r="AN7" s="1189" t="s">
        <v>154</v>
      </c>
      <c r="AO7" s="1199"/>
      <c r="AP7" s="1198" t="s">
        <v>54</v>
      </c>
      <c r="AQ7" s="1188"/>
      <c r="AR7" s="1189" t="s">
        <v>130</v>
      </c>
      <c r="AS7" s="1188"/>
      <c r="AT7" s="1189" t="s">
        <v>155</v>
      </c>
      <c r="AU7" s="1199"/>
      <c r="AV7" s="1198" t="s">
        <v>54</v>
      </c>
      <c r="AW7" s="1188"/>
      <c r="AX7" s="1189" t="s">
        <v>130</v>
      </c>
      <c r="AY7" s="1188"/>
      <c r="AZ7" s="1189" t="s">
        <v>156</v>
      </c>
      <c r="BA7" s="1199"/>
      <c r="BB7" s="1198" t="s">
        <v>54</v>
      </c>
      <c r="BC7" s="1188"/>
      <c r="BD7" s="1189" t="s">
        <v>130</v>
      </c>
      <c r="BE7" s="1188"/>
      <c r="BF7" s="1189" t="s">
        <v>158</v>
      </c>
      <c r="BG7" s="1199"/>
      <c r="BH7" s="1198" t="s">
        <v>54</v>
      </c>
      <c r="BI7" s="1188"/>
      <c r="BJ7" s="1189" t="s">
        <v>130</v>
      </c>
      <c r="BK7" s="1188"/>
      <c r="BL7" s="1189" t="s">
        <v>215</v>
      </c>
      <c r="BM7" s="1199"/>
      <c r="BN7" s="1198" t="s">
        <v>54</v>
      </c>
      <c r="BO7" s="1188"/>
      <c r="BP7" s="1189" t="s">
        <v>130</v>
      </c>
      <c r="BQ7" s="1188"/>
      <c r="BR7" s="1189" t="s">
        <v>160</v>
      </c>
      <c r="BS7" s="1199"/>
      <c r="BT7" s="1198" t="s">
        <v>54</v>
      </c>
      <c r="BU7" s="1188"/>
      <c r="BV7" s="1189" t="s">
        <v>130</v>
      </c>
      <c r="BW7" s="1188"/>
      <c r="BX7" s="1189" t="s">
        <v>161</v>
      </c>
      <c r="BY7" s="1199"/>
      <c r="BZ7" s="1198" t="s">
        <v>54</v>
      </c>
      <c r="CA7" s="1188"/>
      <c r="CB7" s="1189" t="s">
        <v>130</v>
      </c>
      <c r="CC7" s="1188"/>
      <c r="CD7" s="1189" t="s">
        <v>161</v>
      </c>
      <c r="CE7" s="1199"/>
      <c r="CF7" s="1198" t="s">
        <v>54</v>
      </c>
      <c r="CG7" s="1188"/>
      <c r="CH7" s="1189" t="s">
        <v>130</v>
      </c>
      <c r="CI7" s="1188"/>
      <c r="CJ7" s="1189" t="s">
        <v>165</v>
      </c>
      <c r="CK7" s="1199"/>
      <c r="CL7" s="1198" t="s">
        <v>54</v>
      </c>
      <c r="CM7" s="1188"/>
      <c r="CN7" s="1189" t="s">
        <v>130</v>
      </c>
      <c r="CO7" s="1188"/>
      <c r="CP7" s="1189" t="s">
        <v>165</v>
      </c>
      <c r="CQ7" s="1199"/>
      <c r="CR7" s="1198" t="s">
        <v>54</v>
      </c>
      <c r="CS7" s="1188"/>
      <c r="CT7" s="1189" t="s">
        <v>130</v>
      </c>
      <c r="CU7" s="1188"/>
      <c r="CV7" s="1189" t="s">
        <v>165</v>
      </c>
      <c r="CW7" s="1199"/>
      <c r="CX7" s="1198" t="s">
        <v>54</v>
      </c>
      <c r="CY7" s="1188"/>
      <c r="CZ7" s="1189" t="s">
        <v>130</v>
      </c>
      <c r="DA7" s="1188"/>
      <c r="DB7" s="1189" t="s">
        <v>213</v>
      </c>
      <c r="DC7" s="1199"/>
      <c r="DD7" s="1198" t="s">
        <v>55</v>
      </c>
      <c r="DE7" s="1199"/>
      <c r="DF7" s="648"/>
      <c r="DG7" s="648"/>
      <c r="DH7" s="648"/>
      <c r="DI7" s="648"/>
      <c r="DJ7" s="648"/>
      <c r="DK7" s="648"/>
      <c r="DL7" s="648"/>
    </row>
    <row r="8" spans="1:116" s="90" customFormat="1" ht="15" customHeight="1">
      <c r="A8" s="1302"/>
      <c r="B8" s="160">
        <v>41639</v>
      </c>
      <c r="C8" s="163">
        <v>42004</v>
      </c>
      <c r="D8" s="1299" t="s">
        <v>54</v>
      </c>
      <c r="E8" s="1299" t="s">
        <v>55</v>
      </c>
      <c r="F8" s="160">
        <v>41639</v>
      </c>
      <c r="G8" s="161">
        <v>42004</v>
      </c>
      <c r="H8" s="1299" t="s">
        <v>54</v>
      </c>
      <c r="I8" s="1287" t="s">
        <v>55</v>
      </c>
      <c r="J8" s="169">
        <v>41639</v>
      </c>
      <c r="K8" s="162">
        <v>42004</v>
      </c>
      <c r="L8" s="160">
        <v>41639</v>
      </c>
      <c r="M8" s="163">
        <v>42004</v>
      </c>
      <c r="N8" s="1299" t="s">
        <v>54</v>
      </c>
      <c r="O8" s="1299" t="s">
        <v>55</v>
      </c>
      <c r="P8" s="161">
        <v>41639</v>
      </c>
      <c r="Q8" s="162">
        <v>42004</v>
      </c>
      <c r="R8" s="160">
        <v>41639</v>
      </c>
      <c r="S8" s="161">
        <v>42004</v>
      </c>
      <c r="T8" s="1299" t="s">
        <v>54</v>
      </c>
      <c r="U8" s="1299" t="s">
        <v>55</v>
      </c>
      <c r="V8" s="169">
        <v>41639</v>
      </c>
      <c r="W8" s="162">
        <v>42004</v>
      </c>
      <c r="X8" s="160">
        <v>41639</v>
      </c>
      <c r="Y8" s="163">
        <v>42004</v>
      </c>
      <c r="Z8" s="1287" t="s">
        <v>54</v>
      </c>
      <c r="AA8" s="1287" t="s">
        <v>55</v>
      </c>
      <c r="AB8" s="161">
        <v>41639</v>
      </c>
      <c r="AC8" s="162">
        <v>42004</v>
      </c>
      <c r="AD8" s="160">
        <v>41639</v>
      </c>
      <c r="AE8" s="163">
        <v>42004</v>
      </c>
      <c r="AF8" s="1287" t="s">
        <v>54</v>
      </c>
      <c r="AG8" s="1287" t="s">
        <v>55</v>
      </c>
      <c r="AH8" s="161">
        <v>41639</v>
      </c>
      <c r="AI8" s="162">
        <v>42004</v>
      </c>
      <c r="AJ8" s="160">
        <v>41639</v>
      </c>
      <c r="AK8" s="161">
        <v>42004</v>
      </c>
      <c r="AL8" s="1287" t="s">
        <v>54</v>
      </c>
      <c r="AM8" s="1287" t="s">
        <v>55</v>
      </c>
      <c r="AN8" s="161">
        <v>41639</v>
      </c>
      <c r="AO8" s="162">
        <v>42004</v>
      </c>
      <c r="AP8" s="160">
        <v>41639</v>
      </c>
      <c r="AQ8" s="163">
        <v>42004</v>
      </c>
      <c r="AR8" s="1287" t="s">
        <v>54</v>
      </c>
      <c r="AS8" s="1287" t="s">
        <v>55</v>
      </c>
      <c r="AT8" s="161">
        <v>41639</v>
      </c>
      <c r="AU8" s="162">
        <v>42004</v>
      </c>
      <c r="AV8" s="160">
        <v>41639</v>
      </c>
      <c r="AW8" s="161">
        <v>42004</v>
      </c>
      <c r="AX8" s="1287" t="s">
        <v>54</v>
      </c>
      <c r="AY8" s="1287" t="s">
        <v>55</v>
      </c>
      <c r="AZ8" s="169">
        <v>41639</v>
      </c>
      <c r="BA8" s="162">
        <v>42004</v>
      </c>
      <c r="BB8" s="160">
        <v>41639</v>
      </c>
      <c r="BC8" s="163">
        <v>42004</v>
      </c>
      <c r="BD8" s="1287" t="s">
        <v>54</v>
      </c>
      <c r="BE8" s="1287" t="s">
        <v>55</v>
      </c>
      <c r="BF8" s="161">
        <v>41639</v>
      </c>
      <c r="BG8" s="162">
        <v>42004</v>
      </c>
      <c r="BH8" s="160">
        <v>41639</v>
      </c>
      <c r="BI8" s="163">
        <v>42004</v>
      </c>
      <c r="BJ8" s="1287" t="s">
        <v>54</v>
      </c>
      <c r="BK8" s="1287" t="s">
        <v>55</v>
      </c>
      <c r="BL8" s="161">
        <v>41639</v>
      </c>
      <c r="BM8" s="162">
        <v>42004</v>
      </c>
      <c r="BN8" s="160">
        <v>41639</v>
      </c>
      <c r="BO8" s="163">
        <v>42004</v>
      </c>
      <c r="BP8" s="1287" t="s">
        <v>54</v>
      </c>
      <c r="BQ8" s="1287" t="s">
        <v>55</v>
      </c>
      <c r="BR8" s="161">
        <v>41639</v>
      </c>
      <c r="BS8" s="162">
        <v>42004</v>
      </c>
      <c r="BT8" s="160">
        <v>41639</v>
      </c>
      <c r="BU8" s="161">
        <v>42004</v>
      </c>
      <c r="BV8" s="1287" t="s">
        <v>54</v>
      </c>
      <c r="BW8" s="1287" t="s">
        <v>55</v>
      </c>
      <c r="BX8" s="169">
        <v>41639</v>
      </c>
      <c r="BY8" s="162">
        <v>42004</v>
      </c>
      <c r="BZ8" s="160">
        <v>41639</v>
      </c>
      <c r="CA8" s="163">
        <v>42004</v>
      </c>
      <c r="CB8" s="1287" t="s">
        <v>54</v>
      </c>
      <c r="CC8" s="1287" t="s">
        <v>55</v>
      </c>
      <c r="CD8" s="161">
        <v>41639</v>
      </c>
      <c r="CE8" s="162">
        <v>42004</v>
      </c>
      <c r="CF8" s="160">
        <v>41639</v>
      </c>
      <c r="CG8" s="161">
        <v>42004</v>
      </c>
      <c r="CH8" s="1287" t="s">
        <v>54</v>
      </c>
      <c r="CI8" s="1287" t="s">
        <v>55</v>
      </c>
      <c r="CJ8" s="169">
        <v>41639</v>
      </c>
      <c r="CK8" s="162">
        <v>42004</v>
      </c>
      <c r="CL8" s="160">
        <v>41639</v>
      </c>
      <c r="CM8" s="163">
        <v>42004</v>
      </c>
      <c r="CN8" s="1287" t="s">
        <v>54</v>
      </c>
      <c r="CO8" s="1287" t="s">
        <v>55</v>
      </c>
      <c r="CP8" s="161">
        <v>41639</v>
      </c>
      <c r="CQ8" s="163">
        <v>42004</v>
      </c>
      <c r="CR8" s="160">
        <v>41639</v>
      </c>
      <c r="CS8" s="161">
        <v>42004</v>
      </c>
      <c r="CT8" s="1287" t="s">
        <v>54</v>
      </c>
      <c r="CU8" s="1287" t="s">
        <v>55</v>
      </c>
      <c r="CV8" s="169">
        <v>41639</v>
      </c>
      <c r="CW8" s="162">
        <v>42004</v>
      </c>
      <c r="CX8" s="160">
        <v>41639</v>
      </c>
      <c r="CY8" s="161">
        <v>42004</v>
      </c>
      <c r="CZ8" s="1287" t="s">
        <v>54</v>
      </c>
      <c r="DA8" s="1287" t="s">
        <v>55</v>
      </c>
      <c r="DB8" s="169">
        <v>41639</v>
      </c>
      <c r="DC8" s="162">
        <v>42004</v>
      </c>
      <c r="DD8" s="161">
        <v>41639</v>
      </c>
      <c r="DE8" s="162">
        <v>42004</v>
      </c>
    </row>
    <row r="9" spans="1:116" s="158" customFormat="1" ht="15.75" customHeight="1" thickBot="1">
      <c r="A9" s="1303"/>
      <c r="B9" s="1306">
        <v>1</v>
      </c>
      <c r="C9" s="1310"/>
      <c r="D9" s="1300"/>
      <c r="E9" s="1300"/>
      <c r="F9" s="1306">
        <v>2</v>
      </c>
      <c r="G9" s="1307"/>
      <c r="H9" s="1300"/>
      <c r="I9" s="1288"/>
      <c r="J9" s="1308" t="s">
        <v>56</v>
      </c>
      <c r="K9" s="1309"/>
      <c r="L9" s="1313">
        <v>3</v>
      </c>
      <c r="M9" s="1310"/>
      <c r="N9" s="1300"/>
      <c r="O9" s="1300"/>
      <c r="P9" s="1304" t="s">
        <v>61</v>
      </c>
      <c r="Q9" s="1305"/>
      <c r="R9" s="1306">
        <v>4</v>
      </c>
      <c r="S9" s="1307"/>
      <c r="T9" s="1300"/>
      <c r="U9" s="1300"/>
      <c r="V9" s="1308" t="s">
        <v>62</v>
      </c>
      <c r="W9" s="1309"/>
      <c r="X9" s="1306">
        <v>5</v>
      </c>
      <c r="Y9" s="1310"/>
      <c r="Z9" s="1288"/>
      <c r="AA9" s="1288"/>
      <c r="AB9" s="1304" t="s">
        <v>81</v>
      </c>
      <c r="AC9" s="1309"/>
      <c r="AD9" s="1306">
        <v>6</v>
      </c>
      <c r="AE9" s="1310"/>
      <c r="AF9" s="1288"/>
      <c r="AG9" s="1288"/>
      <c r="AH9" s="1304" t="s">
        <v>135</v>
      </c>
      <c r="AI9" s="1309"/>
      <c r="AJ9" s="1311">
        <v>7</v>
      </c>
      <c r="AK9" s="1313"/>
      <c r="AL9" s="1288"/>
      <c r="AM9" s="1288"/>
      <c r="AN9" s="1304" t="s">
        <v>136</v>
      </c>
      <c r="AO9" s="1309"/>
      <c r="AP9" s="1306">
        <v>8</v>
      </c>
      <c r="AQ9" s="1310"/>
      <c r="AR9" s="1288"/>
      <c r="AS9" s="1288"/>
      <c r="AT9" s="1304" t="s">
        <v>137</v>
      </c>
      <c r="AU9" s="1309"/>
      <c r="AV9" s="1306">
        <v>9</v>
      </c>
      <c r="AW9" s="1307"/>
      <c r="AX9" s="1288"/>
      <c r="AY9" s="1288"/>
      <c r="AZ9" s="1308" t="s">
        <v>138</v>
      </c>
      <c r="BA9" s="1309"/>
      <c r="BB9" s="1313">
        <v>10</v>
      </c>
      <c r="BC9" s="1310"/>
      <c r="BD9" s="1288"/>
      <c r="BE9" s="1288"/>
      <c r="BF9" s="1304" t="s">
        <v>139</v>
      </c>
      <c r="BG9" s="1305"/>
      <c r="BH9" s="1306">
        <v>11</v>
      </c>
      <c r="BI9" s="1307"/>
      <c r="BJ9" s="1288"/>
      <c r="BK9" s="1288"/>
      <c r="BL9" s="1304" t="s">
        <v>202</v>
      </c>
      <c r="BM9" s="1305"/>
      <c r="BN9" s="1306">
        <v>12</v>
      </c>
      <c r="BO9" s="1307"/>
      <c r="BP9" s="1288"/>
      <c r="BQ9" s="1288"/>
      <c r="BR9" s="1304" t="s">
        <v>203</v>
      </c>
      <c r="BS9" s="1305"/>
      <c r="BT9" s="1306">
        <v>13</v>
      </c>
      <c r="BU9" s="1307"/>
      <c r="BV9" s="1288"/>
      <c r="BW9" s="1288"/>
      <c r="BX9" s="1308" t="s">
        <v>204</v>
      </c>
      <c r="BY9" s="1309"/>
      <c r="BZ9" s="1306">
        <v>14</v>
      </c>
      <c r="CA9" s="1310"/>
      <c r="CB9" s="1288"/>
      <c r="CC9" s="1288"/>
      <c r="CD9" s="1304" t="s">
        <v>162</v>
      </c>
      <c r="CE9" s="1309"/>
      <c r="CF9" s="1306">
        <v>15</v>
      </c>
      <c r="CG9" s="1307"/>
      <c r="CH9" s="1288"/>
      <c r="CI9" s="1288"/>
      <c r="CJ9" s="1308" t="s">
        <v>163</v>
      </c>
      <c r="CK9" s="1309"/>
      <c r="CL9" s="1313">
        <v>16</v>
      </c>
      <c r="CM9" s="1310"/>
      <c r="CN9" s="1288"/>
      <c r="CO9" s="1288"/>
      <c r="CP9" s="1304" t="s">
        <v>164</v>
      </c>
      <c r="CQ9" s="1305"/>
      <c r="CR9" s="1306">
        <v>17</v>
      </c>
      <c r="CS9" s="1307"/>
      <c r="CT9" s="1288"/>
      <c r="CU9" s="1288"/>
      <c r="CV9" s="1308" t="s">
        <v>166</v>
      </c>
      <c r="CW9" s="1309"/>
      <c r="CX9" s="1306">
        <v>18</v>
      </c>
      <c r="CY9" s="1307"/>
      <c r="CZ9" s="1288"/>
      <c r="DA9" s="1288"/>
      <c r="DB9" s="1308" t="s">
        <v>167</v>
      </c>
      <c r="DC9" s="1309"/>
      <c r="DD9" s="1311">
        <v>19</v>
      </c>
      <c r="DE9" s="1312"/>
    </row>
    <row r="10" spans="1:116" s="189" customFormat="1" ht="19.5" customHeight="1">
      <c r="A10" s="93" t="s">
        <v>122</v>
      </c>
      <c r="B10" s="94">
        <v>25215.439999999999</v>
      </c>
      <c r="C10" s="95">
        <v>15062.73</v>
      </c>
      <c r="D10" s="200">
        <v>-10152.709999999999</v>
      </c>
      <c r="E10" s="619">
        <v>-0.40263862141608475</v>
      </c>
      <c r="F10" s="94">
        <v>22478.28</v>
      </c>
      <c r="G10" s="131">
        <v>15062.73</v>
      </c>
      <c r="H10" s="200">
        <v>-7415.5499999999993</v>
      </c>
      <c r="I10" s="620">
        <v>-0.3298984619819666</v>
      </c>
      <c r="J10" s="621">
        <v>0.89144904867811148</v>
      </c>
      <c r="K10" s="622">
        <v>1</v>
      </c>
      <c r="L10" s="94">
        <v>2035.23</v>
      </c>
      <c r="M10" s="95">
        <v>223.28</v>
      </c>
      <c r="N10" s="200">
        <v>-1811.95</v>
      </c>
      <c r="O10" s="620">
        <v>-0.89029249765382779</v>
      </c>
      <c r="P10" s="621">
        <v>9.0542069944853434E-2</v>
      </c>
      <c r="Q10" s="622">
        <v>1.4823342116601705E-2</v>
      </c>
      <c r="R10" s="94">
        <v>20443.060000000001</v>
      </c>
      <c r="S10" s="131">
        <v>14839.45</v>
      </c>
      <c r="T10" s="200">
        <v>-5603.6100000000006</v>
      </c>
      <c r="U10" s="620">
        <v>-0.27410818145620081</v>
      </c>
      <c r="V10" s="621">
        <v>0.90945837492904269</v>
      </c>
      <c r="W10" s="622">
        <v>0.98517665788339837</v>
      </c>
      <c r="X10" s="94">
        <v>0</v>
      </c>
      <c r="Y10" s="95">
        <v>0</v>
      </c>
      <c r="Z10" s="200">
        <v>0</v>
      </c>
      <c r="AA10" s="620">
        <v>0</v>
      </c>
      <c r="AB10" s="623">
        <v>0</v>
      </c>
      <c r="AC10" s="622">
        <v>0</v>
      </c>
      <c r="AD10" s="94">
        <v>20443.060000000001</v>
      </c>
      <c r="AE10" s="95">
        <v>14839.45</v>
      </c>
      <c r="AF10" s="200">
        <v>-5603.6100000000006</v>
      </c>
      <c r="AG10" s="620">
        <v>-0.27410818145620081</v>
      </c>
      <c r="AH10" s="623">
        <v>0.90945837492904269</v>
      </c>
      <c r="AI10" s="622">
        <v>0.98517665788339837</v>
      </c>
      <c r="AJ10" s="94">
        <v>16886.5</v>
      </c>
      <c r="AK10" s="131">
        <v>13522.61</v>
      </c>
      <c r="AL10" s="200">
        <v>-3363.8899999999994</v>
      </c>
      <c r="AM10" s="620">
        <v>-0.19920587451514521</v>
      </c>
      <c r="AN10" s="623">
        <v>0.66968888902989598</v>
      </c>
      <c r="AO10" s="622">
        <v>0.89775293057765759</v>
      </c>
      <c r="AP10" s="94">
        <v>10614.12</v>
      </c>
      <c r="AQ10" s="95">
        <v>11011.08</v>
      </c>
      <c r="AR10" s="200">
        <v>396.95999999999913</v>
      </c>
      <c r="AS10" s="620">
        <v>3.7399237996178593E-2</v>
      </c>
      <c r="AT10" s="623">
        <v>0.47219449174936878</v>
      </c>
      <c r="AU10" s="622">
        <v>0.73101489570615685</v>
      </c>
      <c r="AV10" s="94">
        <v>-547.20000000000005</v>
      </c>
      <c r="AW10" s="131">
        <v>-2442.91</v>
      </c>
      <c r="AX10" s="200">
        <v>-1895.7099999999998</v>
      </c>
      <c r="AY10" s="620">
        <v>-3.4643823099415196</v>
      </c>
      <c r="AZ10" s="623">
        <v>-5.1553967733547389E-2</v>
      </c>
      <c r="BA10" s="622">
        <v>-0.22185925449638</v>
      </c>
      <c r="BB10" s="94">
        <v>10066.92</v>
      </c>
      <c r="BC10" s="95">
        <v>8568.17</v>
      </c>
      <c r="BD10" s="200">
        <v>-1498.75</v>
      </c>
      <c r="BE10" s="620">
        <v>-0.14887870371474096</v>
      </c>
      <c r="BF10" s="623">
        <v>0.4924370422040536</v>
      </c>
      <c r="BG10" s="622">
        <v>0.57739134536657355</v>
      </c>
      <c r="BH10" s="94">
        <v>10066.92</v>
      </c>
      <c r="BI10" s="95">
        <v>8568.17</v>
      </c>
      <c r="BJ10" s="200">
        <v>-1498.75</v>
      </c>
      <c r="BK10" s="620">
        <v>-0.14887870371474096</v>
      </c>
      <c r="BL10" s="623">
        <v>0.4924370422040536</v>
      </c>
      <c r="BM10" s="622">
        <v>0.57739134536657355</v>
      </c>
      <c r="BN10" s="94">
        <v>1927.6</v>
      </c>
      <c r="BO10" s="95">
        <v>1029.83</v>
      </c>
      <c r="BP10" s="200">
        <v>-897.77</v>
      </c>
      <c r="BQ10" s="620">
        <v>-0.46574496783565056</v>
      </c>
      <c r="BR10" s="623">
        <v>7.64452256236655E-2</v>
      </c>
      <c r="BS10" s="622">
        <v>6.8369412450465489E-2</v>
      </c>
      <c r="BT10" s="94">
        <v>1133.82</v>
      </c>
      <c r="BU10" s="131">
        <v>1029.83</v>
      </c>
      <c r="BV10" s="200">
        <v>-103.99000000000001</v>
      </c>
      <c r="BW10" s="620">
        <v>-9.1716498209592365E-2</v>
      </c>
      <c r="BX10" s="623">
        <v>5.5462342721686472E-2</v>
      </c>
      <c r="BY10" s="622">
        <v>6.9398124593566465E-2</v>
      </c>
      <c r="BZ10" s="94">
        <v>1734.82</v>
      </c>
      <c r="CA10" s="95">
        <v>1697.66</v>
      </c>
      <c r="CB10" s="200">
        <v>-37.159999999999854</v>
      </c>
      <c r="CC10" s="620">
        <v>-2.1420089692302288E-2</v>
      </c>
      <c r="CD10" s="623">
        <v>8.4861072657420156E-2</v>
      </c>
      <c r="CE10" s="622">
        <v>0.11440181408340605</v>
      </c>
      <c r="CF10" s="94">
        <v>1266.02</v>
      </c>
      <c r="CG10" s="131">
        <v>768.37</v>
      </c>
      <c r="CH10" s="200">
        <v>-497.65</v>
      </c>
      <c r="CI10" s="620">
        <v>-0.39308225778423722</v>
      </c>
      <c r="CJ10" s="623">
        <v>6.192908498042856E-2</v>
      </c>
      <c r="CK10" s="622">
        <v>5.1778873206217206E-2</v>
      </c>
      <c r="CL10" s="94">
        <v>1610.94</v>
      </c>
      <c r="CM10" s="95">
        <v>1134.6300000000001</v>
      </c>
      <c r="CN10" s="200">
        <v>-476.30999999999995</v>
      </c>
      <c r="CO10" s="620">
        <v>-0.29567209207046813</v>
      </c>
      <c r="CP10" s="623">
        <v>7.8801314480317519E-2</v>
      </c>
      <c r="CQ10" s="622">
        <v>7.646038094403769E-2</v>
      </c>
      <c r="CR10" s="94">
        <v>9032.76</v>
      </c>
      <c r="CS10" s="131">
        <v>4331.95</v>
      </c>
      <c r="CT10" s="200">
        <v>-4700.8100000000004</v>
      </c>
      <c r="CU10" s="620">
        <v>-0.5204179010623553</v>
      </c>
      <c r="CV10" s="623">
        <v>0.44184970351796649</v>
      </c>
      <c r="CW10" s="622">
        <v>0.29192119654030302</v>
      </c>
      <c r="CX10" s="94">
        <v>-4402.22</v>
      </c>
      <c r="CY10" s="131">
        <v>-2691.16</v>
      </c>
      <c r="CZ10" s="200">
        <v>1711.0600000000004</v>
      </c>
      <c r="DA10" s="620">
        <v>0.38868116541199677</v>
      </c>
      <c r="DB10" s="623">
        <v>-0.17458430231635857</v>
      </c>
      <c r="DC10" s="622">
        <v>-0.17866349592670119</v>
      </c>
      <c r="DD10" s="623">
        <v>1.2153405605618728</v>
      </c>
      <c r="DE10" s="622">
        <v>1.1813510608546811</v>
      </c>
      <c r="DI10" s="88"/>
      <c r="DJ10" s="88"/>
      <c r="DK10" s="88"/>
      <c r="DL10" s="88"/>
    </row>
    <row r="11" spans="1:116" ht="19.5" customHeight="1">
      <c r="A11" s="14" t="s">
        <v>24</v>
      </c>
      <c r="B11" s="94">
        <v>10190.799999999999</v>
      </c>
      <c r="C11" s="800">
        <v>13258.61</v>
      </c>
      <c r="D11" s="801">
        <v>3067.8100000000013</v>
      </c>
      <c r="E11" s="802">
        <v>0.30103721003257855</v>
      </c>
      <c r="F11" s="799">
        <v>10190.799999999999</v>
      </c>
      <c r="G11" s="803">
        <v>13258.61</v>
      </c>
      <c r="H11" s="801">
        <v>3067.8100000000013</v>
      </c>
      <c r="I11" s="804">
        <v>0.30103721003257855</v>
      </c>
      <c r="J11" s="626">
        <v>1</v>
      </c>
      <c r="K11" s="622">
        <v>1</v>
      </c>
      <c r="L11" s="94">
        <v>-12.14</v>
      </c>
      <c r="M11" s="95">
        <v>0</v>
      </c>
      <c r="N11" s="201">
        <v>12.14</v>
      </c>
      <c r="O11" s="625">
        <v>1</v>
      </c>
      <c r="P11" s="626">
        <v>-1.191270557757978E-3</v>
      </c>
      <c r="Q11" s="622">
        <v>0</v>
      </c>
      <c r="R11" s="94">
        <v>10202.950000000001</v>
      </c>
      <c r="S11" s="131">
        <v>13258.61</v>
      </c>
      <c r="T11" s="201">
        <v>3055.66</v>
      </c>
      <c r="U11" s="625">
        <v>0.29948789320735664</v>
      </c>
      <c r="V11" s="626">
        <v>1.0011922518349885</v>
      </c>
      <c r="W11" s="622">
        <v>1</v>
      </c>
      <c r="X11" s="94">
        <v>0</v>
      </c>
      <c r="Y11" s="95">
        <v>0</v>
      </c>
      <c r="Z11" s="201">
        <v>0</v>
      </c>
      <c r="AA11" s="625">
        <v>0</v>
      </c>
      <c r="AB11" s="627">
        <v>0</v>
      </c>
      <c r="AC11" s="622">
        <v>0</v>
      </c>
      <c r="AD11" s="94">
        <v>10202.950000000001</v>
      </c>
      <c r="AE11" s="95">
        <v>13258.61</v>
      </c>
      <c r="AF11" s="201">
        <v>3055.66</v>
      </c>
      <c r="AG11" s="625">
        <v>0.29948789320735664</v>
      </c>
      <c r="AH11" s="627" t="s">
        <v>181</v>
      </c>
      <c r="AI11" s="622" t="s">
        <v>181</v>
      </c>
      <c r="AJ11" s="94">
        <v>5484.01</v>
      </c>
      <c r="AK11" s="131">
        <v>11424.34</v>
      </c>
      <c r="AL11" s="201">
        <v>5940.33</v>
      </c>
      <c r="AM11" s="625">
        <v>1.0832091845200866</v>
      </c>
      <c r="AN11" s="627">
        <v>0.53813341445225116</v>
      </c>
      <c r="AO11" s="622">
        <v>0.8616544268215145</v>
      </c>
      <c r="AP11" s="94">
        <v>5484.01</v>
      </c>
      <c r="AQ11" s="95">
        <v>11424.34</v>
      </c>
      <c r="AR11" s="201">
        <v>5940.33</v>
      </c>
      <c r="AS11" s="625">
        <v>1.0832091845200866</v>
      </c>
      <c r="AT11" s="627">
        <v>0.53813341445225116</v>
      </c>
      <c r="AU11" s="622">
        <v>0.8616544268215145</v>
      </c>
      <c r="AV11" s="94">
        <v>-5264.57</v>
      </c>
      <c r="AW11" s="131">
        <v>-5637.04</v>
      </c>
      <c r="AX11" s="201">
        <v>-372.47000000000025</v>
      </c>
      <c r="AY11" s="625">
        <v>-7.0750317689763892E-2</v>
      </c>
      <c r="AZ11" s="627">
        <v>-0.95998548507387838</v>
      </c>
      <c r="BA11" s="622">
        <v>-0.49342369012126741</v>
      </c>
      <c r="BB11" s="94">
        <v>219.44</v>
      </c>
      <c r="BC11" s="95">
        <v>5787.31</v>
      </c>
      <c r="BD11" s="201">
        <v>5567.8700000000008</v>
      </c>
      <c r="BE11" s="625">
        <v>25.373086037185566</v>
      </c>
      <c r="BF11" s="627">
        <v>2.1507505182324718E-2</v>
      </c>
      <c r="BG11" s="622">
        <v>0.43649447415679321</v>
      </c>
      <c r="BH11" s="94">
        <v>219.44</v>
      </c>
      <c r="BI11" s="95">
        <v>5787.31</v>
      </c>
      <c r="BJ11" s="201">
        <v>5567.8700000000008</v>
      </c>
      <c r="BK11" s="625">
        <v>25.373086037185566</v>
      </c>
      <c r="BL11" s="627">
        <v>2.1507505182324718E-2</v>
      </c>
      <c r="BM11" s="622">
        <v>0.43649447415679321</v>
      </c>
      <c r="BN11" s="94">
        <v>1942</v>
      </c>
      <c r="BO11" s="95">
        <v>2478.7199999999998</v>
      </c>
      <c r="BP11" s="201">
        <v>536.7199999999998</v>
      </c>
      <c r="BQ11" s="625">
        <v>0.27637487126673521</v>
      </c>
      <c r="BR11" s="627">
        <v>0.19056403815205875</v>
      </c>
      <c r="BS11" s="622">
        <v>0.18695172420034978</v>
      </c>
      <c r="BT11" s="94">
        <v>1942</v>
      </c>
      <c r="BU11" s="131">
        <v>2478.7199999999998</v>
      </c>
      <c r="BV11" s="201">
        <v>536.7199999999998</v>
      </c>
      <c r="BW11" s="625">
        <v>0.27637487126673521</v>
      </c>
      <c r="BX11" s="627">
        <v>0.19033710838531992</v>
      </c>
      <c r="BY11" s="622">
        <v>0.18695172420034978</v>
      </c>
      <c r="BZ11" s="94">
        <v>-108.51</v>
      </c>
      <c r="CA11" s="95">
        <v>-301.23</v>
      </c>
      <c r="CB11" s="201">
        <v>-192.72000000000003</v>
      </c>
      <c r="CC11" s="625">
        <v>-1.776057506220625</v>
      </c>
      <c r="CD11" s="627">
        <v>-1.0635159439181805E-2</v>
      </c>
      <c r="CE11" s="622">
        <v>-2.2719576184833855E-2</v>
      </c>
      <c r="CF11" s="94">
        <v>1108.44</v>
      </c>
      <c r="CG11" s="131">
        <v>1701.3</v>
      </c>
      <c r="CH11" s="201">
        <v>592.8599999999999</v>
      </c>
      <c r="CI11" s="625">
        <v>0.53485980296633095</v>
      </c>
      <c r="CJ11" s="627">
        <v>0.10863916808374048</v>
      </c>
      <c r="CK11" s="622">
        <v>0.12831661840871705</v>
      </c>
      <c r="CL11" s="94">
        <v>2616.65</v>
      </c>
      <c r="CM11" s="95">
        <v>3750.27</v>
      </c>
      <c r="CN11" s="201">
        <v>1133.6199999999999</v>
      </c>
      <c r="CO11" s="625">
        <v>0.43323333269638653</v>
      </c>
      <c r="CP11" s="627">
        <v>0.25646014142968454</v>
      </c>
      <c r="CQ11" s="622">
        <v>0.28285544261427104</v>
      </c>
      <c r="CR11" s="94">
        <v>475.33</v>
      </c>
      <c r="CS11" s="131">
        <v>427.2</v>
      </c>
      <c r="CT11" s="201">
        <v>-48.129999999999995</v>
      </c>
      <c r="CU11" s="625">
        <v>-0.10125596953695327</v>
      </c>
      <c r="CV11" s="627">
        <v>4.6587506554476889E-2</v>
      </c>
      <c r="CW11" s="622">
        <v>3.222057214142357E-2</v>
      </c>
      <c r="CX11" s="94">
        <v>3949.59</v>
      </c>
      <c r="CY11" s="131">
        <v>-584.95000000000005</v>
      </c>
      <c r="CZ11" s="201">
        <v>-4534.54</v>
      </c>
      <c r="DA11" s="625">
        <v>-1.1481039804131568</v>
      </c>
      <c r="DB11" s="627">
        <v>0.38756427365859408</v>
      </c>
      <c r="DC11" s="622">
        <v>-4.4118501109844853E-2</v>
      </c>
      <c r="DD11" s="627">
        <v>0.61289725030505871</v>
      </c>
      <c r="DE11" s="622">
        <v>1.0441185011098448</v>
      </c>
      <c r="DF11" s="649"/>
      <c r="DG11" s="650"/>
      <c r="DH11" s="189"/>
    </row>
    <row r="12" spans="1:116" ht="19.5" customHeight="1">
      <c r="A12" s="93" t="s">
        <v>34</v>
      </c>
      <c r="B12" s="94">
        <v>1873.07</v>
      </c>
      <c r="C12" s="95">
        <v>2092.29</v>
      </c>
      <c r="D12" s="201">
        <v>219.22000000000003</v>
      </c>
      <c r="E12" s="619">
        <v>0.11703780424650442</v>
      </c>
      <c r="F12" s="94">
        <v>1873.07</v>
      </c>
      <c r="G12" s="131">
        <v>2092.29</v>
      </c>
      <c r="H12" s="201">
        <v>219.22000000000003</v>
      </c>
      <c r="I12" s="625">
        <v>0.11703780424650442</v>
      </c>
      <c r="J12" s="626">
        <v>1</v>
      </c>
      <c r="K12" s="622">
        <v>1</v>
      </c>
      <c r="L12" s="94">
        <v>25.26</v>
      </c>
      <c r="M12" s="95">
        <v>1.95</v>
      </c>
      <c r="N12" s="201">
        <v>-23.310000000000002</v>
      </c>
      <c r="O12" s="625">
        <v>-0.92280285035629461</v>
      </c>
      <c r="P12" s="626">
        <v>1.34858814673237E-2</v>
      </c>
      <c r="Q12" s="622">
        <v>9.3199317494228808E-4</v>
      </c>
      <c r="R12" s="94">
        <v>1847.81</v>
      </c>
      <c r="S12" s="131">
        <v>2090.34</v>
      </c>
      <c r="T12" s="201">
        <v>242.5300000000002</v>
      </c>
      <c r="U12" s="625">
        <v>0.13125267208208646</v>
      </c>
      <c r="V12" s="626">
        <v>0.98651411853267634</v>
      </c>
      <c r="W12" s="622">
        <v>0.99906800682505781</v>
      </c>
      <c r="X12" s="94">
        <v>0</v>
      </c>
      <c r="Y12" s="95">
        <v>0</v>
      </c>
      <c r="Z12" s="201">
        <v>0</v>
      </c>
      <c r="AA12" s="625">
        <v>0</v>
      </c>
      <c r="AB12" s="627">
        <v>0</v>
      </c>
      <c r="AC12" s="622">
        <v>0</v>
      </c>
      <c r="AD12" s="94">
        <v>1847.81</v>
      </c>
      <c r="AE12" s="95">
        <v>2090.34</v>
      </c>
      <c r="AF12" s="201">
        <v>242.5300000000002</v>
      </c>
      <c r="AG12" s="625">
        <v>0.13125267208208646</v>
      </c>
      <c r="AH12" s="627">
        <v>0.98651411853267634</v>
      </c>
      <c r="AI12" s="622">
        <v>0.99906800682505781</v>
      </c>
      <c r="AJ12" s="94">
        <v>84.25</v>
      </c>
      <c r="AK12" s="131">
        <v>105</v>
      </c>
      <c r="AL12" s="201">
        <v>20.75</v>
      </c>
      <c r="AM12" s="625">
        <v>0.24629080118694363</v>
      </c>
      <c r="AN12" s="627">
        <v>4.4979632368251053E-2</v>
      </c>
      <c r="AO12" s="622">
        <v>5.0184247881507819E-2</v>
      </c>
      <c r="AP12" s="94">
        <v>84.25</v>
      </c>
      <c r="AQ12" s="95">
        <v>105</v>
      </c>
      <c r="AR12" s="201">
        <v>20.75</v>
      </c>
      <c r="AS12" s="625">
        <v>0.24629080118694363</v>
      </c>
      <c r="AT12" s="627">
        <v>4.4979632368251053E-2</v>
      </c>
      <c r="AU12" s="622">
        <v>5.0184247881507819E-2</v>
      </c>
      <c r="AV12" s="94">
        <v>23.03</v>
      </c>
      <c r="AW12" s="131">
        <v>-193.83</v>
      </c>
      <c r="AX12" s="201">
        <v>-216.86</v>
      </c>
      <c r="AY12" s="625">
        <v>-9.4164133738601823</v>
      </c>
      <c r="AZ12" s="627">
        <v>0.27335311572700299</v>
      </c>
      <c r="BA12" s="622">
        <v>-1.8460000000000001</v>
      </c>
      <c r="BB12" s="94">
        <v>107.28</v>
      </c>
      <c r="BC12" s="95">
        <v>-88.83</v>
      </c>
      <c r="BD12" s="201">
        <v>-196.11</v>
      </c>
      <c r="BE12" s="625">
        <v>-1.8280201342281881</v>
      </c>
      <c r="BF12" s="627">
        <v>5.8057917210102776E-2</v>
      </c>
      <c r="BG12" s="622">
        <v>-4.2495479204339957E-2</v>
      </c>
      <c r="BH12" s="94">
        <v>107.28</v>
      </c>
      <c r="BI12" s="95">
        <v>-88.83</v>
      </c>
      <c r="BJ12" s="201">
        <v>-196.11</v>
      </c>
      <c r="BK12" s="625">
        <v>-1.8280201342281881</v>
      </c>
      <c r="BL12" s="627">
        <v>5.8057917210102776E-2</v>
      </c>
      <c r="BM12" s="622">
        <v>-4.2495479204339957E-2</v>
      </c>
      <c r="BN12" s="94">
        <v>503.73</v>
      </c>
      <c r="BO12" s="95">
        <v>607.91</v>
      </c>
      <c r="BP12" s="201">
        <v>104.17999999999995</v>
      </c>
      <c r="BQ12" s="625">
        <v>0.20681714410497676</v>
      </c>
      <c r="BR12" s="627">
        <v>0.26893282151761549</v>
      </c>
      <c r="BS12" s="622">
        <v>0.29054767742521354</v>
      </c>
      <c r="BT12" s="94">
        <v>503.73</v>
      </c>
      <c r="BU12" s="131">
        <v>607.91</v>
      </c>
      <c r="BV12" s="201">
        <v>104.17999999999995</v>
      </c>
      <c r="BW12" s="625">
        <v>0.20681714410497676</v>
      </c>
      <c r="BX12" s="627">
        <v>0.27260919683300772</v>
      </c>
      <c r="BY12" s="622">
        <v>0.29081871848598789</v>
      </c>
      <c r="BZ12" s="94">
        <v>0</v>
      </c>
      <c r="CA12" s="95">
        <v>-17.11</v>
      </c>
      <c r="CB12" s="201">
        <v>-17.11</v>
      </c>
      <c r="CC12" s="625" t="s">
        <v>555</v>
      </c>
      <c r="CD12" s="627">
        <v>0</v>
      </c>
      <c r="CE12" s="622">
        <v>-8.1852712955787083E-3</v>
      </c>
      <c r="CF12" s="94">
        <v>137.97</v>
      </c>
      <c r="CG12" s="131">
        <v>156.86000000000001</v>
      </c>
      <c r="CH12" s="201">
        <v>18.890000000000015</v>
      </c>
      <c r="CI12" s="625">
        <v>0.1369138218453288</v>
      </c>
      <c r="CJ12" s="627">
        <v>7.4666767687153981E-2</v>
      </c>
      <c r="CK12" s="622">
        <v>7.5040424045849E-2</v>
      </c>
      <c r="CL12" s="94">
        <v>224.77</v>
      </c>
      <c r="CM12" s="95">
        <v>336.1</v>
      </c>
      <c r="CN12" s="201">
        <v>111.33000000000001</v>
      </c>
      <c r="CO12" s="625">
        <v>0.49530631312007833</v>
      </c>
      <c r="CP12" s="627">
        <v>0.121641294288915</v>
      </c>
      <c r="CQ12" s="622">
        <v>0.16078724035324396</v>
      </c>
      <c r="CR12" s="94">
        <v>14.76</v>
      </c>
      <c r="CS12" s="131">
        <v>2.2999999999999998</v>
      </c>
      <c r="CT12" s="201">
        <v>-12.46</v>
      </c>
      <c r="CU12" s="625">
        <v>-0.84417344173441744</v>
      </c>
      <c r="CV12" s="627">
        <v>7.9878342470275625E-3</v>
      </c>
      <c r="CW12" s="622">
        <v>1.1002994728130351E-3</v>
      </c>
      <c r="CX12" s="94">
        <v>859.3</v>
      </c>
      <c r="CY12" s="131">
        <v>1093.0999999999999</v>
      </c>
      <c r="CZ12" s="201">
        <v>233.79999999999995</v>
      </c>
      <c r="DA12" s="625">
        <v>0.27208192715000579</v>
      </c>
      <c r="DB12" s="627">
        <v>0.458765556012322</v>
      </c>
      <c r="DC12" s="622">
        <v>0.52244191770739234</v>
      </c>
      <c r="DD12" s="627">
        <v>0.53496301026620707</v>
      </c>
      <c r="DE12" s="622">
        <v>0.47707549967947793</v>
      </c>
    </row>
    <row r="13" spans="1:116" ht="19.5" customHeight="1">
      <c r="A13" s="93" t="s">
        <v>28</v>
      </c>
      <c r="B13" s="94">
        <v>311.88</v>
      </c>
      <c r="C13" s="95">
        <v>266.35000000000002</v>
      </c>
      <c r="D13" s="201">
        <v>-45.529999999999973</v>
      </c>
      <c r="E13" s="619">
        <v>-0.14598563550083357</v>
      </c>
      <c r="F13" s="94">
        <v>311.88</v>
      </c>
      <c r="G13" s="131">
        <v>266.35000000000002</v>
      </c>
      <c r="H13" s="201">
        <v>-45.529999999999973</v>
      </c>
      <c r="I13" s="625">
        <v>-0.14598563550083357</v>
      </c>
      <c r="J13" s="626">
        <v>1</v>
      </c>
      <c r="K13" s="622">
        <v>1</v>
      </c>
      <c r="L13" s="94">
        <v>-1.04</v>
      </c>
      <c r="M13" s="95">
        <v>-8.61</v>
      </c>
      <c r="N13" s="201">
        <v>-7.5699999999999994</v>
      </c>
      <c r="O13" s="625">
        <v>-7.2788461538461533</v>
      </c>
      <c r="P13" s="626">
        <v>-3.3346158779017573E-3</v>
      </c>
      <c r="Q13" s="622">
        <v>-3.2325886990801571E-2</v>
      </c>
      <c r="R13" s="94">
        <v>312.92</v>
      </c>
      <c r="S13" s="131">
        <v>274.95999999999998</v>
      </c>
      <c r="T13" s="201">
        <v>-37.960000000000036</v>
      </c>
      <c r="U13" s="625">
        <v>-0.12130896075674305</v>
      </c>
      <c r="V13" s="626">
        <v>1.0033346158779017</v>
      </c>
      <c r="W13" s="622">
        <v>1.0323258869908014</v>
      </c>
      <c r="X13" s="94">
        <v>361.57</v>
      </c>
      <c r="Y13" s="95">
        <v>471.35</v>
      </c>
      <c r="Z13" s="201">
        <v>109.78000000000003</v>
      </c>
      <c r="AA13" s="625">
        <v>0.30362032248250692</v>
      </c>
      <c r="AB13" s="627">
        <v>1.1593240990124407</v>
      </c>
      <c r="AC13" s="622">
        <v>1.7696639759714661</v>
      </c>
      <c r="AD13" s="94">
        <v>-48.65</v>
      </c>
      <c r="AE13" s="95">
        <v>-196.39</v>
      </c>
      <c r="AF13" s="201">
        <v>-147.73999999999998</v>
      </c>
      <c r="AG13" s="625">
        <v>-3.0367934224049331</v>
      </c>
      <c r="AH13" s="627">
        <v>-0.15598948313453892</v>
      </c>
      <c r="AI13" s="622">
        <v>-0.73733808898066444</v>
      </c>
      <c r="AJ13" s="94">
        <v>236.15</v>
      </c>
      <c r="AK13" s="131">
        <v>79.84</v>
      </c>
      <c r="AL13" s="201">
        <v>-156.31</v>
      </c>
      <c r="AM13" s="625">
        <v>-0.66190980309125558</v>
      </c>
      <c r="AN13" s="627">
        <v>0.75718224958317304</v>
      </c>
      <c r="AO13" s="622">
        <v>0.29975596020274076</v>
      </c>
      <c r="AP13" s="94">
        <v>236.15</v>
      </c>
      <c r="AQ13" s="95">
        <v>79.84</v>
      </c>
      <c r="AR13" s="201">
        <v>-156.31</v>
      </c>
      <c r="AS13" s="625">
        <v>-0.66190980309125558</v>
      </c>
      <c r="AT13" s="627">
        <v>0.75718224958317304</v>
      </c>
      <c r="AU13" s="622">
        <v>0.29975596020274076</v>
      </c>
      <c r="AV13" s="94">
        <v>5.33</v>
      </c>
      <c r="AW13" s="131">
        <v>-19.47</v>
      </c>
      <c r="AX13" s="201">
        <v>-24.799999999999997</v>
      </c>
      <c r="AY13" s="625">
        <v>-4.6529080675422136</v>
      </c>
      <c r="AZ13" s="627">
        <v>2.2570400169383865E-2</v>
      </c>
      <c r="BA13" s="622">
        <v>-0.24386272545090179</v>
      </c>
      <c r="BB13" s="94">
        <v>241.48</v>
      </c>
      <c r="BC13" s="95">
        <v>60.38</v>
      </c>
      <c r="BD13" s="201">
        <v>-181.1</v>
      </c>
      <c r="BE13" s="625">
        <v>-0.74995858870299814</v>
      </c>
      <c r="BF13" s="627">
        <v>0.77169883676338991</v>
      </c>
      <c r="BG13" s="622">
        <v>0.21959557753855108</v>
      </c>
      <c r="BH13" s="94">
        <v>28.94</v>
      </c>
      <c r="BI13" s="95">
        <v>-19.47</v>
      </c>
      <c r="BJ13" s="201">
        <v>-48.41</v>
      </c>
      <c r="BK13" s="625">
        <v>-1.6727712508638561</v>
      </c>
      <c r="BL13" s="627" t="s">
        <v>181</v>
      </c>
      <c r="BM13" s="622" t="s">
        <v>181</v>
      </c>
      <c r="BN13" s="94">
        <v>2.71</v>
      </c>
      <c r="BO13" s="95">
        <v>0.83</v>
      </c>
      <c r="BP13" s="201">
        <v>-1.88</v>
      </c>
      <c r="BQ13" s="625">
        <v>-0.69372693726937262</v>
      </c>
      <c r="BR13" s="627">
        <v>8.689239451070925E-3</v>
      </c>
      <c r="BS13" s="622">
        <v>3.1162004880795941E-3</v>
      </c>
      <c r="BT13" s="94">
        <v>5.84</v>
      </c>
      <c r="BU13" s="131">
        <v>-11.36</v>
      </c>
      <c r="BV13" s="201">
        <v>-17.2</v>
      </c>
      <c r="BW13" s="625">
        <v>-2.9452054794520546</v>
      </c>
      <c r="BX13" s="627" t="s">
        <v>181</v>
      </c>
      <c r="BY13" s="622" t="s">
        <v>181</v>
      </c>
      <c r="BZ13" s="94">
        <v>0</v>
      </c>
      <c r="CA13" s="95">
        <v>-21.25</v>
      </c>
      <c r="CB13" s="201">
        <v>-21.25</v>
      </c>
      <c r="CC13" s="625" t="s">
        <v>555</v>
      </c>
      <c r="CD13" s="627" t="s">
        <v>181</v>
      </c>
      <c r="CE13" s="622" t="s">
        <v>181</v>
      </c>
      <c r="CF13" s="94">
        <v>182.61</v>
      </c>
      <c r="CG13" s="131">
        <v>216.43</v>
      </c>
      <c r="CH13" s="201">
        <v>33.819999999999993</v>
      </c>
      <c r="CI13" s="625">
        <v>0.18520343902305456</v>
      </c>
      <c r="CJ13" s="627" t="s">
        <v>181</v>
      </c>
      <c r="CK13" s="622" t="s">
        <v>181</v>
      </c>
      <c r="CL13" s="94">
        <v>158.16999999999999</v>
      </c>
      <c r="CM13" s="95">
        <v>216.53</v>
      </c>
      <c r="CN13" s="201">
        <v>58.360000000000014</v>
      </c>
      <c r="CO13" s="625">
        <v>0.36897009546690279</v>
      </c>
      <c r="CP13" s="627" t="s">
        <v>181</v>
      </c>
      <c r="CQ13" s="622" t="s">
        <v>181</v>
      </c>
      <c r="CR13" s="94">
        <v>0</v>
      </c>
      <c r="CS13" s="131">
        <v>21.25</v>
      </c>
      <c r="CT13" s="201">
        <v>21.25</v>
      </c>
      <c r="CU13" s="625" t="s">
        <v>555</v>
      </c>
      <c r="CV13" s="627" t="s">
        <v>181</v>
      </c>
      <c r="CW13" s="622" t="s">
        <v>181</v>
      </c>
      <c r="CX13" s="94">
        <v>-424.21</v>
      </c>
      <c r="CY13" s="131">
        <v>-598.53</v>
      </c>
      <c r="CZ13" s="201">
        <v>-174.32</v>
      </c>
      <c r="DA13" s="625">
        <v>-0.41092854953914337</v>
      </c>
      <c r="DB13" s="627">
        <v>-1.3601705784276004</v>
      </c>
      <c r="DC13" s="622">
        <v>-2.2471559977473246</v>
      </c>
      <c r="DD13" s="627">
        <v>-7.7196300102774922</v>
      </c>
      <c r="DE13" s="622">
        <v>-2.0476093487448446</v>
      </c>
      <c r="DF13" s="650"/>
      <c r="DG13" s="650"/>
      <c r="DH13" s="189"/>
    </row>
    <row r="14" spans="1:116" ht="19.5" customHeight="1">
      <c r="A14" s="14" t="s">
        <v>59</v>
      </c>
      <c r="B14" s="94">
        <v>546.17999999999995</v>
      </c>
      <c r="C14" s="95">
        <v>105.5</v>
      </c>
      <c r="D14" s="201">
        <v>-440.67999999999995</v>
      </c>
      <c r="E14" s="619">
        <v>-0.80684023581969311</v>
      </c>
      <c r="F14" s="94">
        <v>546.17999999999995</v>
      </c>
      <c r="G14" s="131">
        <v>105.5</v>
      </c>
      <c r="H14" s="201">
        <v>-440.67999999999995</v>
      </c>
      <c r="I14" s="625">
        <v>-0.80684023581969311</v>
      </c>
      <c r="J14" s="626">
        <v>1</v>
      </c>
      <c r="K14" s="622">
        <v>1</v>
      </c>
      <c r="L14" s="94">
        <v>0</v>
      </c>
      <c r="M14" s="95">
        <v>0</v>
      </c>
      <c r="N14" s="201">
        <v>0</v>
      </c>
      <c r="O14" s="625">
        <v>0</v>
      </c>
      <c r="P14" s="626">
        <v>0</v>
      </c>
      <c r="Q14" s="622">
        <v>0</v>
      </c>
      <c r="R14" s="94">
        <v>546.17999999999995</v>
      </c>
      <c r="S14" s="131">
        <v>105.5</v>
      </c>
      <c r="T14" s="201">
        <v>-440.67999999999995</v>
      </c>
      <c r="U14" s="625">
        <v>-0.80684023581969311</v>
      </c>
      <c r="V14" s="626">
        <v>1</v>
      </c>
      <c r="W14" s="622">
        <v>1</v>
      </c>
      <c r="X14" s="94">
        <v>380.3</v>
      </c>
      <c r="Y14" s="95">
        <v>0</v>
      </c>
      <c r="Z14" s="201">
        <v>-380.3</v>
      </c>
      <c r="AA14" s="625">
        <v>-1</v>
      </c>
      <c r="AB14" s="627">
        <v>0.69629060016844269</v>
      </c>
      <c r="AC14" s="622">
        <v>0</v>
      </c>
      <c r="AD14" s="94">
        <v>165.88</v>
      </c>
      <c r="AE14" s="95">
        <v>105.5</v>
      </c>
      <c r="AF14" s="201">
        <v>-60.379999999999995</v>
      </c>
      <c r="AG14" s="625">
        <v>-0.36399807089462261</v>
      </c>
      <c r="AH14" s="627">
        <v>7.3795681876015424E-3</v>
      </c>
      <c r="AI14" s="622">
        <v>7.0040424278998564E-3</v>
      </c>
      <c r="AJ14" s="94">
        <v>1186.8800000000001</v>
      </c>
      <c r="AK14" s="131">
        <v>417.04</v>
      </c>
      <c r="AL14" s="201">
        <v>-769.84000000000015</v>
      </c>
      <c r="AM14" s="625">
        <v>-0.64862496629819366</v>
      </c>
      <c r="AN14" s="627">
        <v>2.1730565015196461</v>
      </c>
      <c r="AO14" s="622">
        <v>3.9529857819905216</v>
      </c>
      <c r="AP14" s="94">
        <v>1186.8800000000001</v>
      </c>
      <c r="AQ14" s="95">
        <v>417.04</v>
      </c>
      <c r="AR14" s="201">
        <v>-769.84000000000015</v>
      </c>
      <c r="AS14" s="625">
        <v>-0.64862496629819366</v>
      </c>
      <c r="AT14" s="627">
        <v>2.1730565015196461</v>
      </c>
      <c r="AU14" s="622">
        <v>3.9529857819905216</v>
      </c>
      <c r="AV14" s="94">
        <v>-166.32</v>
      </c>
      <c r="AW14" s="131">
        <v>222.17</v>
      </c>
      <c r="AX14" s="201">
        <v>388.49</v>
      </c>
      <c r="AY14" s="625">
        <v>2.3357984607984608</v>
      </c>
      <c r="AZ14" s="627">
        <v>-0.14013211108115392</v>
      </c>
      <c r="BA14" s="622">
        <v>0.5327306733167082</v>
      </c>
      <c r="BB14" s="94">
        <v>1020.56</v>
      </c>
      <c r="BC14" s="95">
        <v>639.21</v>
      </c>
      <c r="BD14" s="201">
        <v>-381.34999999999991</v>
      </c>
      <c r="BE14" s="625">
        <v>-0.37366739829113421</v>
      </c>
      <c r="BF14" s="627">
        <v>1.8685415064630708</v>
      </c>
      <c r="BG14" s="622">
        <v>6.0588625592417067</v>
      </c>
      <c r="BH14" s="94">
        <v>1020.56</v>
      </c>
      <c r="BI14" s="95">
        <v>639.21</v>
      </c>
      <c r="BJ14" s="201">
        <v>-381.34999999999991</v>
      </c>
      <c r="BK14" s="625">
        <v>-0.37366739829113421</v>
      </c>
      <c r="BL14" s="627">
        <v>6.1523993248131177</v>
      </c>
      <c r="BM14" s="622">
        <v>6.0588625592417067</v>
      </c>
      <c r="BN14" s="94">
        <v>27.31</v>
      </c>
      <c r="BO14" s="95">
        <v>5.27</v>
      </c>
      <c r="BP14" s="201">
        <v>-22.04</v>
      </c>
      <c r="BQ14" s="625">
        <v>-0.80703039179787628</v>
      </c>
      <c r="BR14" s="627">
        <v>5.0001830898238675E-2</v>
      </c>
      <c r="BS14" s="622">
        <v>4.9952606635071083E-2</v>
      </c>
      <c r="BT14" s="94">
        <v>27.31</v>
      </c>
      <c r="BU14" s="131">
        <v>5.27</v>
      </c>
      <c r="BV14" s="201">
        <v>-22.04</v>
      </c>
      <c r="BW14" s="625">
        <v>-0.80703039179787628</v>
      </c>
      <c r="BX14" s="627">
        <v>0.16463708705088015</v>
      </c>
      <c r="BY14" s="622">
        <v>4.9952606635071083E-2</v>
      </c>
      <c r="BZ14" s="94">
        <v>-0.43</v>
      </c>
      <c r="CA14" s="95">
        <v>0</v>
      </c>
      <c r="CB14" s="201">
        <v>0.43</v>
      </c>
      <c r="CC14" s="625">
        <v>1</v>
      </c>
      <c r="CD14" s="627">
        <v>-2.5922353508560404E-3</v>
      </c>
      <c r="CE14" s="622">
        <v>0</v>
      </c>
      <c r="CF14" s="94">
        <v>371.41</v>
      </c>
      <c r="CG14" s="131">
        <v>9.1199999999999992</v>
      </c>
      <c r="CH14" s="201">
        <v>-362.29</v>
      </c>
      <c r="CI14" s="625">
        <v>-0.97544492609245848</v>
      </c>
      <c r="CJ14" s="627">
        <v>2.2390282131661445</v>
      </c>
      <c r="CK14" s="622">
        <v>8.6445497630331741E-2</v>
      </c>
      <c r="CL14" s="94">
        <v>512.76</v>
      </c>
      <c r="CM14" s="95">
        <v>17.2</v>
      </c>
      <c r="CN14" s="201">
        <v>-495.56</v>
      </c>
      <c r="CO14" s="625">
        <v>-0.96645604181293399</v>
      </c>
      <c r="CP14" s="627">
        <v>3.0911502290812636</v>
      </c>
      <c r="CQ14" s="622">
        <v>0.16303317535545023</v>
      </c>
      <c r="CR14" s="94">
        <v>0</v>
      </c>
      <c r="CS14" s="131">
        <v>0</v>
      </c>
      <c r="CT14" s="201">
        <v>0</v>
      </c>
      <c r="CU14" s="625">
        <v>0</v>
      </c>
      <c r="CV14" s="627">
        <v>0</v>
      </c>
      <c r="CW14" s="622">
        <v>0</v>
      </c>
      <c r="CX14" s="94">
        <v>-1765.72</v>
      </c>
      <c r="CY14" s="131">
        <v>-565.30999999999995</v>
      </c>
      <c r="CZ14" s="201">
        <v>1200.4100000000001</v>
      </c>
      <c r="DA14" s="625">
        <v>0.67984165099789329</v>
      </c>
      <c r="DB14" s="627">
        <v>-3.2328536379948005</v>
      </c>
      <c r="DC14" s="622">
        <v>-5.3583886255924167</v>
      </c>
      <c r="DD14" s="627">
        <v>11.644562334217506</v>
      </c>
      <c r="DE14" s="622">
        <v>6.3583886255924167</v>
      </c>
    </row>
    <row r="15" spans="1:116" ht="19.5" customHeight="1">
      <c r="A15" s="93" t="s">
        <v>458</v>
      </c>
      <c r="B15" s="94">
        <v>0</v>
      </c>
      <c r="C15" s="95">
        <v>0</v>
      </c>
      <c r="D15" s="201">
        <v>0</v>
      </c>
      <c r="E15" s="619">
        <v>0</v>
      </c>
      <c r="F15" s="94">
        <v>0</v>
      </c>
      <c r="G15" s="131">
        <v>0</v>
      </c>
      <c r="H15" s="201">
        <v>0</v>
      </c>
      <c r="I15" s="625">
        <v>0</v>
      </c>
      <c r="J15" s="626" t="s">
        <v>181</v>
      </c>
      <c r="K15" s="622" t="s">
        <v>181</v>
      </c>
      <c r="L15" s="94">
        <v>0</v>
      </c>
      <c r="M15" s="95">
        <v>0</v>
      </c>
      <c r="N15" s="201">
        <v>0</v>
      </c>
      <c r="O15" s="625">
        <v>0</v>
      </c>
      <c r="P15" s="626" t="s">
        <v>181</v>
      </c>
      <c r="Q15" s="622" t="s">
        <v>181</v>
      </c>
      <c r="R15" s="94">
        <v>0</v>
      </c>
      <c r="S15" s="131">
        <v>0</v>
      </c>
      <c r="T15" s="201">
        <v>0</v>
      </c>
      <c r="U15" s="625">
        <v>0</v>
      </c>
      <c r="V15" s="626" t="s">
        <v>181</v>
      </c>
      <c r="W15" s="622" t="s">
        <v>181</v>
      </c>
      <c r="X15" s="94">
        <v>0</v>
      </c>
      <c r="Y15" s="95">
        <v>0</v>
      </c>
      <c r="Z15" s="201">
        <v>0</v>
      </c>
      <c r="AA15" s="625">
        <v>0</v>
      </c>
      <c r="AB15" s="627" t="s">
        <v>181</v>
      </c>
      <c r="AC15" s="622" t="s">
        <v>181</v>
      </c>
      <c r="AD15" s="94">
        <v>0</v>
      </c>
      <c r="AE15" s="95">
        <v>0</v>
      </c>
      <c r="AF15" s="201">
        <v>0</v>
      </c>
      <c r="AG15" s="625">
        <v>0</v>
      </c>
      <c r="AH15" s="627" t="s">
        <v>181</v>
      </c>
      <c r="AI15" s="622" t="s">
        <v>181</v>
      </c>
      <c r="AJ15" s="94">
        <v>0</v>
      </c>
      <c r="AK15" s="131">
        <v>0</v>
      </c>
      <c r="AL15" s="201">
        <v>0</v>
      </c>
      <c r="AM15" s="625">
        <v>0</v>
      </c>
      <c r="AN15" s="627" t="s">
        <v>181</v>
      </c>
      <c r="AO15" s="622" t="s">
        <v>181</v>
      </c>
      <c r="AP15" s="94">
        <v>0</v>
      </c>
      <c r="AQ15" s="95">
        <v>0</v>
      </c>
      <c r="AR15" s="201">
        <v>0</v>
      </c>
      <c r="AS15" s="625">
        <v>0</v>
      </c>
      <c r="AT15" s="627" t="s">
        <v>181</v>
      </c>
      <c r="AU15" s="622" t="s">
        <v>181</v>
      </c>
      <c r="AV15" s="94">
        <v>0</v>
      </c>
      <c r="AW15" s="131">
        <v>300</v>
      </c>
      <c r="AX15" s="201">
        <v>300</v>
      </c>
      <c r="AY15" s="625" t="s">
        <v>555</v>
      </c>
      <c r="AZ15" s="627" t="s">
        <v>181</v>
      </c>
      <c r="BA15" s="622" t="s">
        <v>181</v>
      </c>
      <c r="BB15" s="94">
        <v>0</v>
      </c>
      <c r="BC15" s="95">
        <v>300</v>
      </c>
      <c r="BD15" s="201">
        <v>300</v>
      </c>
      <c r="BE15" s="625" t="s">
        <v>555</v>
      </c>
      <c r="BF15" s="627" t="s">
        <v>181</v>
      </c>
      <c r="BG15" s="622" t="s">
        <v>181</v>
      </c>
      <c r="BH15" s="94">
        <v>0</v>
      </c>
      <c r="BI15" s="95">
        <v>300</v>
      </c>
      <c r="BJ15" s="201">
        <v>300</v>
      </c>
      <c r="BK15" s="625" t="s">
        <v>555</v>
      </c>
      <c r="BL15" s="627" t="s">
        <v>181</v>
      </c>
      <c r="BM15" s="622" t="s">
        <v>181</v>
      </c>
      <c r="BN15" s="94">
        <v>0</v>
      </c>
      <c r="BO15" s="95">
        <v>0</v>
      </c>
      <c r="BP15" s="201">
        <v>0</v>
      </c>
      <c r="BQ15" s="625">
        <v>0</v>
      </c>
      <c r="BR15" s="627" t="s">
        <v>181</v>
      </c>
      <c r="BS15" s="622" t="s">
        <v>181</v>
      </c>
      <c r="BT15" s="94">
        <v>0</v>
      </c>
      <c r="BU15" s="131">
        <v>0</v>
      </c>
      <c r="BV15" s="201">
        <v>0</v>
      </c>
      <c r="BW15" s="625">
        <v>0</v>
      </c>
      <c r="BX15" s="627" t="s">
        <v>181</v>
      </c>
      <c r="BY15" s="622" t="s">
        <v>181</v>
      </c>
      <c r="BZ15" s="94">
        <v>0</v>
      </c>
      <c r="CA15" s="95">
        <v>0</v>
      </c>
      <c r="CB15" s="201">
        <v>0</v>
      </c>
      <c r="CC15" s="625">
        <v>0</v>
      </c>
      <c r="CD15" s="627" t="s">
        <v>181</v>
      </c>
      <c r="CE15" s="622" t="s">
        <v>181</v>
      </c>
      <c r="CF15" s="94">
        <v>0</v>
      </c>
      <c r="CG15" s="131">
        <v>0</v>
      </c>
      <c r="CH15" s="201">
        <v>0</v>
      </c>
      <c r="CI15" s="625">
        <v>0</v>
      </c>
      <c r="CJ15" s="627" t="s">
        <v>181</v>
      </c>
      <c r="CK15" s="622" t="s">
        <v>181</v>
      </c>
      <c r="CL15" s="94">
        <v>0</v>
      </c>
      <c r="CM15" s="95">
        <v>0</v>
      </c>
      <c r="CN15" s="201">
        <v>0</v>
      </c>
      <c r="CO15" s="625">
        <v>0</v>
      </c>
      <c r="CP15" s="627" t="s">
        <v>181</v>
      </c>
      <c r="CQ15" s="622" t="s">
        <v>181</v>
      </c>
      <c r="CR15" s="94">
        <v>0</v>
      </c>
      <c r="CS15" s="131">
        <v>0</v>
      </c>
      <c r="CT15" s="201">
        <v>0</v>
      </c>
      <c r="CU15" s="625">
        <v>0</v>
      </c>
      <c r="CV15" s="627" t="s">
        <v>181</v>
      </c>
      <c r="CW15" s="622" t="s">
        <v>181</v>
      </c>
      <c r="CX15" s="94">
        <v>0</v>
      </c>
      <c r="CY15" s="131">
        <v>-300</v>
      </c>
      <c r="CZ15" s="201">
        <v>-300</v>
      </c>
      <c r="DA15" s="625" t="s">
        <v>555</v>
      </c>
      <c r="DB15" s="627" t="s">
        <v>181</v>
      </c>
      <c r="DC15" s="622" t="s">
        <v>181</v>
      </c>
      <c r="DD15" s="627" t="s">
        <v>558</v>
      </c>
      <c r="DE15" s="622" t="s">
        <v>558</v>
      </c>
      <c r="DF15" s="189"/>
      <c r="DG15" s="189"/>
      <c r="DH15" s="189"/>
      <c r="DI15" s="189"/>
      <c r="DJ15" s="189"/>
      <c r="DK15" s="189"/>
      <c r="DL15" s="189"/>
    </row>
    <row r="16" spans="1:116" ht="19.5" customHeight="1">
      <c r="A16" s="93" t="s">
        <v>495</v>
      </c>
      <c r="B16" s="94">
        <v>0</v>
      </c>
      <c r="C16" s="720">
        <v>0</v>
      </c>
      <c r="D16" s="807">
        <v>0</v>
      </c>
      <c r="E16" s="619">
        <v>0</v>
      </c>
      <c r="F16" s="719">
        <v>0</v>
      </c>
      <c r="G16" s="808">
        <v>0</v>
      </c>
      <c r="H16" s="807">
        <v>0</v>
      </c>
      <c r="I16" s="625">
        <v>0</v>
      </c>
      <c r="J16" s="626" t="s">
        <v>181</v>
      </c>
      <c r="K16" s="622" t="s">
        <v>181</v>
      </c>
      <c r="L16" s="719">
        <v>0</v>
      </c>
      <c r="M16" s="720">
        <v>0</v>
      </c>
      <c r="N16" s="807">
        <v>0</v>
      </c>
      <c r="O16" s="625">
        <v>0</v>
      </c>
      <c r="P16" s="626" t="s">
        <v>181</v>
      </c>
      <c r="Q16" s="622" t="s">
        <v>181</v>
      </c>
      <c r="R16" s="719">
        <v>0</v>
      </c>
      <c r="S16" s="808">
        <v>0</v>
      </c>
      <c r="T16" s="807">
        <v>0</v>
      </c>
      <c r="U16" s="625">
        <v>0</v>
      </c>
      <c r="V16" s="626" t="s">
        <v>181</v>
      </c>
      <c r="W16" s="622" t="s">
        <v>181</v>
      </c>
      <c r="X16" s="719">
        <v>0</v>
      </c>
      <c r="Y16" s="720">
        <v>0</v>
      </c>
      <c r="Z16" s="807">
        <v>0</v>
      </c>
      <c r="AA16" s="625">
        <v>0</v>
      </c>
      <c r="AB16" s="627" t="s">
        <v>181</v>
      </c>
      <c r="AC16" s="622" t="s">
        <v>181</v>
      </c>
      <c r="AD16" s="719">
        <v>0</v>
      </c>
      <c r="AE16" s="720">
        <v>0</v>
      </c>
      <c r="AF16" s="807">
        <v>0</v>
      </c>
      <c r="AG16" s="625">
        <v>0</v>
      </c>
      <c r="AH16" s="627" t="s">
        <v>181</v>
      </c>
      <c r="AI16" s="622" t="s">
        <v>181</v>
      </c>
      <c r="AJ16" s="719">
        <v>0</v>
      </c>
      <c r="AK16" s="808">
        <v>0</v>
      </c>
      <c r="AL16" s="807">
        <v>0</v>
      </c>
      <c r="AM16" s="625">
        <v>0</v>
      </c>
      <c r="AN16" s="627" t="s">
        <v>181</v>
      </c>
      <c r="AO16" s="622" t="s">
        <v>181</v>
      </c>
      <c r="AP16" s="719">
        <v>0</v>
      </c>
      <c r="AQ16" s="720">
        <v>0</v>
      </c>
      <c r="AR16" s="807">
        <v>0</v>
      </c>
      <c r="AS16" s="625">
        <v>0</v>
      </c>
      <c r="AT16" s="627" t="s">
        <v>181</v>
      </c>
      <c r="AU16" s="622" t="s">
        <v>181</v>
      </c>
      <c r="AV16" s="719">
        <v>0</v>
      </c>
      <c r="AW16" s="808">
        <v>0</v>
      </c>
      <c r="AX16" s="807">
        <v>0</v>
      </c>
      <c r="AY16" s="625">
        <v>0</v>
      </c>
      <c r="AZ16" s="627" t="s">
        <v>181</v>
      </c>
      <c r="BA16" s="622" t="s">
        <v>181</v>
      </c>
      <c r="BB16" s="719">
        <v>0</v>
      </c>
      <c r="BC16" s="720">
        <v>0</v>
      </c>
      <c r="BD16" s="807">
        <v>0</v>
      </c>
      <c r="BE16" s="625">
        <v>0</v>
      </c>
      <c r="BF16" s="627" t="s">
        <v>181</v>
      </c>
      <c r="BG16" s="622" t="s">
        <v>181</v>
      </c>
      <c r="BH16" s="719">
        <v>0</v>
      </c>
      <c r="BI16" s="720">
        <v>0</v>
      </c>
      <c r="BJ16" s="807">
        <v>0</v>
      </c>
      <c r="BK16" s="625">
        <v>0</v>
      </c>
      <c r="BL16" s="627" t="s">
        <v>181</v>
      </c>
      <c r="BM16" s="622" t="s">
        <v>181</v>
      </c>
      <c r="BN16" s="719">
        <v>0</v>
      </c>
      <c r="BO16" s="720">
        <v>0</v>
      </c>
      <c r="BP16" s="807">
        <v>0</v>
      </c>
      <c r="BQ16" s="625">
        <v>0</v>
      </c>
      <c r="BR16" s="627" t="s">
        <v>181</v>
      </c>
      <c r="BS16" s="622" t="s">
        <v>181</v>
      </c>
      <c r="BT16" s="719">
        <v>0</v>
      </c>
      <c r="BU16" s="808">
        <v>0</v>
      </c>
      <c r="BV16" s="807">
        <v>0</v>
      </c>
      <c r="BW16" s="625">
        <v>0</v>
      </c>
      <c r="BX16" s="627" t="s">
        <v>181</v>
      </c>
      <c r="BY16" s="622" t="s">
        <v>181</v>
      </c>
      <c r="BZ16" s="719">
        <v>0</v>
      </c>
      <c r="CA16" s="720">
        <v>0</v>
      </c>
      <c r="CB16" s="807">
        <v>0</v>
      </c>
      <c r="CC16" s="625">
        <v>0</v>
      </c>
      <c r="CD16" s="627" t="s">
        <v>181</v>
      </c>
      <c r="CE16" s="622" t="s">
        <v>181</v>
      </c>
      <c r="CF16" s="719">
        <v>5.52</v>
      </c>
      <c r="CG16" s="808">
        <v>7.44</v>
      </c>
      <c r="CH16" s="807">
        <v>1.9200000000000008</v>
      </c>
      <c r="CI16" s="625">
        <v>0.3478260869565219</v>
      </c>
      <c r="CJ16" s="627" t="s">
        <v>181</v>
      </c>
      <c r="CK16" s="622" t="s">
        <v>181</v>
      </c>
      <c r="CL16" s="719">
        <v>12.81</v>
      </c>
      <c r="CM16" s="720">
        <v>16.899999999999999</v>
      </c>
      <c r="CN16" s="807">
        <v>4.0899999999999981</v>
      </c>
      <c r="CO16" s="625">
        <v>0.31928181108508963</v>
      </c>
      <c r="CP16" s="627" t="s">
        <v>181</v>
      </c>
      <c r="CQ16" s="622" t="s">
        <v>181</v>
      </c>
      <c r="CR16" s="719">
        <v>0</v>
      </c>
      <c r="CS16" s="808">
        <v>0</v>
      </c>
      <c r="CT16" s="807">
        <v>0</v>
      </c>
      <c r="CU16" s="625">
        <v>0</v>
      </c>
      <c r="CV16" s="627" t="s">
        <v>181</v>
      </c>
      <c r="CW16" s="622" t="s">
        <v>181</v>
      </c>
      <c r="CX16" s="719">
        <v>-18.329999999999998</v>
      </c>
      <c r="CY16" s="808">
        <v>-24.34</v>
      </c>
      <c r="CZ16" s="807">
        <v>-6.0100000000000016</v>
      </c>
      <c r="DA16" s="625">
        <v>-0.32787779596290245</v>
      </c>
      <c r="DB16" s="627" t="s">
        <v>181</v>
      </c>
      <c r="DC16" s="622" t="s">
        <v>181</v>
      </c>
      <c r="DD16" s="627" t="s">
        <v>558</v>
      </c>
      <c r="DE16" s="622" t="s">
        <v>558</v>
      </c>
      <c r="DF16" s="931"/>
      <c r="DG16" s="650"/>
      <c r="DH16" s="189"/>
    </row>
    <row r="17" spans="1:112" ht="19.5" customHeight="1">
      <c r="A17" s="93" t="s">
        <v>199</v>
      </c>
      <c r="B17" s="94">
        <v>0</v>
      </c>
      <c r="C17" s="95">
        <v>0</v>
      </c>
      <c r="D17" s="201">
        <v>0</v>
      </c>
      <c r="E17" s="619">
        <v>0</v>
      </c>
      <c r="F17" s="94">
        <v>0</v>
      </c>
      <c r="G17" s="131">
        <v>0</v>
      </c>
      <c r="H17" s="201">
        <v>0</v>
      </c>
      <c r="I17" s="625">
        <v>0</v>
      </c>
      <c r="J17" s="626" t="s">
        <v>181</v>
      </c>
      <c r="K17" s="622" t="s">
        <v>181</v>
      </c>
      <c r="L17" s="94">
        <v>0</v>
      </c>
      <c r="M17" s="95">
        <v>0</v>
      </c>
      <c r="N17" s="201">
        <v>0</v>
      </c>
      <c r="O17" s="625">
        <v>0</v>
      </c>
      <c r="P17" s="626" t="s">
        <v>181</v>
      </c>
      <c r="Q17" s="622" t="s">
        <v>181</v>
      </c>
      <c r="R17" s="94">
        <v>0</v>
      </c>
      <c r="S17" s="131">
        <v>0</v>
      </c>
      <c r="T17" s="201">
        <v>0</v>
      </c>
      <c r="U17" s="625">
        <v>0</v>
      </c>
      <c r="V17" s="626" t="s">
        <v>181</v>
      </c>
      <c r="W17" s="622" t="s">
        <v>181</v>
      </c>
      <c r="X17" s="94">
        <v>0</v>
      </c>
      <c r="Y17" s="95">
        <v>0</v>
      </c>
      <c r="Z17" s="201">
        <v>0</v>
      </c>
      <c r="AA17" s="625">
        <v>0</v>
      </c>
      <c r="AB17" s="627" t="s">
        <v>181</v>
      </c>
      <c r="AC17" s="622" t="s">
        <v>181</v>
      </c>
      <c r="AD17" s="94">
        <v>0</v>
      </c>
      <c r="AE17" s="95">
        <v>0</v>
      </c>
      <c r="AF17" s="201">
        <v>0</v>
      </c>
      <c r="AG17" s="625">
        <v>0</v>
      </c>
      <c r="AH17" s="627" t="s">
        <v>181</v>
      </c>
      <c r="AI17" s="622" t="s">
        <v>181</v>
      </c>
      <c r="AJ17" s="94">
        <v>0</v>
      </c>
      <c r="AK17" s="131">
        <v>0</v>
      </c>
      <c r="AL17" s="201">
        <v>0</v>
      </c>
      <c r="AM17" s="625">
        <v>0</v>
      </c>
      <c r="AN17" s="627" t="s">
        <v>181</v>
      </c>
      <c r="AO17" s="622" t="s">
        <v>181</v>
      </c>
      <c r="AP17" s="94">
        <v>0</v>
      </c>
      <c r="AQ17" s="95">
        <v>0</v>
      </c>
      <c r="AR17" s="201">
        <v>0</v>
      </c>
      <c r="AS17" s="625">
        <v>0</v>
      </c>
      <c r="AT17" s="627" t="s">
        <v>181</v>
      </c>
      <c r="AU17" s="622" t="s">
        <v>181</v>
      </c>
      <c r="AV17" s="94">
        <v>-2.25</v>
      </c>
      <c r="AW17" s="131">
        <v>0</v>
      </c>
      <c r="AX17" s="201">
        <v>2.25</v>
      </c>
      <c r="AY17" s="625">
        <v>1</v>
      </c>
      <c r="AZ17" s="627" t="s">
        <v>181</v>
      </c>
      <c r="BA17" s="622" t="s">
        <v>181</v>
      </c>
      <c r="BB17" s="94">
        <v>-2.25</v>
      </c>
      <c r="BC17" s="95">
        <v>0</v>
      </c>
      <c r="BD17" s="201">
        <v>2.25</v>
      </c>
      <c r="BE17" s="625">
        <v>1</v>
      </c>
      <c r="BF17" s="627" t="s">
        <v>181</v>
      </c>
      <c r="BG17" s="622" t="s">
        <v>181</v>
      </c>
      <c r="BH17" s="94">
        <v>-2.25</v>
      </c>
      <c r="BI17" s="95">
        <v>0</v>
      </c>
      <c r="BJ17" s="201">
        <v>2.25</v>
      </c>
      <c r="BK17" s="625">
        <v>1</v>
      </c>
      <c r="BL17" s="627" t="s">
        <v>181</v>
      </c>
      <c r="BM17" s="622" t="s">
        <v>181</v>
      </c>
      <c r="BN17" s="94">
        <v>0</v>
      </c>
      <c r="BO17" s="95">
        <v>0</v>
      </c>
      <c r="BP17" s="201">
        <v>0</v>
      </c>
      <c r="BQ17" s="625">
        <v>0</v>
      </c>
      <c r="BR17" s="627" t="s">
        <v>181</v>
      </c>
      <c r="BS17" s="622" t="s">
        <v>181</v>
      </c>
      <c r="BT17" s="94">
        <v>0</v>
      </c>
      <c r="BU17" s="131">
        <v>0</v>
      </c>
      <c r="BV17" s="201">
        <v>0</v>
      </c>
      <c r="BW17" s="625">
        <v>0</v>
      </c>
      <c r="BX17" s="627" t="s">
        <v>181</v>
      </c>
      <c r="BY17" s="622" t="s">
        <v>181</v>
      </c>
      <c r="BZ17" s="94">
        <v>0</v>
      </c>
      <c r="CA17" s="95">
        <v>0</v>
      </c>
      <c r="CB17" s="201">
        <v>0</v>
      </c>
      <c r="CC17" s="625">
        <v>0</v>
      </c>
      <c r="CD17" s="627" t="s">
        <v>181</v>
      </c>
      <c r="CE17" s="622" t="s">
        <v>181</v>
      </c>
      <c r="CF17" s="94">
        <v>0</v>
      </c>
      <c r="CG17" s="131">
        <v>0</v>
      </c>
      <c r="CH17" s="201">
        <v>0</v>
      </c>
      <c r="CI17" s="625">
        <v>0</v>
      </c>
      <c r="CJ17" s="627" t="s">
        <v>181</v>
      </c>
      <c r="CK17" s="622" t="s">
        <v>181</v>
      </c>
      <c r="CL17" s="94">
        <v>0</v>
      </c>
      <c r="CM17" s="95">
        <v>0</v>
      </c>
      <c r="CN17" s="201">
        <v>0</v>
      </c>
      <c r="CO17" s="625">
        <v>0</v>
      </c>
      <c r="CP17" s="627" t="s">
        <v>181</v>
      </c>
      <c r="CQ17" s="622" t="s">
        <v>181</v>
      </c>
      <c r="CR17" s="94">
        <v>0</v>
      </c>
      <c r="CS17" s="131">
        <v>0</v>
      </c>
      <c r="CT17" s="201">
        <v>0</v>
      </c>
      <c r="CU17" s="625">
        <v>0</v>
      </c>
      <c r="CV17" s="627" t="s">
        <v>181</v>
      </c>
      <c r="CW17" s="622" t="s">
        <v>181</v>
      </c>
      <c r="CX17" s="94">
        <v>2.25</v>
      </c>
      <c r="CY17" s="131">
        <v>0</v>
      </c>
      <c r="CZ17" s="201">
        <v>-2.25</v>
      </c>
      <c r="DA17" s="625">
        <v>-1</v>
      </c>
      <c r="DB17" s="627" t="s">
        <v>181</v>
      </c>
      <c r="DC17" s="622" t="s">
        <v>181</v>
      </c>
      <c r="DD17" s="627" t="s">
        <v>558</v>
      </c>
      <c r="DE17" s="622" t="s">
        <v>558</v>
      </c>
      <c r="DF17" s="932"/>
    </row>
    <row r="18" spans="1:112" ht="19.5" customHeight="1" thickBot="1">
      <c r="A18" s="93" t="s">
        <v>8</v>
      </c>
      <c r="B18" s="94">
        <v>0</v>
      </c>
      <c r="C18" s="95">
        <v>0</v>
      </c>
      <c r="D18" s="201">
        <v>0</v>
      </c>
      <c r="E18" s="619">
        <v>0</v>
      </c>
      <c r="F18" s="94">
        <v>0</v>
      </c>
      <c r="G18" s="131">
        <v>0</v>
      </c>
      <c r="H18" s="201">
        <v>0</v>
      </c>
      <c r="I18" s="625">
        <v>0</v>
      </c>
      <c r="J18" s="626" t="s">
        <v>181</v>
      </c>
      <c r="K18" s="622" t="s">
        <v>181</v>
      </c>
      <c r="L18" s="94">
        <v>0</v>
      </c>
      <c r="M18" s="95">
        <v>0</v>
      </c>
      <c r="N18" s="201">
        <v>0</v>
      </c>
      <c r="O18" s="625">
        <v>0</v>
      </c>
      <c r="P18" s="626" t="s">
        <v>181</v>
      </c>
      <c r="Q18" s="622" t="s">
        <v>181</v>
      </c>
      <c r="R18" s="94">
        <v>0</v>
      </c>
      <c r="S18" s="131">
        <v>0</v>
      </c>
      <c r="T18" s="201">
        <v>0</v>
      </c>
      <c r="U18" s="625">
        <v>0</v>
      </c>
      <c r="V18" s="626" t="s">
        <v>181</v>
      </c>
      <c r="W18" s="622" t="s">
        <v>181</v>
      </c>
      <c r="X18" s="94">
        <v>0</v>
      </c>
      <c r="Y18" s="95">
        <v>0</v>
      </c>
      <c r="Z18" s="201">
        <v>0</v>
      </c>
      <c r="AA18" s="625">
        <v>0</v>
      </c>
      <c r="AB18" s="627" t="s">
        <v>181</v>
      </c>
      <c r="AC18" s="622" t="s">
        <v>181</v>
      </c>
      <c r="AD18" s="94">
        <v>0</v>
      </c>
      <c r="AE18" s="95">
        <v>0</v>
      </c>
      <c r="AF18" s="201">
        <v>0</v>
      </c>
      <c r="AG18" s="625">
        <v>0</v>
      </c>
      <c r="AH18" s="627" t="s">
        <v>181</v>
      </c>
      <c r="AI18" s="622" t="s">
        <v>181</v>
      </c>
      <c r="AJ18" s="94">
        <v>50</v>
      </c>
      <c r="AK18" s="131">
        <v>0</v>
      </c>
      <c r="AL18" s="201">
        <v>-50</v>
      </c>
      <c r="AM18" s="625">
        <v>-1</v>
      </c>
      <c r="AN18" s="627" t="s">
        <v>181</v>
      </c>
      <c r="AO18" s="622" t="s">
        <v>181</v>
      </c>
      <c r="AP18" s="94">
        <v>50</v>
      </c>
      <c r="AQ18" s="95">
        <v>0</v>
      </c>
      <c r="AR18" s="201">
        <v>-50</v>
      </c>
      <c r="AS18" s="625">
        <v>-1</v>
      </c>
      <c r="AT18" s="627" t="s">
        <v>181</v>
      </c>
      <c r="AU18" s="622" t="s">
        <v>181</v>
      </c>
      <c r="AV18" s="94">
        <v>2450</v>
      </c>
      <c r="AW18" s="131">
        <v>128</v>
      </c>
      <c r="AX18" s="201">
        <v>-2322</v>
      </c>
      <c r="AY18" s="625">
        <v>-0.94775510204081637</v>
      </c>
      <c r="AZ18" s="627">
        <v>49</v>
      </c>
      <c r="BA18" s="622" t="s">
        <v>181</v>
      </c>
      <c r="BB18" s="94">
        <v>2500</v>
      </c>
      <c r="BC18" s="95">
        <v>128</v>
      </c>
      <c r="BD18" s="201">
        <v>-2372</v>
      </c>
      <c r="BE18" s="625">
        <v>-0.94879999999999998</v>
      </c>
      <c r="BF18" s="627" t="s">
        <v>181</v>
      </c>
      <c r="BG18" s="622" t="s">
        <v>181</v>
      </c>
      <c r="BH18" s="94">
        <v>2500</v>
      </c>
      <c r="BI18" s="95">
        <v>128</v>
      </c>
      <c r="BJ18" s="201">
        <v>-2372</v>
      </c>
      <c r="BK18" s="625">
        <v>-0.94879999999999998</v>
      </c>
      <c r="BL18" s="627" t="s">
        <v>181</v>
      </c>
      <c r="BM18" s="622" t="s">
        <v>181</v>
      </c>
      <c r="BN18" s="94">
        <v>0</v>
      </c>
      <c r="BO18" s="95">
        <v>0</v>
      </c>
      <c r="BP18" s="201">
        <v>0</v>
      </c>
      <c r="BQ18" s="625">
        <v>0</v>
      </c>
      <c r="BR18" s="627" t="s">
        <v>181</v>
      </c>
      <c r="BS18" s="622" t="s">
        <v>181</v>
      </c>
      <c r="BT18" s="94">
        <v>-2300</v>
      </c>
      <c r="BU18" s="131">
        <v>0</v>
      </c>
      <c r="BV18" s="201">
        <v>2300</v>
      </c>
      <c r="BW18" s="625">
        <v>1</v>
      </c>
      <c r="BX18" s="627" t="s">
        <v>181</v>
      </c>
      <c r="BY18" s="622" t="s">
        <v>181</v>
      </c>
      <c r="BZ18" s="94">
        <v>0</v>
      </c>
      <c r="CA18" s="95">
        <v>0</v>
      </c>
      <c r="CB18" s="201">
        <v>0</v>
      </c>
      <c r="CC18" s="625">
        <v>0</v>
      </c>
      <c r="CD18" s="627" t="s">
        <v>181</v>
      </c>
      <c r="CE18" s="622" t="s">
        <v>181</v>
      </c>
      <c r="CF18" s="94">
        <v>0</v>
      </c>
      <c r="CG18" s="131">
        <v>0</v>
      </c>
      <c r="CH18" s="201">
        <v>0</v>
      </c>
      <c r="CI18" s="625">
        <v>0</v>
      </c>
      <c r="CJ18" s="627" t="s">
        <v>181</v>
      </c>
      <c r="CK18" s="622" t="s">
        <v>181</v>
      </c>
      <c r="CL18" s="94">
        <v>0</v>
      </c>
      <c r="CM18" s="95">
        <v>0</v>
      </c>
      <c r="CN18" s="201">
        <v>0</v>
      </c>
      <c r="CO18" s="625">
        <v>0</v>
      </c>
      <c r="CP18" s="627" t="s">
        <v>181</v>
      </c>
      <c r="CQ18" s="622" t="s">
        <v>181</v>
      </c>
      <c r="CR18" s="94">
        <v>0</v>
      </c>
      <c r="CS18" s="131">
        <v>0</v>
      </c>
      <c r="CT18" s="201">
        <v>0</v>
      </c>
      <c r="CU18" s="625">
        <v>0</v>
      </c>
      <c r="CV18" s="627" t="s">
        <v>181</v>
      </c>
      <c r="CW18" s="622" t="s">
        <v>181</v>
      </c>
      <c r="CX18" s="94">
        <v>-200</v>
      </c>
      <c r="CY18" s="131">
        <v>-128</v>
      </c>
      <c r="CZ18" s="201">
        <v>72</v>
      </c>
      <c r="DA18" s="625">
        <v>0.36</v>
      </c>
      <c r="DB18" s="627" t="s">
        <v>181</v>
      </c>
      <c r="DC18" s="622" t="s">
        <v>181</v>
      </c>
      <c r="DD18" s="627" t="s">
        <v>558</v>
      </c>
      <c r="DE18" s="622" t="s">
        <v>558</v>
      </c>
      <c r="DF18" s="649"/>
      <c r="DG18" s="650"/>
      <c r="DH18" s="189"/>
    </row>
    <row r="19" spans="1:112" s="100" customFormat="1" ht="24" customHeight="1" thickTop="1" thickBot="1">
      <c r="A19" s="164" t="s">
        <v>10</v>
      </c>
      <c r="B19" s="165">
        <v>38137.369999999995</v>
      </c>
      <c r="C19" s="166">
        <v>30785.48</v>
      </c>
      <c r="D19" s="170">
        <v>-7351.8899999999976</v>
      </c>
      <c r="E19" s="654">
        <v>-0.19277391178259007</v>
      </c>
      <c r="F19" s="165">
        <v>35400.21</v>
      </c>
      <c r="G19" s="171">
        <v>30785.48</v>
      </c>
      <c r="H19" s="170">
        <v>-4614.7299999999977</v>
      </c>
      <c r="I19" s="396">
        <v>-0.13035883120467365</v>
      </c>
      <c r="J19" s="655">
        <v>0.92822892611630015</v>
      </c>
      <c r="K19" s="584">
        <v>1</v>
      </c>
      <c r="L19" s="165">
        <v>2047.31</v>
      </c>
      <c r="M19" s="166">
        <v>216.62</v>
      </c>
      <c r="N19" s="170">
        <v>-1830.69</v>
      </c>
      <c r="O19" s="396">
        <v>-0.89419286771422013</v>
      </c>
      <c r="P19" s="655">
        <v>5.7833272740472445E-2</v>
      </c>
      <c r="Q19" s="584">
        <v>7.0364340591733505E-3</v>
      </c>
      <c r="R19" s="167">
        <v>33352.92</v>
      </c>
      <c r="S19" s="172">
        <v>30568.86</v>
      </c>
      <c r="T19" s="170">
        <v>-2784.0600000000004</v>
      </c>
      <c r="U19" s="396">
        <v>-8.3472751411270668E-2</v>
      </c>
      <c r="V19" s="655">
        <v>0.94216729222792739</v>
      </c>
      <c r="W19" s="584">
        <v>0.99296356594082669</v>
      </c>
      <c r="X19" s="167">
        <v>741.87</v>
      </c>
      <c r="Y19" s="168">
        <v>471.35</v>
      </c>
      <c r="Z19" s="170">
        <v>-270.52</v>
      </c>
      <c r="AA19" s="652">
        <v>-0.36464609702508521</v>
      </c>
      <c r="AB19" s="395">
        <v>2.0956655341875092E-2</v>
      </c>
      <c r="AC19" s="394">
        <v>1.5310789372132578E-2</v>
      </c>
      <c r="AD19" s="167">
        <v>32611.05</v>
      </c>
      <c r="AE19" s="168">
        <v>30097.510000000002</v>
      </c>
      <c r="AF19" s="170">
        <v>-2513.5400000000004</v>
      </c>
      <c r="AG19" s="396">
        <v>-7.7076328422421153E-2</v>
      </c>
      <c r="AH19" s="395">
        <v>0.92121063688605243</v>
      </c>
      <c r="AI19" s="394">
        <v>0.9776527765686942</v>
      </c>
      <c r="AJ19" s="167">
        <v>23927.79</v>
      </c>
      <c r="AK19" s="172">
        <v>25548.83</v>
      </c>
      <c r="AL19" s="170">
        <v>1621.0400000000004</v>
      </c>
      <c r="AM19" s="396">
        <v>6.7747167623921842E-2</v>
      </c>
      <c r="AN19" s="392">
        <v>0.62741059490992701</v>
      </c>
      <c r="AO19" s="394">
        <v>0.82989870549362887</v>
      </c>
      <c r="AP19" s="167">
        <v>17655.410000000003</v>
      </c>
      <c r="AQ19" s="168">
        <v>23037.3</v>
      </c>
      <c r="AR19" s="170">
        <v>5381.8899999999985</v>
      </c>
      <c r="AS19" s="396">
        <v>0.30482951118099183</v>
      </c>
      <c r="AT19" s="395">
        <v>0.49873743686831246</v>
      </c>
      <c r="AU19" s="394">
        <v>0.74831706375862905</v>
      </c>
      <c r="AV19" s="167">
        <v>-3501.9799999999996</v>
      </c>
      <c r="AW19" s="172">
        <v>-7643.08</v>
      </c>
      <c r="AX19" s="170">
        <v>-4141.1000000000004</v>
      </c>
      <c r="AY19" s="652">
        <v>-1.1825024700312396</v>
      </c>
      <c r="AZ19" s="395">
        <v>-0.19835166671292248</v>
      </c>
      <c r="BA19" s="394">
        <v>-0.33176978204911167</v>
      </c>
      <c r="BB19" s="167">
        <v>14153.43</v>
      </c>
      <c r="BC19" s="168">
        <v>15394.24</v>
      </c>
      <c r="BD19" s="170">
        <v>1240.8100000000009</v>
      </c>
      <c r="BE19" s="396">
        <v>8.7668501557572928E-2</v>
      </c>
      <c r="BF19" s="395">
        <v>0.42435354985410578</v>
      </c>
      <c r="BG19" s="394">
        <v>0.5035922177012816</v>
      </c>
      <c r="BH19" s="167">
        <v>13940.890000000001</v>
      </c>
      <c r="BI19" s="168">
        <v>15314.390000000001</v>
      </c>
      <c r="BJ19" s="170">
        <v>1373.5000000000007</v>
      </c>
      <c r="BK19" s="396">
        <v>9.8523121551063089E-2</v>
      </c>
      <c r="BL19" s="395">
        <v>0.42748976190585714</v>
      </c>
      <c r="BM19" s="394">
        <v>0.50882581316527509</v>
      </c>
      <c r="BN19" s="167">
        <v>4403.3499999999995</v>
      </c>
      <c r="BO19" s="168">
        <v>4122.5599999999995</v>
      </c>
      <c r="BP19" s="170">
        <v>-280.79000000000019</v>
      </c>
      <c r="BQ19" s="396">
        <v>-6.3767358942623226E-2</v>
      </c>
      <c r="BR19" s="395">
        <v>0.11546024280122096</v>
      </c>
      <c r="BS19" s="394">
        <v>0.13391248081887955</v>
      </c>
      <c r="BT19" s="167">
        <v>1312.6999999999996</v>
      </c>
      <c r="BU19" s="172">
        <v>4110.37</v>
      </c>
      <c r="BV19" s="170">
        <v>2797.67</v>
      </c>
      <c r="BW19" s="396">
        <v>2.1312333358726296</v>
      </c>
      <c r="BX19" s="395">
        <v>4.025322705034029E-2</v>
      </c>
      <c r="BY19" s="394">
        <v>0.13656844037928717</v>
      </c>
      <c r="BZ19" s="167">
        <v>1625.8799999999999</v>
      </c>
      <c r="CA19" s="168">
        <v>1358.0700000000002</v>
      </c>
      <c r="CB19" s="170">
        <v>-267.80999999999989</v>
      </c>
      <c r="CC19" s="396">
        <v>-0.16471695328068475</v>
      </c>
      <c r="CD19" s="395">
        <v>4.9856720344791106E-2</v>
      </c>
      <c r="CE19" s="394">
        <v>4.5122337362791809E-2</v>
      </c>
      <c r="CF19" s="167">
        <v>3071.9700000000003</v>
      </c>
      <c r="CG19" s="172">
        <v>2859.5199999999995</v>
      </c>
      <c r="CH19" s="170">
        <v>-212.45000000000013</v>
      </c>
      <c r="CI19" s="396">
        <v>-6.9157576408624008E-2</v>
      </c>
      <c r="CJ19" s="395">
        <v>9.4200278739874993E-2</v>
      </c>
      <c r="CK19" s="394">
        <v>9.5008523960952232E-2</v>
      </c>
      <c r="CL19" s="167">
        <v>5136.1000000000004</v>
      </c>
      <c r="CM19" s="168">
        <v>5471.63</v>
      </c>
      <c r="CN19" s="170">
        <v>335.53</v>
      </c>
      <c r="CO19" s="396">
        <v>6.532777788594453E-2</v>
      </c>
      <c r="CP19" s="395">
        <v>0.15749569547745321</v>
      </c>
      <c r="CQ19" s="394">
        <v>0.18179676657637125</v>
      </c>
      <c r="CR19" s="167">
        <v>9522.85</v>
      </c>
      <c r="CS19" s="172">
        <v>4782.7</v>
      </c>
      <c r="CT19" s="170">
        <v>-4740.1500000000005</v>
      </c>
      <c r="CU19" s="396">
        <v>-0.49776589991441644</v>
      </c>
      <c r="CV19" s="395">
        <v>0.29201298332927034</v>
      </c>
      <c r="CW19" s="394">
        <v>0.15890683315662987</v>
      </c>
      <c r="CX19" s="167">
        <v>-1999.3400000000001</v>
      </c>
      <c r="CY19" s="172">
        <v>-3799.1899999999996</v>
      </c>
      <c r="CZ19" s="170">
        <v>-1799.8499999999997</v>
      </c>
      <c r="DA19" s="396">
        <v>-0.90022207328418347</v>
      </c>
      <c r="DB19" s="395">
        <v>-5.2424695252976293E-2</v>
      </c>
      <c r="DC19" s="394">
        <v>-0.12340850296958175</v>
      </c>
      <c r="DD19" s="395">
        <v>1.0613086668475868</v>
      </c>
      <c r="DE19" s="394">
        <v>1.1262290468547063</v>
      </c>
      <c r="DF19" s="650"/>
      <c r="DG19" s="650"/>
      <c r="DH19" s="227"/>
    </row>
    <row r="20" spans="1:112" s="10" customFormat="1" ht="13.5" thickTop="1">
      <c r="B20" s="9" t="s">
        <v>557</v>
      </c>
      <c r="X20" s="38"/>
      <c r="AD20" s="88"/>
      <c r="AE20" s="88"/>
      <c r="AF20" s="88"/>
      <c r="AG20" s="88"/>
      <c r="AH20" s="88"/>
      <c r="AI20" s="88"/>
      <c r="AJ20" s="19"/>
      <c r="AK20" s="18"/>
      <c r="AL20" s="18"/>
      <c r="AM20" s="18"/>
      <c r="AN20" s="19"/>
      <c r="AO20" s="18"/>
      <c r="AP20" s="19"/>
      <c r="AQ20" s="18"/>
      <c r="AR20" s="18"/>
      <c r="AS20" s="18"/>
      <c r="BB20" s="38"/>
      <c r="BH20" s="88"/>
      <c r="BI20" s="88"/>
      <c r="BJ20" s="88"/>
      <c r="BK20" s="88"/>
      <c r="BL20" s="88"/>
      <c r="BM20" s="88"/>
      <c r="BN20" s="88"/>
      <c r="BO20" s="88"/>
      <c r="BP20" s="88"/>
      <c r="BQ20" s="88"/>
      <c r="BR20" s="88"/>
      <c r="BS20" s="88"/>
      <c r="CL20" s="38"/>
    </row>
    <row r="21" spans="1:112" ht="15">
      <c r="AJ21" s="101"/>
      <c r="AK21" s="102"/>
      <c r="AL21" s="102"/>
      <c r="AM21" s="102"/>
      <c r="AN21" s="101"/>
      <c r="AT21" s="88"/>
      <c r="AU21" s="88"/>
      <c r="AV21" s="88"/>
      <c r="AW21" s="88"/>
      <c r="AX21" s="88"/>
      <c r="AY21" s="88"/>
      <c r="DE21" s="189"/>
      <c r="DF21" s="636"/>
      <c r="DG21" s="636"/>
      <c r="DH21" s="189"/>
    </row>
    <row r="22" spans="1:112" ht="15">
      <c r="AJ22" s="101"/>
      <c r="AK22" s="102"/>
      <c r="AL22" s="102"/>
      <c r="AM22" s="102"/>
      <c r="AN22" s="101"/>
      <c r="AT22" s="88"/>
      <c r="AU22" s="88"/>
      <c r="AV22" s="88"/>
      <c r="AW22" s="88"/>
      <c r="AX22" s="88"/>
      <c r="AY22" s="88"/>
      <c r="DE22" s="189"/>
      <c r="DF22" s="636"/>
      <c r="DG22" s="636"/>
      <c r="DH22" s="189"/>
    </row>
    <row r="23" spans="1:112">
      <c r="B23" s="88" t="s">
        <v>67</v>
      </c>
      <c r="X23" s="88" t="s">
        <v>68</v>
      </c>
      <c r="AJ23" s="102"/>
      <c r="AK23" s="101"/>
      <c r="AL23" s="101"/>
      <c r="AM23" s="101"/>
      <c r="AN23" s="102"/>
      <c r="AO23" s="101"/>
      <c r="AP23" s="102"/>
      <c r="AQ23" s="88"/>
      <c r="AR23" s="88"/>
      <c r="AS23" s="88"/>
      <c r="AT23" s="88"/>
      <c r="AU23" s="88"/>
      <c r="AV23" s="88"/>
      <c r="AW23" s="88"/>
      <c r="AX23" s="88"/>
      <c r="AY23" s="88"/>
      <c r="BB23" s="88" t="s">
        <v>80</v>
      </c>
      <c r="CL23" s="88" t="s">
        <v>90</v>
      </c>
      <c r="DE23" s="189"/>
    </row>
    <row r="24" spans="1:112">
      <c r="B24" s="88" t="s">
        <v>69</v>
      </c>
      <c r="X24" s="88" t="s">
        <v>70</v>
      </c>
      <c r="AJ24" s="102"/>
      <c r="AK24" s="101"/>
      <c r="AL24" s="101"/>
      <c r="AM24" s="101"/>
      <c r="AN24" s="102"/>
      <c r="AO24" s="101"/>
      <c r="AP24" s="102"/>
      <c r="AQ24" s="88"/>
      <c r="AR24" s="88"/>
      <c r="AS24" s="88"/>
      <c r="AT24" s="88"/>
      <c r="AU24" s="88"/>
      <c r="AV24" s="88"/>
      <c r="AW24" s="88"/>
      <c r="AX24" s="88"/>
      <c r="AY24" s="88"/>
      <c r="DE24" s="189"/>
    </row>
    <row r="25" spans="1:112">
      <c r="B25" s="88" t="s">
        <v>71</v>
      </c>
      <c r="X25" s="88" t="s">
        <v>72</v>
      </c>
      <c r="AJ25" s="102"/>
      <c r="AK25" s="101"/>
      <c r="AL25" s="101"/>
      <c r="AM25" s="101"/>
      <c r="AN25" s="102"/>
      <c r="AO25" s="101"/>
      <c r="AP25" s="102"/>
      <c r="AQ25" s="88"/>
      <c r="AR25" s="88"/>
      <c r="AS25" s="88"/>
      <c r="AT25" s="88"/>
      <c r="AU25" s="88"/>
      <c r="AV25" s="88"/>
      <c r="AW25" s="88"/>
      <c r="AX25" s="88"/>
      <c r="AY25" s="88"/>
    </row>
    <row r="26" spans="1:112">
      <c r="X26" s="88" t="s">
        <v>73</v>
      </c>
      <c r="AJ26" s="102"/>
      <c r="AK26" s="101"/>
      <c r="AL26" s="101"/>
      <c r="AM26" s="101"/>
      <c r="AN26" s="102"/>
      <c r="AO26" s="101"/>
      <c r="AP26" s="102"/>
      <c r="AQ26" s="88"/>
      <c r="AR26" s="88"/>
      <c r="AS26" s="88"/>
      <c r="AT26" s="88"/>
      <c r="AU26" s="88"/>
      <c r="AV26" s="88"/>
      <c r="AW26" s="88"/>
      <c r="AX26" s="88"/>
      <c r="AY26" s="88"/>
    </row>
    <row r="27" spans="1:112">
      <c r="B27" s="103"/>
      <c r="C27" s="103"/>
    </row>
    <row r="28" spans="1:112">
      <c r="B28" s="103"/>
      <c r="C28" s="103"/>
    </row>
    <row r="29" spans="1:112">
      <c r="A29" s="637"/>
    </row>
    <row r="30" spans="1:112">
      <c r="A30" s="637"/>
    </row>
    <row r="31" spans="1:112">
      <c r="A31" s="637"/>
    </row>
    <row r="32" spans="1:112">
      <c r="A32" s="638"/>
    </row>
    <row r="35" spans="1:1">
      <c r="A35" s="637"/>
    </row>
    <row r="36" spans="1:1">
      <c r="A36" s="637"/>
    </row>
    <row r="37" spans="1:1">
      <c r="A37" s="637"/>
    </row>
    <row r="38" spans="1:1">
      <c r="A38" s="637"/>
    </row>
    <row r="39" spans="1:1">
      <c r="A39" s="637"/>
    </row>
    <row r="40" spans="1:1">
      <c r="A40" s="637"/>
    </row>
    <row r="41" spans="1:1">
      <c r="A41" s="637"/>
    </row>
    <row r="42" spans="1:1">
      <c r="A42" s="637"/>
    </row>
    <row r="43" spans="1:1">
      <c r="A43" s="637"/>
    </row>
    <row r="48" spans="1:1">
      <c r="A48" s="637"/>
    </row>
    <row r="49" spans="1:1">
      <c r="A49" s="228"/>
    </row>
    <row r="68" spans="40:51" ht="13.5" thickBot="1"/>
    <row r="69" spans="40:51" ht="24" customHeight="1" thickTop="1">
      <c r="AN69" s="104" t="s">
        <v>13</v>
      </c>
      <c r="AO69" s="105">
        <v>58</v>
      </c>
      <c r="AP69" s="106" t="s">
        <v>13</v>
      </c>
      <c r="AQ69" s="107">
        <v>79</v>
      </c>
      <c r="AR69" s="105"/>
      <c r="AS69" s="105"/>
      <c r="AT69" s="106" t="s">
        <v>13</v>
      </c>
      <c r="AU69" s="107">
        <v>99</v>
      </c>
      <c r="AV69" s="108" t="s">
        <v>13</v>
      </c>
      <c r="AW69" s="109">
        <v>109</v>
      </c>
      <c r="AX69" s="110"/>
      <c r="AY69" s="110"/>
    </row>
    <row r="70" spans="40:51" ht="24" customHeight="1">
      <c r="AN70" s="93" t="s">
        <v>28</v>
      </c>
      <c r="AO70" s="110">
        <v>59</v>
      </c>
      <c r="AP70" s="111" t="s">
        <v>33</v>
      </c>
      <c r="AQ70" s="112">
        <v>80</v>
      </c>
      <c r="AR70" s="110"/>
      <c r="AS70" s="110"/>
      <c r="AT70" s="111" t="s">
        <v>25</v>
      </c>
      <c r="AU70" s="112">
        <v>100</v>
      </c>
      <c r="AV70" s="113" t="s">
        <v>5</v>
      </c>
      <c r="AW70" s="114">
        <v>120</v>
      </c>
      <c r="AX70" s="110"/>
      <c r="AY70" s="110"/>
    </row>
    <row r="71" spans="40:51" ht="24" customHeight="1">
      <c r="AN71" s="115" t="s">
        <v>13</v>
      </c>
      <c r="AO71" s="110">
        <v>60</v>
      </c>
      <c r="AP71" s="116" t="s">
        <v>13</v>
      </c>
      <c r="AQ71" s="112">
        <v>81</v>
      </c>
      <c r="AR71" s="110"/>
      <c r="AS71" s="110"/>
      <c r="AT71" s="116" t="s">
        <v>13</v>
      </c>
      <c r="AU71" s="112">
        <v>101</v>
      </c>
      <c r="AV71" s="117" t="s">
        <v>13</v>
      </c>
      <c r="AW71" s="114">
        <v>121</v>
      </c>
      <c r="AX71" s="110"/>
      <c r="AY71" s="110"/>
    </row>
    <row r="72" spans="40:51" ht="24" customHeight="1">
      <c r="AN72" s="93" t="s">
        <v>458</v>
      </c>
      <c r="AO72" s="110">
        <v>61</v>
      </c>
      <c r="AP72" s="111" t="s">
        <v>20</v>
      </c>
      <c r="AQ72" s="112">
        <v>82</v>
      </c>
      <c r="AR72" s="110"/>
      <c r="AS72" s="110"/>
      <c r="AT72" s="111" t="s">
        <v>36</v>
      </c>
      <c r="AU72" s="112">
        <v>102</v>
      </c>
      <c r="AV72" s="113" t="s">
        <v>7</v>
      </c>
      <c r="AW72" s="114">
        <v>122</v>
      </c>
      <c r="AX72" s="110"/>
      <c r="AY72" s="110"/>
    </row>
    <row r="73" spans="40:51" ht="24" customHeight="1">
      <c r="AN73" s="93" t="s">
        <v>37</v>
      </c>
      <c r="AO73" s="110">
        <v>62</v>
      </c>
      <c r="AP73" s="116" t="s">
        <v>13</v>
      </c>
      <c r="AQ73" s="112">
        <v>83</v>
      </c>
      <c r="AR73" s="110"/>
      <c r="AS73" s="110"/>
      <c r="AT73" s="116" t="s">
        <v>13</v>
      </c>
      <c r="AU73" s="112">
        <v>103</v>
      </c>
      <c r="AV73" s="117" t="s">
        <v>13</v>
      </c>
      <c r="AW73" s="114">
        <v>123</v>
      </c>
      <c r="AX73" s="110"/>
      <c r="AY73" s="110"/>
    </row>
    <row r="74" spans="40:51" ht="24" customHeight="1">
      <c r="AN74" s="115" t="s">
        <v>13</v>
      </c>
      <c r="AO74" s="110">
        <v>63</v>
      </c>
      <c r="AP74" s="111" t="s">
        <v>30</v>
      </c>
      <c r="AQ74" s="112">
        <v>84</v>
      </c>
      <c r="AR74" s="110"/>
      <c r="AS74" s="110"/>
      <c r="AT74" s="111" t="s">
        <v>66</v>
      </c>
      <c r="AU74" s="112">
        <v>104</v>
      </c>
      <c r="AV74" s="113" t="s">
        <v>3</v>
      </c>
      <c r="AW74" s="114">
        <v>124</v>
      </c>
      <c r="AX74" s="110"/>
      <c r="AY74" s="110"/>
    </row>
    <row r="75" spans="40:51" ht="24" customHeight="1">
      <c r="AN75" s="93" t="s">
        <v>112</v>
      </c>
      <c r="AO75" s="110">
        <v>64</v>
      </c>
      <c r="AP75" s="116" t="s">
        <v>13</v>
      </c>
      <c r="AQ75" s="112">
        <v>85</v>
      </c>
      <c r="AR75" s="110"/>
      <c r="AS75" s="110"/>
      <c r="AT75" s="116" t="s">
        <v>13</v>
      </c>
      <c r="AU75" s="112">
        <v>105</v>
      </c>
      <c r="AV75" s="117" t="s">
        <v>13</v>
      </c>
      <c r="AW75" s="114">
        <v>125</v>
      </c>
      <c r="AX75" s="110"/>
      <c r="AY75" s="110"/>
    </row>
    <row r="76" spans="40:51" ht="24" customHeight="1">
      <c r="AN76" s="115" t="s">
        <v>13</v>
      </c>
      <c r="AO76" s="110">
        <v>65</v>
      </c>
      <c r="AP76" s="111" t="s">
        <v>31</v>
      </c>
      <c r="AQ76" s="112">
        <v>86</v>
      </c>
      <c r="AR76" s="110"/>
      <c r="AS76" s="110"/>
      <c r="AT76" s="111" t="s">
        <v>49</v>
      </c>
      <c r="AU76" s="112">
        <v>106</v>
      </c>
      <c r="AV76" s="113" t="s">
        <v>6</v>
      </c>
      <c r="AW76" s="114">
        <v>126</v>
      </c>
      <c r="AX76" s="110"/>
      <c r="AY76" s="110"/>
    </row>
    <row r="77" spans="40:51" ht="24" customHeight="1">
      <c r="AN77" s="93" t="s">
        <v>29</v>
      </c>
      <c r="AO77" s="110">
        <v>66</v>
      </c>
      <c r="AP77" s="116" t="s">
        <v>13</v>
      </c>
      <c r="AQ77" s="112">
        <v>87</v>
      </c>
      <c r="AR77" s="110"/>
      <c r="AS77" s="110"/>
      <c r="AT77" s="116" t="s">
        <v>13</v>
      </c>
      <c r="AU77" s="112">
        <v>107</v>
      </c>
      <c r="AV77" s="117" t="s">
        <v>13</v>
      </c>
      <c r="AW77" s="114">
        <v>127</v>
      </c>
      <c r="AX77" s="110"/>
      <c r="AY77" s="110"/>
    </row>
    <row r="78" spans="40:51" ht="24" customHeight="1">
      <c r="AN78" s="93" t="s">
        <v>42</v>
      </c>
      <c r="AO78" s="110">
        <v>67</v>
      </c>
      <c r="AP78" s="111" t="s">
        <v>26</v>
      </c>
      <c r="AQ78" s="112">
        <v>88</v>
      </c>
      <c r="AR78" s="110"/>
      <c r="AS78" s="110"/>
      <c r="AT78" s="111" t="s">
        <v>27</v>
      </c>
      <c r="AU78" s="112">
        <v>108</v>
      </c>
      <c r="AV78" s="113" t="s">
        <v>17</v>
      </c>
      <c r="AW78" s="114">
        <v>128</v>
      </c>
      <c r="AX78" s="110"/>
      <c r="AY78" s="110"/>
    </row>
    <row r="79" spans="40:51" ht="24" customHeight="1">
      <c r="AN79" s="115" t="s">
        <v>13</v>
      </c>
      <c r="AO79" s="110">
        <v>68</v>
      </c>
      <c r="AP79" s="116" t="s">
        <v>13</v>
      </c>
      <c r="AQ79" s="112">
        <v>89</v>
      </c>
      <c r="AR79" s="110"/>
      <c r="AS79" s="110"/>
      <c r="AT79" s="116" t="s">
        <v>13</v>
      </c>
      <c r="AU79" s="112">
        <v>109</v>
      </c>
      <c r="AV79" s="117" t="s">
        <v>13</v>
      </c>
      <c r="AW79" s="114">
        <v>129</v>
      </c>
      <c r="AX79" s="110"/>
      <c r="AY79" s="110"/>
    </row>
    <row r="80" spans="40:51" ht="24" customHeight="1">
      <c r="AN80" s="93" t="s">
        <v>19</v>
      </c>
      <c r="AO80" s="110">
        <v>69</v>
      </c>
      <c r="AP80" s="111" t="s">
        <v>122</v>
      </c>
      <c r="AQ80" s="112">
        <v>90</v>
      </c>
      <c r="AR80" s="110"/>
      <c r="AS80" s="110"/>
      <c r="AT80" s="111" t="s">
        <v>40</v>
      </c>
      <c r="AU80" s="112">
        <v>100</v>
      </c>
      <c r="AV80" s="113" t="s">
        <v>42</v>
      </c>
      <c r="AW80" s="114">
        <v>130</v>
      </c>
      <c r="AX80" s="110"/>
      <c r="AY80" s="110"/>
    </row>
    <row r="81" spans="40:51" ht="24" customHeight="1">
      <c r="AN81" s="115" t="s">
        <v>13</v>
      </c>
      <c r="AO81" s="110">
        <v>70</v>
      </c>
      <c r="AP81" s="116" t="s">
        <v>13</v>
      </c>
      <c r="AQ81" s="112">
        <v>91</v>
      </c>
      <c r="AR81" s="110"/>
      <c r="AS81" s="110"/>
      <c r="AT81" s="116" t="s">
        <v>13</v>
      </c>
      <c r="AU81" s="112">
        <v>101</v>
      </c>
      <c r="AV81" s="117" t="s">
        <v>13</v>
      </c>
      <c r="AW81" s="114">
        <v>131</v>
      </c>
      <c r="AX81" s="110"/>
      <c r="AY81" s="110"/>
    </row>
    <row r="82" spans="40:51" ht="24" customHeight="1">
      <c r="AN82" s="115" t="s">
        <v>13</v>
      </c>
      <c r="AO82" s="110">
        <v>70</v>
      </c>
      <c r="AP82" s="116" t="s">
        <v>13</v>
      </c>
      <c r="AQ82" s="112">
        <v>91</v>
      </c>
      <c r="AR82" s="110"/>
      <c r="AS82" s="110"/>
      <c r="AT82" s="116" t="s">
        <v>13</v>
      </c>
      <c r="AU82" s="112">
        <v>101</v>
      </c>
      <c r="AV82" s="117" t="s">
        <v>13</v>
      </c>
      <c r="AW82" s="114">
        <v>131</v>
      </c>
      <c r="AX82" s="110"/>
      <c r="AY82" s="110"/>
    </row>
    <row r="83" spans="40:51" ht="24" customHeight="1">
      <c r="AN83" s="115" t="s">
        <v>13</v>
      </c>
      <c r="AO83" s="110">
        <v>74</v>
      </c>
      <c r="AP83" s="116" t="s">
        <v>13</v>
      </c>
      <c r="AQ83" s="112">
        <v>95</v>
      </c>
      <c r="AR83" s="110"/>
      <c r="AS83" s="110"/>
      <c r="AT83" s="116" t="s">
        <v>13</v>
      </c>
      <c r="AU83" s="112">
        <v>105</v>
      </c>
      <c r="AV83" s="113"/>
      <c r="AW83" s="114"/>
      <c r="AX83" s="110"/>
      <c r="AY83" s="110"/>
    </row>
    <row r="84" spans="40:51" ht="24" customHeight="1">
      <c r="AN84" s="93" t="s">
        <v>38</v>
      </c>
      <c r="AO84" s="110">
        <v>75</v>
      </c>
      <c r="AP84" s="111" t="s">
        <v>22</v>
      </c>
      <c r="AQ84" s="112">
        <v>96</v>
      </c>
      <c r="AR84" s="110"/>
      <c r="AS84" s="110"/>
      <c r="AT84" s="111" t="s">
        <v>1</v>
      </c>
      <c r="AU84" s="112">
        <v>106</v>
      </c>
      <c r="AV84" s="113"/>
      <c r="AW84" s="114"/>
      <c r="AX84" s="110"/>
      <c r="AY84" s="110"/>
    </row>
    <row r="85" spans="40:51" ht="24" customHeight="1">
      <c r="AN85" s="115" t="s">
        <v>13</v>
      </c>
      <c r="AO85" s="110">
        <v>76</v>
      </c>
      <c r="AP85" s="116" t="s">
        <v>13</v>
      </c>
      <c r="AQ85" s="112">
        <v>97</v>
      </c>
      <c r="AR85" s="110"/>
      <c r="AS85" s="110"/>
      <c r="AT85" s="116" t="s">
        <v>13</v>
      </c>
      <c r="AU85" s="112">
        <v>107</v>
      </c>
      <c r="AV85" s="113"/>
      <c r="AW85" s="114"/>
      <c r="AX85" s="110"/>
      <c r="AY85" s="110"/>
    </row>
    <row r="86" spans="40:51" ht="24" customHeight="1">
      <c r="AN86" s="93" t="s">
        <v>116</v>
      </c>
      <c r="AO86" s="110">
        <v>77</v>
      </c>
      <c r="AP86" s="111" t="s">
        <v>113</v>
      </c>
      <c r="AQ86" s="112">
        <v>98</v>
      </c>
      <c r="AR86" s="110"/>
      <c r="AS86" s="110"/>
      <c r="AT86" s="111" t="s">
        <v>24</v>
      </c>
      <c r="AU86" s="112">
        <v>108</v>
      </c>
      <c r="AV86" s="113"/>
      <c r="AW86" s="114"/>
      <c r="AX86" s="110"/>
      <c r="AY86" s="110"/>
    </row>
    <row r="87" spans="40:51" ht="24" customHeight="1">
      <c r="AN87" s="93"/>
      <c r="AO87" s="110"/>
      <c r="AP87" s="111"/>
      <c r="AQ87" s="112"/>
      <c r="AR87" s="110"/>
      <c r="AS87" s="110"/>
      <c r="AT87" s="111"/>
      <c r="AU87" s="112"/>
      <c r="AV87" s="113"/>
      <c r="AW87" s="114"/>
      <c r="AX87" s="110"/>
      <c r="AY87" s="110"/>
    </row>
    <row r="88" spans="40:51" ht="24" customHeight="1">
      <c r="AN88" s="93" t="s">
        <v>41</v>
      </c>
      <c r="AO88" s="110">
        <v>78</v>
      </c>
      <c r="AP88" s="111"/>
      <c r="AQ88" s="112"/>
      <c r="AR88" s="110"/>
      <c r="AS88" s="110"/>
      <c r="AT88" s="111"/>
      <c r="AU88" s="112"/>
      <c r="AV88" s="113"/>
      <c r="AW88" s="114"/>
      <c r="AX88" s="110"/>
      <c r="AY88" s="110"/>
    </row>
    <row r="89" spans="40:51" ht="13.5" thickBot="1">
      <c r="AN89" s="118"/>
      <c r="AO89" s="119"/>
      <c r="AP89" s="120"/>
      <c r="AQ89" s="121"/>
      <c r="AR89" s="119"/>
      <c r="AS89" s="119"/>
      <c r="AT89" s="120"/>
      <c r="AU89" s="121"/>
      <c r="AV89" s="122"/>
      <c r="AW89" s="123"/>
      <c r="AX89" s="110"/>
      <c r="AY89" s="110"/>
    </row>
    <row r="90" spans="40:51" ht="13.5" thickTop="1"/>
  </sheetData>
  <sortState ref="A10:DL18">
    <sortCondition descending="1" ref="C10:C18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BZ6:CE6"/>
    <mergeCell ref="CF6:CK6"/>
    <mergeCell ref="CL6:CQ6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N7:O7"/>
    <mergeCell ref="P7:Q7"/>
    <mergeCell ref="R7:S7"/>
    <mergeCell ref="T7:U7"/>
    <mergeCell ref="V7:W7"/>
    <mergeCell ref="X7:Y7"/>
    <mergeCell ref="B7:C7"/>
    <mergeCell ref="D7:E7"/>
    <mergeCell ref="F7:G7"/>
    <mergeCell ref="H7:I7"/>
    <mergeCell ref="J7:K7"/>
    <mergeCell ref="L7:M7"/>
    <mergeCell ref="AL7:AM7"/>
    <mergeCell ref="AN7:AO7"/>
    <mergeCell ref="AP7:AQ7"/>
    <mergeCell ref="AR7:AS7"/>
    <mergeCell ref="AT7:AU7"/>
    <mergeCell ref="AV7:AW7"/>
    <mergeCell ref="Z7:AA7"/>
    <mergeCell ref="AB7:AC7"/>
    <mergeCell ref="AD7:AE7"/>
    <mergeCell ref="AF7:AG7"/>
    <mergeCell ref="AH7:AI7"/>
    <mergeCell ref="AJ7:AK7"/>
    <mergeCell ref="BJ7:BK7"/>
    <mergeCell ref="BL7:BM7"/>
    <mergeCell ref="BN7:BO7"/>
    <mergeCell ref="BP7:BQ7"/>
    <mergeCell ref="BR7:BS7"/>
    <mergeCell ref="BT7:BU7"/>
    <mergeCell ref="AX7:AY7"/>
    <mergeCell ref="AZ7:BA7"/>
    <mergeCell ref="BB7:BC7"/>
    <mergeCell ref="BD7:BE7"/>
    <mergeCell ref="BF7:BG7"/>
    <mergeCell ref="BH7:BI7"/>
    <mergeCell ref="DD7:DE7"/>
    <mergeCell ref="CH7:CI7"/>
    <mergeCell ref="CJ7:CK7"/>
    <mergeCell ref="CL7:CM7"/>
    <mergeCell ref="CN7:CO7"/>
    <mergeCell ref="CP7:CQ7"/>
    <mergeCell ref="CR7:CS7"/>
    <mergeCell ref="CD7:CE7"/>
    <mergeCell ref="CF7:CG7"/>
    <mergeCell ref="CT7:CU7"/>
    <mergeCell ref="CV7:CW7"/>
    <mergeCell ref="CX7:CY7"/>
    <mergeCell ref="CZ7:DA7"/>
    <mergeCell ref="BV7:BW7"/>
    <mergeCell ref="BX7:BY7"/>
    <mergeCell ref="BZ7:CA7"/>
    <mergeCell ref="CB7:CC7"/>
    <mergeCell ref="DB7:D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CH8:CH9"/>
    <mergeCell ref="CI8:CI9"/>
    <mergeCell ref="BP8:BP9"/>
    <mergeCell ref="BQ8:BQ9"/>
    <mergeCell ref="AL8:AL9"/>
    <mergeCell ref="AM8:AM9"/>
    <mergeCell ref="AR8:AR9"/>
    <mergeCell ref="AS8:AS9"/>
    <mergeCell ref="AX8:AX9"/>
    <mergeCell ref="AY8:AY9"/>
    <mergeCell ref="AZ9:BA9"/>
    <mergeCell ref="BB9:BC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D8:BD9"/>
    <mergeCell ref="BE8:BE9"/>
    <mergeCell ref="BJ8:BJ9"/>
    <mergeCell ref="BK8:BK9"/>
    <mergeCell ref="AH9:AI9"/>
    <mergeCell ref="AJ9:AK9"/>
    <mergeCell ref="AN9:AO9"/>
    <mergeCell ref="AP9:AQ9"/>
    <mergeCell ref="AT9:AU9"/>
    <mergeCell ref="AV9:AW9"/>
    <mergeCell ref="BR9:BS9"/>
    <mergeCell ref="BT9:BU9"/>
    <mergeCell ref="BX9:BY9"/>
    <mergeCell ref="BZ9:CA9"/>
    <mergeCell ref="CD9:CE9"/>
    <mergeCell ref="CF9:CG9"/>
    <mergeCell ref="BF9:BG9"/>
    <mergeCell ref="BH9:BI9"/>
    <mergeCell ref="BL9:BM9"/>
    <mergeCell ref="BN9:BO9"/>
    <mergeCell ref="BV8:BV9"/>
    <mergeCell ref="BW8:BW9"/>
    <mergeCell ref="CB8:CB9"/>
    <mergeCell ref="CC8:CC9"/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CT8:CT9"/>
    <mergeCell ref="CU8:CU9"/>
    <mergeCell ref="CZ8:CZ9"/>
    <mergeCell ref="DA8:DA9"/>
  </mergeCells>
  <conditionalFormatting sqref="DF21:DG22 AO19 AM19 DA10:DE16 AA10:AI19 AY10:BA19 AS10:AU19 BW10:BY19 U10:W19 O10:Q19 I10:K19 E10:E19 CC10:CE19 CI10:CK19 CO10:CQ19 CU10:CW19 BE10:BS19 AM10:AO18 DA17:DG19">
    <cfRule type="cellIs" dxfId="136" priority="33" stopIfTrue="1" operator="greaterThan">
      <formula>E$19</formula>
    </cfRule>
  </conditionalFormatting>
  <conditionalFormatting sqref="DA11:DE12 CU11:CW12 CO11:CQ12 CI11:CK12 CC11:CE12 E11:E12 I11:K12 O11:Q12 U11:W12 BW11:BY12 AS11:AU12 AY11:BA12 AA11:AI12 BE11:BS12 AM11:AO12">
    <cfRule type="cellIs" dxfId="135" priority="32" stopIfTrue="1" operator="greaterThan">
      <formula>E$27</formula>
    </cfRule>
  </conditionalFormatting>
  <conditionalFormatting sqref="AM11:AO12 BE11:BS12 CU11:CW12 CO11:CQ12 CI11:CK12 CC11:CE12 E11:E12 I11:K12 O11:Q12 U11:W12 BW11:BY12 AS11:AU12 AY11:BA12 AA11:AI12 DA11:DG12">
    <cfRule type="cellIs" dxfId="134" priority="31" stopIfTrue="1" operator="greaterThan">
      <formula>E$26</formula>
    </cfRule>
  </conditionalFormatting>
  <conditionalFormatting sqref="AM11:AO12 DA11:DE12 I11:K12 O11:Q12 U11:W12 AS11:AU12 AY11:BA12 E11:E12 BW11:BY12 CC11:CE12 CI11:CK12 CO11:CQ12 CU11:CW12 AA11:AI12 BE11:BS12">
    <cfRule type="cellIs" dxfId="133" priority="30" stopIfTrue="1" operator="greaterThan">
      <formula>E$28</formula>
    </cfRule>
  </conditionalFormatting>
  <conditionalFormatting sqref="DA11:DE12 I11:K12 O11:Q12 U11:W12 AS11:AU12 AY11:BA12 E11:E12 BW11:BY12 CC11:CE12 CI11:CK12 CO11:CQ12 CU11:CW12 AA11:AI12 BE11:BS12 AM11:AO12">
    <cfRule type="cellIs" dxfId="132" priority="29" stopIfTrue="1" operator="greaterThan">
      <formula>E$25</formula>
    </cfRule>
  </conditionalFormatting>
  <conditionalFormatting sqref="AG11:AG12">
    <cfRule type="cellIs" dxfId="131" priority="26" stopIfTrue="1" operator="lessThan">
      <formula>$E$36</formula>
    </cfRule>
  </conditionalFormatting>
  <conditionalFormatting sqref="O11:O12 U11:U12 AA11:AA12 AM11:AM12 AS11:AS12 AY11:AY12 BE11:BE12 BW11:BW12 CC11:CC12 CI11:CI12 CO11:CO12 CU11:CU12 DA11:DA12 E11:E12 AG11:AG12 I11:I12">
    <cfRule type="cellIs" dxfId="130" priority="25" stopIfTrue="1" operator="lessThan">
      <formula>$E$35</formula>
    </cfRule>
  </conditionalFormatting>
  <conditionalFormatting sqref="BK11:BK12 BQ11:BQ12">
    <cfRule type="cellIs" dxfId="129" priority="24" stopIfTrue="1" operator="lessThan">
      <formula>$E$32</formula>
    </cfRule>
  </conditionalFormatting>
  <conditionalFormatting sqref="DA11:DA12 CU11:CU12 CO11:CO12 CI11:CI12 E11:E12 I11:I12 O11:O12 U11:U12 AA11:AA12 AM11:AM12 AS11:AS12 AY11:AY12 BE11:BE12 BW11:BW12 CC11:CC12">
    <cfRule type="cellIs" dxfId="128" priority="23" stopIfTrue="1" operator="lessThan">
      <formula>$E$34</formula>
    </cfRule>
  </conditionalFormatting>
  <conditionalFormatting sqref="BQ11:BQ12 BK11:BK12">
    <cfRule type="cellIs" dxfId="127" priority="22" stopIfTrue="1" operator="lessThan">
      <formula>$E$31</formula>
    </cfRule>
  </conditionalFormatting>
  <conditionalFormatting sqref="DA11:DA12 CU11:CU12 CO11:CO12 CI11:CI12 E11:E12 I11:I12 O11:O12 U11:U12 AA11:AA12 AM11:AM12 AS11:AS12 AY11:AY12 BE11:BE12 BW11:BW12 CC11:CC12">
    <cfRule type="cellIs" dxfId="126" priority="21" stopIfTrue="1" operator="lessThan">
      <formula>$E$33</formula>
    </cfRule>
  </conditionalFormatting>
  <conditionalFormatting sqref="BK11:BK12 BQ11:BQ12">
    <cfRule type="cellIs" dxfId="125" priority="20" stopIfTrue="1" operator="lessThan">
      <formula>#REF!</formula>
    </cfRule>
  </conditionalFormatting>
  <conditionalFormatting sqref="BK10:BK18 BQ10:BQ18">
    <cfRule type="cellIs" dxfId="124" priority="19" stopIfTrue="1" operator="lessThan">
      <formula>$E$24</formula>
    </cfRule>
  </conditionalFormatting>
  <conditionalFormatting sqref="CC10:CC18 BW10:BW18 BE10:BE18 AY10:AY18 AS10:AS18 AM10:AM18 AA10:AA18 U10:U18 O10:O18 I10:I18 E10:E18 CI10:CI18 CO10:CO18 CU10:CU18 DA10:DA18">
    <cfRule type="cellIs" dxfId="123" priority="18" stopIfTrue="1" operator="lessThan">
      <formula>$E$26</formula>
    </cfRule>
  </conditionalFormatting>
  <conditionalFormatting sqref="AG10:AG18">
    <cfRule type="cellIs" dxfId="122" priority="17" stopIfTrue="1" operator="lessThan">
      <formula>$E$28</formula>
    </cfRule>
  </conditionalFormatting>
  <conditionalFormatting sqref="BK11:BK12 BQ11:BQ12">
    <cfRule type="cellIs" dxfId="121" priority="16" stopIfTrue="1" operator="lessThan">
      <formula>$E$30</formula>
    </cfRule>
  </conditionalFormatting>
  <conditionalFormatting sqref="I11:I12 O11:O12 U11:U12 AA11:AA12 AM11:AM12 AS11:AS12 AY11:AY12 BE11:BE12 BW11:BW12 CC11:CC12 CI11:CI12 CO11:CO12 CU11:CU12 DA11:DA12 E11:E12 AG11:AG12">
    <cfRule type="cellIs" dxfId="120" priority="15" stopIfTrue="1" operator="lessThan">
      <formula>$E$32</formula>
    </cfRule>
  </conditionalFormatting>
  <conditionalFormatting sqref="AG11:AG12">
    <cfRule type="cellIs" dxfId="119" priority="13" stopIfTrue="1" operator="lessThan">
      <formula>$E$20</formula>
    </cfRule>
  </conditionalFormatting>
  <conditionalFormatting sqref="AA11:AI12 AY11:BA12 AS11:AU12 BW11:BY12 U11:W12 O11:Q12 I11:K12 E11:E12 CC11:CE12 CI11:CK12 CO11:CQ12 CU11:CW12 BE11:BS12 AM11:AO12 DA11:DE12">
    <cfRule type="cellIs" dxfId="118" priority="835" stopIfTrue="1" operator="greaterThan">
      <formula>#REF!</formula>
    </cfRule>
  </conditionalFormatting>
  <conditionalFormatting sqref="CC11:CC12 BW11:BW12 BE11:BE12 AY11:AY12 AS11:AS12 AM11:AM12 AA11:AA12 U11:U12 O11:O12 I11:I12 E11:E12 CI11:CI12 CO11:CO12 CU11:CU12 DA11:DA12">
    <cfRule type="cellIs" dxfId="117" priority="927" stopIfTrue="1" operator="lessThan">
      <formula>#REF!</formula>
    </cfRule>
  </conditionalFormatting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79998168889431442"/>
  </sheetPr>
  <dimension ref="A1:DL87"/>
  <sheetViews>
    <sheetView showGridLines="0" showZeros="0" zoomScale="80" zoomScaleNormal="75" zoomScaleSheetLayoutView="75" workbookViewId="0">
      <pane xSplit="1" ySplit="9" topLeftCell="B10" activePane="bottomRight" state="frozen"/>
      <selection activeCell="B12" sqref="B12"/>
      <selection pane="topRight" activeCell="B12" sqref="B12"/>
      <selection pane="bottomLeft" activeCell="B12" sqref="B12"/>
      <selection pane="bottomRight" activeCell="H23" sqref="H23"/>
    </sheetView>
  </sheetViews>
  <sheetFormatPr baseColWidth="10" defaultRowHeight="12.75"/>
  <cols>
    <col min="1" max="1" width="24" style="88" customWidth="1"/>
    <col min="2" max="2" width="11.28515625" style="88" customWidth="1"/>
    <col min="3" max="3" width="11" style="88" customWidth="1"/>
    <col min="4" max="4" width="13.42578125" style="88" customWidth="1"/>
    <col min="5" max="5" width="8.28515625" style="88" customWidth="1"/>
    <col min="6" max="6" width="12.140625" style="88" customWidth="1"/>
    <col min="7" max="7" width="12.42578125" style="88" customWidth="1"/>
    <col min="8" max="8" width="12.7109375" style="88" customWidth="1"/>
    <col min="9" max="9" width="7.5703125" style="88" customWidth="1"/>
    <col min="10" max="11" width="8.5703125" style="88" customWidth="1"/>
    <col min="12" max="12" width="11.140625" style="88" customWidth="1"/>
    <col min="13" max="13" width="13" style="88" customWidth="1"/>
    <col min="14" max="14" width="12.42578125" style="88" customWidth="1"/>
    <col min="15" max="15" width="11.28515625" style="88" customWidth="1"/>
    <col min="16" max="16" width="8.42578125" style="88" bestFit="1" customWidth="1"/>
    <col min="17" max="17" width="8.42578125" style="88" customWidth="1"/>
    <col min="18" max="18" width="10.85546875" style="88" customWidth="1"/>
    <col min="19" max="19" width="12.28515625" style="88" customWidth="1"/>
    <col min="20" max="20" width="10.5703125" style="88" customWidth="1"/>
    <col min="21" max="21" width="9.85546875" style="88" bestFit="1" customWidth="1"/>
    <col min="22" max="22" width="8.140625" style="88" bestFit="1" customWidth="1"/>
    <col min="23" max="23" width="8.140625" style="88" customWidth="1"/>
    <col min="24" max="27" width="9" style="88" customWidth="1"/>
    <col min="28" max="29" width="8.140625" style="88" customWidth="1"/>
    <col min="30" max="30" width="10.7109375" style="88" customWidth="1"/>
    <col min="31" max="31" width="12.85546875" style="88" customWidth="1"/>
    <col min="32" max="32" width="12.140625" style="88" customWidth="1"/>
    <col min="33" max="33" width="11.5703125" style="88" customWidth="1"/>
    <col min="34" max="35" width="8.140625" style="88" customWidth="1"/>
    <col min="36" max="37" width="10" style="88" bestFit="1" customWidth="1"/>
    <col min="38" max="39" width="10" style="88" customWidth="1"/>
    <col min="40" max="40" width="9.7109375" style="88" customWidth="1"/>
    <col min="41" max="41" width="9.5703125" style="102" customWidth="1"/>
    <col min="42" max="42" width="11" style="101" customWidth="1"/>
    <col min="43" max="43" width="10" style="102" bestFit="1" customWidth="1"/>
    <col min="44" max="45" width="10" style="102" customWidth="1"/>
    <col min="46" max="46" width="8.140625" style="101" customWidth="1"/>
    <col min="47" max="47" width="8.5703125" style="102" customWidth="1"/>
    <col min="48" max="48" width="9.7109375" style="101" customWidth="1"/>
    <col min="49" max="51" width="10.5703125" style="102" customWidth="1"/>
    <col min="52" max="52" width="8.140625" style="88" bestFit="1" customWidth="1"/>
    <col min="53" max="53" width="8.85546875" style="88" customWidth="1"/>
    <col min="54" max="57" width="10" style="88" customWidth="1"/>
    <col min="58" max="58" width="8.85546875" style="88" customWidth="1"/>
    <col min="59" max="59" width="8.7109375" style="88" customWidth="1"/>
    <col min="60" max="61" width="12.28515625" style="88" customWidth="1"/>
    <col min="62" max="62" width="11.28515625" style="88" customWidth="1"/>
    <col min="63" max="63" width="9.85546875" style="88" customWidth="1"/>
    <col min="64" max="65" width="8.7109375" style="88" customWidth="1"/>
    <col min="66" max="66" width="9.85546875" style="88" customWidth="1"/>
    <col min="67" max="67" width="11" style="88" customWidth="1"/>
    <col min="68" max="68" width="9.7109375" style="88" customWidth="1"/>
    <col min="69" max="71" width="8.7109375" style="88" customWidth="1"/>
    <col min="72" max="73" width="10" style="88" bestFit="1" customWidth="1"/>
    <col min="74" max="74" width="7.42578125" style="88" customWidth="1"/>
    <col min="75" max="75" width="9.85546875" style="88" customWidth="1"/>
    <col min="76" max="77" width="8" style="88" customWidth="1"/>
    <col min="78" max="79" width="10" style="88" bestFit="1" customWidth="1"/>
    <col min="80" max="81" width="10" style="88" customWidth="1"/>
    <col min="82" max="82" width="8" style="88" customWidth="1"/>
    <col min="83" max="83" width="8.7109375" style="88" bestFit="1" customWidth="1"/>
    <col min="84" max="85" width="10" style="88" bestFit="1" customWidth="1"/>
    <col min="86" max="87" width="10" style="88" customWidth="1"/>
    <col min="88" max="88" width="8.42578125" style="88" bestFit="1" customWidth="1"/>
    <col min="89" max="89" width="8.7109375" style="88" bestFit="1" customWidth="1"/>
    <col min="90" max="93" width="10.140625" style="88" customWidth="1"/>
    <col min="94" max="96" width="9.85546875" style="88" customWidth="1"/>
    <col min="97" max="97" width="8.7109375" style="88" bestFit="1" customWidth="1"/>
    <col min="98" max="99" width="8.7109375" style="88" customWidth="1"/>
    <col min="100" max="101" width="9.85546875" style="88" customWidth="1"/>
    <col min="102" max="102" width="10.7109375" style="88" bestFit="1" customWidth="1"/>
    <col min="103" max="103" width="11.42578125" style="88" customWidth="1"/>
    <col min="104" max="104" width="9.42578125" style="88" customWidth="1"/>
    <col min="105" max="105" width="10.28515625" style="88" customWidth="1"/>
    <col min="106" max="106" width="8.42578125" style="88" customWidth="1"/>
    <col min="107" max="107" width="8.7109375" style="88" bestFit="1" customWidth="1"/>
    <col min="108" max="108" width="9.28515625" style="88" customWidth="1"/>
    <col min="109" max="109" width="9.5703125" style="88" customWidth="1"/>
    <col min="110" max="16384" width="11.42578125" style="88"/>
  </cols>
  <sheetData>
    <row r="1" spans="1:116" s="85" customFormat="1" ht="24" customHeight="1">
      <c r="A1" s="84"/>
      <c r="B1" s="1274" t="s">
        <v>535</v>
      </c>
      <c r="C1" s="1274"/>
      <c r="D1" s="1274"/>
      <c r="E1" s="1274"/>
      <c r="F1" s="1274"/>
      <c r="G1" s="1274"/>
      <c r="H1" s="1274"/>
      <c r="I1" s="1274"/>
      <c r="J1" s="1274"/>
      <c r="K1" s="1274"/>
      <c r="L1" s="1274"/>
      <c r="M1" s="1274"/>
      <c r="N1" s="1274"/>
      <c r="O1" s="1274"/>
      <c r="P1" s="1274"/>
      <c r="Q1" s="1274"/>
      <c r="R1" s="1274"/>
      <c r="S1" s="1274"/>
      <c r="T1" s="1274"/>
      <c r="U1" s="1274"/>
      <c r="V1" s="1274"/>
      <c r="W1" s="1274"/>
      <c r="X1" s="1274" t="s">
        <v>535</v>
      </c>
      <c r="Y1" s="1274"/>
      <c r="Z1" s="1274"/>
      <c r="AA1" s="1274"/>
      <c r="AB1" s="1274"/>
      <c r="AC1" s="1274"/>
      <c r="AD1" s="1274"/>
      <c r="AE1" s="1274"/>
      <c r="AF1" s="1274"/>
      <c r="AG1" s="1274"/>
      <c r="AH1" s="1274"/>
      <c r="AI1" s="1274"/>
      <c r="AJ1" s="1274"/>
      <c r="AK1" s="1274"/>
      <c r="AL1" s="1274"/>
      <c r="AM1" s="1274"/>
      <c r="AN1" s="1274"/>
      <c r="AO1" s="1274"/>
      <c r="AP1" s="1274"/>
      <c r="AQ1" s="1274"/>
      <c r="AR1" s="1274"/>
      <c r="AS1" s="1274"/>
      <c r="AT1" s="1274"/>
      <c r="AU1" s="1274"/>
      <c r="AV1" s="1274"/>
      <c r="AW1" s="1274"/>
      <c r="AX1" s="1274"/>
      <c r="AY1" s="1274"/>
      <c r="AZ1" s="1274"/>
      <c r="BA1" s="1274"/>
      <c r="BB1" s="1274" t="s">
        <v>535</v>
      </c>
      <c r="BC1" s="1274"/>
      <c r="BD1" s="1274"/>
      <c r="BE1" s="1274"/>
      <c r="BF1" s="1274"/>
      <c r="BG1" s="1274"/>
      <c r="BH1" s="1274"/>
      <c r="BI1" s="1274"/>
      <c r="BJ1" s="1274"/>
      <c r="BK1" s="1274"/>
      <c r="BL1" s="1274"/>
      <c r="BM1" s="1274"/>
      <c r="BN1" s="1274"/>
      <c r="BO1" s="1274"/>
      <c r="BP1" s="1274"/>
      <c r="BQ1" s="1274"/>
      <c r="BR1" s="1274"/>
      <c r="BS1" s="1274"/>
      <c r="BT1" s="1274"/>
      <c r="BU1" s="1274"/>
      <c r="BV1" s="1274"/>
      <c r="BW1" s="1274"/>
      <c r="BX1" s="1274"/>
      <c r="BY1" s="1274"/>
      <c r="BZ1" s="1274"/>
      <c r="CA1" s="1274"/>
      <c r="CB1" s="1274"/>
      <c r="CC1" s="1274"/>
      <c r="CD1" s="1274"/>
      <c r="CE1" s="1274"/>
      <c r="CF1" s="1274"/>
      <c r="CG1" s="1274"/>
      <c r="CH1" s="1274"/>
      <c r="CI1" s="1274"/>
      <c r="CJ1" s="1274"/>
      <c r="CK1" s="1274"/>
      <c r="CL1" s="1274" t="s">
        <v>535</v>
      </c>
      <c r="CM1" s="1274"/>
      <c r="CN1" s="1274"/>
      <c r="CO1" s="1274"/>
      <c r="CP1" s="1274"/>
      <c r="CQ1" s="1274"/>
      <c r="CR1" s="1274"/>
      <c r="CS1" s="1274"/>
      <c r="CT1" s="1274"/>
      <c r="CU1" s="1274"/>
      <c r="CV1" s="1274"/>
      <c r="CW1" s="1274"/>
      <c r="CX1" s="1274"/>
      <c r="CY1" s="1274"/>
      <c r="CZ1" s="1274"/>
      <c r="DA1" s="1274"/>
      <c r="DB1" s="1274"/>
      <c r="DC1" s="1274"/>
      <c r="DD1" s="1274"/>
      <c r="DE1" s="1274"/>
      <c r="DF1" s="84"/>
      <c r="DG1" s="84"/>
      <c r="DH1" s="84"/>
      <c r="DI1" s="84"/>
    </row>
    <row r="2" spans="1:116" s="87" customFormat="1" ht="23.25">
      <c r="A2" s="86"/>
      <c r="B2" s="1275" t="s">
        <v>539</v>
      </c>
      <c r="C2" s="1275"/>
      <c r="D2" s="1275"/>
      <c r="E2" s="1275"/>
      <c r="F2" s="1275"/>
      <c r="G2" s="1275"/>
      <c r="H2" s="1275"/>
      <c r="I2" s="1275"/>
      <c r="J2" s="1275"/>
      <c r="K2" s="1275"/>
      <c r="L2" s="1275"/>
      <c r="M2" s="1275"/>
      <c r="N2" s="1275"/>
      <c r="O2" s="1275"/>
      <c r="P2" s="1275"/>
      <c r="Q2" s="1275"/>
      <c r="R2" s="1275"/>
      <c r="S2" s="1275"/>
      <c r="T2" s="1275"/>
      <c r="U2" s="1275"/>
      <c r="V2" s="1275"/>
      <c r="W2" s="1275"/>
      <c r="X2" s="1275" t="s">
        <v>539</v>
      </c>
      <c r="Y2" s="1275"/>
      <c r="Z2" s="1275"/>
      <c r="AA2" s="1275"/>
      <c r="AB2" s="1275"/>
      <c r="AC2" s="1275"/>
      <c r="AD2" s="1275"/>
      <c r="AE2" s="1275"/>
      <c r="AF2" s="1275"/>
      <c r="AG2" s="1275"/>
      <c r="AH2" s="1275"/>
      <c r="AI2" s="1275"/>
      <c r="AJ2" s="1275"/>
      <c r="AK2" s="1275"/>
      <c r="AL2" s="1275"/>
      <c r="AM2" s="1275"/>
      <c r="AN2" s="1275"/>
      <c r="AO2" s="1275"/>
      <c r="AP2" s="1275"/>
      <c r="AQ2" s="1275"/>
      <c r="AR2" s="1275"/>
      <c r="AS2" s="1275"/>
      <c r="AT2" s="1275"/>
      <c r="AU2" s="1275"/>
      <c r="AV2" s="1275"/>
      <c r="AW2" s="1275"/>
      <c r="AX2" s="1275"/>
      <c r="AY2" s="1275"/>
      <c r="AZ2" s="1275"/>
      <c r="BA2" s="1275"/>
      <c r="BB2" s="1275" t="s">
        <v>539</v>
      </c>
      <c r="BC2" s="1275"/>
      <c r="BD2" s="1275"/>
      <c r="BE2" s="1275"/>
      <c r="BF2" s="1275"/>
      <c r="BG2" s="1275"/>
      <c r="BH2" s="1275"/>
      <c r="BI2" s="1275"/>
      <c r="BJ2" s="1275"/>
      <c r="BK2" s="1275"/>
      <c r="BL2" s="1275"/>
      <c r="BM2" s="1275"/>
      <c r="BN2" s="1275"/>
      <c r="BO2" s="1275"/>
      <c r="BP2" s="1275"/>
      <c r="BQ2" s="1275"/>
      <c r="BR2" s="1275"/>
      <c r="BS2" s="1275"/>
      <c r="BT2" s="1275"/>
      <c r="BU2" s="1275"/>
      <c r="BV2" s="1275"/>
      <c r="BW2" s="1275"/>
      <c r="BX2" s="1275"/>
      <c r="BY2" s="1275"/>
      <c r="BZ2" s="1275"/>
      <c r="CA2" s="1275"/>
      <c r="CB2" s="1275"/>
      <c r="CC2" s="1275"/>
      <c r="CD2" s="1275"/>
      <c r="CE2" s="1275"/>
      <c r="CF2" s="1275"/>
      <c r="CG2" s="1275"/>
      <c r="CH2" s="1275"/>
      <c r="CI2" s="1275"/>
      <c r="CJ2" s="1275"/>
      <c r="CK2" s="1275"/>
      <c r="CL2" s="1275" t="s">
        <v>539</v>
      </c>
      <c r="CM2" s="1275"/>
      <c r="CN2" s="1275"/>
      <c r="CO2" s="1275"/>
      <c r="CP2" s="1275"/>
      <c r="CQ2" s="1275"/>
      <c r="CR2" s="1275"/>
      <c r="CS2" s="1275"/>
      <c r="CT2" s="1275"/>
      <c r="CU2" s="1275"/>
      <c r="CV2" s="1275"/>
      <c r="CW2" s="1275"/>
      <c r="CX2" s="1275"/>
      <c r="CY2" s="1275"/>
      <c r="CZ2" s="1275"/>
      <c r="DA2" s="1275"/>
      <c r="DB2" s="1275"/>
      <c r="DC2" s="1275"/>
      <c r="DD2" s="1275"/>
      <c r="DE2" s="1275"/>
      <c r="DF2" s="86"/>
      <c r="DG2" s="86"/>
      <c r="DH2" s="86"/>
      <c r="DI2" s="86"/>
    </row>
    <row r="3" spans="1:116" s="377" customFormat="1" ht="15.75">
      <c r="A3" s="191"/>
      <c r="B3" s="1255" t="s">
        <v>554</v>
      </c>
      <c r="C3" s="1255"/>
      <c r="D3" s="1255"/>
      <c r="E3" s="1255"/>
      <c r="F3" s="1255"/>
      <c r="G3" s="1255"/>
      <c r="H3" s="1255"/>
      <c r="I3" s="1255"/>
      <c r="J3" s="1255"/>
      <c r="K3" s="1255"/>
      <c r="L3" s="1255"/>
      <c r="M3" s="1255"/>
      <c r="N3" s="1255"/>
      <c r="O3" s="1255"/>
      <c r="P3" s="1255"/>
      <c r="Q3" s="1255"/>
      <c r="R3" s="1255"/>
      <c r="S3" s="1255"/>
      <c r="T3" s="1255"/>
      <c r="U3" s="1255"/>
      <c r="V3" s="1255"/>
      <c r="W3" s="1255"/>
      <c r="X3" s="999" t="s">
        <v>554</v>
      </c>
      <c r="Y3" s="999"/>
      <c r="Z3" s="999"/>
      <c r="AA3" s="999"/>
      <c r="AB3" s="999"/>
      <c r="AC3" s="999"/>
      <c r="AD3" s="999"/>
      <c r="AE3" s="999"/>
      <c r="AF3" s="999"/>
      <c r="AG3" s="999"/>
      <c r="AH3" s="999"/>
      <c r="AI3" s="999"/>
      <c r="AJ3" s="999"/>
      <c r="AK3" s="999"/>
      <c r="AL3" s="999"/>
      <c r="AM3" s="999"/>
      <c r="AN3" s="999"/>
      <c r="AO3" s="999"/>
      <c r="AP3" s="999"/>
      <c r="AQ3" s="999"/>
      <c r="AR3" s="999"/>
      <c r="AS3" s="999"/>
      <c r="AT3" s="999"/>
      <c r="AU3" s="999"/>
      <c r="AV3" s="999"/>
      <c r="AW3" s="999"/>
      <c r="AX3" s="999"/>
      <c r="AY3" s="999"/>
      <c r="AZ3" s="999"/>
      <c r="BA3" s="999"/>
      <c r="BB3" s="999" t="s">
        <v>554</v>
      </c>
      <c r="BC3" s="999"/>
      <c r="BD3" s="999"/>
      <c r="BE3" s="999"/>
      <c r="BF3" s="999"/>
      <c r="BG3" s="999"/>
      <c r="BH3" s="999"/>
      <c r="BI3" s="999"/>
      <c r="BJ3" s="999"/>
      <c r="BK3" s="999"/>
      <c r="BL3" s="999"/>
      <c r="BM3" s="999"/>
      <c r="BN3" s="999"/>
      <c r="BO3" s="999"/>
      <c r="BP3" s="999"/>
      <c r="BQ3" s="999"/>
      <c r="BR3" s="999"/>
      <c r="BS3" s="999"/>
      <c r="BT3" s="999"/>
      <c r="BU3" s="999"/>
      <c r="BV3" s="999"/>
      <c r="BW3" s="999"/>
      <c r="BX3" s="999"/>
      <c r="BY3" s="999"/>
      <c r="BZ3" s="999"/>
      <c r="CA3" s="999"/>
      <c r="CB3" s="999"/>
      <c r="CC3" s="999"/>
      <c r="CD3" s="999"/>
      <c r="CE3" s="999"/>
      <c r="CF3" s="999"/>
      <c r="CG3" s="999"/>
      <c r="CH3" s="999"/>
      <c r="CI3" s="999"/>
      <c r="CJ3" s="999"/>
      <c r="CK3" s="999"/>
      <c r="CL3" s="999" t="s">
        <v>554</v>
      </c>
      <c r="CM3" s="999"/>
      <c r="CN3" s="999"/>
      <c r="CO3" s="999"/>
      <c r="CP3" s="999"/>
      <c r="CQ3" s="999"/>
      <c r="CR3" s="999"/>
      <c r="CS3" s="999"/>
      <c r="CT3" s="999"/>
      <c r="CU3" s="999"/>
      <c r="CV3" s="999"/>
      <c r="CW3" s="999"/>
      <c r="CX3" s="999"/>
      <c r="CY3" s="999"/>
      <c r="CZ3" s="999"/>
      <c r="DA3" s="999"/>
      <c r="DB3" s="999"/>
      <c r="DC3" s="999"/>
      <c r="DD3" s="999"/>
      <c r="DE3" s="999"/>
      <c r="DF3" s="191"/>
      <c r="DG3" s="191"/>
      <c r="DH3" s="191"/>
      <c r="DI3" s="191"/>
    </row>
    <row r="4" spans="1:116">
      <c r="A4" s="89"/>
      <c r="B4" s="1276" t="s">
        <v>16</v>
      </c>
      <c r="C4" s="1276"/>
      <c r="D4" s="1276"/>
      <c r="E4" s="1276"/>
      <c r="F4" s="1276"/>
      <c r="G4" s="1276"/>
      <c r="H4" s="1276"/>
      <c r="I4" s="1276"/>
      <c r="J4" s="1276"/>
      <c r="K4" s="1276"/>
      <c r="L4" s="1276"/>
      <c r="M4" s="1276"/>
      <c r="N4" s="1276"/>
      <c r="O4" s="1276"/>
      <c r="P4" s="1276"/>
      <c r="Q4" s="1276"/>
      <c r="R4" s="1276"/>
      <c r="S4" s="1276"/>
      <c r="T4" s="1276"/>
      <c r="U4" s="1276"/>
      <c r="V4" s="1276"/>
      <c r="W4" s="1276"/>
      <c r="X4" s="1015" t="s">
        <v>16</v>
      </c>
      <c r="Y4" s="1015"/>
      <c r="Z4" s="1015"/>
      <c r="AA4" s="1015"/>
      <c r="AB4" s="1015"/>
      <c r="AC4" s="1015"/>
      <c r="AD4" s="1015"/>
      <c r="AE4" s="1015"/>
      <c r="AF4" s="1015"/>
      <c r="AG4" s="1015"/>
      <c r="AH4" s="1015"/>
      <c r="AI4" s="1015"/>
      <c r="AJ4" s="1015"/>
      <c r="AK4" s="1015"/>
      <c r="AL4" s="1015"/>
      <c r="AM4" s="1015"/>
      <c r="AN4" s="1015"/>
      <c r="AO4" s="1015"/>
      <c r="AP4" s="1015"/>
      <c r="AQ4" s="1015"/>
      <c r="AR4" s="1015"/>
      <c r="AS4" s="1015"/>
      <c r="AT4" s="1015"/>
      <c r="AU4" s="1015"/>
      <c r="AV4" s="1015"/>
      <c r="AW4" s="1015"/>
      <c r="AX4" s="1015"/>
      <c r="AY4" s="1015"/>
      <c r="AZ4" s="1015"/>
      <c r="BA4" s="1015"/>
      <c r="BB4" s="1276" t="s">
        <v>16</v>
      </c>
      <c r="BC4" s="1276"/>
      <c r="BD4" s="1276"/>
      <c r="BE4" s="1276"/>
      <c r="BF4" s="1276"/>
      <c r="BG4" s="1276"/>
      <c r="BH4" s="1276"/>
      <c r="BI4" s="1276"/>
      <c r="BJ4" s="1276"/>
      <c r="BK4" s="1276"/>
      <c r="BL4" s="1276"/>
      <c r="BM4" s="1276"/>
      <c r="BN4" s="1276"/>
      <c r="BO4" s="1276"/>
      <c r="BP4" s="1276"/>
      <c r="BQ4" s="1276"/>
      <c r="BR4" s="1276"/>
      <c r="BS4" s="1276"/>
      <c r="BT4" s="1276"/>
      <c r="BU4" s="1276"/>
      <c r="BV4" s="1276"/>
      <c r="BW4" s="1276"/>
      <c r="BX4" s="1276"/>
      <c r="BY4" s="1276"/>
      <c r="BZ4" s="1276"/>
      <c r="CA4" s="1276"/>
      <c r="CB4" s="1276"/>
      <c r="CC4" s="1276"/>
      <c r="CD4" s="1276"/>
      <c r="CE4" s="1276"/>
      <c r="CF4" s="1276"/>
      <c r="CG4" s="1276"/>
      <c r="CH4" s="1276"/>
      <c r="CI4" s="1276"/>
      <c r="CJ4" s="1276"/>
      <c r="CK4" s="1276"/>
      <c r="CL4" s="1276" t="s">
        <v>16</v>
      </c>
      <c r="CM4" s="1276"/>
      <c r="CN4" s="1276"/>
      <c r="CO4" s="1276"/>
      <c r="CP4" s="1276"/>
      <c r="CQ4" s="1276"/>
      <c r="CR4" s="1276"/>
      <c r="CS4" s="1276"/>
      <c r="CT4" s="1276"/>
      <c r="CU4" s="1276"/>
      <c r="CV4" s="1276"/>
      <c r="CW4" s="1276"/>
      <c r="CX4" s="1276"/>
      <c r="CY4" s="1276"/>
      <c r="CZ4" s="1276"/>
      <c r="DA4" s="1276"/>
      <c r="DB4" s="1276"/>
      <c r="DC4" s="1276"/>
      <c r="DD4" s="1276"/>
      <c r="DE4" s="1276"/>
      <c r="DF4" s="89"/>
      <c r="DG4" s="89"/>
      <c r="DH4" s="89"/>
      <c r="DI4" s="89"/>
    </row>
    <row r="5" spans="1:116" ht="3" customHeight="1" thickBot="1">
      <c r="A5" s="90"/>
      <c r="B5" s="1050"/>
      <c r="C5" s="1050"/>
      <c r="D5" s="1050"/>
      <c r="E5" s="1050"/>
      <c r="F5" s="1050"/>
      <c r="G5" s="1050"/>
      <c r="H5" s="90"/>
      <c r="I5" s="90"/>
      <c r="J5" s="1050"/>
      <c r="K5" s="1050"/>
      <c r="L5" s="1050"/>
      <c r="M5" s="1050"/>
      <c r="N5" s="90"/>
      <c r="O5" s="90"/>
      <c r="P5" s="1050"/>
      <c r="Q5" s="1050"/>
      <c r="R5" s="1050"/>
      <c r="S5" s="1050"/>
      <c r="T5" s="90"/>
      <c r="U5" s="90"/>
      <c r="V5" s="1050"/>
      <c r="W5" s="1050"/>
      <c r="X5" s="1050"/>
      <c r="Y5" s="1050"/>
      <c r="Z5" s="90"/>
      <c r="AA5" s="90"/>
      <c r="AB5" s="1050"/>
      <c r="AC5" s="1050"/>
      <c r="AD5" s="90"/>
      <c r="AE5" s="90"/>
      <c r="AF5" s="90"/>
      <c r="AG5" s="90"/>
      <c r="AH5" s="90"/>
      <c r="AI5" s="90"/>
      <c r="AJ5" s="1050"/>
      <c r="AK5" s="1050"/>
      <c r="AL5" s="90"/>
      <c r="AM5" s="90"/>
      <c r="AN5" s="1050"/>
      <c r="AO5" s="1050"/>
      <c r="AP5" s="1050"/>
      <c r="AQ5" s="1050"/>
      <c r="AR5" s="90"/>
      <c r="AS5" s="90"/>
      <c r="AT5" s="1050"/>
      <c r="AU5" s="1050"/>
      <c r="AV5" s="1050"/>
      <c r="AW5" s="1050"/>
      <c r="AX5" s="90"/>
      <c r="AY5" s="90"/>
      <c r="AZ5" s="1050"/>
      <c r="BA5" s="1050"/>
      <c r="BB5" s="1050"/>
      <c r="BC5" s="1050"/>
      <c r="BD5" s="90"/>
      <c r="BE5" s="90"/>
      <c r="BF5" s="1050"/>
      <c r="BG5" s="1050"/>
      <c r="BH5" s="90"/>
      <c r="BI5" s="90"/>
      <c r="BJ5" s="90"/>
      <c r="BK5" s="90"/>
      <c r="BL5" s="90"/>
      <c r="BM5" s="90"/>
      <c r="BN5" s="90"/>
      <c r="BO5" s="90"/>
      <c r="BP5" s="90"/>
      <c r="BQ5" s="90"/>
      <c r="BR5" s="90"/>
      <c r="BS5" s="90"/>
      <c r="BT5" s="1050"/>
      <c r="BU5" s="1050"/>
      <c r="BV5" s="90"/>
      <c r="BW5" s="90"/>
      <c r="BX5" s="1050"/>
      <c r="BY5" s="1050"/>
      <c r="BZ5" s="1050"/>
      <c r="CA5" s="1050"/>
      <c r="CB5" s="90"/>
      <c r="CC5" s="90"/>
      <c r="CD5" s="1050"/>
      <c r="CE5" s="1050"/>
      <c r="CF5" s="1050"/>
      <c r="CG5" s="1050"/>
      <c r="CH5" s="90"/>
      <c r="CI5" s="90"/>
      <c r="CJ5" s="1050"/>
      <c r="CK5" s="1050"/>
      <c r="CL5" s="1050"/>
      <c r="CM5" s="1050"/>
      <c r="CN5" s="90"/>
      <c r="CO5" s="90"/>
      <c r="CP5" s="1050" t="s">
        <v>98</v>
      </c>
      <c r="CQ5" s="1050"/>
      <c r="CR5" s="90"/>
      <c r="CS5" s="90"/>
      <c r="CT5" s="90"/>
      <c r="CU5" s="90"/>
      <c r="CV5" s="90"/>
      <c r="CW5" s="90"/>
    </row>
    <row r="6" spans="1:116" s="91" customFormat="1" ht="30.75" customHeight="1" thickTop="1">
      <c r="A6" s="1301" t="s">
        <v>13</v>
      </c>
      <c r="B6" s="1038" t="s">
        <v>11</v>
      </c>
      <c r="C6" s="1039"/>
      <c r="D6" s="1039"/>
      <c r="E6" s="1045"/>
      <c r="F6" s="1038" t="s">
        <v>45</v>
      </c>
      <c r="G6" s="1039"/>
      <c r="H6" s="1039"/>
      <c r="I6" s="1039"/>
      <c r="J6" s="1039"/>
      <c r="K6" s="1040"/>
      <c r="L6" s="1044" t="s">
        <v>46</v>
      </c>
      <c r="M6" s="1039"/>
      <c r="N6" s="1039"/>
      <c r="O6" s="1039"/>
      <c r="P6" s="1039"/>
      <c r="Q6" s="1045"/>
      <c r="R6" s="1038" t="s">
        <v>43</v>
      </c>
      <c r="S6" s="1039"/>
      <c r="T6" s="1039"/>
      <c r="U6" s="1039"/>
      <c r="V6" s="1039"/>
      <c r="W6" s="1040"/>
      <c r="X6" s="1038" t="s">
        <v>78</v>
      </c>
      <c r="Y6" s="1039"/>
      <c r="Z6" s="1039"/>
      <c r="AA6" s="1039"/>
      <c r="AB6" s="1039"/>
      <c r="AC6" s="1040"/>
      <c r="AD6" s="1038" t="s">
        <v>134</v>
      </c>
      <c r="AE6" s="1039"/>
      <c r="AF6" s="1039"/>
      <c r="AG6" s="1039"/>
      <c r="AH6" s="1039"/>
      <c r="AI6" s="1040"/>
      <c r="AJ6" s="1025" t="s">
        <v>12</v>
      </c>
      <c r="AK6" s="1026"/>
      <c r="AL6" s="1026"/>
      <c r="AM6" s="1026"/>
      <c r="AN6" s="1026"/>
      <c r="AO6" s="1027"/>
      <c r="AP6" s="1038" t="s">
        <v>63</v>
      </c>
      <c r="AQ6" s="1039"/>
      <c r="AR6" s="1039"/>
      <c r="AS6" s="1039"/>
      <c r="AT6" s="1039"/>
      <c r="AU6" s="1040"/>
      <c r="AV6" s="1038" t="s">
        <v>46</v>
      </c>
      <c r="AW6" s="1039"/>
      <c r="AX6" s="1039"/>
      <c r="AY6" s="1039"/>
      <c r="AZ6" s="1039"/>
      <c r="BA6" s="1040"/>
      <c r="BB6" s="1038" t="s">
        <v>44</v>
      </c>
      <c r="BC6" s="1039"/>
      <c r="BD6" s="1039"/>
      <c r="BE6" s="1039"/>
      <c r="BF6" s="1039"/>
      <c r="BG6" s="1040"/>
      <c r="BH6" s="1044" t="s">
        <v>132</v>
      </c>
      <c r="BI6" s="1039"/>
      <c r="BJ6" s="1039"/>
      <c r="BK6" s="1039"/>
      <c r="BL6" s="1039"/>
      <c r="BM6" s="1045"/>
      <c r="BN6" s="1038" t="s">
        <v>79</v>
      </c>
      <c r="BO6" s="1039"/>
      <c r="BP6" s="1039"/>
      <c r="BQ6" s="1039"/>
      <c r="BR6" s="1039"/>
      <c r="BS6" s="1040"/>
      <c r="BT6" s="1025" t="s">
        <v>85</v>
      </c>
      <c r="BU6" s="1026"/>
      <c r="BV6" s="1026"/>
      <c r="BW6" s="1026"/>
      <c r="BX6" s="1026"/>
      <c r="BY6" s="1027"/>
      <c r="BZ6" s="1038" t="s">
        <v>207</v>
      </c>
      <c r="CA6" s="1039"/>
      <c r="CB6" s="1039"/>
      <c r="CC6" s="1039"/>
      <c r="CD6" s="1039"/>
      <c r="CE6" s="1040"/>
      <c r="CF6" s="1038" t="s">
        <v>52</v>
      </c>
      <c r="CG6" s="1039"/>
      <c r="CH6" s="1039"/>
      <c r="CI6" s="1039"/>
      <c r="CJ6" s="1039"/>
      <c r="CK6" s="1040"/>
      <c r="CL6" s="1044" t="s">
        <v>47</v>
      </c>
      <c r="CM6" s="1039"/>
      <c r="CN6" s="1039"/>
      <c r="CO6" s="1039"/>
      <c r="CP6" s="1039"/>
      <c r="CQ6" s="1045"/>
      <c r="CR6" s="1038" t="s">
        <v>115</v>
      </c>
      <c r="CS6" s="1039"/>
      <c r="CT6" s="1039"/>
      <c r="CU6" s="1039"/>
      <c r="CV6" s="1039"/>
      <c r="CW6" s="1040"/>
      <c r="CX6" s="1038" t="s">
        <v>544</v>
      </c>
      <c r="CY6" s="1039"/>
      <c r="CZ6" s="1039"/>
      <c r="DA6" s="1039"/>
      <c r="DB6" s="1039"/>
      <c r="DC6" s="1040"/>
      <c r="DD6" s="1038" t="s">
        <v>545</v>
      </c>
      <c r="DE6" s="1040"/>
    </row>
    <row r="7" spans="1:116" s="232" customFormat="1" ht="31.5" customHeight="1">
      <c r="A7" s="1302"/>
      <c r="B7" s="1198" t="s">
        <v>54</v>
      </c>
      <c r="C7" s="1188"/>
      <c r="D7" s="1189" t="s">
        <v>130</v>
      </c>
      <c r="E7" s="1199"/>
      <c r="F7" s="1198" t="s">
        <v>54</v>
      </c>
      <c r="G7" s="1188"/>
      <c r="H7" s="1189" t="s">
        <v>130</v>
      </c>
      <c r="I7" s="1188"/>
      <c r="J7" s="1189" t="s">
        <v>152</v>
      </c>
      <c r="K7" s="1199"/>
      <c r="L7" s="1198" t="s">
        <v>54</v>
      </c>
      <c r="M7" s="1188"/>
      <c r="N7" s="1189" t="s">
        <v>130</v>
      </c>
      <c r="O7" s="1188"/>
      <c r="P7" s="1189" t="s">
        <v>153</v>
      </c>
      <c r="Q7" s="1199"/>
      <c r="R7" s="1198" t="s">
        <v>54</v>
      </c>
      <c r="S7" s="1188"/>
      <c r="T7" s="1189" t="s">
        <v>130</v>
      </c>
      <c r="U7" s="1188"/>
      <c r="V7" s="1189" t="s">
        <v>153</v>
      </c>
      <c r="W7" s="1199"/>
      <c r="X7" s="1198" t="s">
        <v>54</v>
      </c>
      <c r="Y7" s="1188"/>
      <c r="Z7" s="1189" t="s">
        <v>130</v>
      </c>
      <c r="AA7" s="1188"/>
      <c r="AB7" s="1189" t="s">
        <v>153</v>
      </c>
      <c r="AC7" s="1199"/>
      <c r="AD7" s="1198" t="s">
        <v>54</v>
      </c>
      <c r="AE7" s="1188"/>
      <c r="AF7" s="1189" t="s">
        <v>130</v>
      </c>
      <c r="AG7" s="1188"/>
      <c r="AH7" s="1189" t="s">
        <v>153</v>
      </c>
      <c r="AI7" s="1199"/>
      <c r="AJ7" s="1198" t="s">
        <v>54</v>
      </c>
      <c r="AK7" s="1188"/>
      <c r="AL7" s="1189" t="s">
        <v>130</v>
      </c>
      <c r="AM7" s="1188"/>
      <c r="AN7" s="1189" t="s">
        <v>154</v>
      </c>
      <c r="AO7" s="1199"/>
      <c r="AP7" s="1198" t="s">
        <v>54</v>
      </c>
      <c r="AQ7" s="1188"/>
      <c r="AR7" s="1189" t="s">
        <v>130</v>
      </c>
      <c r="AS7" s="1188"/>
      <c r="AT7" s="1189" t="s">
        <v>155</v>
      </c>
      <c r="AU7" s="1199"/>
      <c r="AV7" s="1198" t="s">
        <v>54</v>
      </c>
      <c r="AW7" s="1188"/>
      <c r="AX7" s="1189" t="s">
        <v>130</v>
      </c>
      <c r="AY7" s="1188"/>
      <c r="AZ7" s="1189" t="s">
        <v>156</v>
      </c>
      <c r="BA7" s="1199"/>
      <c r="BB7" s="1198" t="s">
        <v>54</v>
      </c>
      <c r="BC7" s="1188"/>
      <c r="BD7" s="1189" t="s">
        <v>130</v>
      </c>
      <c r="BE7" s="1188"/>
      <c r="BF7" s="1189" t="s">
        <v>158</v>
      </c>
      <c r="BG7" s="1199"/>
      <c r="BH7" s="1198" t="s">
        <v>54</v>
      </c>
      <c r="BI7" s="1188"/>
      <c r="BJ7" s="1189" t="s">
        <v>130</v>
      </c>
      <c r="BK7" s="1188"/>
      <c r="BL7" s="1189" t="s">
        <v>215</v>
      </c>
      <c r="BM7" s="1199"/>
      <c r="BN7" s="1198" t="s">
        <v>54</v>
      </c>
      <c r="BO7" s="1188"/>
      <c r="BP7" s="1189" t="s">
        <v>130</v>
      </c>
      <c r="BQ7" s="1188"/>
      <c r="BR7" s="1189" t="s">
        <v>160</v>
      </c>
      <c r="BS7" s="1199"/>
      <c r="BT7" s="1198" t="s">
        <v>54</v>
      </c>
      <c r="BU7" s="1188"/>
      <c r="BV7" s="1189" t="s">
        <v>130</v>
      </c>
      <c r="BW7" s="1188"/>
      <c r="BX7" s="1189" t="s">
        <v>161</v>
      </c>
      <c r="BY7" s="1199"/>
      <c r="BZ7" s="1198" t="s">
        <v>54</v>
      </c>
      <c r="CA7" s="1188"/>
      <c r="CB7" s="1189" t="s">
        <v>130</v>
      </c>
      <c r="CC7" s="1188"/>
      <c r="CD7" s="1189" t="s">
        <v>161</v>
      </c>
      <c r="CE7" s="1199"/>
      <c r="CF7" s="1198" t="s">
        <v>54</v>
      </c>
      <c r="CG7" s="1188"/>
      <c r="CH7" s="1189" t="s">
        <v>130</v>
      </c>
      <c r="CI7" s="1188"/>
      <c r="CJ7" s="1189" t="s">
        <v>165</v>
      </c>
      <c r="CK7" s="1199"/>
      <c r="CL7" s="1198" t="s">
        <v>54</v>
      </c>
      <c r="CM7" s="1188"/>
      <c r="CN7" s="1189" t="s">
        <v>130</v>
      </c>
      <c r="CO7" s="1188"/>
      <c r="CP7" s="1189" t="s">
        <v>165</v>
      </c>
      <c r="CQ7" s="1199"/>
      <c r="CR7" s="1198" t="s">
        <v>54</v>
      </c>
      <c r="CS7" s="1188"/>
      <c r="CT7" s="1189" t="s">
        <v>130</v>
      </c>
      <c r="CU7" s="1188"/>
      <c r="CV7" s="1189" t="s">
        <v>165</v>
      </c>
      <c r="CW7" s="1199"/>
      <c r="CX7" s="1198" t="s">
        <v>54</v>
      </c>
      <c r="CY7" s="1188"/>
      <c r="CZ7" s="1189" t="s">
        <v>130</v>
      </c>
      <c r="DA7" s="1188"/>
      <c r="DB7" s="1189" t="s">
        <v>213</v>
      </c>
      <c r="DC7" s="1199"/>
      <c r="DD7" s="1198" t="s">
        <v>55</v>
      </c>
      <c r="DE7" s="1199"/>
      <c r="DF7" s="648"/>
      <c r="DG7" s="648"/>
      <c r="DH7" s="648"/>
      <c r="DI7" s="648"/>
      <c r="DJ7" s="648"/>
      <c r="DK7" s="648"/>
      <c r="DL7" s="648"/>
    </row>
    <row r="8" spans="1:116" s="90" customFormat="1" ht="15" customHeight="1">
      <c r="A8" s="1302"/>
      <c r="B8" s="160">
        <v>41639</v>
      </c>
      <c r="C8" s="163">
        <v>42004</v>
      </c>
      <c r="D8" s="1299" t="s">
        <v>54</v>
      </c>
      <c r="E8" s="1299" t="s">
        <v>55</v>
      </c>
      <c r="F8" s="160">
        <v>41639</v>
      </c>
      <c r="G8" s="161">
        <v>42004</v>
      </c>
      <c r="H8" s="1299" t="s">
        <v>54</v>
      </c>
      <c r="I8" s="1287" t="s">
        <v>55</v>
      </c>
      <c r="J8" s="169">
        <v>41639</v>
      </c>
      <c r="K8" s="162">
        <v>42004</v>
      </c>
      <c r="L8" s="160">
        <v>41639</v>
      </c>
      <c r="M8" s="163">
        <v>42004</v>
      </c>
      <c r="N8" s="1299" t="s">
        <v>54</v>
      </c>
      <c r="O8" s="1299" t="s">
        <v>55</v>
      </c>
      <c r="P8" s="161">
        <v>41639</v>
      </c>
      <c r="Q8" s="162">
        <v>42004</v>
      </c>
      <c r="R8" s="160">
        <v>41639</v>
      </c>
      <c r="S8" s="161">
        <v>42004</v>
      </c>
      <c r="T8" s="1299" t="s">
        <v>54</v>
      </c>
      <c r="U8" s="1299" t="s">
        <v>55</v>
      </c>
      <c r="V8" s="169">
        <v>41639</v>
      </c>
      <c r="W8" s="162">
        <v>42004</v>
      </c>
      <c r="X8" s="160">
        <v>41639</v>
      </c>
      <c r="Y8" s="163">
        <v>42004</v>
      </c>
      <c r="Z8" s="1287" t="s">
        <v>54</v>
      </c>
      <c r="AA8" s="1287" t="s">
        <v>55</v>
      </c>
      <c r="AB8" s="161">
        <v>41639</v>
      </c>
      <c r="AC8" s="162">
        <v>42004</v>
      </c>
      <c r="AD8" s="160">
        <v>41639</v>
      </c>
      <c r="AE8" s="163">
        <v>42004</v>
      </c>
      <c r="AF8" s="1287" t="s">
        <v>54</v>
      </c>
      <c r="AG8" s="1287" t="s">
        <v>55</v>
      </c>
      <c r="AH8" s="161">
        <v>41639</v>
      </c>
      <c r="AI8" s="162">
        <v>42004</v>
      </c>
      <c r="AJ8" s="160">
        <v>41639</v>
      </c>
      <c r="AK8" s="161">
        <v>42004</v>
      </c>
      <c r="AL8" s="1287" t="s">
        <v>54</v>
      </c>
      <c r="AM8" s="1287" t="s">
        <v>55</v>
      </c>
      <c r="AN8" s="161">
        <v>41639</v>
      </c>
      <c r="AO8" s="162">
        <v>42004</v>
      </c>
      <c r="AP8" s="160">
        <v>41639</v>
      </c>
      <c r="AQ8" s="163">
        <v>42004</v>
      </c>
      <c r="AR8" s="1287" t="s">
        <v>54</v>
      </c>
      <c r="AS8" s="1287" t="s">
        <v>55</v>
      </c>
      <c r="AT8" s="161">
        <v>41639</v>
      </c>
      <c r="AU8" s="162">
        <v>42004</v>
      </c>
      <c r="AV8" s="160">
        <v>41639</v>
      </c>
      <c r="AW8" s="161">
        <v>42004</v>
      </c>
      <c r="AX8" s="1287" t="s">
        <v>54</v>
      </c>
      <c r="AY8" s="1287" t="s">
        <v>55</v>
      </c>
      <c r="AZ8" s="169">
        <v>41639</v>
      </c>
      <c r="BA8" s="162">
        <v>42004</v>
      </c>
      <c r="BB8" s="160">
        <v>41639</v>
      </c>
      <c r="BC8" s="163">
        <v>42004</v>
      </c>
      <c r="BD8" s="1287" t="s">
        <v>54</v>
      </c>
      <c r="BE8" s="1287" t="s">
        <v>55</v>
      </c>
      <c r="BF8" s="161">
        <v>41639</v>
      </c>
      <c r="BG8" s="162">
        <v>42004</v>
      </c>
      <c r="BH8" s="160">
        <v>41639</v>
      </c>
      <c r="BI8" s="163">
        <v>42004</v>
      </c>
      <c r="BJ8" s="1287" t="s">
        <v>54</v>
      </c>
      <c r="BK8" s="1287" t="s">
        <v>55</v>
      </c>
      <c r="BL8" s="161">
        <v>41639</v>
      </c>
      <c r="BM8" s="162">
        <v>42004</v>
      </c>
      <c r="BN8" s="160">
        <v>41639</v>
      </c>
      <c r="BO8" s="163">
        <v>42004</v>
      </c>
      <c r="BP8" s="1287" t="s">
        <v>54</v>
      </c>
      <c r="BQ8" s="1287" t="s">
        <v>55</v>
      </c>
      <c r="BR8" s="161">
        <v>41639</v>
      </c>
      <c r="BS8" s="162">
        <v>42004</v>
      </c>
      <c r="BT8" s="160">
        <v>41639</v>
      </c>
      <c r="BU8" s="161">
        <v>42004</v>
      </c>
      <c r="BV8" s="1287" t="s">
        <v>54</v>
      </c>
      <c r="BW8" s="1287" t="s">
        <v>55</v>
      </c>
      <c r="BX8" s="169">
        <v>41639</v>
      </c>
      <c r="BY8" s="162">
        <v>42004</v>
      </c>
      <c r="BZ8" s="160">
        <v>41639</v>
      </c>
      <c r="CA8" s="163">
        <v>42004</v>
      </c>
      <c r="CB8" s="1287" t="s">
        <v>54</v>
      </c>
      <c r="CC8" s="1287" t="s">
        <v>55</v>
      </c>
      <c r="CD8" s="161">
        <v>41639</v>
      </c>
      <c r="CE8" s="162">
        <v>42004</v>
      </c>
      <c r="CF8" s="160">
        <v>41639</v>
      </c>
      <c r="CG8" s="161">
        <v>42004</v>
      </c>
      <c r="CH8" s="1287" t="s">
        <v>54</v>
      </c>
      <c r="CI8" s="1287" t="s">
        <v>55</v>
      </c>
      <c r="CJ8" s="169">
        <v>41639</v>
      </c>
      <c r="CK8" s="162">
        <v>42004</v>
      </c>
      <c r="CL8" s="160">
        <v>41639</v>
      </c>
      <c r="CM8" s="163">
        <v>42004</v>
      </c>
      <c r="CN8" s="1287" t="s">
        <v>54</v>
      </c>
      <c r="CO8" s="1287" t="s">
        <v>55</v>
      </c>
      <c r="CP8" s="161">
        <v>41639</v>
      </c>
      <c r="CQ8" s="163">
        <v>42004</v>
      </c>
      <c r="CR8" s="160">
        <v>41639</v>
      </c>
      <c r="CS8" s="161">
        <v>42004</v>
      </c>
      <c r="CT8" s="1287" t="s">
        <v>54</v>
      </c>
      <c r="CU8" s="1287" t="s">
        <v>55</v>
      </c>
      <c r="CV8" s="169">
        <v>41639</v>
      </c>
      <c r="CW8" s="162">
        <v>42004</v>
      </c>
      <c r="CX8" s="160">
        <v>41639</v>
      </c>
      <c r="CY8" s="161">
        <v>42004</v>
      </c>
      <c r="CZ8" s="1287" t="s">
        <v>54</v>
      </c>
      <c r="DA8" s="1287" t="s">
        <v>55</v>
      </c>
      <c r="DB8" s="169">
        <v>41639</v>
      </c>
      <c r="DC8" s="162">
        <v>42004</v>
      </c>
      <c r="DD8" s="161">
        <v>41639</v>
      </c>
      <c r="DE8" s="162">
        <v>42004</v>
      </c>
    </row>
    <row r="9" spans="1:116" s="158" customFormat="1" ht="15.75" customHeight="1" thickBot="1">
      <c r="A9" s="1303"/>
      <c r="B9" s="1306">
        <v>1</v>
      </c>
      <c r="C9" s="1310"/>
      <c r="D9" s="1300"/>
      <c r="E9" s="1300"/>
      <c r="F9" s="1306">
        <v>2</v>
      </c>
      <c r="G9" s="1307"/>
      <c r="H9" s="1300"/>
      <c r="I9" s="1288"/>
      <c r="J9" s="1308" t="s">
        <v>56</v>
      </c>
      <c r="K9" s="1309"/>
      <c r="L9" s="1313">
        <v>3</v>
      </c>
      <c r="M9" s="1310"/>
      <c r="N9" s="1300"/>
      <c r="O9" s="1300"/>
      <c r="P9" s="1304" t="s">
        <v>61</v>
      </c>
      <c r="Q9" s="1305"/>
      <c r="R9" s="1306">
        <v>4</v>
      </c>
      <c r="S9" s="1307"/>
      <c r="T9" s="1300"/>
      <c r="U9" s="1300"/>
      <c r="V9" s="1308" t="s">
        <v>62</v>
      </c>
      <c r="W9" s="1309"/>
      <c r="X9" s="1306">
        <v>5</v>
      </c>
      <c r="Y9" s="1310"/>
      <c r="Z9" s="1288"/>
      <c r="AA9" s="1288"/>
      <c r="AB9" s="1304" t="s">
        <v>81</v>
      </c>
      <c r="AC9" s="1309"/>
      <c r="AD9" s="1306">
        <v>6</v>
      </c>
      <c r="AE9" s="1310"/>
      <c r="AF9" s="1288"/>
      <c r="AG9" s="1288"/>
      <c r="AH9" s="1304" t="s">
        <v>135</v>
      </c>
      <c r="AI9" s="1309"/>
      <c r="AJ9" s="1311">
        <v>7</v>
      </c>
      <c r="AK9" s="1313"/>
      <c r="AL9" s="1288"/>
      <c r="AM9" s="1288"/>
      <c r="AN9" s="1304" t="s">
        <v>136</v>
      </c>
      <c r="AO9" s="1309"/>
      <c r="AP9" s="1306">
        <v>8</v>
      </c>
      <c r="AQ9" s="1310"/>
      <c r="AR9" s="1288"/>
      <c r="AS9" s="1288"/>
      <c r="AT9" s="1304" t="s">
        <v>137</v>
      </c>
      <c r="AU9" s="1309"/>
      <c r="AV9" s="1306">
        <v>9</v>
      </c>
      <c r="AW9" s="1307"/>
      <c r="AX9" s="1288"/>
      <c r="AY9" s="1288"/>
      <c r="AZ9" s="1308" t="s">
        <v>138</v>
      </c>
      <c r="BA9" s="1309"/>
      <c r="BB9" s="1313">
        <v>10</v>
      </c>
      <c r="BC9" s="1310"/>
      <c r="BD9" s="1288"/>
      <c r="BE9" s="1288"/>
      <c r="BF9" s="1304" t="s">
        <v>139</v>
      </c>
      <c r="BG9" s="1305"/>
      <c r="BH9" s="1306">
        <v>11</v>
      </c>
      <c r="BI9" s="1307"/>
      <c r="BJ9" s="1288"/>
      <c r="BK9" s="1288"/>
      <c r="BL9" s="1304" t="s">
        <v>202</v>
      </c>
      <c r="BM9" s="1305"/>
      <c r="BN9" s="1306">
        <v>12</v>
      </c>
      <c r="BO9" s="1307"/>
      <c r="BP9" s="1288"/>
      <c r="BQ9" s="1288"/>
      <c r="BR9" s="1304" t="s">
        <v>203</v>
      </c>
      <c r="BS9" s="1305"/>
      <c r="BT9" s="1306">
        <v>13</v>
      </c>
      <c r="BU9" s="1307"/>
      <c r="BV9" s="1288"/>
      <c r="BW9" s="1288"/>
      <c r="BX9" s="1308" t="s">
        <v>204</v>
      </c>
      <c r="BY9" s="1309"/>
      <c r="BZ9" s="1306">
        <v>14</v>
      </c>
      <c r="CA9" s="1310"/>
      <c r="CB9" s="1288"/>
      <c r="CC9" s="1288"/>
      <c r="CD9" s="1304" t="s">
        <v>162</v>
      </c>
      <c r="CE9" s="1309"/>
      <c r="CF9" s="1306">
        <v>15</v>
      </c>
      <c r="CG9" s="1307"/>
      <c r="CH9" s="1288"/>
      <c r="CI9" s="1288"/>
      <c r="CJ9" s="1308" t="s">
        <v>163</v>
      </c>
      <c r="CK9" s="1309"/>
      <c r="CL9" s="1313">
        <v>16</v>
      </c>
      <c r="CM9" s="1310"/>
      <c r="CN9" s="1288"/>
      <c r="CO9" s="1288"/>
      <c r="CP9" s="1304" t="s">
        <v>164</v>
      </c>
      <c r="CQ9" s="1305"/>
      <c r="CR9" s="1306">
        <v>17</v>
      </c>
      <c r="CS9" s="1307"/>
      <c r="CT9" s="1288"/>
      <c r="CU9" s="1288"/>
      <c r="CV9" s="1308" t="s">
        <v>166</v>
      </c>
      <c r="CW9" s="1309"/>
      <c r="CX9" s="1306">
        <v>18</v>
      </c>
      <c r="CY9" s="1307"/>
      <c r="CZ9" s="1288"/>
      <c r="DA9" s="1288"/>
      <c r="DB9" s="1308" t="s">
        <v>167</v>
      </c>
      <c r="DC9" s="1309"/>
      <c r="DD9" s="1311">
        <v>19</v>
      </c>
      <c r="DE9" s="1312"/>
    </row>
    <row r="10" spans="1:116" s="189" customFormat="1" ht="19.5" customHeight="1">
      <c r="A10" s="14" t="s">
        <v>28</v>
      </c>
      <c r="B10" s="94">
        <v>22286.34</v>
      </c>
      <c r="C10" s="95">
        <v>31259.03</v>
      </c>
      <c r="D10" s="200">
        <v>8972.6899999999987</v>
      </c>
      <c r="E10" s="619">
        <v>0.40260940109502047</v>
      </c>
      <c r="F10" s="94">
        <v>20472.75</v>
      </c>
      <c r="G10" s="131">
        <v>29458.16</v>
      </c>
      <c r="H10" s="200">
        <v>8985.41</v>
      </c>
      <c r="I10" s="620">
        <v>0.43889609358781795</v>
      </c>
      <c r="J10" s="621">
        <v>0.91862324634731407</v>
      </c>
      <c r="K10" s="622">
        <v>0.94238880733023389</v>
      </c>
      <c r="L10" s="94">
        <v>12278.58</v>
      </c>
      <c r="M10" s="95">
        <v>22386.36</v>
      </c>
      <c r="N10" s="200">
        <v>10107.780000000001</v>
      </c>
      <c r="O10" s="620">
        <v>0.8232043118992588</v>
      </c>
      <c r="P10" s="621">
        <v>0.59975235373850611</v>
      </c>
      <c r="Q10" s="622">
        <v>0.75993748421490004</v>
      </c>
      <c r="R10" s="94">
        <v>8194.17</v>
      </c>
      <c r="S10" s="131">
        <v>7071.8</v>
      </c>
      <c r="T10" s="200">
        <v>-1122.3699999999999</v>
      </c>
      <c r="U10" s="620">
        <v>-0.13697177383432366</v>
      </c>
      <c r="V10" s="621">
        <v>0.40024764626149395</v>
      </c>
      <c r="W10" s="622">
        <v>0.24006251578509996</v>
      </c>
      <c r="X10" s="94">
        <v>0</v>
      </c>
      <c r="Y10" s="95">
        <v>0</v>
      </c>
      <c r="Z10" s="200">
        <v>0</v>
      </c>
      <c r="AA10" s="620">
        <v>0</v>
      </c>
      <c r="AB10" s="623">
        <v>0</v>
      </c>
      <c r="AC10" s="622">
        <v>0</v>
      </c>
      <c r="AD10" s="94">
        <v>8194.17</v>
      </c>
      <c r="AE10" s="95">
        <v>7071.8</v>
      </c>
      <c r="AF10" s="200">
        <v>-1122.3699999999999</v>
      </c>
      <c r="AG10" s="620">
        <v>-0.13697177383432366</v>
      </c>
      <c r="AH10" s="623" t="s">
        <v>181</v>
      </c>
      <c r="AI10" s="622" t="s">
        <v>181</v>
      </c>
      <c r="AJ10" s="94">
        <v>9421.5</v>
      </c>
      <c r="AK10" s="131">
        <v>8070.53</v>
      </c>
      <c r="AL10" s="200">
        <v>-1350.9700000000003</v>
      </c>
      <c r="AM10" s="620">
        <v>-0.14339224115055993</v>
      </c>
      <c r="AN10" s="623">
        <v>0.42274774592867198</v>
      </c>
      <c r="AO10" s="622">
        <v>0.25818235562651815</v>
      </c>
      <c r="AP10" s="94">
        <v>8942.27</v>
      </c>
      <c r="AQ10" s="95">
        <v>8070.53</v>
      </c>
      <c r="AR10" s="200">
        <v>-871.74000000000069</v>
      </c>
      <c r="AS10" s="620">
        <v>-9.7485314131646739E-2</v>
      </c>
      <c r="AT10" s="623">
        <v>0.43678890232137846</v>
      </c>
      <c r="AU10" s="622">
        <v>0.27396585530121365</v>
      </c>
      <c r="AV10" s="94">
        <v>1.02</v>
      </c>
      <c r="AW10" s="131">
        <v>429.97</v>
      </c>
      <c r="AX10" s="200">
        <v>428.95000000000005</v>
      </c>
      <c r="AY10" s="620">
        <v>420.53921568627453</v>
      </c>
      <c r="AZ10" s="623">
        <v>1.140649969191268E-4</v>
      </c>
      <c r="BA10" s="622">
        <v>5.3276550610678611E-2</v>
      </c>
      <c r="BB10" s="94">
        <v>8943.2900000000009</v>
      </c>
      <c r="BC10" s="95">
        <v>8500.5</v>
      </c>
      <c r="BD10" s="200">
        <v>-442.79000000000087</v>
      </c>
      <c r="BE10" s="620">
        <v>-4.9510862333660303E-2</v>
      </c>
      <c r="BF10" s="623">
        <v>1.091421095730257</v>
      </c>
      <c r="BG10" s="622">
        <v>1.2020277722786277</v>
      </c>
      <c r="BH10" s="94">
        <v>8943.2900000000009</v>
      </c>
      <c r="BI10" s="95">
        <v>8500.5</v>
      </c>
      <c r="BJ10" s="200">
        <v>-442.79000000000087</v>
      </c>
      <c r="BK10" s="620">
        <v>-4.9510862333660303E-2</v>
      </c>
      <c r="BL10" s="623">
        <v>1.091421095730257</v>
      </c>
      <c r="BM10" s="622">
        <v>1.2020277722786277</v>
      </c>
      <c r="BN10" s="94">
        <v>1391.09</v>
      </c>
      <c r="BO10" s="95">
        <v>1566.9</v>
      </c>
      <c r="BP10" s="200">
        <v>175.81000000000017</v>
      </c>
      <c r="BQ10" s="620">
        <v>0.1263829083668204</v>
      </c>
      <c r="BR10" s="623">
        <v>6.2418952596074544E-2</v>
      </c>
      <c r="BS10" s="622">
        <v>5.0126315499873161E-2</v>
      </c>
      <c r="BT10" s="94">
        <v>145.37</v>
      </c>
      <c r="BU10" s="131">
        <v>1133.25</v>
      </c>
      <c r="BV10" s="200">
        <v>987.88</v>
      </c>
      <c r="BW10" s="620">
        <v>6.7956249570062592</v>
      </c>
      <c r="BX10" s="623">
        <v>1.7740661958441185E-2</v>
      </c>
      <c r="BY10" s="622">
        <v>0.16024915863005176</v>
      </c>
      <c r="BZ10" s="94">
        <v>-0.28000000000000003</v>
      </c>
      <c r="CA10" s="95">
        <v>0</v>
      </c>
      <c r="CB10" s="200">
        <v>0.28000000000000003</v>
      </c>
      <c r="CC10" s="620">
        <v>1</v>
      </c>
      <c r="CD10" s="623">
        <v>-3.4170635952146467E-5</v>
      </c>
      <c r="CE10" s="622">
        <v>0</v>
      </c>
      <c r="CF10" s="94">
        <v>3089.77</v>
      </c>
      <c r="CG10" s="131">
        <v>4084.13</v>
      </c>
      <c r="CH10" s="200">
        <v>994.36000000000013</v>
      </c>
      <c r="CI10" s="620">
        <v>0.32182330723646102</v>
      </c>
      <c r="CJ10" s="623">
        <v>0.37706930659236992</v>
      </c>
      <c r="CK10" s="622">
        <v>0.57752340281116543</v>
      </c>
      <c r="CL10" s="94">
        <v>3019.39</v>
      </c>
      <c r="CM10" s="95">
        <v>4182.3</v>
      </c>
      <c r="CN10" s="200">
        <v>1162.9100000000003</v>
      </c>
      <c r="CO10" s="620">
        <v>0.38514733108343085</v>
      </c>
      <c r="CP10" s="623">
        <v>0.36848027316982684</v>
      </c>
      <c r="CQ10" s="622">
        <v>0.59140529992364044</v>
      </c>
      <c r="CR10" s="94">
        <v>0</v>
      </c>
      <c r="CS10" s="131">
        <v>0</v>
      </c>
      <c r="CT10" s="200">
        <v>0</v>
      </c>
      <c r="CU10" s="620">
        <v>0</v>
      </c>
      <c r="CV10" s="623">
        <v>0</v>
      </c>
      <c r="CW10" s="622">
        <v>0</v>
      </c>
      <c r="CX10" s="94">
        <v>-7003.36</v>
      </c>
      <c r="CY10" s="131">
        <v>-10828.39</v>
      </c>
      <c r="CZ10" s="200">
        <v>-3825.0299999999997</v>
      </c>
      <c r="DA10" s="620">
        <v>-0.54617069520915673</v>
      </c>
      <c r="DB10" s="623">
        <v>-0.31424451031438988</v>
      </c>
      <c r="DC10" s="622">
        <v>-0.34640838183398526</v>
      </c>
      <c r="DD10" s="623">
        <v>1.8546759464350875</v>
      </c>
      <c r="DE10" s="622">
        <v>2.5312056336434852</v>
      </c>
      <c r="DF10" s="88"/>
      <c r="DG10" s="88"/>
      <c r="DH10" s="88"/>
      <c r="DI10" s="88"/>
      <c r="DJ10" s="88"/>
      <c r="DK10" s="88"/>
      <c r="DL10" s="88"/>
    </row>
    <row r="11" spans="1:116" ht="19.5" customHeight="1">
      <c r="A11" s="93" t="s">
        <v>497</v>
      </c>
      <c r="B11" s="94">
        <v>39649.26</v>
      </c>
      <c r="C11" s="95">
        <v>10020.01</v>
      </c>
      <c r="D11" s="201">
        <v>-29629.25</v>
      </c>
      <c r="E11" s="619">
        <v>-0.7472838080710712</v>
      </c>
      <c r="F11" s="94">
        <v>39649.26</v>
      </c>
      <c r="G11" s="131">
        <v>10020.01</v>
      </c>
      <c r="H11" s="201">
        <v>-29629.25</v>
      </c>
      <c r="I11" s="625">
        <v>-0.7472838080710712</v>
      </c>
      <c r="J11" s="626">
        <v>1</v>
      </c>
      <c r="K11" s="622">
        <v>1</v>
      </c>
      <c r="L11" s="94">
        <v>28367.14</v>
      </c>
      <c r="M11" s="95">
        <v>13120.87</v>
      </c>
      <c r="N11" s="201">
        <v>-15246.269999999999</v>
      </c>
      <c r="O11" s="625">
        <v>-0.53746235961750111</v>
      </c>
      <c r="P11" s="626">
        <v>0.71545194033886128</v>
      </c>
      <c r="Q11" s="622">
        <v>1.3094667570192047</v>
      </c>
      <c r="R11" s="94">
        <v>11282.12</v>
      </c>
      <c r="S11" s="131">
        <v>-3100.86</v>
      </c>
      <c r="T11" s="201">
        <v>-14382.980000000001</v>
      </c>
      <c r="U11" s="625">
        <v>-1.2748472804756552</v>
      </c>
      <c r="V11" s="626">
        <v>0.28454805966113872</v>
      </c>
      <c r="W11" s="622">
        <v>-0.30946675701920456</v>
      </c>
      <c r="X11" s="94">
        <v>0</v>
      </c>
      <c r="Y11" s="95">
        <v>0</v>
      </c>
      <c r="Z11" s="201">
        <v>0</v>
      </c>
      <c r="AA11" s="625">
        <v>0</v>
      </c>
      <c r="AB11" s="627">
        <v>0</v>
      </c>
      <c r="AC11" s="622">
        <v>0</v>
      </c>
      <c r="AD11" s="94">
        <v>11282.12</v>
      </c>
      <c r="AE11" s="95">
        <v>-3100.86</v>
      </c>
      <c r="AF11" s="201">
        <v>-14382.980000000001</v>
      </c>
      <c r="AG11" s="625">
        <v>-1.2748472804756552</v>
      </c>
      <c r="AH11" s="627">
        <v>0.18471435396342492</v>
      </c>
      <c r="AI11" s="622">
        <v>-6.801700743241644E-2</v>
      </c>
      <c r="AJ11" s="94">
        <v>10650.78</v>
      </c>
      <c r="AK11" s="131">
        <v>7873.8</v>
      </c>
      <c r="AL11" s="201">
        <v>-2776.9800000000005</v>
      </c>
      <c r="AM11" s="625">
        <v>-0.26073020004168712</v>
      </c>
      <c r="AN11" s="627">
        <v>0.26862493776680824</v>
      </c>
      <c r="AO11" s="622">
        <v>0.78580759899441222</v>
      </c>
      <c r="AP11" s="94">
        <v>10650.78</v>
      </c>
      <c r="AQ11" s="95">
        <v>7873.8</v>
      </c>
      <c r="AR11" s="201">
        <v>-2776.9800000000005</v>
      </c>
      <c r="AS11" s="625">
        <v>-0.26073020004168712</v>
      </c>
      <c r="AT11" s="627">
        <v>0.26862493776680824</v>
      </c>
      <c r="AU11" s="622">
        <v>0.78580759899441222</v>
      </c>
      <c r="AV11" s="94">
        <v>0</v>
      </c>
      <c r="AW11" s="131">
        <v>0</v>
      </c>
      <c r="AX11" s="201">
        <v>0</v>
      </c>
      <c r="AY11" s="625">
        <v>0</v>
      </c>
      <c r="AZ11" s="627">
        <v>0</v>
      </c>
      <c r="BA11" s="622">
        <v>0</v>
      </c>
      <c r="BB11" s="94">
        <v>10650.78</v>
      </c>
      <c r="BC11" s="95">
        <v>7873.8</v>
      </c>
      <c r="BD11" s="201">
        <v>-2776.9800000000005</v>
      </c>
      <c r="BE11" s="625">
        <v>-0.26073020004168712</v>
      </c>
      <c r="BF11" s="627">
        <v>0.94404065902507683</v>
      </c>
      <c r="BG11" s="622" t="s">
        <v>181</v>
      </c>
      <c r="BH11" s="94">
        <v>10650.78</v>
      </c>
      <c r="BI11" s="95">
        <v>7873.8</v>
      </c>
      <c r="BJ11" s="201">
        <v>-2776.9800000000005</v>
      </c>
      <c r="BK11" s="625">
        <v>-0.26073020004168712</v>
      </c>
      <c r="BL11" s="627">
        <v>0.94404065902507683</v>
      </c>
      <c r="BM11" s="622" t="s">
        <v>181</v>
      </c>
      <c r="BN11" s="94">
        <v>2411.86</v>
      </c>
      <c r="BO11" s="95">
        <v>2457.58</v>
      </c>
      <c r="BP11" s="201">
        <v>45.7199999999998</v>
      </c>
      <c r="BQ11" s="625">
        <v>1.8956324164752431E-2</v>
      </c>
      <c r="BR11" s="627">
        <v>6.0829886862957844E-2</v>
      </c>
      <c r="BS11" s="622">
        <v>0.2452672202921953</v>
      </c>
      <c r="BT11" s="94">
        <v>2411.86</v>
      </c>
      <c r="BU11" s="131">
        <v>2457.58</v>
      </c>
      <c r="BV11" s="201">
        <v>45.7199999999998</v>
      </c>
      <c r="BW11" s="625">
        <v>1.8956324164752431E-2</v>
      </c>
      <c r="BX11" s="627">
        <v>0.21377719790252186</v>
      </c>
      <c r="BY11" s="622" t="s">
        <v>181</v>
      </c>
      <c r="BZ11" s="94">
        <v>-6168.32</v>
      </c>
      <c r="CA11" s="95">
        <v>-7797.54</v>
      </c>
      <c r="CB11" s="201">
        <v>-1629.2200000000003</v>
      </c>
      <c r="CC11" s="625">
        <v>-0.26412702324133641</v>
      </c>
      <c r="CD11" s="627">
        <v>-0.54673412443760561</v>
      </c>
      <c r="CE11" s="622" t="s">
        <v>181</v>
      </c>
      <c r="CF11" s="94">
        <v>3299.35</v>
      </c>
      <c r="CG11" s="131">
        <v>3028.7</v>
      </c>
      <c r="CH11" s="201">
        <v>-270.65000000000009</v>
      </c>
      <c r="CI11" s="625">
        <v>-8.2031309197266158E-2</v>
      </c>
      <c r="CJ11" s="627">
        <v>0.29244060513449599</v>
      </c>
      <c r="CK11" s="622" t="s">
        <v>181</v>
      </c>
      <c r="CL11" s="94">
        <v>17733.759999999998</v>
      </c>
      <c r="CM11" s="95">
        <v>18566.89</v>
      </c>
      <c r="CN11" s="201">
        <v>833.13000000000102</v>
      </c>
      <c r="CO11" s="625">
        <v>4.6979884694503656E-2</v>
      </c>
      <c r="CP11" s="627">
        <v>1.5718464260263139</v>
      </c>
      <c r="CQ11" s="622" t="s">
        <v>181</v>
      </c>
      <c r="CR11" s="94">
        <v>0</v>
      </c>
      <c r="CS11" s="131">
        <v>0</v>
      </c>
      <c r="CT11" s="201">
        <v>0</v>
      </c>
      <c r="CU11" s="625">
        <v>0</v>
      </c>
      <c r="CV11" s="627">
        <v>0</v>
      </c>
      <c r="CW11" s="622" t="s">
        <v>181</v>
      </c>
      <c r="CX11" s="94">
        <v>-16645.3</v>
      </c>
      <c r="CY11" s="131">
        <v>-27230.29</v>
      </c>
      <c r="CZ11" s="201">
        <v>-10584.990000000002</v>
      </c>
      <c r="DA11" s="625">
        <v>-0.6359146425717771</v>
      </c>
      <c r="DB11" s="627">
        <v>-0.41981363586609177</v>
      </c>
      <c r="DC11" s="622">
        <v>-2.7175911002084829</v>
      </c>
      <c r="DD11" s="627">
        <v>2.4753698772925654</v>
      </c>
      <c r="DE11" s="622">
        <v>-7.781528350199622</v>
      </c>
      <c r="DF11" s="932"/>
    </row>
    <row r="12" spans="1:116" ht="19.5" customHeight="1">
      <c r="A12" s="14" t="s">
        <v>145</v>
      </c>
      <c r="B12" s="94">
        <v>935.62</v>
      </c>
      <c r="C12" s="95">
        <v>5077.38</v>
      </c>
      <c r="D12" s="201">
        <v>4141.76</v>
      </c>
      <c r="E12" s="619">
        <v>4.4267544515935962</v>
      </c>
      <c r="F12" s="94">
        <v>935.62</v>
      </c>
      <c r="G12" s="131">
        <v>5043.91</v>
      </c>
      <c r="H12" s="201">
        <v>4108.29</v>
      </c>
      <c r="I12" s="625">
        <v>4.3909813813300271</v>
      </c>
      <c r="J12" s="626">
        <v>1</v>
      </c>
      <c r="K12" s="622">
        <v>0.99340801752084729</v>
      </c>
      <c r="L12" s="94">
        <v>631.95000000000005</v>
      </c>
      <c r="M12" s="95">
        <v>5015.8900000000003</v>
      </c>
      <c r="N12" s="201">
        <v>4383.9400000000005</v>
      </c>
      <c r="O12" s="625">
        <v>6.9371627502175812</v>
      </c>
      <c r="P12" s="626">
        <v>0.67543447125969946</v>
      </c>
      <c r="Q12" s="622">
        <v>0.99444478589031138</v>
      </c>
      <c r="R12" s="94">
        <v>303.67</v>
      </c>
      <c r="S12" s="131">
        <v>28.02</v>
      </c>
      <c r="T12" s="201">
        <v>-275.65000000000003</v>
      </c>
      <c r="U12" s="625">
        <v>-0.90772878453584493</v>
      </c>
      <c r="V12" s="626">
        <v>0.32456552874030059</v>
      </c>
      <c r="W12" s="622">
        <v>5.555214109688714E-3</v>
      </c>
      <c r="X12" s="94">
        <v>0</v>
      </c>
      <c r="Y12" s="95">
        <v>0</v>
      </c>
      <c r="Z12" s="201">
        <v>0</v>
      </c>
      <c r="AA12" s="625">
        <v>0</v>
      </c>
      <c r="AB12" s="627">
        <v>0</v>
      </c>
      <c r="AC12" s="622">
        <v>0</v>
      </c>
      <c r="AD12" s="94">
        <v>303.67</v>
      </c>
      <c r="AE12" s="95">
        <v>28.02</v>
      </c>
      <c r="AF12" s="201">
        <v>-275.65000000000003</v>
      </c>
      <c r="AG12" s="625">
        <v>-0.90772878453584493</v>
      </c>
      <c r="AH12" s="627">
        <v>7.6589071271443657E-3</v>
      </c>
      <c r="AI12" s="622">
        <v>2.7964043948059932E-3</v>
      </c>
      <c r="AJ12" s="94">
        <v>0</v>
      </c>
      <c r="AK12" s="131">
        <v>0</v>
      </c>
      <c r="AL12" s="201">
        <v>0</v>
      </c>
      <c r="AM12" s="625">
        <v>0</v>
      </c>
      <c r="AN12" s="627">
        <v>0</v>
      </c>
      <c r="AO12" s="622">
        <v>0</v>
      </c>
      <c r="AP12" s="94">
        <v>0</v>
      </c>
      <c r="AQ12" s="95">
        <v>0</v>
      </c>
      <c r="AR12" s="201">
        <v>0</v>
      </c>
      <c r="AS12" s="625">
        <v>0</v>
      </c>
      <c r="AT12" s="627">
        <v>0</v>
      </c>
      <c r="AU12" s="622">
        <v>0</v>
      </c>
      <c r="AV12" s="94">
        <v>0</v>
      </c>
      <c r="AW12" s="131">
        <v>0</v>
      </c>
      <c r="AX12" s="201">
        <v>0</v>
      </c>
      <c r="AY12" s="625">
        <v>0</v>
      </c>
      <c r="AZ12" s="627" t="s">
        <v>181</v>
      </c>
      <c r="BA12" s="622" t="s">
        <v>181</v>
      </c>
      <c r="BB12" s="94">
        <v>0</v>
      </c>
      <c r="BC12" s="95">
        <v>0</v>
      </c>
      <c r="BD12" s="201">
        <v>0</v>
      </c>
      <c r="BE12" s="625">
        <v>0</v>
      </c>
      <c r="BF12" s="627">
        <v>0</v>
      </c>
      <c r="BG12" s="622">
        <v>0</v>
      </c>
      <c r="BH12" s="94">
        <v>0</v>
      </c>
      <c r="BI12" s="95">
        <v>0</v>
      </c>
      <c r="BJ12" s="201">
        <v>0</v>
      </c>
      <c r="BK12" s="625">
        <v>0</v>
      </c>
      <c r="BL12" s="627">
        <v>0</v>
      </c>
      <c r="BM12" s="622">
        <v>0</v>
      </c>
      <c r="BN12" s="94">
        <v>0.98</v>
      </c>
      <c r="BO12" s="95">
        <v>21.17</v>
      </c>
      <c r="BP12" s="201">
        <v>20.190000000000001</v>
      </c>
      <c r="BQ12" s="625">
        <v>20.602040816326532</v>
      </c>
      <c r="BR12" s="627">
        <v>1.0474337872213078E-3</v>
      </c>
      <c r="BS12" s="622">
        <v>4.169473232257582E-3</v>
      </c>
      <c r="BT12" s="94">
        <v>0.98</v>
      </c>
      <c r="BU12" s="131">
        <v>21.2</v>
      </c>
      <c r="BV12" s="201">
        <v>20.22</v>
      </c>
      <c r="BW12" s="625">
        <v>20.632653061224488</v>
      </c>
      <c r="BX12" s="627">
        <v>3.2271874073830143E-3</v>
      </c>
      <c r="BY12" s="622">
        <v>0.75660242683797285</v>
      </c>
      <c r="BZ12" s="94">
        <v>0</v>
      </c>
      <c r="CA12" s="95">
        <v>-2.12</v>
      </c>
      <c r="CB12" s="201">
        <v>-2.12</v>
      </c>
      <c r="CC12" s="625" t="s">
        <v>555</v>
      </c>
      <c r="CD12" s="627">
        <v>0</v>
      </c>
      <c r="CE12" s="622">
        <v>-7.5660242683797299E-2</v>
      </c>
      <c r="CF12" s="94">
        <v>1.52</v>
      </c>
      <c r="CG12" s="131">
        <v>0</v>
      </c>
      <c r="CH12" s="201">
        <v>-1.52</v>
      </c>
      <c r="CI12" s="625">
        <v>-1</v>
      </c>
      <c r="CJ12" s="627">
        <v>5.0054335298185528E-3</v>
      </c>
      <c r="CK12" s="622">
        <v>0</v>
      </c>
      <c r="CL12" s="94">
        <v>20.43</v>
      </c>
      <c r="CM12" s="95">
        <v>138.38</v>
      </c>
      <c r="CN12" s="201">
        <v>117.94999999999999</v>
      </c>
      <c r="CO12" s="625">
        <v>5.7733724914341646</v>
      </c>
      <c r="CP12" s="627">
        <v>6.7276978298811199E-2</v>
      </c>
      <c r="CQ12" s="622">
        <v>4.9386152748037118</v>
      </c>
      <c r="CR12" s="94">
        <v>0</v>
      </c>
      <c r="CS12" s="131">
        <v>6.37</v>
      </c>
      <c r="CT12" s="201">
        <v>6.37</v>
      </c>
      <c r="CU12" s="625" t="s">
        <v>555</v>
      </c>
      <c r="CV12" s="627">
        <v>0</v>
      </c>
      <c r="CW12" s="622">
        <v>0.2273376159885796</v>
      </c>
      <c r="CX12" s="94">
        <v>280.74</v>
      </c>
      <c r="CY12" s="131">
        <v>-135.80000000000001</v>
      </c>
      <c r="CZ12" s="201">
        <v>-416.54</v>
      </c>
      <c r="DA12" s="625">
        <v>-1.483721592932963</v>
      </c>
      <c r="DB12" s="627">
        <v>0.30005771573929585</v>
      </c>
      <c r="DC12" s="622">
        <v>-2.6746077701491715E-2</v>
      </c>
      <c r="DD12" s="627">
        <v>7.5509599236012775E-2</v>
      </c>
      <c r="DE12" s="622">
        <v>5.846538187009279</v>
      </c>
      <c r="DF12" s="650"/>
      <c r="DG12" s="650"/>
      <c r="DH12" s="189"/>
    </row>
    <row r="13" spans="1:116" ht="19.5" customHeight="1">
      <c r="A13" s="93" t="s">
        <v>144</v>
      </c>
      <c r="B13" s="94">
        <v>0</v>
      </c>
      <c r="C13" s="95">
        <v>1056.1500000000001</v>
      </c>
      <c r="D13" s="201">
        <v>1056.1500000000001</v>
      </c>
      <c r="E13" s="619" t="s">
        <v>555</v>
      </c>
      <c r="F13" s="94">
        <v>0</v>
      </c>
      <c r="G13" s="131">
        <v>1056.1500000000001</v>
      </c>
      <c r="H13" s="201">
        <v>1056.1500000000001</v>
      </c>
      <c r="I13" s="625" t="s">
        <v>555</v>
      </c>
      <c r="J13" s="626" t="s">
        <v>181</v>
      </c>
      <c r="K13" s="622">
        <v>1</v>
      </c>
      <c r="L13" s="94">
        <v>0</v>
      </c>
      <c r="M13" s="95">
        <v>1009.69</v>
      </c>
      <c r="N13" s="201">
        <v>1009.69</v>
      </c>
      <c r="O13" s="625" t="s">
        <v>555</v>
      </c>
      <c r="P13" s="626" t="s">
        <v>181</v>
      </c>
      <c r="Q13" s="622">
        <v>0.9560100364531553</v>
      </c>
      <c r="R13" s="94">
        <v>0</v>
      </c>
      <c r="S13" s="131">
        <v>46.46</v>
      </c>
      <c r="T13" s="201">
        <v>46.46</v>
      </c>
      <c r="U13" s="625" t="s">
        <v>555</v>
      </c>
      <c r="V13" s="626" t="s">
        <v>181</v>
      </c>
      <c r="W13" s="622">
        <v>4.3989963546844667E-2</v>
      </c>
      <c r="X13" s="94">
        <v>0</v>
      </c>
      <c r="Y13" s="95">
        <v>0</v>
      </c>
      <c r="Z13" s="201">
        <v>0</v>
      </c>
      <c r="AA13" s="625">
        <v>0</v>
      </c>
      <c r="AB13" s="627" t="s">
        <v>181</v>
      </c>
      <c r="AC13" s="622">
        <v>0</v>
      </c>
      <c r="AD13" s="94">
        <v>0</v>
      </c>
      <c r="AE13" s="95">
        <v>46.46</v>
      </c>
      <c r="AF13" s="201">
        <v>46.46</v>
      </c>
      <c r="AG13" s="625" t="s">
        <v>555</v>
      </c>
      <c r="AH13" s="627">
        <v>0</v>
      </c>
      <c r="AI13" s="622">
        <v>1.0190947560709182E-3</v>
      </c>
      <c r="AJ13" s="94">
        <v>0</v>
      </c>
      <c r="AK13" s="131">
        <v>16.39</v>
      </c>
      <c r="AL13" s="201">
        <v>16.39</v>
      </c>
      <c r="AM13" s="625" t="s">
        <v>555</v>
      </c>
      <c r="AN13" s="627" t="s">
        <v>181</v>
      </c>
      <c r="AO13" s="622">
        <v>1.5518628982625573E-2</v>
      </c>
      <c r="AP13" s="94">
        <v>0</v>
      </c>
      <c r="AQ13" s="95">
        <v>16.39</v>
      </c>
      <c r="AR13" s="201">
        <v>16.39</v>
      </c>
      <c r="AS13" s="625" t="s">
        <v>555</v>
      </c>
      <c r="AT13" s="627" t="s">
        <v>181</v>
      </c>
      <c r="AU13" s="622">
        <v>1.5518628982625573E-2</v>
      </c>
      <c r="AV13" s="94">
        <v>0</v>
      </c>
      <c r="AW13" s="131">
        <v>22.28</v>
      </c>
      <c r="AX13" s="201">
        <v>22.28</v>
      </c>
      <c r="AY13" s="625" t="s">
        <v>555</v>
      </c>
      <c r="AZ13" s="627" t="s">
        <v>181</v>
      </c>
      <c r="BA13" s="622">
        <v>1.3593654667480171</v>
      </c>
      <c r="BB13" s="94">
        <v>0</v>
      </c>
      <c r="BC13" s="95">
        <v>38.67</v>
      </c>
      <c r="BD13" s="201">
        <v>38.67</v>
      </c>
      <c r="BE13" s="625" t="s">
        <v>555</v>
      </c>
      <c r="BF13" s="627" t="s">
        <v>181</v>
      </c>
      <c r="BG13" s="622">
        <v>0.83232888506241931</v>
      </c>
      <c r="BH13" s="94">
        <v>0</v>
      </c>
      <c r="BI13" s="95">
        <v>38.67</v>
      </c>
      <c r="BJ13" s="201">
        <v>38.67</v>
      </c>
      <c r="BK13" s="625" t="s">
        <v>555</v>
      </c>
      <c r="BL13" s="627" t="s">
        <v>181</v>
      </c>
      <c r="BM13" s="622">
        <v>0.83232888506241931</v>
      </c>
      <c r="BN13" s="94">
        <v>0</v>
      </c>
      <c r="BO13" s="95">
        <v>0</v>
      </c>
      <c r="BP13" s="201">
        <v>0</v>
      </c>
      <c r="BQ13" s="625">
        <v>0</v>
      </c>
      <c r="BR13" s="627" t="s">
        <v>181</v>
      </c>
      <c r="BS13" s="622">
        <v>0</v>
      </c>
      <c r="BT13" s="94">
        <v>0</v>
      </c>
      <c r="BU13" s="131">
        <v>0</v>
      </c>
      <c r="BV13" s="201">
        <v>0</v>
      </c>
      <c r="BW13" s="625">
        <v>0</v>
      </c>
      <c r="BX13" s="627" t="s">
        <v>181</v>
      </c>
      <c r="BY13" s="622">
        <v>0</v>
      </c>
      <c r="BZ13" s="94">
        <v>0</v>
      </c>
      <c r="CA13" s="95">
        <v>0</v>
      </c>
      <c r="CB13" s="201">
        <v>0</v>
      </c>
      <c r="CC13" s="625">
        <v>0</v>
      </c>
      <c r="CD13" s="627" t="s">
        <v>181</v>
      </c>
      <c r="CE13" s="622">
        <v>0</v>
      </c>
      <c r="CF13" s="94">
        <v>0</v>
      </c>
      <c r="CG13" s="131">
        <v>13.53</v>
      </c>
      <c r="CH13" s="201">
        <v>13.53</v>
      </c>
      <c r="CI13" s="625" t="s">
        <v>555</v>
      </c>
      <c r="CJ13" s="627" t="s">
        <v>181</v>
      </c>
      <c r="CK13" s="622">
        <v>0.29121825226000858</v>
      </c>
      <c r="CL13" s="94">
        <v>0</v>
      </c>
      <c r="CM13" s="95">
        <v>40.200000000000003</v>
      </c>
      <c r="CN13" s="201">
        <v>40.200000000000003</v>
      </c>
      <c r="CO13" s="625" t="s">
        <v>555</v>
      </c>
      <c r="CP13" s="627" t="s">
        <v>181</v>
      </c>
      <c r="CQ13" s="622">
        <v>0.86526043908738703</v>
      </c>
      <c r="CR13" s="94">
        <v>0</v>
      </c>
      <c r="CS13" s="131">
        <v>0</v>
      </c>
      <c r="CT13" s="201">
        <v>0</v>
      </c>
      <c r="CU13" s="625">
        <v>0</v>
      </c>
      <c r="CV13" s="627" t="s">
        <v>181</v>
      </c>
      <c r="CW13" s="622">
        <v>0</v>
      </c>
      <c r="CX13" s="94">
        <v>0</v>
      </c>
      <c r="CY13" s="131">
        <v>-45.94</v>
      </c>
      <c r="CZ13" s="201">
        <v>-45.94</v>
      </c>
      <c r="DA13" s="625" t="s">
        <v>555</v>
      </c>
      <c r="DB13" s="627" t="s">
        <v>181</v>
      </c>
      <c r="DC13" s="622">
        <v>-4.3497609241111582E-2</v>
      </c>
      <c r="DD13" s="627" t="s">
        <v>558</v>
      </c>
      <c r="DE13" s="622">
        <v>1.9890228153250107</v>
      </c>
    </row>
    <row r="14" spans="1:116" ht="19.5" customHeight="1">
      <c r="A14" s="93" t="s">
        <v>495</v>
      </c>
      <c r="B14" s="94">
        <v>21.11</v>
      </c>
      <c r="C14" s="95">
        <v>11.25</v>
      </c>
      <c r="D14" s="201">
        <v>-9.86</v>
      </c>
      <c r="E14" s="619">
        <v>-0.4670772145902416</v>
      </c>
      <c r="F14" s="94">
        <v>21.11</v>
      </c>
      <c r="G14" s="131">
        <v>11.25</v>
      </c>
      <c r="H14" s="201">
        <v>-9.86</v>
      </c>
      <c r="I14" s="625">
        <v>-0.4670772145902416</v>
      </c>
      <c r="J14" s="626">
        <v>1</v>
      </c>
      <c r="K14" s="622">
        <v>1</v>
      </c>
      <c r="L14" s="94">
        <v>-16.32</v>
      </c>
      <c r="M14" s="95">
        <v>-7.95</v>
      </c>
      <c r="N14" s="201">
        <v>8.370000000000001</v>
      </c>
      <c r="O14" s="625">
        <v>0.51286764705882359</v>
      </c>
      <c r="P14" s="626">
        <v>-0.7730933207010896</v>
      </c>
      <c r="Q14" s="622">
        <v>-0.70666666666666667</v>
      </c>
      <c r="R14" s="94">
        <v>37.43</v>
      </c>
      <c r="S14" s="131">
        <v>19.2</v>
      </c>
      <c r="T14" s="201">
        <v>-18.23</v>
      </c>
      <c r="U14" s="625">
        <v>-0.48704247929468342</v>
      </c>
      <c r="V14" s="626">
        <v>1.7730933207010895</v>
      </c>
      <c r="W14" s="622">
        <v>1.7066666666666666</v>
      </c>
      <c r="X14" s="94">
        <v>0</v>
      </c>
      <c r="Y14" s="95">
        <v>0</v>
      </c>
      <c r="Z14" s="201">
        <v>0</v>
      </c>
      <c r="AA14" s="625">
        <v>0</v>
      </c>
      <c r="AB14" s="627">
        <v>0</v>
      </c>
      <c r="AC14" s="622">
        <v>0</v>
      </c>
      <c r="AD14" s="94">
        <v>37.43</v>
      </c>
      <c r="AE14" s="95">
        <v>19.2</v>
      </c>
      <c r="AF14" s="201">
        <v>-18.23</v>
      </c>
      <c r="AG14" s="625">
        <v>-0.48704247929468342</v>
      </c>
      <c r="AH14" s="627" t="s">
        <v>181</v>
      </c>
      <c r="AI14" s="622" t="s">
        <v>181</v>
      </c>
      <c r="AJ14" s="94">
        <v>0</v>
      </c>
      <c r="AK14" s="131">
        <v>0</v>
      </c>
      <c r="AL14" s="201">
        <v>0</v>
      </c>
      <c r="AM14" s="625">
        <v>0</v>
      </c>
      <c r="AN14" s="627">
        <v>0</v>
      </c>
      <c r="AO14" s="622">
        <v>0</v>
      </c>
      <c r="AP14" s="94">
        <v>0</v>
      </c>
      <c r="AQ14" s="95">
        <v>0</v>
      </c>
      <c r="AR14" s="201">
        <v>0</v>
      </c>
      <c r="AS14" s="625">
        <v>0</v>
      </c>
      <c r="AT14" s="627">
        <v>0</v>
      </c>
      <c r="AU14" s="622">
        <v>0</v>
      </c>
      <c r="AV14" s="94">
        <v>0</v>
      </c>
      <c r="AW14" s="131">
        <v>0</v>
      </c>
      <c r="AX14" s="201">
        <v>0</v>
      </c>
      <c r="AY14" s="625">
        <v>0</v>
      </c>
      <c r="AZ14" s="627" t="s">
        <v>181</v>
      </c>
      <c r="BA14" s="622" t="s">
        <v>181</v>
      </c>
      <c r="BB14" s="94">
        <v>0</v>
      </c>
      <c r="BC14" s="95">
        <v>0</v>
      </c>
      <c r="BD14" s="201">
        <v>0</v>
      </c>
      <c r="BE14" s="625">
        <v>0</v>
      </c>
      <c r="BF14" s="627">
        <v>0</v>
      </c>
      <c r="BG14" s="622">
        <v>0</v>
      </c>
      <c r="BH14" s="94">
        <v>0</v>
      </c>
      <c r="BI14" s="95">
        <v>0</v>
      </c>
      <c r="BJ14" s="201">
        <v>0</v>
      </c>
      <c r="BK14" s="625">
        <v>0</v>
      </c>
      <c r="BL14" s="627">
        <v>0</v>
      </c>
      <c r="BM14" s="622">
        <v>0</v>
      </c>
      <c r="BN14" s="94">
        <v>0</v>
      </c>
      <c r="BO14" s="95">
        <v>0</v>
      </c>
      <c r="BP14" s="201">
        <v>0</v>
      </c>
      <c r="BQ14" s="625">
        <v>0</v>
      </c>
      <c r="BR14" s="627">
        <v>0</v>
      </c>
      <c r="BS14" s="622">
        <v>0</v>
      </c>
      <c r="BT14" s="94">
        <v>0</v>
      </c>
      <c r="BU14" s="131">
        <v>0</v>
      </c>
      <c r="BV14" s="201">
        <v>0</v>
      </c>
      <c r="BW14" s="625">
        <v>0</v>
      </c>
      <c r="BX14" s="627">
        <v>0</v>
      </c>
      <c r="BY14" s="622">
        <v>0</v>
      </c>
      <c r="BZ14" s="94">
        <v>0</v>
      </c>
      <c r="CA14" s="95">
        <v>-3.96</v>
      </c>
      <c r="CB14" s="201">
        <v>-3.96</v>
      </c>
      <c r="CC14" s="625" t="s">
        <v>555</v>
      </c>
      <c r="CD14" s="627">
        <v>0</v>
      </c>
      <c r="CE14" s="622">
        <v>-0.20625000000000002</v>
      </c>
      <c r="CF14" s="94">
        <v>64.52</v>
      </c>
      <c r="CG14" s="131">
        <v>18.190000000000001</v>
      </c>
      <c r="CH14" s="201">
        <v>-46.33</v>
      </c>
      <c r="CI14" s="625">
        <v>-0.7180719156850589</v>
      </c>
      <c r="CJ14" s="627">
        <v>1.7237510018701576</v>
      </c>
      <c r="CK14" s="622">
        <v>0.94739583333333344</v>
      </c>
      <c r="CL14" s="94">
        <v>34.51</v>
      </c>
      <c r="CM14" s="95">
        <v>20.010000000000002</v>
      </c>
      <c r="CN14" s="201">
        <v>-14.499999999999996</v>
      </c>
      <c r="CO14" s="625">
        <v>-0.42016806722689065</v>
      </c>
      <c r="CP14" s="627">
        <v>0.92198771039273308</v>
      </c>
      <c r="CQ14" s="622">
        <v>1.0421875</v>
      </c>
      <c r="CR14" s="94">
        <v>6.06</v>
      </c>
      <c r="CS14" s="131">
        <v>0</v>
      </c>
      <c r="CT14" s="201">
        <v>-6.06</v>
      </c>
      <c r="CU14" s="625">
        <v>-1</v>
      </c>
      <c r="CV14" s="627">
        <v>0.16190221747261554</v>
      </c>
      <c r="CW14" s="622">
        <v>0</v>
      </c>
      <c r="CX14" s="94">
        <v>-67.66</v>
      </c>
      <c r="CY14" s="131">
        <v>-15.04</v>
      </c>
      <c r="CZ14" s="201">
        <v>52.62</v>
      </c>
      <c r="DA14" s="625">
        <v>0.7777120898610701</v>
      </c>
      <c r="DB14" s="627">
        <v>-3.2051160587399337</v>
      </c>
      <c r="DC14" s="622">
        <v>-1.3368888888888888</v>
      </c>
      <c r="DD14" s="627">
        <v>2.8076409297355065</v>
      </c>
      <c r="DE14" s="622">
        <v>1.7833333333333334</v>
      </c>
      <c r="DF14" s="189"/>
      <c r="DG14" s="189"/>
      <c r="DH14" s="189"/>
      <c r="DI14" s="189"/>
      <c r="DJ14" s="189"/>
      <c r="DK14" s="189"/>
      <c r="DL14" s="189"/>
    </row>
    <row r="15" spans="1:116" ht="19.5" customHeight="1" thickBot="1">
      <c r="A15" s="93" t="s">
        <v>456</v>
      </c>
      <c r="B15" s="94">
        <v>0</v>
      </c>
      <c r="C15" s="95">
        <v>0</v>
      </c>
      <c r="D15" s="201">
        <v>0</v>
      </c>
      <c r="E15" s="619">
        <v>0</v>
      </c>
      <c r="F15" s="94">
        <v>0</v>
      </c>
      <c r="G15" s="131">
        <v>0</v>
      </c>
      <c r="H15" s="201">
        <v>0</v>
      </c>
      <c r="I15" s="625">
        <v>0</v>
      </c>
      <c r="J15" s="626" t="s">
        <v>181</v>
      </c>
      <c r="K15" s="622" t="s">
        <v>181</v>
      </c>
      <c r="L15" s="94">
        <v>6.54</v>
      </c>
      <c r="M15" s="95">
        <v>9.5299999999999994</v>
      </c>
      <c r="N15" s="201">
        <v>2.9899999999999993</v>
      </c>
      <c r="O15" s="625">
        <v>0.45718654434250755</v>
      </c>
      <c r="P15" s="626" t="s">
        <v>181</v>
      </c>
      <c r="Q15" s="622" t="s">
        <v>181</v>
      </c>
      <c r="R15" s="94">
        <v>-6.54</v>
      </c>
      <c r="S15" s="131">
        <v>-9.5299999999999994</v>
      </c>
      <c r="T15" s="201">
        <v>-2.9899999999999993</v>
      </c>
      <c r="U15" s="625">
        <v>-0.45718654434250755</v>
      </c>
      <c r="V15" s="626" t="s">
        <v>181</v>
      </c>
      <c r="W15" s="622" t="s">
        <v>181</v>
      </c>
      <c r="X15" s="94">
        <v>0</v>
      </c>
      <c r="Y15" s="95">
        <v>0</v>
      </c>
      <c r="Z15" s="201">
        <v>0</v>
      </c>
      <c r="AA15" s="625">
        <v>0</v>
      </c>
      <c r="AB15" s="627" t="s">
        <v>181</v>
      </c>
      <c r="AC15" s="622" t="s">
        <v>181</v>
      </c>
      <c r="AD15" s="94">
        <v>-6.54</v>
      </c>
      <c r="AE15" s="95">
        <v>-9.5299999999999994</v>
      </c>
      <c r="AF15" s="201">
        <v>-2.9899999999999993</v>
      </c>
      <c r="AG15" s="625">
        <v>-0.45718654434250755</v>
      </c>
      <c r="AH15" s="627">
        <v>-3.1944902370223833E-4</v>
      </c>
      <c r="AI15" s="622">
        <v>-3.2350968288582854E-4</v>
      </c>
      <c r="AJ15" s="94">
        <v>41.77</v>
      </c>
      <c r="AK15" s="131">
        <v>44.17</v>
      </c>
      <c r="AL15" s="201">
        <v>2.3999999999999986</v>
      </c>
      <c r="AM15" s="625">
        <v>5.7457505386641093E-2</v>
      </c>
      <c r="AN15" s="627" t="s">
        <v>181</v>
      </c>
      <c r="AO15" s="622" t="s">
        <v>181</v>
      </c>
      <c r="AP15" s="94">
        <v>41.77</v>
      </c>
      <c r="AQ15" s="95">
        <v>44.17</v>
      </c>
      <c r="AR15" s="201">
        <v>2.3999999999999986</v>
      </c>
      <c r="AS15" s="625">
        <v>5.7457505386641093E-2</v>
      </c>
      <c r="AT15" s="627" t="s">
        <v>181</v>
      </c>
      <c r="AU15" s="622" t="s">
        <v>181</v>
      </c>
      <c r="AV15" s="94">
        <v>0</v>
      </c>
      <c r="AW15" s="131">
        <v>0</v>
      </c>
      <c r="AX15" s="201">
        <v>0</v>
      </c>
      <c r="AY15" s="625">
        <v>0</v>
      </c>
      <c r="AZ15" s="627">
        <v>0</v>
      </c>
      <c r="BA15" s="622">
        <v>0</v>
      </c>
      <c r="BB15" s="94">
        <v>41.77</v>
      </c>
      <c r="BC15" s="95">
        <v>44.17</v>
      </c>
      <c r="BD15" s="201">
        <v>2.3999999999999986</v>
      </c>
      <c r="BE15" s="625">
        <v>5.7457505386641093E-2</v>
      </c>
      <c r="BF15" s="627" t="s">
        <v>181</v>
      </c>
      <c r="BG15" s="622" t="s">
        <v>181</v>
      </c>
      <c r="BH15" s="94">
        <v>41.77</v>
      </c>
      <c r="BI15" s="95">
        <v>44.17</v>
      </c>
      <c r="BJ15" s="201">
        <v>2.3999999999999986</v>
      </c>
      <c r="BK15" s="625">
        <v>5.7457505386641093E-2</v>
      </c>
      <c r="BL15" s="627" t="s">
        <v>181</v>
      </c>
      <c r="BM15" s="622" t="s">
        <v>181</v>
      </c>
      <c r="BN15" s="94">
        <v>0</v>
      </c>
      <c r="BO15" s="95">
        <v>0</v>
      </c>
      <c r="BP15" s="201">
        <v>0</v>
      </c>
      <c r="BQ15" s="625">
        <v>0</v>
      </c>
      <c r="BR15" s="627" t="s">
        <v>181</v>
      </c>
      <c r="BS15" s="622" t="s">
        <v>181</v>
      </c>
      <c r="BT15" s="94">
        <v>0</v>
      </c>
      <c r="BU15" s="131">
        <v>0</v>
      </c>
      <c r="BV15" s="201">
        <v>0</v>
      </c>
      <c r="BW15" s="625">
        <v>0</v>
      </c>
      <c r="BX15" s="627" t="s">
        <v>181</v>
      </c>
      <c r="BY15" s="622" t="s">
        <v>181</v>
      </c>
      <c r="BZ15" s="94">
        <v>0</v>
      </c>
      <c r="CA15" s="95">
        <v>0</v>
      </c>
      <c r="CB15" s="201">
        <v>0</v>
      </c>
      <c r="CC15" s="625">
        <v>0</v>
      </c>
      <c r="CD15" s="627" t="s">
        <v>181</v>
      </c>
      <c r="CE15" s="622" t="s">
        <v>181</v>
      </c>
      <c r="CF15" s="94">
        <v>10.83</v>
      </c>
      <c r="CG15" s="131">
        <v>8.67</v>
      </c>
      <c r="CH15" s="201">
        <v>-2.16</v>
      </c>
      <c r="CI15" s="625">
        <v>-0.1994459833795014</v>
      </c>
      <c r="CJ15" s="627" t="s">
        <v>181</v>
      </c>
      <c r="CK15" s="622" t="s">
        <v>181</v>
      </c>
      <c r="CL15" s="94">
        <v>7.07</v>
      </c>
      <c r="CM15" s="95">
        <v>7.77</v>
      </c>
      <c r="CN15" s="201">
        <v>0.69999999999999929</v>
      </c>
      <c r="CO15" s="625">
        <v>9.9009900990098904E-2</v>
      </c>
      <c r="CP15" s="627" t="s">
        <v>181</v>
      </c>
      <c r="CQ15" s="622" t="s">
        <v>181</v>
      </c>
      <c r="CR15" s="94">
        <v>0</v>
      </c>
      <c r="CS15" s="131">
        <v>0</v>
      </c>
      <c r="CT15" s="201">
        <v>0</v>
      </c>
      <c r="CU15" s="625">
        <v>0</v>
      </c>
      <c r="CV15" s="627" t="s">
        <v>181</v>
      </c>
      <c r="CW15" s="622" t="s">
        <v>181</v>
      </c>
      <c r="CX15" s="94">
        <v>-66.2</v>
      </c>
      <c r="CY15" s="131">
        <v>-70.150000000000006</v>
      </c>
      <c r="CZ15" s="201">
        <v>-3.9500000000000028</v>
      </c>
      <c r="DA15" s="625">
        <v>-5.9667673716012122E-2</v>
      </c>
      <c r="DB15" s="627" t="s">
        <v>181</v>
      </c>
      <c r="DC15" s="622" t="s">
        <v>181</v>
      </c>
      <c r="DD15" s="627">
        <v>-9.1223241590214066</v>
      </c>
      <c r="DE15" s="622">
        <v>-6.3599160545645335</v>
      </c>
      <c r="DF15" s="650"/>
      <c r="DG15" s="650"/>
      <c r="DH15" s="189"/>
    </row>
    <row r="16" spans="1:116" s="100" customFormat="1" ht="24" customHeight="1" thickTop="1" thickBot="1">
      <c r="A16" s="164" t="s">
        <v>10</v>
      </c>
      <c r="B16" s="165">
        <v>62892.33</v>
      </c>
      <c r="C16" s="166">
        <v>47423.82</v>
      </c>
      <c r="D16" s="170">
        <v>-15468.509999999998</v>
      </c>
      <c r="E16" s="654">
        <v>-0.24595224886723074</v>
      </c>
      <c r="F16" s="165">
        <v>61078.740000000005</v>
      </c>
      <c r="G16" s="171">
        <v>45589.479999999996</v>
      </c>
      <c r="H16" s="170">
        <v>-15489.259999999998</v>
      </c>
      <c r="I16" s="396">
        <v>-0.25359494973210006</v>
      </c>
      <c r="J16" s="655">
        <v>0.97116357431820388</v>
      </c>
      <c r="K16" s="584">
        <v>0.96132028166436179</v>
      </c>
      <c r="L16" s="165">
        <v>41267.89</v>
      </c>
      <c r="M16" s="166">
        <v>41534.39</v>
      </c>
      <c r="N16" s="170">
        <v>266.50000000000364</v>
      </c>
      <c r="O16" s="396">
        <v>6.4578053300035449E-3</v>
      </c>
      <c r="P16" s="655">
        <v>0.67565064374281458</v>
      </c>
      <c r="Q16" s="584">
        <v>0.91105206727516974</v>
      </c>
      <c r="R16" s="167">
        <v>19810.849999999999</v>
      </c>
      <c r="S16" s="172">
        <v>4055.09</v>
      </c>
      <c r="T16" s="170">
        <v>-15755.760000000002</v>
      </c>
      <c r="U16" s="396">
        <v>-0.79530964092908685</v>
      </c>
      <c r="V16" s="655">
        <v>0.32434935625718536</v>
      </c>
      <c r="W16" s="584">
        <v>8.8947932724830384E-2</v>
      </c>
      <c r="X16" s="167">
        <v>0</v>
      </c>
      <c r="Y16" s="168">
        <v>0</v>
      </c>
      <c r="Z16" s="170">
        <v>0</v>
      </c>
      <c r="AA16" s="652">
        <v>0</v>
      </c>
      <c r="AB16" s="395">
        <v>0</v>
      </c>
      <c r="AC16" s="394">
        <v>0</v>
      </c>
      <c r="AD16" s="167">
        <v>19810.849999999999</v>
      </c>
      <c r="AE16" s="168">
        <v>4055.09</v>
      </c>
      <c r="AF16" s="170">
        <v>-15755.760000000002</v>
      </c>
      <c r="AG16" s="396">
        <v>-0.79530964092908685</v>
      </c>
      <c r="AH16" s="395">
        <v>0.32434935625718536</v>
      </c>
      <c r="AI16" s="394">
        <v>8.8947932724830384E-2</v>
      </c>
      <c r="AJ16" s="167">
        <v>20114.050000000003</v>
      </c>
      <c r="AK16" s="172">
        <v>16004.89</v>
      </c>
      <c r="AL16" s="170">
        <v>-4109.1600000000008</v>
      </c>
      <c r="AM16" s="396">
        <v>-0.20429301905881725</v>
      </c>
      <c r="AN16" s="392">
        <v>0.31981721777520411</v>
      </c>
      <c r="AO16" s="394">
        <v>0.33748630962246395</v>
      </c>
      <c r="AP16" s="167">
        <v>19634.82</v>
      </c>
      <c r="AQ16" s="168">
        <v>16004.89</v>
      </c>
      <c r="AR16" s="170">
        <v>-3629.9300000000012</v>
      </c>
      <c r="AS16" s="396">
        <v>-0.18487207929586319</v>
      </c>
      <c r="AT16" s="395">
        <v>0.32146733871720334</v>
      </c>
      <c r="AU16" s="394">
        <v>0.35106542123314416</v>
      </c>
      <c r="AV16" s="167">
        <v>1.02</v>
      </c>
      <c r="AW16" s="172">
        <v>452.25</v>
      </c>
      <c r="AX16" s="170">
        <v>451.23</v>
      </c>
      <c r="AY16" s="652">
        <v>442.38235294117646</v>
      </c>
      <c r="AZ16" s="395">
        <v>5.1948528175964944E-5</v>
      </c>
      <c r="BA16" s="394">
        <v>2.8256988957749789E-2</v>
      </c>
      <c r="BB16" s="167">
        <v>19635.840000000004</v>
      </c>
      <c r="BC16" s="168">
        <v>16457.14</v>
      </c>
      <c r="BD16" s="170">
        <v>-3178.7000000000012</v>
      </c>
      <c r="BE16" s="396">
        <v>-0.16188255760894385</v>
      </c>
      <c r="BF16" s="395">
        <v>0.9911659519909547</v>
      </c>
      <c r="BG16" s="394">
        <v>4.0583908125343697</v>
      </c>
      <c r="BH16" s="167">
        <v>19635.840000000004</v>
      </c>
      <c r="BI16" s="168">
        <v>16457.14</v>
      </c>
      <c r="BJ16" s="170">
        <v>-3178.7000000000012</v>
      </c>
      <c r="BK16" s="396">
        <v>-0.16188255760894385</v>
      </c>
      <c r="BL16" s="395">
        <v>0.9911659519909547</v>
      </c>
      <c r="BM16" s="394">
        <v>4.0583908125343697</v>
      </c>
      <c r="BN16" s="167">
        <v>3803.9300000000003</v>
      </c>
      <c r="BO16" s="168">
        <v>4045.65</v>
      </c>
      <c r="BP16" s="170">
        <v>241.71999999999997</v>
      </c>
      <c r="BQ16" s="396">
        <v>6.3544807606869674E-2</v>
      </c>
      <c r="BR16" s="395">
        <v>6.0483209955808602E-2</v>
      </c>
      <c r="BS16" s="394">
        <v>8.5308395654335734E-2</v>
      </c>
      <c r="BT16" s="167">
        <v>2558.21</v>
      </c>
      <c r="BU16" s="172">
        <v>3612.0299999999997</v>
      </c>
      <c r="BV16" s="170">
        <v>1053.8199999999997</v>
      </c>
      <c r="BW16" s="396">
        <v>0.41193647120447491</v>
      </c>
      <c r="BX16" s="395">
        <v>0.12913176365476495</v>
      </c>
      <c r="BY16" s="394">
        <v>0.89073978629327577</v>
      </c>
      <c r="BZ16" s="167">
        <v>-6168.5999999999995</v>
      </c>
      <c r="CA16" s="168">
        <v>-7803.62</v>
      </c>
      <c r="CB16" s="170">
        <v>-1635.0200000000002</v>
      </c>
      <c r="CC16" s="396">
        <v>-0.26505527996628092</v>
      </c>
      <c r="CD16" s="395">
        <v>-0.31137482743042322</v>
      </c>
      <c r="CE16" s="394">
        <v>-1.9244011846839404</v>
      </c>
      <c r="CF16" s="167">
        <v>6465.99</v>
      </c>
      <c r="CG16" s="172">
        <v>7153.22</v>
      </c>
      <c r="CH16" s="170">
        <v>687.23</v>
      </c>
      <c r="CI16" s="396">
        <v>0.10628380186174127</v>
      </c>
      <c r="CJ16" s="395">
        <v>0.32638629841728145</v>
      </c>
      <c r="CK16" s="394">
        <v>1.764010169934576</v>
      </c>
      <c r="CL16" s="167">
        <v>20815.159999999996</v>
      </c>
      <c r="CM16" s="168">
        <v>22955.55</v>
      </c>
      <c r="CN16" s="170">
        <v>2140.3900000000012</v>
      </c>
      <c r="CO16" s="396">
        <v>0.10282841928671235</v>
      </c>
      <c r="CP16" s="395">
        <v>1.0506949474656564</v>
      </c>
      <c r="CQ16" s="394">
        <v>5.6609224456177296</v>
      </c>
      <c r="CR16" s="167">
        <v>6.06</v>
      </c>
      <c r="CS16" s="172">
        <v>6.37</v>
      </c>
      <c r="CT16" s="170">
        <v>0.3100000000000005</v>
      </c>
      <c r="CU16" s="396">
        <v>5.115511551155124E-2</v>
      </c>
      <c r="CV16" s="395">
        <v>3.0589298288564098E-4</v>
      </c>
      <c r="CW16" s="394">
        <v>1.5708652582310132E-3</v>
      </c>
      <c r="CX16" s="167">
        <v>-23501.78</v>
      </c>
      <c r="CY16" s="172">
        <v>-38325.61</v>
      </c>
      <c r="CZ16" s="170">
        <v>-14823.830000000002</v>
      </c>
      <c r="DA16" s="396">
        <v>-0.63075350037316336</v>
      </c>
      <c r="DB16" s="395">
        <v>-0.37368276863013339</v>
      </c>
      <c r="DC16" s="394">
        <v>-0.80815105151799249</v>
      </c>
      <c r="DD16" s="395">
        <v>2.1863085127594224</v>
      </c>
      <c r="DE16" s="394">
        <v>10.451232894954243</v>
      </c>
      <c r="DF16" s="650"/>
      <c r="DG16" s="650"/>
      <c r="DH16" s="227"/>
    </row>
    <row r="17" spans="1:112" s="10" customFormat="1" ht="13.5" thickTop="1">
      <c r="B17" s="9" t="s">
        <v>557</v>
      </c>
      <c r="X17" s="38"/>
      <c r="AD17" s="88"/>
      <c r="AE17" s="88"/>
      <c r="AF17" s="88"/>
      <c r="AG17" s="88"/>
      <c r="AH17" s="88"/>
      <c r="AI17" s="88"/>
      <c r="AJ17" s="19"/>
      <c r="AK17" s="18"/>
      <c r="AL17" s="18"/>
      <c r="AM17" s="18"/>
      <c r="AN17" s="19"/>
      <c r="AO17" s="18"/>
      <c r="AP17" s="19"/>
      <c r="AQ17" s="18"/>
      <c r="AR17" s="18"/>
      <c r="AS17" s="18"/>
      <c r="BB17" s="38"/>
      <c r="BH17" s="88"/>
      <c r="BI17" s="88"/>
      <c r="BJ17" s="88"/>
      <c r="BK17" s="88"/>
      <c r="BL17" s="88"/>
      <c r="BM17" s="88"/>
      <c r="BN17" s="88"/>
      <c r="BO17" s="88"/>
      <c r="BP17" s="88"/>
      <c r="BQ17" s="88"/>
      <c r="BR17" s="88"/>
      <c r="BS17" s="88"/>
      <c r="CL17" s="38"/>
    </row>
    <row r="18" spans="1:112" ht="15">
      <c r="AJ18" s="101"/>
      <c r="AK18" s="102"/>
      <c r="AL18" s="102"/>
      <c r="AM18" s="102"/>
      <c r="AN18" s="101"/>
      <c r="AT18" s="88"/>
      <c r="AU18" s="88"/>
      <c r="AV18" s="88"/>
      <c r="AW18" s="88"/>
      <c r="AX18" s="88"/>
      <c r="AY18" s="88"/>
      <c r="DE18" s="189"/>
      <c r="DF18" s="636"/>
      <c r="DG18" s="636"/>
      <c r="DH18" s="189"/>
    </row>
    <row r="19" spans="1:112" ht="15">
      <c r="AJ19" s="101"/>
      <c r="AK19" s="102"/>
      <c r="AL19" s="102"/>
      <c r="AM19" s="102"/>
      <c r="AN19" s="101"/>
      <c r="AT19" s="88"/>
      <c r="AU19" s="88"/>
      <c r="AV19" s="88"/>
      <c r="AW19" s="88"/>
      <c r="AX19" s="88"/>
      <c r="AY19" s="88"/>
      <c r="DE19" s="189"/>
      <c r="DF19" s="636"/>
      <c r="DG19" s="636"/>
      <c r="DH19" s="189"/>
    </row>
    <row r="20" spans="1:112">
      <c r="B20" s="88" t="s">
        <v>67</v>
      </c>
      <c r="X20" s="88" t="s">
        <v>68</v>
      </c>
      <c r="AJ20" s="102"/>
      <c r="AK20" s="101"/>
      <c r="AL20" s="101"/>
      <c r="AM20" s="101"/>
      <c r="AN20" s="102"/>
      <c r="AO20" s="101"/>
      <c r="AP20" s="102"/>
      <c r="AQ20" s="88"/>
      <c r="AR20" s="88"/>
      <c r="AS20" s="88"/>
      <c r="AT20" s="88"/>
      <c r="AU20" s="88"/>
      <c r="AV20" s="88"/>
      <c r="AW20" s="88"/>
      <c r="AX20" s="88"/>
      <c r="AY20" s="88"/>
      <c r="BB20" s="88" t="s">
        <v>80</v>
      </c>
      <c r="CL20" s="88" t="s">
        <v>90</v>
      </c>
      <c r="DE20" s="189"/>
    </row>
    <row r="21" spans="1:112">
      <c r="B21" s="88" t="s">
        <v>69</v>
      </c>
      <c r="X21" s="88" t="s">
        <v>70</v>
      </c>
      <c r="AJ21" s="102"/>
      <c r="AK21" s="101"/>
      <c r="AL21" s="101"/>
      <c r="AM21" s="101"/>
      <c r="AN21" s="102"/>
      <c r="AO21" s="101"/>
      <c r="AP21" s="102"/>
      <c r="AQ21" s="88"/>
      <c r="AR21" s="88"/>
      <c r="AS21" s="88"/>
      <c r="AT21" s="88"/>
      <c r="AU21" s="88"/>
      <c r="AV21" s="88"/>
      <c r="AW21" s="88"/>
      <c r="AX21" s="88"/>
      <c r="AY21" s="88"/>
      <c r="DE21" s="189"/>
    </row>
    <row r="22" spans="1:112">
      <c r="B22" s="88" t="s">
        <v>71</v>
      </c>
      <c r="X22" s="88" t="s">
        <v>72</v>
      </c>
      <c r="AJ22" s="102"/>
      <c r="AK22" s="101"/>
      <c r="AL22" s="101"/>
      <c r="AM22" s="101"/>
      <c r="AN22" s="102"/>
      <c r="AO22" s="101"/>
      <c r="AP22" s="102"/>
      <c r="AQ22" s="88"/>
      <c r="AR22" s="88"/>
      <c r="AS22" s="88"/>
      <c r="AT22" s="88"/>
      <c r="AU22" s="88"/>
      <c r="AV22" s="88"/>
      <c r="AW22" s="88"/>
      <c r="AX22" s="88"/>
      <c r="AY22" s="88"/>
    </row>
    <row r="23" spans="1:112">
      <c r="X23" s="88" t="s">
        <v>73</v>
      </c>
      <c r="AJ23" s="102"/>
      <c r="AK23" s="101"/>
      <c r="AL23" s="101"/>
      <c r="AM23" s="101"/>
      <c r="AN23" s="102"/>
      <c r="AO23" s="101"/>
      <c r="AP23" s="102"/>
      <c r="AQ23" s="88"/>
      <c r="AR23" s="88"/>
      <c r="AS23" s="88"/>
      <c r="AT23" s="88"/>
      <c r="AU23" s="88"/>
      <c r="AV23" s="88"/>
      <c r="AW23" s="88"/>
      <c r="AX23" s="88"/>
      <c r="AY23" s="88"/>
    </row>
    <row r="24" spans="1:112">
      <c r="B24" s="103"/>
      <c r="C24" s="103"/>
    </row>
    <row r="25" spans="1:112">
      <c r="B25" s="103"/>
      <c r="C25" s="103"/>
    </row>
    <row r="26" spans="1:112">
      <c r="A26" s="637"/>
    </row>
    <row r="27" spans="1:112">
      <c r="A27" s="637"/>
    </row>
    <row r="28" spans="1:112">
      <c r="A28" s="637"/>
    </row>
    <row r="29" spans="1:112">
      <c r="A29" s="638"/>
    </row>
    <row r="32" spans="1:112">
      <c r="A32" s="637"/>
    </row>
    <row r="33" spans="1:1">
      <c r="A33" s="637"/>
    </row>
    <row r="34" spans="1:1">
      <c r="A34" s="637"/>
    </row>
    <row r="35" spans="1:1">
      <c r="A35" s="637"/>
    </row>
    <row r="36" spans="1:1">
      <c r="A36" s="637"/>
    </row>
    <row r="37" spans="1:1">
      <c r="A37" s="637"/>
    </row>
    <row r="38" spans="1:1">
      <c r="A38" s="637"/>
    </row>
    <row r="39" spans="1:1">
      <c r="A39" s="637"/>
    </row>
    <row r="40" spans="1:1">
      <c r="A40" s="637"/>
    </row>
    <row r="45" spans="1:1">
      <c r="A45" s="637"/>
    </row>
    <row r="46" spans="1:1">
      <c r="A46" s="228"/>
    </row>
    <row r="65" spans="40:51" ht="13.5" thickBot="1"/>
    <row r="66" spans="40:51" ht="24" customHeight="1" thickTop="1">
      <c r="AN66" s="104" t="s">
        <v>13</v>
      </c>
      <c r="AO66" s="105">
        <v>58</v>
      </c>
      <c r="AP66" s="106" t="s">
        <v>13</v>
      </c>
      <c r="AQ66" s="107">
        <v>79</v>
      </c>
      <c r="AR66" s="105"/>
      <c r="AS66" s="105"/>
      <c r="AT66" s="106" t="s">
        <v>13</v>
      </c>
      <c r="AU66" s="107">
        <v>99</v>
      </c>
      <c r="AV66" s="108" t="s">
        <v>13</v>
      </c>
      <c r="AW66" s="109">
        <v>109</v>
      </c>
      <c r="AX66" s="110"/>
      <c r="AY66" s="110"/>
    </row>
    <row r="67" spans="40:51" ht="24" customHeight="1">
      <c r="AN67" s="93" t="s">
        <v>28</v>
      </c>
      <c r="AO67" s="110">
        <v>59</v>
      </c>
      <c r="AP67" s="111" t="s">
        <v>33</v>
      </c>
      <c r="AQ67" s="112">
        <v>80</v>
      </c>
      <c r="AR67" s="110"/>
      <c r="AS67" s="110"/>
      <c r="AT67" s="111" t="s">
        <v>25</v>
      </c>
      <c r="AU67" s="112">
        <v>100</v>
      </c>
      <c r="AV67" s="113" t="s">
        <v>5</v>
      </c>
      <c r="AW67" s="114">
        <v>120</v>
      </c>
      <c r="AX67" s="110"/>
      <c r="AY67" s="110"/>
    </row>
    <row r="68" spans="40:51" ht="24" customHeight="1">
      <c r="AN68" s="115" t="s">
        <v>13</v>
      </c>
      <c r="AO68" s="110">
        <v>60</v>
      </c>
      <c r="AP68" s="116" t="s">
        <v>13</v>
      </c>
      <c r="AQ68" s="112">
        <v>81</v>
      </c>
      <c r="AR68" s="110"/>
      <c r="AS68" s="110"/>
      <c r="AT68" s="116" t="s">
        <v>13</v>
      </c>
      <c r="AU68" s="112">
        <v>101</v>
      </c>
      <c r="AV68" s="117" t="s">
        <v>13</v>
      </c>
      <c r="AW68" s="114">
        <v>121</v>
      </c>
      <c r="AX68" s="110"/>
      <c r="AY68" s="110"/>
    </row>
    <row r="69" spans="40:51" ht="24" customHeight="1">
      <c r="AN69" s="93" t="s">
        <v>458</v>
      </c>
      <c r="AO69" s="110">
        <v>61</v>
      </c>
      <c r="AP69" s="111" t="s">
        <v>20</v>
      </c>
      <c r="AQ69" s="112">
        <v>82</v>
      </c>
      <c r="AR69" s="110"/>
      <c r="AS69" s="110"/>
      <c r="AT69" s="111" t="s">
        <v>36</v>
      </c>
      <c r="AU69" s="112">
        <v>102</v>
      </c>
      <c r="AV69" s="113" t="s">
        <v>7</v>
      </c>
      <c r="AW69" s="114">
        <v>122</v>
      </c>
      <c r="AX69" s="110"/>
      <c r="AY69" s="110"/>
    </row>
    <row r="70" spans="40:51" ht="24" customHeight="1">
      <c r="AN70" s="93" t="s">
        <v>37</v>
      </c>
      <c r="AO70" s="110">
        <v>62</v>
      </c>
      <c r="AP70" s="116" t="s">
        <v>13</v>
      </c>
      <c r="AQ70" s="112">
        <v>83</v>
      </c>
      <c r="AR70" s="110"/>
      <c r="AS70" s="110"/>
      <c r="AT70" s="116" t="s">
        <v>13</v>
      </c>
      <c r="AU70" s="112">
        <v>103</v>
      </c>
      <c r="AV70" s="117" t="s">
        <v>13</v>
      </c>
      <c r="AW70" s="114">
        <v>123</v>
      </c>
      <c r="AX70" s="110"/>
      <c r="AY70" s="110"/>
    </row>
    <row r="71" spans="40:51" ht="24" customHeight="1">
      <c r="AN71" s="115" t="s">
        <v>13</v>
      </c>
      <c r="AO71" s="110">
        <v>63</v>
      </c>
      <c r="AP71" s="111" t="s">
        <v>30</v>
      </c>
      <c r="AQ71" s="112">
        <v>84</v>
      </c>
      <c r="AR71" s="110"/>
      <c r="AS71" s="110"/>
      <c r="AT71" s="111" t="s">
        <v>66</v>
      </c>
      <c r="AU71" s="112">
        <v>104</v>
      </c>
      <c r="AV71" s="113" t="s">
        <v>3</v>
      </c>
      <c r="AW71" s="114">
        <v>124</v>
      </c>
      <c r="AX71" s="110"/>
      <c r="AY71" s="110"/>
    </row>
    <row r="72" spans="40:51" ht="24" customHeight="1">
      <c r="AN72" s="93" t="s">
        <v>112</v>
      </c>
      <c r="AO72" s="110">
        <v>64</v>
      </c>
      <c r="AP72" s="116" t="s">
        <v>13</v>
      </c>
      <c r="AQ72" s="112">
        <v>85</v>
      </c>
      <c r="AR72" s="110"/>
      <c r="AS72" s="110"/>
      <c r="AT72" s="116" t="s">
        <v>13</v>
      </c>
      <c r="AU72" s="112">
        <v>105</v>
      </c>
      <c r="AV72" s="117" t="s">
        <v>13</v>
      </c>
      <c r="AW72" s="114">
        <v>125</v>
      </c>
      <c r="AX72" s="110"/>
      <c r="AY72" s="110"/>
    </row>
    <row r="73" spans="40:51" ht="24" customHeight="1">
      <c r="AN73" s="115" t="s">
        <v>13</v>
      </c>
      <c r="AO73" s="110">
        <v>65</v>
      </c>
      <c r="AP73" s="111" t="s">
        <v>31</v>
      </c>
      <c r="AQ73" s="112">
        <v>86</v>
      </c>
      <c r="AR73" s="110"/>
      <c r="AS73" s="110"/>
      <c r="AT73" s="111" t="s">
        <v>49</v>
      </c>
      <c r="AU73" s="112">
        <v>106</v>
      </c>
      <c r="AV73" s="113" t="s">
        <v>6</v>
      </c>
      <c r="AW73" s="114">
        <v>126</v>
      </c>
      <c r="AX73" s="110"/>
      <c r="AY73" s="110"/>
    </row>
    <row r="74" spans="40:51" ht="24" customHeight="1">
      <c r="AN74" s="93" t="s">
        <v>29</v>
      </c>
      <c r="AO74" s="110">
        <v>66</v>
      </c>
      <c r="AP74" s="116" t="s">
        <v>13</v>
      </c>
      <c r="AQ74" s="112">
        <v>87</v>
      </c>
      <c r="AR74" s="110"/>
      <c r="AS74" s="110"/>
      <c r="AT74" s="116" t="s">
        <v>13</v>
      </c>
      <c r="AU74" s="112">
        <v>107</v>
      </c>
      <c r="AV74" s="117" t="s">
        <v>13</v>
      </c>
      <c r="AW74" s="114">
        <v>127</v>
      </c>
      <c r="AX74" s="110"/>
      <c r="AY74" s="110"/>
    </row>
    <row r="75" spans="40:51" ht="24" customHeight="1">
      <c r="AN75" s="93" t="s">
        <v>42</v>
      </c>
      <c r="AO75" s="110">
        <v>67</v>
      </c>
      <c r="AP75" s="111" t="s">
        <v>26</v>
      </c>
      <c r="AQ75" s="112">
        <v>88</v>
      </c>
      <c r="AR75" s="110"/>
      <c r="AS75" s="110"/>
      <c r="AT75" s="111" t="s">
        <v>27</v>
      </c>
      <c r="AU75" s="112">
        <v>108</v>
      </c>
      <c r="AV75" s="113" t="s">
        <v>17</v>
      </c>
      <c r="AW75" s="114">
        <v>128</v>
      </c>
      <c r="AX75" s="110"/>
      <c r="AY75" s="110"/>
    </row>
    <row r="76" spans="40:51" ht="24" customHeight="1">
      <c r="AN76" s="115" t="s">
        <v>13</v>
      </c>
      <c r="AO76" s="110">
        <v>68</v>
      </c>
      <c r="AP76" s="116" t="s">
        <v>13</v>
      </c>
      <c r="AQ76" s="112">
        <v>89</v>
      </c>
      <c r="AR76" s="110"/>
      <c r="AS76" s="110"/>
      <c r="AT76" s="116" t="s">
        <v>13</v>
      </c>
      <c r="AU76" s="112">
        <v>109</v>
      </c>
      <c r="AV76" s="117" t="s">
        <v>13</v>
      </c>
      <c r="AW76" s="114">
        <v>129</v>
      </c>
      <c r="AX76" s="110"/>
      <c r="AY76" s="110"/>
    </row>
    <row r="77" spans="40:51" ht="24" customHeight="1">
      <c r="AN77" s="93" t="s">
        <v>19</v>
      </c>
      <c r="AO77" s="110">
        <v>69</v>
      </c>
      <c r="AP77" s="111" t="s">
        <v>122</v>
      </c>
      <c r="AQ77" s="112">
        <v>90</v>
      </c>
      <c r="AR77" s="110"/>
      <c r="AS77" s="110"/>
      <c r="AT77" s="111" t="s">
        <v>40</v>
      </c>
      <c r="AU77" s="112">
        <v>100</v>
      </c>
      <c r="AV77" s="113" t="s">
        <v>42</v>
      </c>
      <c r="AW77" s="114">
        <v>130</v>
      </c>
      <c r="AX77" s="110"/>
      <c r="AY77" s="110"/>
    </row>
    <row r="78" spans="40:51" ht="24" customHeight="1">
      <c r="AN78" s="115" t="s">
        <v>13</v>
      </c>
      <c r="AO78" s="110">
        <v>70</v>
      </c>
      <c r="AP78" s="116" t="s">
        <v>13</v>
      </c>
      <c r="AQ78" s="112">
        <v>91</v>
      </c>
      <c r="AR78" s="110"/>
      <c r="AS78" s="110"/>
      <c r="AT78" s="116" t="s">
        <v>13</v>
      </c>
      <c r="AU78" s="112">
        <v>101</v>
      </c>
      <c r="AV78" s="117" t="s">
        <v>13</v>
      </c>
      <c r="AW78" s="114">
        <v>131</v>
      </c>
      <c r="AX78" s="110"/>
      <c r="AY78" s="110"/>
    </row>
    <row r="79" spans="40:51" ht="24" customHeight="1">
      <c r="AN79" s="115" t="s">
        <v>13</v>
      </c>
      <c r="AO79" s="110">
        <v>70</v>
      </c>
      <c r="AP79" s="116" t="s">
        <v>13</v>
      </c>
      <c r="AQ79" s="112">
        <v>91</v>
      </c>
      <c r="AR79" s="110"/>
      <c r="AS79" s="110"/>
      <c r="AT79" s="116" t="s">
        <v>13</v>
      </c>
      <c r="AU79" s="112">
        <v>101</v>
      </c>
      <c r="AV79" s="117" t="s">
        <v>13</v>
      </c>
      <c r="AW79" s="114">
        <v>131</v>
      </c>
      <c r="AX79" s="110"/>
      <c r="AY79" s="110"/>
    </row>
    <row r="80" spans="40:51" ht="24" customHeight="1">
      <c r="AN80" s="115" t="s">
        <v>13</v>
      </c>
      <c r="AO80" s="110">
        <v>74</v>
      </c>
      <c r="AP80" s="116" t="s">
        <v>13</v>
      </c>
      <c r="AQ80" s="112">
        <v>95</v>
      </c>
      <c r="AR80" s="110"/>
      <c r="AS80" s="110"/>
      <c r="AT80" s="116" t="s">
        <v>13</v>
      </c>
      <c r="AU80" s="112">
        <v>105</v>
      </c>
      <c r="AV80" s="113"/>
      <c r="AW80" s="114"/>
      <c r="AX80" s="110"/>
      <c r="AY80" s="110"/>
    </row>
    <row r="81" spans="40:51" ht="24" customHeight="1">
      <c r="AN81" s="93" t="s">
        <v>38</v>
      </c>
      <c r="AO81" s="110">
        <v>75</v>
      </c>
      <c r="AP81" s="111" t="s">
        <v>22</v>
      </c>
      <c r="AQ81" s="112">
        <v>96</v>
      </c>
      <c r="AR81" s="110"/>
      <c r="AS81" s="110"/>
      <c r="AT81" s="111" t="s">
        <v>1</v>
      </c>
      <c r="AU81" s="112">
        <v>106</v>
      </c>
      <c r="AV81" s="113"/>
      <c r="AW81" s="114"/>
      <c r="AX81" s="110"/>
      <c r="AY81" s="110"/>
    </row>
    <row r="82" spans="40:51" ht="24" customHeight="1">
      <c r="AN82" s="115" t="s">
        <v>13</v>
      </c>
      <c r="AO82" s="110">
        <v>76</v>
      </c>
      <c r="AP82" s="116" t="s">
        <v>13</v>
      </c>
      <c r="AQ82" s="112">
        <v>97</v>
      </c>
      <c r="AR82" s="110"/>
      <c r="AS82" s="110"/>
      <c r="AT82" s="116" t="s">
        <v>13</v>
      </c>
      <c r="AU82" s="112">
        <v>107</v>
      </c>
      <c r="AV82" s="113"/>
      <c r="AW82" s="114"/>
      <c r="AX82" s="110"/>
      <c r="AY82" s="110"/>
    </row>
    <row r="83" spans="40:51" ht="24" customHeight="1">
      <c r="AN83" s="93" t="s">
        <v>116</v>
      </c>
      <c r="AO83" s="110">
        <v>77</v>
      </c>
      <c r="AP83" s="111" t="s">
        <v>113</v>
      </c>
      <c r="AQ83" s="112">
        <v>98</v>
      </c>
      <c r="AR83" s="110"/>
      <c r="AS83" s="110"/>
      <c r="AT83" s="111" t="s">
        <v>24</v>
      </c>
      <c r="AU83" s="112">
        <v>108</v>
      </c>
      <c r="AV83" s="113"/>
      <c r="AW83" s="114"/>
      <c r="AX83" s="110"/>
      <c r="AY83" s="110"/>
    </row>
    <row r="84" spans="40:51" ht="24" customHeight="1">
      <c r="AN84" s="93"/>
      <c r="AO84" s="110"/>
      <c r="AP84" s="111"/>
      <c r="AQ84" s="112"/>
      <c r="AR84" s="110"/>
      <c r="AS84" s="110"/>
      <c r="AT84" s="111"/>
      <c r="AU84" s="112"/>
      <c r="AV84" s="113"/>
      <c r="AW84" s="114"/>
      <c r="AX84" s="110"/>
      <c r="AY84" s="110"/>
    </row>
    <row r="85" spans="40:51" ht="24" customHeight="1">
      <c r="AN85" s="93" t="s">
        <v>41</v>
      </c>
      <c r="AO85" s="110">
        <v>78</v>
      </c>
      <c r="AP85" s="111"/>
      <c r="AQ85" s="112"/>
      <c r="AR85" s="110"/>
      <c r="AS85" s="110"/>
      <c r="AT85" s="111"/>
      <c r="AU85" s="112"/>
      <c r="AV85" s="113"/>
      <c r="AW85" s="114"/>
      <c r="AX85" s="110"/>
      <c r="AY85" s="110"/>
    </row>
    <row r="86" spans="40:51" ht="13.5" thickBot="1">
      <c r="AN86" s="118"/>
      <c r="AO86" s="119"/>
      <c r="AP86" s="120"/>
      <c r="AQ86" s="121"/>
      <c r="AR86" s="119"/>
      <c r="AS86" s="119"/>
      <c r="AT86" s="120"/>
      <c r="AU86" s="121"/>
      <c r="AV86" s="122"/>
      <c r="AW86" s="123"/>
      <c r="AX86" s="110"/>
      <c r="AY86" s="110"/>
    </row>
    <row r="87" spans="40:51" ht="13.5" thickTop="1"/>
  </sheetData>
  <sortState ref="A10:DL15">
    <sortCondition descending="1" ref="C10:C15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BZ6:CE6"/>
    <mergeCell ref="CF6:CK6"/>
    <mergeCell ref="CL6:CQ6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N7:O7"/>
    <mergeCell ref="P7:Q7"/>
    <mergeCell ref="R7:S7"/>
    <mergeCell ref="T7:U7"/>
    <mergeCell ref="V7:W7"/>
    <mergeCell ref="X7:Y7"/>
    <mergeCell ref="B7:C7"/>
    <mergeCell ref="D7:E7"/>
    <mergeCell ref="F7:G7"/>
    <mergeCell ref="H7:I7"/>
    <mergeCell ref="J7:K7"/>
    <mergeCell ref="L7:M7"/>
    <mergeCell ref="AL7:AM7"/>
    <mergeCell ref="AN7:AO7"/>
    <mergeCell ref="AP7:AQ7"/>
    <mergeCell ref="AR7:AS7"/>
    <mergeCell ref="AT7:AU7"/>
    <mergeCell ref="AV7:AW7"/>
    <mergeCell ref="Z7:AA7"/>
    <mergeCell ref="AB7:AC7"/>
    <mergeCell ref="AD7:AE7"/>
    <mergeCell ref="AF7:AG7"/>
    <mergeCell ref="AH7:AI7"/>
    <mergeCell ref="AJ7:AK7"/>
    <mergeCell ref="BJ7:BK7"/>
    <mergeCell ref="BL7:BM7"/>
    <mergeCell ref="BN7:BO7"/>
    <mergeCell ref="BP7:BQ7"/>
    <mergeCell ref="BR7:BS7"/>
    <mergeCell ref="BT7:BU7"/>
    <mergeCell ref="AX7:AY7"/>
    <mergeCell ref="AZ7:BA7"/>
    <mergeCell ref="BB7:BC7"/>
    <mergeCell ref="BD7:BE7"/>
    <mergeCell ref="BF7:BG7"/>
    <mergeCell ref="BH7:BI7"/>
    <mergeCell ref="DD7:DE7"/>
    <mergeCell ref="CH7:CI7"/>
    <mergeCell ref="CJ7:CK7"/>
    <mergeCell ref="CL7:CM7"/>
    <mergeCell ref="CN7:CO7"/>
    <mergeCell ref="CP7:CQ7"/>
    <mergeCell ref="CR7:CS7"/>
    <mergeCell ref="CD7:CE7"/>
    <mergeCell ref="CF7:CG7"/>
    <mergeCell ref="CT7:CU7"/>
    <mergeCell ref="CV7:CW7"/>
    <mergeCell ref="CX7:CY7"/>
    <mergeCell ref="CZ7:DA7"/>
    <mergeCell ref="BV7:BW7"/>
    <mergeCell ref="BX7:BY7"/>
    <mergeCell ref="BZ7:CA7"/>
    <mergeCell ref="CB7:CC7"/>
    <mergeCell ref="DB7:D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CH8:CH9"/>
    <mergeCell ref="CI8:CI9"/>
    <mergeCell ref="BP8:BP9"/>
    <mergeCell ref="BQ8:BQ9"/>
    <mergeCell ref="AL8:AL9"/>
    <mergeCell ref="AM8:AM9"/>
    <mergeCell ref="AR8:AR9"/>
    <mergeCell ref="AS8:AS9"/>
    <mergeCell ref="AX8:AX9"/>
    <mergeCell ref="AY8:AY9"/>
    <mergeCell ref="AZ9:BA9"/>
    <mergeCell ref="BB9:BC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D8:BD9"/>
    <mergeCell ref="BE8:BE9"/>
    <mergeCell ref="BJ8:BJ9"/>
    <mergeCell ref="BK8:BK9"/>
    <mergeCell ref="AH9:AI9"/>
    <mergeCell ref="AJ9:AK9"/>
    <mergeCell ref="AN9:AO9"/>
    <mergeCell ref="AP9:AQ9"/>
    <mergeCell ref="AT9:AU9"/>
    <mergeCell ref="AV9:AW9"/>
    <mergeCell ref="BR9:BS9"/>
    <mergeCell ref="BT9:BU9"/>
    <mergeCell ref="BX9:BY9"/>
    <mergeCell ref="BZ9:CA9"/>
    <mergeCell ref="CD9:CE9"/>
    <mergeCell ref="CF9:CG9"/>
    <mergeCell ref="BF9:BG9"/>
    <mergeCell ref="BH9:BI9"/>
    <mergeCell ref="BL9:BM9"/>
    <mergeCell ref="BN9:BO9"/>
    <mergeCell ref="BV8:BV9"/>
    <mergeCell ref="BW8:BW9"/>
    <mergeCell ref="CB8:CB9"/>
    <mergeCell ref="CC8:CC9"/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CT8:CT9"/>
    <mergeCell ref="CU8:CU9"/>
    <mergeCell ref="CZ8:CZ9"/>
    <mergeCell ref="DA8:DA9"/>
  </mergeCells>
  <conditionalFormatting sqref="DF18:DG19 AO16 AM16 DA10:DE15 AA10:AI16 AY10:BA16 AS10:AU16 BW10:BY16 U10:W16 O10:Q16 I10:K16 E10:E16 CC10:CE16 CI10:CK16 CO10:CQ16 CU10:CW16 BE10:BS16 AM10:AO15 DA16:DG16">
    <cfRule type="cellIs" dxfId="116" priority="33" stopIfTrue="1" operator="greaterThan">
      <formula>E$16</formula>
    </cfRule>
  </conditionalFormatting>
  <conditionalFormatting sqref="DA11:DE12 CU11:CW12 CO11:CQ12 CI11:CK12 CC11:CE12 E11:E12 I11:K12 O11:Q12 U11:W12 BW11:BY12 AS11:AU12 AY11:BA12 AA11:AI12 BE11:BS12 AM11:AO12">
    <cfRule type="cellIs" dxfId="115" priority="32" stopIfTrue="1" operator="greaterThan">
      <formula>E$24</formula>
    </cfRule>
  </conditionalFormatting>
  <conditionalFormatting sqref="AM11:AO12 BE11:BS12 CU11:CW12 CO11:CQ12 CI11:CK12 CC11:CE12 E11:E12 I11:K12 O11:Q12 U11:W12 BW11:BY12 AS11:AU12 AY11:BA12 AA11:AI12 DA11:DG12">
    <cfRule type="cellIs" dxfId="114" priority="31" stopIfTrue="1" operator="greaterThan">
      <formula>E$23</formula>
    </cfRule>
  </conditionalFormatting>
  <conditionalFormatting sqref="AM11:AO12 DA11:DE12 I11:K12 O11:Q12 U11:W12 AS11:AU12 AY11:BA12 E11:E12 BW11:BY12 CC11:CE12 CI11:CK12 CO11:CQ12 CU11:CW12 AA11:AI12 BE11:BS12">
    <cfRule type="cellIs" dxfId="113" priority="30" stopIfTrue="1" operator="greaterThan">
      <formula>E$25</formula>
    </cfRule>
  </conditionalFormatting>
  <conditionalFormatting sqref="DA11:DE12 I11:K12 O11:Q12 U11:W12 AS11:AU12 AY11:BA12 E11:E12 BW11:BY12 CC11:CE12 CI11:CK12 CO11:CQ12 CU11:CW12 AA11:AI12 BE11:BS12 AM11:AO12">
    <cfRule type="cellIs" dxfId="112" priority="29" stopIfTrue="1" operator="greaterThan">
      <formula>E$22</formula>
    </cfRule>
  </conditionalFormatting>
  <conditionalFormatting sqref="AG11:AG12">
    <cfRule type="cellIs" dxfId="111" priority="26" stopIfTrue="1" operator="lessThan">
      <formula>$E$33</formula>
    </cfRule>
  </conditionalFormatting>
  <conditionalFormatting sqref="O11:O12 U11:U12 AA11:AA12 AM11:AM12 AS11:AS12 AY11:AY12 BE11:BE12 BW11:BW12 CC11:CC12 CI11:CI12 CO11:CO12 CU11:CU12 DA11:DA12 E11:E12 AG11:AG12 I11:I12">
    <cfRule type="cellIs" dxfId="110" priority="25" stopIfTrue="1" operator="lessThan">
      <formula>$E$32</formula>
    </cfRule>
  </conditionalFormatting>
  <conditionalFormatting sqref="BK11:BK12 BQ11:BQ12">
    <cfRule type="cellIs" dxfId="109" priority="24" stopIfTrue="1" operator="lessThan">
      <formula>$E$29</formula>
    </cfRule>
  </conditionalFormatting>
  <conditionalFormatting sqref="DA11:DA12 CU11:CU12 CO11:CO12 CI11:CI12 E11:E12 I11:I12 O11:O12 U11:U12 AA11:AA12 AM11:AM12 AS11:AS12 AY11:AY12 BE11:BE12 BW11:BW12 CC11:CC12">
    <cfRule type="cellIs" dxfId="108" priority="23" stopIfTrue="1" operator="lessThan">
      <formula>$E$31</formula>
    </cfRule>
  </conditionalFormatting>
  <conditionalFormatting sqref="BQ11:BQ12 BK11:BK12">
    <cfRule type="cellIs" dxfId="107" priority="22" stopIfTrue="1" operator="lessThan">
      <formula>$E$28</formula>
    </cfRule>
  </conditionalFormatting>
  <conditionalFormatting sqref="DA11:DA12 CU11:CU12 CO11:CO12 CI11:CI12 E11:E12 I11:I12 O11:O12 U11:U12 AA11:AA12 AM11:AM12 AS11:AS12 AY11:AY12 BE11:BE12 BW11:BW12 CC11:CC12">
    <cfRule type="cellIs" dxfId="106" priority="21" stopIfTrue="1" operator="lessThan">
      <formula>$E$30</formula>
    </cfRule>
  </conditionalFormatting>
  <conditionalFormatting sqref="BK11:BK12 BQ11:BQ12">
    <cfRule type="cellIs" dxfId="105" priority="20" stopIfTrue="1" operator="lessThan">
      <formula>#REF!</formula>
    </cfRule>
  </conditionalFormatting>
  <conditionalFormatting sqref="BK10:BK15 BQ10:BQ15">
    <cfRule type="cellIs" dxfId="104" priority="19" stopIfTrue="1" operator="lessThan">
      <formula>$E$21</formula>
    </cfRule>
  </conditionalFormatting>
  <conditionalFormatting sqref="CC10:CC15 BW10:BW15 BE10:BE15 AY10:AY15 AS10:AS15 AM10:AM15 AA10:AA15 U10:U15 O10:O15 I10:I15 E10:E15 CI10:CI15 CO10:CO15 CU10:CU15 DA10:DA15">
    <cfRule type="cellIs" dxfId="103" priority="18" stopIfTrue="1" operator="lessThan">
      <formula>$E$23</formula>
    </cfRule>
  </conditionalFormatting>
  <conditionalFormatting sqref="AG10:AG15">
    <cfRule type="cellIs" dxfId="102" priority="17" stopIfTrue="1" operator="lessThan">
      <formula>$E$25</formula>
    </cfRule>
  </conditionalFormatting>
  <conditionalFormatting sqref="BK11:BK12 BQ11:BQ12">
    <cfRule type="cellIs" dxfId="101" priority="16" stopIfTrue="1" operator="lessThan">
      <formula>$E$27</formula>
    </cfRule>
  </conditionalFormatting>
  <conditionalFormatting sqref="I11:I12 O11:O12 U11:U12 AA11:AA12 AM11:AM12 AS11:AS12 AY11:AY12 BE11:BE12 BW11:BW12 CC11:CC12 CI11:CI12 CO11:CO12 CU11:CU12 DA11:DA12 E11:E12 AG11:AG12">
    <cfRule type="cellIs" dxfId="100" priority="15" stopIfTrue="1" operator="lessThan">
      <formula>$E$29</formula>
    </cfRule>
  </conditionalFormatting>
  <conditionalFormatting sqref="AG11:AG12">
    <cfRule type="cellIs" dxfId="99" priority="13" stopIfTrue="1" operator="lessThan">
      <formula>$E$17</formula>
    </cfRule>
  </conditionalFormatting>
  <conditionalFormatting sqref="AA11:AI12 AY11:BA12 AS11:AU12 BW11:BY12 U11:W12 O11:Q12 I11:K12 E11:E12 CC11:CE12 CI11:CK12 CO11:CQ12 CU11:CW12 BE11:BS12 AM11:AO12 DA11:DE12">
    <cfRule type="cellIs" dxfId="98" priority="1015" stopIfTrue="1" operator="greaterThan">
      <formula>#REF!</formula>
    </cfRule>
  </conditionalFormatting>
  <conditionalFormatting sqref="CC11:CC12 BW11:BW12 BE11:BE12 AY11:AY12 AS11:AS12 AM11:AM12 AA11:AA12 U11:U12 O11:O12 I11:I12 E11:E12 CI11:CI12 CO11:CO12 CU11:CU12 DA11:DA12">
    <cfRule type="cellIs" dxfId="97" priority="1107" stopIfTrue="1" operator="lessThan">
      <formula>#REF!</formula>
    </cfRule>
  </conditionalFormatting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79998168889431442"/>
  </sheetPr>
  <dimension ref="A1:DL86"/>
  <sheetViews>
    <sheetView showGridLines="0" showZeros="0" zoomScale="80" zoomScaleNormal="75" zoomScaleSheetLayoutView="75" workbookViewId="0">
      <pane xSplit="1" ySplit="9" topLeftCell="B10" activePane="bottomRight" state="frozen"/>
      <selection activeCell="B12" sqref="B12"/>
      <selection pane="topRight" activeCell="B12" sqref="B12"/>
      <selection pane="bottomLeft" activeCell="B12" sqref="B12"/>
      <selection pane="bottomRight" activeCell="A23" sqref="A23"/>
    </sheetView>
  </sheetViews>
  <sheetFormatPr baseColWidth="10" defaultRowHeight="12.75"/>
  <cols>
    <col min="1" max="1" width="24" style="88" customWidth="1"/>
    <col min="2" max="2" width="11.28515625" style="88" customWidth="1"/>
    <col min="3" max="3" width="11" style="88" customWidth="1"/>
    <col min="4" max="4" width="13.42578125" style="88" customWidth="1"/>
    <col min="5" max="5" width="8.28515625" style="88" customWidth="1"/>
    <col min="6" max="6" width="12.140625" style="88" customWidth="1"/>
    <col min="7" max="7" width="12.42578125" style="88" customWidth="1"/>
    <col min="8" max="8" width="12.7109375" style="88" customWidth="1"/>
    <col min="9" max="9" width="7.5703125" style="88" customWidth="1"/>
    <col min="10" max="11" width="8.5703125" style="88" customWidth="1"/>
    <col min="12" max="12" width="11.140625" style="88" customWidth="1"/>
    <col min="13" max="13" width="13" style="88" customWidth="1"/>
    <col min="14" max="14" width="12.42578125" style="88" customWidth="1"/>
    <col min="15" max="15" width="11.28515625" style="88" customWidth="1"/>
    <col min="16" max="16" width="8.42578125" style="88" bestFit="1" customWidth="1"/>
    <col min="17" max="17" width="8.42578125" style="88" customWidth="1"/>
    <col min="18" max="18" width="10.85546875" style="88" customWidth="1"/>
    <col min="19" max="19" width="12.28515625" style="88" customWidth="1"/>
    <col min="20" max="20" width="10.5703125" style="88" customWidth="1"/>
    <col min="21" max="21" width="9.85546875" style="88" bestFit="1" customWidth="1"/>
    <col min="22" max="22" width="8.140625" style="88" bestFit="1" customWidth="1"/>
    <col min="23" max="23" width="8.140625" style="88" customWidth="1"/>
    <col min="24" max="27" width="9" style="88" customWidth="1"/>
    <col min="28" max="29" width="8.140625" style="88" customWidth="1"/>
    <col min="30" max="30" width="10.7109375" style="88" customWidth="1"/>
    <col min="31" max="31" width="12.85546875" style="88" customWidth="1"/>
    <col min="32" max="32" width="12.140625" style="88" customWidth="1"/>
    <col min="33" max="33" width="11.5703125" style="88" customWidth="1"/>
    <col min="34" max="35" width="8.140625" style="88" customWidth="1"/>
    <col min="36" max="37" width="10" style="88" bestFit="1" customWidth="1"/>
    <col min="38" max="39" width="10" style="88" customWidth="1"/>
    <col min="40" max="40" width="9.7109375" style="88" customWidth="1"/>
    <col min="41" max="41" width="9.5703125" style="102" customWidth="1"/>
    <col min="42" max="42" width="11" style="101" customWidth="1"/>
    <col min="43" max="43" width="10" style="102" bestFit="1" customWidth="1"/>
    <col min="44" max="45" width="10" style="102" customWidth="1"/>
    <col min="46" max="46" width="8.140625" style="101" customWidth="1"/>
    <col min="47" max="47" width="8.5703125" style="102" customWidth="1"/>
    <col min="48" max="48" width="9.7109375" style="101" customWidth="1"/>
    <col min="49" max="50" width="10.5703125" style="102" customWidth="1"/>
    <col min="51" max="51" width="8.7109375" style="102" customWidth="1"/>
    <col min="52" max="52" width="8.140625" style="88" bestFit="1" customWidth="1"/>
    <col min="53" max="53" width="8.85546875" style="88" customWidth="1"/>
    <col min="54" max="57" width="10" style="88" customWidth="1"/>
    <col min="58" max="58" width="8.85546875" style="88" customWidth="1"/>
    <col min="59" max="59" width="8.7109375" style="88" customWidth="1"/>
    <col min="60" max="61" width="12.28515625" style="88" customWidth="1"/>
    <col min="62" max="62" width="9.28515625" style="88" customWidth="1"/>
    <col min="63" max="63" width="9.85546875" style="88" customWidth="1"/>
    <col min="64" max="65" width="8.7109375" style="88" customWidth="1"/>
    <col min="66" max="66" width="9.85546875" style="88" customWidth="1"/>
    <col min="67" max="67" width="11" style="88" customWidth="1"/>
    <col min="68" max="68" width="9.7109375" style="88" customWidth="1"/>
    <col min="69" max="71" width="8.7109375" style="88" customWidth="1"/>
    <col min="72" max="73" width="10" style="88" bestFit="1" customWidth="1"/>
    <col min="74" max="74" width="7.42578125" style="88" customWidth="1"/>
    <col min="75" max="75" width="9.85546875" style="88" customWidth="1"/>
    <col min="76" max="77" width="8" style="88" customWidth="1"/>
    <col min="78" max="79" width="10" style="88" bestFit="1" customWidth="1"/>
    <col min="80" max="81" width="10" style="88" customWidth="1"/>
    <col min="82" max="82" width="8" style="88" customWidth="1"/>
    <col min="83" max="83" width="8.7109375" style="88" bestFit="1" customWidth="1"/>
    <col min="84" max="85" width="10" style="88" bestFit="1" customWidth="1"/>
    <col min="86" max="87" width="10" style="88" customWidth="1"/>
    <col min="88" max="88" width="8.42578125" style="88" bestFit="1" customWidth="1"/>
    <col min="89" max="89" width="8.7109375" style="88" bestFit="1" customWidth="1"/>
    <col min="90" max="93" width="10.140625" style="88" customWidth="1"/>
    <col min="94" max="96" width="9.85546875" style="88" customWidth="1"/>
    <col min="97" max="97" width="8.7109375" style="88" bestFit="1" customWidth="1"/>
    <col min="98" max="99" width="8.7109375" style="88" customWidth="1"/>
    <col min="100" max="101" width="9.85546875" style="88" customWidth="1"/>
    <col min="102" max="102" width="10.7109375" style="88" bestFit="1" customWidth="1"/>
    <col min="103" max="103" width="11.42578125" style="88" customWidth="1"/>
    <col min="104" max="104" width="9.42578125" style="88" customWidth="1"/>
    <col min="105" max="105" width="10.28515625" style="88" customWidth="1"/>
    <col min="106" max="106" width="10.5703125" style="88" customWidth="1"/>
    <col min="107" max="107" width="8.7109375" style="88" bestFit="1" customWidth="1"/>
    <col min="108" max="108" width="9.28515625" style="88" customWidth="1"/>
    <col min="109" max="109" width="9.5703125" style="88" customWidth="1"/>
    <col min="110" max="16384" width="11.42578125" style="88"/>
  </cols>
  <sheetData>
    <row r="1" spans="1:116" s="85" customFormat="1" ht="24" customHeight="1">
      <c r="A1" s="84"/>
      <c r="B1" s="1274" t="s">
        <v>535</v>
      </c>
      <c r="C1" s="1274"/>
      <c r="D1" s="1274"/>
      <c r="E1" s="1274"/>
      <c r="F1" s="1274"/>
      <c r="G1" s="1274"/>
      <c r="H1" s="1274"/>
      <c r="I1" s="1274"/>
      <c r="J1" s="1274"/>
      <c r="K1" s="1274"/>
      <c r="L1" s="1274"/>
      <c r="M1" s="1274"/>
      <c r="N1" s="1274"/>
      <c r="O1" s="1274"/>
      <c r="P1" s="1274"/>
      <c r="Q1" s="1274"/>
      <c r="R1" s="1274"/>
      <c r="S1" s="1274"/>
      <c r="T1" s="1274"/>
      <c r="U1" s="1274"/>
      <c r="V1" s="1274"/>
      <c r="W1" s="1274"/>
      <c r="X1" s="1274" t="s">
        <v>535</v>
      </c>
      <c r="Y1" s="1274"/>
      <c r="Z1" s="1274"/>
      <c r="AA1" s="1274"/>
      <c r="AB1" s="1274"/>
      <c r="AC1" s="1274"/>
      <c r="AD1" s="1274"/>
      <c r="AE1" s="1274"/>
      <c r="AF1" s="1274"/>
      <c r="AG1" s="1274"/>
      <c r="AH1" s="1274"/>
      <c r="AI1" s="1274"/>
      <c r="AJ1" s="1274"/>
      <c r="AK1" s="1274"/>
      <c r="AL1" s="1274"/>
      <c r="AM1" s="1274"/>
      <c r="AN1" s="1274"/>
      <c r="AO1" s="1274"/>
      <c r="AP1" s="1274"/>
      <c r="AQ1" s="1274"/>
      <c r="AR1" s="1274"/>
      <c r="AS1" s="1274"/>
      <c r="AT1" s="1274"/>
      <c r="AU1" s="1274"/>
      <c r="AV1" s="1274"/>
      <c r="AW1" s="1274"/>
      <c r="AX1" s="1274"/>
      <c r="AY1" s="1274"/>
      <c r="AZ1" s="1274"/>
      <c r="BA1" s="1274"/>
      <c r="BB1" s="1274" t="s">
        <v>535</v>
      </c>
      <c r="BC1" s="1274"/>
      <c r="BD1" s="1274"/>
      <c r="BE1" s="1274"/>
      <c r="BF1" s="1274"/>
      <c r="BG1" s="1274"/>
      <c r="BH1" s="1274"/>
      <c r="BI1" s="1274"/>
      <c r="BJ1" s="1274"/>
      <c r="BK1" s="1274"/>
      <c r="BL1" s="1274"/>
      <c r="BM1" s="1274"/>
      <c r="BN1" s="1274"/>
      <c r="BO1" s="1274"/>
      <c r="BP1" s="1274"/>
      <c r="BQ1" s="1274"/>
      <c r="BR1" s="1274"/>
      <c r="BS1" s="1274"/>
      <c r="BT1" s="1274"/>
      <c r="BU1" s="1274"/>
      <c r="BV1" s="1274"/>
      <c r="BW1" s="1274"/>
      <c r="BX1" s="1274"/>
      <c r="BY1" s="1274"/>
      <c r="BZ1" s="1274"/>
      <c r="CA1" s="1274"/>
      <c r="CB1" s="1274"/>
      <c r="CC1" s="1274"/>
      <c r="CD1" s="1274"/>
      <c r="CE1" s="1274"/>
      <c r="CF1" s="1274"/>
      <c r="CG1" s="1274"/>
      <c r="CH1" s="1274"/>
      <c r="CI1" s="1274"/>
      <c r="CJ1" s="1274"/>
      <c r="CK1" s="1274"/>
      <c r="CL1" s="1274" t="s">
        <v>535</v>
      </c>
      <c r="CM1" s="1274"/>
      <c r="CN1" s="1274"/>
      <c r="CO1" s="1274"/>
      <c r="CP1" s="1274"/>
      <c r="CQ1" s="1274"/>
      <c r="CR1" s="1274"/>
      <c r="CS1" s="1274"/>
      <c r="CT1" s="1274"/>
      <c r="CU1" s="1274"/>
      <c r="CV1" s="1274"/>
      <c r="CW1" s="1274"/>
      <c r="CX1" s="1274"/>
      <c r="CY1" s="1274"/>
      <c r="CZ1" s="1274"/>
      <c r="DA1" s="1274"/>
      <c r="DB1" s="1274"/>
      <c r="DC1" s="1274"/>
      <c r="DD1" s="1274"/>
      <c r="DE1" s="1274"/>
      <c r="DF1" s="84"/>
      <c r="DG1" s="84"/>
      <c r="DH1" s="84"/>
      <c r="DI1" s="84"/>
    </row>
    <row r="2" spans="1:116" s="87" customFormat="1" ht="23.25">
      <c r="A2" s="86"/>
      <c r="B2" s="1275" t="s">
        <v>538</v>
      </c>
      <c r="C2" s="1275"/>
      <c r="D2" s="1275"/>
      <c r="E2" s="1275"/>
      <c r="F2" s="1275"/>
      <c r="G2" s="1275"/>
      <c r="H2" s="1275"/>
      <c r="I2" s="1275"/>
      <c r="J2" s="1275"/>
      <c r="K2" s="1275"/>
      <c r="L2" s="1275"/>
      <c r="M2" s="1275"/>
      <c r="N2" s="1275"/>
      <c r="O2" s="1275"/>
      <c r="P2" s="1275"/>
      <c r="Q2" s="1275"/>
      <c r="R2" s="1275"/>
      <c r="S2" s="1275"/>
      <c r="T2" s="1275"/>
      <c r="U2" s="1275"/>
      <c r="V2" s="1275"/>
      <c r="W2" s="1275"/>
      <c r="X2" s="1275" t="s">
        <v>538</v>
      </c>
      <c r="Y2" s="1275"/>
      <c r="Z2" s="1275"/>
      <c r="AA2" s="1275"/>
      <c r="AB2" s="1275"/>
      <c r="AC2" s="1275"/>
      <c r="AD2" s="1275"/>
      <c r="AE2" s="1275"/>
      <c r="AF2" s="1275"/>
      <c r="AG2" s="1275"/>
      <c r="AH2" s="1275"/>
      <c r="AI2" s="1275"/>
      <c r="AJ2" s="1275"/>
      <c r="AK2" s="1275"/>
      <c r="AL2" s="1275"/>
      <c r="AM2" s="1275"/>
      <c r="AN2" s="1275"/>
      <c r="AO2" s="1275"/>
      <c r="AP2" s="1275"/>
      <c r="AQ2" s="1275"/>
      <c r="AR2" s="1275"/>
      <c r="AS2" s="1275"/>
      <c r="AT2" s="1275"/>
      <c r="AU2" s="1275"/>
      <c r="AV2" s="1275"/>
      <c r="AW2" s="1275"/>
      <c r="AX2" s="1275"/>
      <c r="AY2" s="1275"/>
      <c r="AZ2" s="1275"/>
      <c r="BA2" s="1275"/>
      <c r="BB2" s="1275" t="s">
        <v>538</v>
      </c>
      <c r="BC2" s="1275"/>
      <c r="BD2" s="1275"/>
      <c r="BE2" s="1275"/>
      <c r="BF2" s="1275"/>
      <c r="BG2" s="1275"/>
      <c r="BH2" s="1275"/>
      <c r="BI2" s="1275"/>
      <c r="BJ2" s="1275"/>
      <c r="BK2" s="1275"/>
      <c r="BL2" s="1275"/>
      <c r="BM2" s="1275"/>
      <c r="BN2" s="1275"/>
      <c r="BO2" s="1275"/>
      <c r="BP2" s="1275"/>
      <c r="BQ2" s="1275"/>
      <c r="BR2" s="1275"/>
      <c r="BS2" s="1275"/>
      <c r="BT2" s="1275"/>
      <c r="BU2" s="1275"/>
      <c r="BV2" s="1275"/>
      <c r="BW2" s="1275"/>
      <c r="BX2" s="1275"/>
      <c r="BY2" s="1275"/>
      <c r="BZ2" s="1275"/>
      <c r="CA2" s="1275"/>
      <c r="CB2" s="1275"/>
      <c r="CC2" s="1275"/>
      <c r="CD2" s="1275"/>
      <c r="CE2" s="1275"/>
      <c r="CF2" s="1275"/>
      <c r="CG2" s="1275"/>
      <c r="CH2" s="1275"/>
      <c r="CI2" s="1275"/>
      <c r="CJ2" s="1275"/>
      <c r="CK2" s="1275"/>
      <c r="CL2" s="1275" t="s">
        <v>538</v>
      </c>
      <c r="CM2" s="1275"/>
      <c r="CN2" s="1275"/>
      <c r="CO2" s="1275"/>
      <c r="CP2" s="1275"/>
      <c r="CQ2" s="1275"/>
      <c r="CR2" s="1275"/>
      <c r="CS2" s="1275"/>
      <c r="CT2" s="1275"/>
      <c r="CU2" s="1275"/>
      <c r="CV2" s="1275"/>
      <c r="CW2" s="1275"/>
      <c r="CX2" s="1275"/>
      <c r="CY2" s="1275"/>
      <c r="CZ2" s="1275"/>
      <c r="DA2" s="1275"/>
      <c r="DB2" s="1275"/>
      <c r="DC2" s="1275"/>
      <c r="DD2" s="1275"/>
      <c r="DE2" s="1275"/>
      <c r="DF2" s="86"/>
      <c r="DG2" s="86"/>
      <c r="DH2" s="86"/>
      <c r="DI2" s="86"/>
    </row>
    <row r="3" spans="1:116" s="377" customFormat="1" ht="15.75">
      <c r="A3" s="191"/>
      <c r="B3" s="1255" t="s">
        <v>554</v>
      </c>
      <c r="C3" s="1255"/>
      <c r="D3" s="1255"/>
      <c r="E3" s="1255"/>
      <c r="F3" s="1255"/>
      <c r="G3" s="1255"/>
      <c r="H3" s="1255"/>
      <c r="I3" s="1255"/>
      <c r="J3" s="1255"/>
      <c r="K3" s="1255"/>
      <c r="L3" s="1255"/>
      <c r="M3" s="1255"/>
      <c r="N3" s="1255"/>
      <c r="O3" s="1255"/>
      <c r="P3" s="1255"/>
      <c r="Q3" s="1255"/>
      <c r="R3" s="1255"/>
      <c r="S3" s="1255"/>
      <c r="T3" s="1255"/>
      <c r="U3" s="1255"/>
      <c r="V3" s="1255"/>
      <c r="W3" s="1255"/>
      <c r="X3" s="999" t="s">
        <v>554</v>
      </c>
      <c r="Y3" s="999"/>
      <c r="Z3" s="999"/>
      <c r="AA3" s="999"/>
      <c r="AB3" s="999"/>
      <c r="AC3" s="999"/>
      <c r="AD3" s="999"/>
      <c r="AE3" s="999"/>
      <c r="AF3" s="999"/>
      <c r="AG3" s="999"/>
      <c r="AH3" s="999"/>
      <c r="AI3" s="999"/>
      <c r="AJ3" s="999"/>
      <c r="AK3" s="999"/>
      <c r="AL3" s="999"/>
      <c r="AM3" s="999"/>
      <c r="AN3" s="999"/>
      <c r="AO3" s="999"/>
      <c r="AP3" s="999"/>
      <c r="AQ3" s="999"/>
      <c r="AR3" s="999"/>
      <c r="AS3" s="999"/>
      <c r="AT3" s="999"/>
      <c r="AU3" s="999"/>
      <c r="AV3" s="999"/>
      <c r="AW3" s="999"/>
      <c r="AX3" s="999"/>
      <c r="AY3" s="999"/>
      <c r="AZ3" s="999"/>
      <c r="BA3" s="999"/>
      <c r="BB3" s="999" t="s">
        <v>554</v>
      </c>
      <c r="BC3" s="999"/>
      <c r="BD3" s="999"/>
      <c r="BE3" s="999"/>
      <c r="BF3" s="999"/>
      <c r="BG3" s="999"/>
      <c r="BH3" s="999"/>
      <c r="BI3" s="999"/>
      <c r="BJ3" s="999"/>
      <c r="BK3" s="999"/>
      <c r="BL3" s="999"/>
      <c r="BM3" s="999"/>
      <c r="BN3" s="999"/>
      <c r="BO3" s="999"/>
      <c r="BP3" s="999"/>
      <c r="BQ3" s="999"/>
      <c r="BR3" s="999"/>
      <c r="BS3" s="999"/>
      <c r="BT3" s="999"/>
      <c r="BU3" s="999"/>
      <c r="BV3" s="999"/>
      <c r="BW3" s="999"/>
      <c r="BX3" s="999"/>
      <c r="BY3" s="999"/>
      <c r="BZ3" s="999"/>
      <c r="CA3" s="999"/>
      <c r="CB3" s="999"/>
      <c r="CC3" s="999"/>
      <c r="CD3" s="999"/>
      <c r="CE3" s="999"/>
      <c r="CF3" s="999"/>
      <c r="CG3" s="999"/>
      <c r="CH3" s="999"/>
      <c r="CI3" s="999"/>
      <c r="CJ3" s="999"/>
      <c r="CK3" s="999"/>
      <c r="CL3" s="999" t="s">
        <v>554</v>
      </c>
      <c r="CM3" s="999"/>
      <c r="CN3" s="999"/>
      <c r="CO3" s="999"/>
      <c r="CP3" s="999"/>
      <c r="CQ3" s="999"/>
      <c r="CR3" s="999"/>
      <c r="CS3" s="999"/>
      <c r="CT3" s="999"/>
      <c r="CU3" s="999"/>
      <c r="CV3" s="999"/>
      <c r="CW3" s="999"/>
      <c r="CX3" s="999"/>
      <c r="CY3" s="999"/>
      <c r="CZ3" s="999"/>
      <c r="DA3" s="999"/>
      <c r="DB3" s="999"/>
      <c r="DC3" s="999"/>
      <c r="DD3" s="999"/>
      <c r="DE3" s="999"/>
      <c r="DF3" s="191"/>
      <c r="DG3" s="191"/>
      <c r="DH3" s="191"/>
      <c r="DI3" s="191"/>
    </row>
    <row r="4" spans="1:116">
      <c r="A4" s="89"/>
      <c r="B4" s="1276" t="s">
        <v>16</v>
      </c>
      <c r="C4" s="1276"/>
      <c r="D4" s="1276"/>
      <c r="E4" s="1276"/>
      <c r="F4" s="1276"/>
      <c r="G4" s="1276"/>
      <c r="H4" s="1276"/>
      <c r="I4" s="1276"/>
      <c r="J4" s="1276"/>
      <c r="K4" s="1276"/>
      <c r="L4" s="1276"/>
      <c r="M4" s="1276"/>
      <c r="N4" s="1276"/>
      <c r="O4" s="1276"/>
      <c r="P4" s="1276"/>
      <c r="Q4" s="1276"/>
      <c r="R4" s="1276"/>
      <c r="S4" s="1276"/>
      <c r="T4" s="1276"/>
      <c r="U4" s="1276"/>
      <c r="V4" s="1276"/>
      <c r="W4" s="1276"/>
      <c r="X4" s="1015" t="s">
        <v>16</v>
      </c>
      <c r="Y4" s="1015"/>
      <c r="Z4" s="1015"/>
      <c r="AA4" s="1015"/>
      <c r="AB4" s="1015"/>
      <c r="AC4" s="1015"/>
      <c r="AD4" s="1015"/>
      <c r="AE4" s="1015"/>
      <c r="AF4" s="1015"/>
      <c r="AG4" s="1015"/>
      <c r="AH4" s="1015"/>
      <c r="AI4" s="1015"/>
      <c r="AJ4" s="1015"/>
      <c r="AK4" s="1015"/>
      <c r="AL4" s="1015"/>
      <c r="AM4" s="1015"/>
      <c r="AN4" s="1015"/>
      <c r="AO4" s="1015"/>
      <c r="AP4" s="1015"/>
      <c r="AQ4" s="1015"/>
      <c r="AR4" s="1015"/>
      <c r="AS4" s="1015"/>
      <c r="AT4" s="1015"/>
      <c r="AU4" s="1015"/>
      <c r="AV4" s="1015"/>
      <c r="AW4" s="1015"/>
      <c r="AX4" s="1015"/>
      <c r="AY4" s="1015"/>
      <c r="AZ4" s="1015"/>
      <c r="BA4" s="1015"/>
      <c r="BB4" s="1276" t="s">
        <v>16</v>
      </c>
      <c r="BC4" s="1276"/>
      <c r="BD4" s="1276"/>
      <c r="BE4" s="1276"/>
      <c r="BF4" s="1276"/>
      <c r="BG4" s="1276"/>
      <c r="BH4" s="1276"/>
      <c r="BI4" s="1276"/>
      <c r="BJ4" s="1276"/>
      <c r="BK4" s="1276"/>
      <c r="BL4" s="1276"/>
      <c r="BM4" s="1276"/>
      <c r="BN4" s="1276"/>
      <c r="BO4" s="1276"/>
      <c r="BP4" s="1276"/>
      <c r="BQ4" s="1276"/>
      <c r="BR4" s="1276"/>
      <c r="BS4" s="1276"/>
      <c r="BT4" s="1276"/>
      <c r="BU4" s="1276"/>
      <c r="BV4" s="1276"/>
      <c r="BW4" s="1276"/>
      <c r="BX4" s="1276"/>
      <c r="BY4" s="1276"/>
      <c r="BZ4" s="1276"/>
      <c r="CA4" s="1276"/>
      <c r="CB4" s="1276"/>
      <c r="CC4" s="1276"/>
      <c r="CD4" s="1276"/>
      <c r="CE4" s="1276"/>
      <c r="CF4" s="1276"/>
      <c r="CG4" s="1276"/>
      <c r="CH4" s="1276"/>
      <c r="CI4" s="1276"/>
      <c r="CJ4" s="1276"/>
      <c r="CK4" s="1276"/>
      <c r="CL4" s="1276" t="s">
        <v>16</v>
      </c>
      <c r="CM4" s="1276"/>
      <c r="CN4" s="1276"/>
      <c r="CO4" s="1276"/>
      <c r="CP4" s="1276"/>
      <c r="CQ4" s="1276"/>
      <c r="CR4" s="1276"/>
      <c r="CS4" s="1276"/>
      <c r="CT4" s="1276"/>
      <c r="CU4" s="1276"/>
      <c r="CV4" s="1276"/>
      <c r="CW4" s="1276"/>
      <c r="CX4" s="1276"/>
      <c r="CY4" s="1276"/>
      <c r="CZ4" s="1276"/>
      <c r="DA4" s="1276"/>
      <c r="DB4" s="1276"/>
      <c r="DC4" s="1276"/>
      <c r="DD4" s="1276"/>
      <c r="DE4" s="1276"/>
      <c r="DF4" s="89"/>
      <c r="DG4" s="89"/>
      <c r="DH4" s="89"/>
      <c r="DI4" s="89"/>
    </row>
    <row r="5" spans="1:116" ht="3" customHeight="1" thickBot="1">
      <c r="A5" s="90"/>
      <c r="B5" s="1050"/>
      <c r="C5" s="1050"/>
      <c r="D5" s="1050"/>
      <c r="E5" s="1050"/>
      <c r="F5" s="1050"/>
      <c r="G5" s="1050"/>
      <c r="H5" s="90"/>
      <c r="I5" s="90"/>
      <c r="J5" s="1050"/>
      <c r="K5" s="1050"/>
      <c r="L5" s="1050"/>
      <c r="M5" s="1050"/>
      <c r="N5" s="90"/>
      <c r="O5" s="90"/>
      <c r="P5" s="1050"/>
      <c r="Q5" s="1050"/>
      <c r="R5" s="1050"/>
      <c r="S5" s="1050"/>
      <c r="T5" s="90"/>
      <c r="U5" s="90"/>
      <c r="V5" s="1050"/>
      <c r="W5" s="1050"/>
      <c r="X5" s="1050"/>
      <c r="Y5" s="1050"/>
      <c r="Z5" s="90"/>
      <c r="AA5" s="90"/>
      <c r="AB5" s="1050"/>
      <c r="AC5" s="1050"/>
      <c r="AD5" s="90"/>
      <c r="AE5" s="90"/>
      <c r="AF5" s="90"/>
      <c r="AG5" s="90"/>
      <c r="AH5" s="90"/>
      <c r="AI5" s="90"/>
      <c r="AJ5" s="1050"/>
      <c r="AK5" s="1050"/>
      <c r="AL5" s="90"/>
      <c r="AM5" s="90"/>
      <c r="AN5" s="1050"/>
      <c r="AO5" s="1050"/>
      <c r="AP5" s="1050"/>
      <c r="AQ5" s="1050"/>
      <c r="AR5" s="90"/>
      <c r="AS5" s="90"/>
      <c r="AT5" s="1050"/>
      <c r="AU5" s="1050"/>
      <c r="AV5" s="1050"/>
      <c r="AW5" s="1050"/>
      <c r="AX5" s="90"/>
      <c r="AY5" s="90"/>
      <c r="AZ5" s="1050"/>
      <c r="BA5" s="1050"/>
      <c r="BB5" s="1050"/>
      <c r="BC5" s="1050"/>
      <c r="BD5" s="90"/>
      <c r="BE5" s="90"/>
      <c r="BF5" s="1050"/>
      <c r="BG5" s="1050"/>
      <c r="BH5" s="90"/>
      <c r="BI5" s="90"/>
      <c r="BJ5" s="90"/>
      <c r="BK5" s="90"/>
      <c r="BL5" s="90"/>
      <c r="BM5" s="90"/>
      <c r="BN5" s="90"/>
      <c r="BO5" s="90"/>
      <c r="BP5" s="90"/>
      <c r="BQ5" s="90"/>
      <c r="BR5" s="90"/>
      <c r="BS5" s="90"/>
      <c r="BT5" s="1050"/>
      <c r="BU5" s="1050"/>
      <c r="BV5" s="90"/>
      <c r="BW5" s="90"/>
      <c r="BX5" s="1050"/>
      <c r="BY5" s="1050"/>
      <c r="BZ5" s="1050"/>
      <c r="CA5" s="1050"/>
      <c r="CB5" s="90"/>
      <c r="CC5" s="90"/>
      <c r="CD5" s="1050"/>
      <c r="CE5" s="1050"/>
      <c r="CF5" s="1050"/>
      <c r="CG5" s="1050"/>
      <c r="CH5" s="90"/>
      <c r="CI5" s="90"/>
      <c r="CJ5" s="1050"/>
      <c r="CK5" s="1050"/>
      <c r="CL5" s="1050"/>
      <c r="CM5" s="1050"/>
      <c r="CN5" s="90"/>
      <c r="CO5" s="90"/>
      <c r="CP5" s="1050" t="s">
        <v>98</v>
      </c>
      <c r="CQ5" s="1050"/>
      <c r="CR5" s="90"/>
      <c r="CS5" s="90"/>
      <c r="CT5" s="90"/>
      <c r="CU5" s="90"/>
      <c r="CV5" s="90"/>
      <c r="CW5" s="90"/>
    </row>
    <row r="6" spans="1:116" s="91" customFormat="1" ht="30.75" customHeight="1" thickTop="1">
      <c r="A6" s="1301" t="s">
        <v>13</v>
      </c>
      <c r="B6" s="1038" t="s">
        <v>11</v>
      </c>
      <c r="C6" s="1039"/>
      <c r="D6" s="1039"/>
      <c r="E6" s="1045"/>
      <c r="F6" s="1038" t="s">
        <v>45</v>
      </c>
      <c r="G6" s="1039"/>
      <c r="H6" s="1039"/>
      <c r="I6" s="1039"/>
      <c r="J6" s="1039"/>
      <c r="K6" s="1040"/>
      <c r="L6" s="1044" t="s">
        <v>46</v>
      </c>
      <c r="M6" s="1039"/>
      <c r="N6" s="1039"/>
      <c r="O6" s="1039"/>
      <c r="P6" s="1039"/>
      <c r="Q6" s="1045"/>
      <c r="R6" s="1038" t="s">
        <v>43</v>
      </c>
      <c r="S6" s="1039"/>
      <c r="T6" s="1039"/>
      <c r="U6" s="1039"/>
      <c r="V6" s="1039"/>
      <c r="W6" s="1040"/>
      <c r="X6" s="1038" t="s">
        <v>78</v>
      </c>
      <c r="Y6" s="1039"/>
      <c r="Z6" s="1039"/>
      <c r="AA6" s="1039"/>
      <c r="AB6" s="1039"/>
      <c r="AC6" s="1040"/>
      <c r="AD6" s="1038" t="s">
        <v>134</v>
      </c>
      <c r="AE6" s="1039"/>
      <c r="AF6" s="1039"/>
      <c r="AG6" s="1039"/>
      <c r="AH6" s="1039"/>
      <c r="AI6" s="1040"/>
      <c r="AJ6" s="1025" t="s">
        <v>12</v>
      </c>
      <c r="AK6" s="1026"/>
      <c r="AL6" s="1026"/>
      <c r="AM6" s="1026"/>
      <c r="AN6" s="1026"/>
      <c r="AO6" s="1027"/>
      <c r="AP6" s="1038" t="s">
        <v>63</v>
      </c>
      <c r="AQ6" s="1039"/>
      <c r="AR6" s="1039"/>
      <c r="AS6" s="1039"/>
      <c r="AT6" s="1039"/>
      <c r="AU6" s="1040"/>
      <c r="AV6" s="1038" t="s">
        <v>46</v>
      </c>
      <c r="AW6" s="1039"/>
      <c r="AX6" s="1039"/>
      <c r="AY6" s="1039"/>
      <c r="AZ6" s="1039"/>
      <c r="BA6" s="1040"/>
      <c r="BB6" s="1038" t="s">
        <v>44</v>
      </c>
      <c r="BC6" s="1039"/>
      <c r="BD6" s="1039"/>
      <c r="BE6" s="1039"/>
      <c r="BF6" s="1039"/>
      <c r="BG6" s="1040"/>
      <c r="BH6" s="1044" t="s">
        <v>132</v>
      </c>
      <c r="BI6" s="1039"/>
      <c r="BJ6" s="1039"/>
      <c r="BK6" s="1039"/>
      <c r="BL6" s="1039"/>
      <c r="BM6" s="1045"/>
      <c r="BN6" s="1038" t="s">
        <v>79</v>
      </c>
      <c r="BO6" s="1039"/>
      <c r="BP6" s="1039"/>
      <c r="BQ6" s="1039"/>
      <c r="BR6" s="1039"/>
      <c r="BS6" s="1040"/>
      <c r="BT6" s="1025" t="s">
        <v>85</v>
      </c>
      <c r="BU6" s="1026"/>
      <c r="BV6" s="1026"/>
      <c r="BW6" s="1026"/>
      <c r="BX6" s="1026"/>
      <c r="BY6" s="1027"/>
      <c r="BZ6" s="1038" t="s">
        <v>207</v>
      </c>
      <c r="CA6" s="1039"/>
      <c r="CB6" s="1039"/>
      <c r="CC6" s="1039"/>
      <c r="CD6" s="1039"/>
      <c r="CE6" s="1040"/>
      <c r="CF6" s="1038" t="s">
        <v>52</v>
      </c>
      <c r="CG6" s="1039"/>
      <c r="CH6" s="1039"/>
      <c r="CI6" s="1039"/>
      <c r="CJ6" s="1039"/>
      <c r="CK6" s="1040"/>
      <c r="CL6" s="1044" t="s">
        <v>47</v>
      </c>
      <c r="CM6" s="1039"/>
      <c r="CN6" s="1039"/>
      <c r="CO6" s="1039"/>
      <c r="CP6" s="1039"/>
      <c r="CQ6" s="1045"/>
      <c r="CR6" s="1038" t="s">
        <v>115</v>
      </c>
      <c r="CS6" s="1039"/>
      <c r="CT6" s="1039"/>
      <c r="CU6" s="1039"/>
      <c r="CV6" s="1039"/>
      <c r="CW6" s="1040"/>
      <c r="CX6" s="1038" t="s">
        <v>544</v>
      </c>
      <c r="CY6" s="1039"/>
      <c r="CZ6" s="1039"/>
      <c r="DA6" s="1039"/>
      <c r="DB6" s="1039"/>
      <c r="DC6" s="1040"/>
      <c r="DD6" s="1038" t="s">
        <v>545</v>
      </c>
      <c r="DE6" s="1040"/>
    </row>
    <row r="7" spans="1:116" s="232" customFormat="1" ht="31.5" customHeight="1">
      <c r="A7" s="1302"/>
      <c r="B7" s="1198" t="s">
        <v>54</v>
      </c>
      <c r="C7" s="1188"/>
      <c r="D7" s="1189" t="s">
        <v>130</v>
      </c>
      <c r="E7" s="1199"/>
      <c r="F7" s="1198" t="s">
        <v>54</v>
      </c>
      <c r="G7" s="1188"/>
      <c r="H7" s="1189" t="s">
        <v>130</v>
      </c>
      <c r="I7" s="1188"/>
      <c r="J7" s="1189" t="s">
        <v>152</v>
      </c>
      <c r="K7" s="1199"/>
      <c r="L7" s="1198" t="s">
        <v>54</v>
      </c>
      <c r="M7" s="1188"/>
      <c r="N7" s="1189" t="s">
        <v>130</v>
      </c>
      <c r="O7" s="1188"/>
      <c r="P7" s="1189" t="s">
        <v>153</v>
      </c>
      <c r="Q7" s="1199"/>
      <c r="R7" s="1198" t="s">
        <v>54</v>
      </c>
      <c r="S7" s="1188"/>
      <c r="T7" s="1189" t="s">
        <v>130</v>
      </c>
      <c r="U7" s="1188"/>
      <c r="V7" s="1189" t="s">
        <v>153</v>
      </c>
      <c r="W7" s="1199"/>
      <c r="X7" s="1198" t="s">
        <v>54</v>
      </c>
      <c r="Y7" s="1188"/>
      <c r="Z7" s="1189" t="s">
        <v>130</v>
      </c>
      <c r="AA7" s="1188"/>
      <c r="AB7" s="1189" t="s">
        <v>153</v>
      </c>
      <c r="AC7" s="1199"/>
      <c r="AD7" s="1198" t="s">
        <v>54</v>
      </c>
      <c r="AE7" s="1188"/>
      <c r="AF7" s="1189" t="s">
        <v>130</v>
      </c>
      <c r="AG7" s="1188"/>
      <c r="AH7" s="1189" t="s">
        <v>153</v>
      </c>
      <c r="AI7" s="1199"/>
      <c r="AJ7" s="1198" t="s">
        <v>54</v>
      </c>
      <c r="AK7" s="1188"/>
      <c r="AL7" s="1189" t="s">
        <v>130</v>
      </c>
      <c r="AM7" s="1188"/>
      <c r="AN7" s="1189" t="s">
        <v>154</v>
      </c>
      <c r="AO7" s="1199"/>
      <c r="AP7" s="1198" t="s">
        <v>54</v>
      </c>
      <c r="AQ7" s="1188"/>
      <c r="AR7" s="1189" t="s">
        <v>130</v>
      </c>
      <c r="AS7" s="1188"/>
      <c r="AT7" s="1189" t="s">
        <v>155</v>
      </c>
      <c r="AU7" s="1199"/>
      <c r="AV7" s="1198" t="s">
        <v>54</v>
      </c>
      <c r="AW7" s="1188"/>
      <c r="AX7" s="1189" t="s">
        <v>130</v>
      </c>
      <c r="AY7" s="1188"/>
      <c r="AZ7" s="1189" t="s">
        <v>156</v>
      </c>
      <c r="BA7" s="1199"/>
      <c r="BB7" s="1198" t="s">
        <v>54</v>
      </c>
      <c r="BC7" s="1188"/>
      <c r="BD7" s="1189" t="s">
        <v>130</v>
      </c>
      <c r="BE7" s="1188"/>
      <c r="BF7" s="1189" t="s">
        <v>158</v>
      </c>
      <c r="BG7" s="1199"/>
      <c r="BH7" s="1198" t="s">
        <v>54</v>
      </c>
      <c r="BI7" s="1188"/>
      <c r="BJ7" s="1189" t="s">
        <v>130</v>
      </c>
      <c r="BK7" s="1188"/>
      <c r="BL7" s="1189" t="s">
        <v>215</v>
      </c>
      <c r="BM7" s="1199"/>
      <c r="BN7" s="1198" t="s">
        <v>54</v>
      </c>
      <c r="BO7" s="1188"/>
      <c r="BP7" s="1189" t="s">
        <v>130</v>
      </c>
      <c r="BQ7" s="1188"/>
      <c r="BR7" s="1189" t="s">
        <v>160</v>
      </c>
      <c r="BS7" s="1199"/>
      <c r="BT7" s="1198" t="s">
        <v>54</v>
      </c>
      <c r="BU7" s="1188"/>
      <c r="BV7" s="1189" t="s">
        <v>130</v>
      </c>
      <c r="BW7" s="1188"/>
      <c r="BX7" s="1189" t="s">
        <v>161</v>
      </c>
      <c r="BY7" s="1199"/>
      <c r="BZ7" s="1198" t="s">
        <v>54</v>
      </c>
      <c r="CA7" s="1188"/>
      <c r="CB7" s="1189" t="s">
        <v>130</v>
      </c>
      <c r="CC7" s="1188"/>
      <c r="CD7" s="1189" t="s">
        <v>161</v>
      </c>
      <c r="CE7" s="1199"/>
      <c r="CF7" s="1198" t="s">
        <v>54</v>
      </c>
      <c r="CG7" s="1188"/>
      <c r="CH7" s="1189" t="s">
        <v>130</v>
      </c>
      <c r="CI7" s="1188"/>
      <c r="CJ7" s="1189" t="s">
        <v>165</v>
      </c>
      <c r="CK7" s="1199"/>
      <c r="CL7" s="1198" t="s">
        <v>54</v>
      </c>
      <c r="CM7" s="1188"/>
      <c r="CN7" s="1189" t="s">
        <v>130</v>
      </c>
      <c r="CO7" s="1188"/>
      <c r="CP7" s="1189" t="s">
        <v>165</v>
      </c>
      <c r="CQ7" s="1199"/>
      <c r="CR7" s="1198" t="s">
        <v>54</v>
      </c>
      <c r="CS7" s="1188"/>
      <c r="CT7" s="1189" t="s">
        <v>130</v>
      </c>
      <c r="CU7" s="1188"/>
      <c r="CV7" s="1189" t="s">
        <v>165</v>
      </c>
      <c r="CW7" s="1199"/>
      <c r="CX7" s="1198" t="s">
        <v>54</v>
      </c>
      <c r="CY7" s="1188"/>
      <c r="CZ7" s="1189" t="s">
        <v>130</v>
      </c>
      <c r="DA7" s="1188"/>
      <c r="DB7" s="1189" t="s">
        <v>213</v>
      </c>
      <c r="DC7" s="1199"/>
      <c r="DD7" s="1198" t="s">
        <v>55</v>
      </c>
      <c r="DE7" s="1199"/>
      <c r="DF7" s="648"/>
      <c r="DG7" s="648"/>
      <c r="DH7" s="648"/>
      <c r="DI7" s="648"/>
      <c r="DJ7" s="648"/>
      <c r="DK7" s="648"/>
      <c r="DL7" s="648"/>
    </row>
    <row r="8" spans="1:116" s="90" customFormat="1" ht="15" customHeight="1">
      <c r="A8" s="1302"/>
      <c r="B8" s="160">
        <v>41639</v>
      </c>
      <c r="C8" s="163">
        <v>42004</v>
      </c>
      <c r="D8" s="1299" t="s">
        <v>54</v>
      </c>
      <c r="E8" s="1299" t="s">
        <v>55</v>
      </c>
      <c r="F8" s="160">
        <v>41639</v>
      </c>
      <c r="G8" s="161">
        <v>42004</v>
      </c>
      <c r="H8" s="1299" t="s">
        <v>54</v>
      </c>
      <c r="I8" s="1287" t="s">
        <v>55</v>
      </c>
      <c r="J8" s="169">
        <v>41639</v>
      </c>
      <c r="K8" s="162">
        <v>42004</v>
      </c>
      <c r="L8" s="160">
        <v>41639</v>
      </c>
      <c r="M8" s="163">
        <v>42004</v>
      </c>
      <c r="N8" s="1299" t="s">
        <v>54</v>
      </c>
      <c r="O8" s="1299" t="s">
        <v>55</v>
      </c>
      <c r="P8" s="161">
        <v>41639</v>
      </c>
      <c r="Q8" s="162">
        <v>42004</v>
      </c>
      <c r="R8" s="160">
        <v>41639</v>
      </c>
      <c r="S8" s="161">
        <v>42004</v>
      </c>
      <c r="T8" s="1299" t="s">
        <v>54</v>
      </c>
      <c r="U8" s="1299" t="s">
        <v>55</v>
      </c>
      <c r="V8" s="169">
        <v>41639</v>
      </c>
      <c r="W8" s="162">
        <v>42004</v>
      </c>
      <c r="X8" s="160">
        <v>41639</v>
      </c>
      <c r="Y8" s="163">
        <v>42004</v>
      </c>
      <c r="Z8" s="1287" t="s">
        <v>54</v>
      </c>
      <c r="AA8" s="1287" t="s">
        <v>55</v>
      </c>
      <c r="AB8" s="161">
        <v>41639</v>
      </c>
      <c r="AC8" s="162">
        <v>42004</v>
      </c>
      <c r="AD8" s="160">
        <v>41639</v>
      </c>
      <c r="AE8" s="163">
        <v>42004</v>
      </c>
      <c r="AF8" s="1287" t="s">
        <v>54</v>
      </c>
      <c r="AG8" s="1287" t="s">
        <v>55</v>
      </c>
      <c r="AH8" s="161">
        <v>41639</v>
      </c>
      <c r="AI8" s="162">
        <v>42004</v>
      </c>
      <c r="AJ8" s="160">
        <v>41639</v>
      </c>
      <c r="AK8" s="161">
        <v>42004</v>
      </c>
      <c r="AL8" s="1287" t="s">
        <v>54</v>
      </c>
      <c r="AM8" s="1287" t="s">
        <v>55</v>
      </c>
      <c r="AN8" s="161">
        <v>41639</v>
      </c>
      <c r="AO8" s="162">
        <v>42004</v>
      </c>
      <c r="AP8" s="160">
        <v>41639</v>
      </c>
      <c r="AQ8" s="163">
        <v>42004</v>
      </c>
      <c r="AR8" s="1287" t="s">
        <v>54</v>
      </c>
      <c r="AS8" s="1287" t="s">
        <v>55</v>
      </c>
      <c r="AT8" s="161">
        <v>41639</v>
      </c>
      <c r="AU8" s="162">
        <v>42004</v>
      </c>
      <c r="AV8" s="160">
        <v>41639</v>
      </c>
      <c r="AW8" s="161">
        <v>42004</v>
      </c>
      <c r="AX8" s="1287" t="s">
        <v>54</v>
      </c>
      <c r="AY8" s="1287" t="s">
        <v>55</v>
      </c>
      <c r="AZ8" s="169">
        <v>41639</v>
      </c>
      <c r="BA8" s="162">
        <v>42004</v>
      </c>
      <c r="BB8" s="160">
        <v>41639</v>
      </c>
      <c r="BC8" s="163">
        <v>42004</v>
      </c>
      <c r="BD8" s="1287" t="s">
        <v>54</v>
      </c>
      <c r="BE8" s="1287" t="s">
        <v>55</v>
      </c>
      <c r="BF8" s="161">
        <v>41639</v>
      </c>
      <c r="BG8" s="162">
        <v>42004</v>
      </c>
      <c r="BH8" s="160">
        <v>41639</v>
      </c>
      <c r="BI8" s="163">
        <v>42004</v>
      </c>
      <c r="BJ8" s="1287" t="s">
        <v>54</v>
      </c>
      <c r="BK8" s="1287" t="s">
        <v>55</v>
      </c>
      <c r="BL8" s="161">
        <v>41639</v>
      </c>
      <c r="BM8" s="162">
        <v>42004</v>
      </c>
      <c r="BN8" s="160">
        <v>41639</v>
      </c>
      <c r="BO8" s="163">
        <v>42004</v>
      </c>
      <c r="BP8" s="1287" t="s">
        <v>54</v>
      </c>
      <c r="BQ8" s="1287" t="s">
        <v>55</v>
      </c>
      <c r="BR8" s="161">
        <v>41639</v>
      </c>
      <c r="BS8" s="162">
        <v>42004</v>
      </c>
      <c r="BT8" s="160">
        <v>41639</v>
      </c>
      <c r="BU8" s="161">
        <v>42004</v>
      </c>
      <c r="BV8" s="1287" t="s">
        <v>54</v>
      </c>
      <c r="BW8" s="1287" t="s">
        <v>55</v>
      </c>
      <c r="BX8" s="169">
        <v>41639</v>
      </c>
      <c r="BY8" s="162">
        <v>42004</v>
      </c>
      <c r="BZ8" s="160">
        <v>41639</v>
      </c>
      <c r="CA8" s="163">
        <v>42004</v>
      </c>
      <c r="CB8" s="1287" t="s">
        <v>54</v>
      </c>
      <c r="CC8" s="1287" t="s">
        <v>55</v>
      </c>
      <c r="CD8" s="161">
        <v>41639</v>
      </c>
      <c r="CE8" s="162">
        <v>42004</v>
      </c>
      <c r="CF8" s="160">
        <v>41639</v>
      </c>
      <c r="CG8" s="161">
        <v>42004</v>
      </c>
      <c r="CH8" s="1287" t="s">
        <v>54</v>
      </c>
      <c r="CI8" s="1287" t="s">
        <v>55</v>
      </c>
      <c r="CJ8" s="169">
        <v>41639</v>
      </c>
      <c r="CK8" s="162">
        <v>42004</v>
      </c>
      <c r="CL8" s="160">
        <v>41639</v>
      </c>
      <c r="CM8" s="163">
        <v>42004</v>
      </c>
      <c r="CN8" s="1287" t="s">
        <v>54</v>
      </c>
      <c r="CO8" s="1287" t="s">
        <v>55</v>
      </c>
      <c r="CP8" s="161">
        <v>41639</v>
      </c>
      <c r="CQ8" s="163">
        <v>42004</v>
      </c>
      <c r="CR8" s="160">
        <v>41639</v>
      </c>
      <c r="CS8" s="161">
        <v>42004</v>
      </c>
      <c r="CT8" s="1287" t="s">
        <v>54</v>
      </c>
      <c r="CU8" s="1287" t="s">
        <v>55</v>
      </c>
      <c r="CV8" s="169">
        <v>41639</v>
      </c>
      <c r="CW8" s="162">
        <v>42004</v>
      </c>
      <c r="CX8" s="160">
        <v>41639</v>
      </c>
      <c r="CY8" s="161">
        <v>42004</v>
      </c>
      <c r="CZ8" s="1287" t="s">
        <v>54</v>
      </c>
      <c r="DA8" s="1287" t="s">
        <v>55</v>
      </c>
      <c r="DB8" s="169">
        <v>41639</v>
      </c>
      <c r="DC8" s="162">
        <v>42004</v>
      </c>
      <c r="DD8" s="161">
        <v>41639</v>
      </c>
      <c r="DE8" s="162">
        <v>42004</v>
      </c>
    </row>
    <row r="9" spans="1:116" s="158" customFormat="1" ht="15.75" customHeight="1" thickBot="1">
      <c r="A9" s="1303"/>
      <c r="B9" s="1306">
        <v>1</v>
      </c>
      <c r="C9" s="1310"/>
      <c r="D9" s="1300"/>
      <c r="E9" s="1300"/>
      <c r="F9" s="1306">
        <v>2</v>
      </c>
      <c r="G9" s="1307"/>
      <c r="H9" s="1300"/>
      <c r="I9" s="1288"/>
      <c r="J9" s="1308" t="s">
        <v>56</v>
      </c>
      <c r="K9" s="1309"/>
      <c r="L9" s="1313">
        <v>3</v>
      </c>
      <c r="M9" s="1310"/>
      <c r="N9" s="1300"/>
      <c r="O9" s="1300"/>
      <c r="P9" s="1304" t="s">
        <v>61</v>
      </c>
      <c r="Q9" s="1305"/>
      <c r="R9" s="1306">
        <v>4</v>
      </c>
      <c r="S9" s="1307"/>
      <c r="T9" s="1300"/>
      <c r="U9" s="1300"/>
      <c r="V9" s="1308" t="s">
        <v>62</v>
      </c>
      <c r="W9" s="1309"/>
      <c r="X9" s="1306">
        <v>5</v>
      </c>
      <c r="Y9" s="1310"/>
      <c r="Z9" s="1288"/>
      <c r="AA9" s="1288"/>
      <c r="AB9" s="1304" t="s">
        <v>81</v>
      </c>
      <c r="AC9" s="1309"/>
      <c r="AD9" s="1306">
        <v>6</v>
      </c>
      <c r="AE9" s="1310"/>
      <c r="AF9" s="1288"/>
      <c r="AG9" s="1288"/>
      <c r="AH9" s="1304" t="s">
        <v>135</v>
      </c>
      <c r="AI9" s="1309"/>
      <c r="AJ9" s="1311">
        <v>7</v>
      </c>
      <c r="AK9" s="1313"/>
      <c r="AL9" s="1288"/>
      <c r="AM9" s="1288"/>
      <c r="AN9" s="1304" t="s">
        <v>136</v>
      </c>
      <c r="AO9" s="1309"/>
      <c r="AP9" s="1306">
        <v>8</v>
      </c>
      <c r="AQ9" s="1310"/>
      <c r="AR9" s="1288"/>
      <c r="AS9" s="1288"/>
      <c r="AT9" s="1304" t="s">
        <v>137</v>
      </c>
      <c r="AU9" s="1309"/>
      <c r="AV9" s="1306">
        <v>9</v>
      </c>
      <c r="AW9" s="1307"/>
      <c r="AX9" s="1288"/>
      <c r="AY9" s="1288"/>
      <c r="AZ9" s="1308" t="s">
        <v>138</v>
      </c>
      <c r="BA9" s="1309"/>
      <c r="BB9" s="1313">
        <v>10</v>
      </c>
      <c r="BC9" s="1310"/>
      <c r="BD9" s="1288"/>
      <c r="BE9" s="1288"/>
      <c r="BF9" s="1304" t="s">
        <v>139</v>
      </c>
      <c r="BG9" s="1305"/>
      <c r="BH9" s="1306">
        <v>11</v>
      </c>
      <c r="BI9" s="1307"/>
      <c r="BJ9" s="1288"/>
      <c r="BK9" s="1288"/>
      <c r="BL9" s="1304" t="s">
        <v>202</v>
      </c>
      <c r="BM9" s="1305"/>
      <c r="BN9" s="1306">
        <v>12</v>
      </c>
      <c r="BO9" s="1307"/>
      <c r="BP9" s="1288"/>
      <c r="BQ9" s="1288"/>
      <c r="BR9" s="1304" t="s">
        <v>203</v>
      </c>
      <c r="BS9" s="1305"/>
      <c r="BT9" s="1306">
        <v>13</v>
      </c>
      <c r="BU9" s="1307"/>
      <c r="BV9" s="1288"/>
      <c r="BW9" s="1288"/>
      <c r="BX9" s="1308" t="s">
        <v>204</v>
      </c>
      <c r="BY9" s="1309"/>
      <c r="BZ9" s="1306">
        <v>14</v>
      </c>
      <c r="CA9" s="1310"/>
      <c r="CB9" s="1288"/>
      <c r="CC9" s="1288"/>
      <c r="CD9" s="1304" t="s">
        <v>162</v>
      </c>
      <c r="CE9" s="1309"/>
      <c r="CF9" s="1306">
        <v>15</v>
      </c>
      <c r="CG9" s="1307"/>
      <c r="CH9" s="1288"/>
      <c r="CI9" s="1288"/>
      <c r="CJ9" s="1308" t="s">
        <v>163</v>
      </c>
      <c r="CK9" s="1309"/>
      <c r="CL9" s="1313">
        <v>16</v>
      </c>
      <c r="CM9" s="1310"/>
      <c r="CN9" s="1288"/>
      <c r="CO9" s="1288"/>
      <c r="CP9" s="1304" t="s">
        <v>164</v>
      </c>
      <c r="CQ9" s="1305"/>
      <c r="CR9" s="1306">
        <v>17</v>
      </c>
      <c r="CS9" s="1307"/>
      <c r="CT9" s="1288"/>
      <c r="CU9" s="1288"/>
      <c r="CV9" s="1308" t="s">
        <v>166</v>
      </c>
      <c r="CW9" s="1309"/>
      <c r="CX9" s="1306">
        <v>18</v>
      </c>
      <c r="CY9" s="1307"/>
      <c r="CZ9" s="1288"/>
      <c r="DA9" s="1288"/>
      <c r="DB9" s="1308" t="s">
        <v>167</v>
      </c>
      <c r="DC9" s="1309"/>
      <c r="DD9" s="1311">
        <v>19</v>
      </c>
      <c r="DE9" s="1312"/>
    </row>
    <row r="10" spans="1:116" s="189" customFormat="1" ht="19.5" customHeight="1">
      <c r="A10" s="93" t="s">
        <v>144</v>
      </c>
      <c r="B10" s="94">
        <v>1383359.2</v>
      </c>
      <c r="C10" s="95">
        <v>14081.02</v>
      </c>
      <c r="D10" s="200">
        <v>-1369278.18</v>
      </c>
      <c r="E10" s="619">
        <v>-0.98982113973001373</v>
      </c>
      <c r="F10" s="94">
        <v>1383359.2</v>
      </c>
      <c r="G10" s="131">
        <v>14081.02</v>
      </c>
      <c r="H10" s="200">
        <v>-1369278.18</v>
      </c>
      <c r="I10" s="620">
        <v>-0.98982113973001373</v>
      </c>
      <c r="J10" s="621">
        <v>1</v>
      </c>
      <c r="K10" s="622">
        <v>1</v>
      </c>
      <c r="L10" s="94">
        <v>1250566.01</v>
      </c>
      <c r="M10" s="95">
        <v>-16788.900000000001</v>
      </c>
      <c r="N10" s="200">
        <v>-1267354.9099999999</v>
      </c>
      <c r="O10" s="620">
        <v>-1.0134250410340193</v>
      </c>
      <c r="P10" s="621">
        <v>0.90400671785028797</v>
      </c>
      <c r="Q10" s="622">
        <v>-1.1923070913896863</v>
      </c>
      <c r="R10" s="94">
        <v>132793.19</v>
      </c>
      <c r="S10" s="131">
        <v>30869.919999999998</v>
      </c>
      <c r="T10" s="200">
        <v>-101923.27</v>
      </c>
      <c r="U10" s="620">
        <v>-0.76753386224097786</v>
      </c>
      <c r="V10" s="621">
        <v>9.5993282149712103E-2</v>
      </c>
      <c r="W10" s="622">
        <v>2.192307091389686</v>
      </c>
      <c r="X10" s="94">
        <v>0</v>
      </c>
      <c r="Y10" s="95">
        <v>0</v>
      </c>
      <c r="Z10" s="200">
        <v>0</v>
      </c>
      <c r="AA10" s="620">
        <v>0</v>
      </c>
      <c r="AB10" s="623">
        <v>0</v>
      </c>
      <c r="AC10" s="622">
        <v>0</v>
      </c>
      <c r="AD10" s="94">
        <v>132793.19</v>
      </c>
      <c r="AE10" s="95">
        <v>30869.919999999998</v>
      </c>
      <c r="AF10" s="200">
        <v>-101923.27</v>
      </c>
      <c r="AG10" s="620">
        <v>-0.76753386224097786</v>
      </c>
      <c r="AH10" s="623">
        <v>9.5524701508844012E-2</v>
      </c>
      <c r="AI10" s="622">
        <v>1.2672386154509914</v>
      </c>
      <c r="AJ10" s="94">
        <v>47252.85</v>
      </c>
      <c r="AK10" s="131">
        <v>109856.28</v>
      </c>
      <c r="AL10" s="200">
        <v>62603.43</v>
      </c>
      <c r="AM10" s="620">
        <v>1.3248604052453981</v>
      </c>
      <c r="AN10" s="623">
        <v>3.4158048032644016E-2</v>
      </c>
      <c r="AO10" s="622">
        <v>7.8017274316775342</v>
      </c>
      <c r="AP10" s="94">
        <v>47252.85</v>
      </c>
      <c r="AQ10" s="95">
        <v>109856.28</v>
      </c>
      <c r="AR10" s="200">
        <v>62603.43</v>
      </c>
      <c r="AS10" s="620">
        <v>1.3248604052453981</v>
      </c>
      <c r="AT10" s="623">
        <v>3.4158048032644016E-2</v>
      </c>
      <c r="AU10" s="622">
        <v>7.8017274316775342</v>
      </c>
      <c r="AV10" s="94">
        <v>102981.34</v>
      </c>
      <c r="AW10" s="131">
        <v>-58032.55</v>
      </c>
      <c r="AX10" s="200">
        <v>-161013.89000000001</v>
      </c>
      <c r="AY10" s="620">
        <v>-1.5635249065510317</v>
      </c>
      <c r="AZ10" s="623">
        <v>2.1793678053281442</v>
      </c>
      <c r="BA10" s="622">
        <v>-0.52825883053749867</v>
      </c>
      <c r="BB10" s="94">
        <v>150234.20000000001</v>
      </c>
      <c r="BC10" s="95">
        <v>51823.73</v>
      </c>
      <c r="BD10" s="200">
        <v>-98410.47</v>
      </c>
      <c r="BE10" s="620">
        <v>-0.65504705320093559</v>
      </c>
      <c r="BF10" s="623">
        <v>1.1313396417391586</v>
      </c>
      <c r="BG10" s="622">
        <v>1.6787775932039994</v>
      </c>
      <c r="BH10" s="94">
        <v>150234.20000000001</v>
      </c>
      <c r="BI10" s="95">
        <v>51823.73</v>
      </c>
      <c r="BJ10" s="200">
        <v>-98410.47</v>
      </c>
      <c r="BK10" s="620">
        <v>-0.65504705320093559</v>
      </c>
      <c r="BL10" s="623">
        <v>1.1313396417391586</v>
      </c>
      <c r="BM10" s="622">
        <v>1.6787775932039994</v>
      </c>
      <c r="BN10" s="94">
        <v>8250</v>
      </c>
      <c r="BO10" s="95">
        <v>238.71</v>
      </c>
      <c r="BP10" s="200">
        <v>-8011.29</v>
      </c>
      <c r="BQ10" s="620">
        <v>-0.97106545454545456</v>
      </c>
      <c r="BR10" s="623">
        <v>5.9637439068609228E-3</v>
      </c>
      <c r="BS10" s="622">
        <v>1.6952607126472372E-2</v>
      </c>
      <c r="BT10" s="94">
        <v>8250</v>
      </c>
      <c r="BU10" s="131">
        <v>238.71</v>
      </c>
      <c r="BV10" s="200">
        <v>-8011.29</v>
      </c>
      <c r="BW10" s="620">
        <v>-0.97106545454545456</v>
      </c>
      <c r="BX10" s="623">
        <v>6.2126679839530928E-2</v>
      </c>
      <c r="BY10" s="622">
        <v>7.7327702825274579E-3</v>
      </c>
      <c r="BZ10" s="94">
        <v>0</v>
      </c>
      <c r="CA10" s="95">
        <v>0</v>
      </c>
      <c r="CB10" s="200">
        <v>0</v>
      </c>
      <c r="CC10" s="620">
        <v>0</v>
      </c>
      <c r="CD10" s="623">
        <v>0</v>
      </c>
      <c r="CE10" s="622">
        <v>0</v>
      </c>
      <c r="CF10" s="94">
        <v>5361.36</v>
      </c>
      <c r="CG10" s="131">
        <v>8991.5400000000009</v>
      </c>
      <c r="CH10" s="200">
        <v>3630.1800000000012</v>
      </c>
      <c r="CI10" s="620">
        <v>0.67710058641837167</v>
      </c>
      <c r="CJ10" s="623">
        <v>4.0373757118117276E-2</v>
      </c>
      <c r="CK10" s="622">
        <v>0.29127189186107388</v>
      </c>
      <c r="CL10" s="94">
        <v>718.63</v>
      </c>
      <c r="CM10" s="95">
        <v>26708.17</v>
      </c>
      <c r="CN10" s="200">
        <v>25989.539999999997</v>
      </c>
      <c r="CO10" s="620">
        <v>36.16539804906558</v>
      </c>
      <c r="CP10" s="623">
        <v>5.4116479918887407E-3</v>
      </c>
      <c r="CQ10" s="622">
        <v>0.86518429591006385</v>
      </c>
      <c r="CR10" s="94">
        <v>0</v>
      </c>
      <c r="CS10" s="131">
        <v>0</v>
      </c>
      <c r="CT10" s="200">
        <v>0</v>
      </c>
      <c r="CU10" s="620">
        <v>0</v>
      </c>
      <c r="CV10" s="623">
        <v>0</v>
      </c>
      <c r="CW10" s="622">
        <v>0</v>
      </c>
      <c r="CX10" s="94">
        <v>-31771</v>
      </c>
      <c r="CY10" s="131">
        <v>-56892.24</v>
      </c>
      <c r="CZ10" s="200">
        <v>-25121.239999999998</v>
      </c>
      <c r="DA10" s="620">
        <v>-0.79069717667054851</v>
      </c>
      <c r="DB10" s="623">
        <v>-2.2966558504833742E-2</v>
      </c>
      <c r="DC10" s="622">
        <v>-4.0403493496919962</v>
      </c>
      <c r="DD10" s="623">
        <v>1.2392516513836289</v>
      </c>
      <c r="DE10" s="622">
        <v>2.8429668751976038</v>
      </c>
      <c r="DF10" s="88"/>
      <c r="DG10" s="88"/>
      <c r="DH10" s="88"/>
      <c r="DI10" s="88"/>
      <c r="DJ10" s="88"/>
      <c r="DK10" s="88"/>
      <c r="DL10" s="88"/>
    </row>
    <row r="11" spans="1:116" ht="19.5" customHeight="1">
      <c r="A11" s="93" t="s">
        <v>458</v>
      </c>
      <c r="B11" s="94">
        <v>6676.16</v>
      </c>
      <c r="C11" s="95">
        <v>9788.2900000000009</v>
      </c>
      <c r="D11" s="201">
        <v>3112.130000000001</v>
      </c>
      <c r="E11" s="619">
        <v>0.4661556942913293</v>
      </c>
      <c r="F11" s="94">
        <v>6676.16</v>
      </c>
      <c r="G11" s="131">
        <v>9788.2900000000009</v>
      </c>
      <c r="H11" s="201">
        <v>3112.130000000001</v>
      </c>
      <c r="I11" s="625">
        <v>0.4661556942913293</v>
      </c>
      <c r="J11" s="626">
        <v>1</v>
      </c>
      <c r="K11" s="622">
        <v>1</v>
      </c>
      <c r="L11" s="94">
        <v>5050.5</v>
      </c>
      <c r="M11" s="95">
        <v>4549.28</v>
      </c>
      <c r="N11" s="201">
        <v>-501.22000000000025</v>
      </c>
      <c r="O11" s="625">
        <v>-9.9241659241659286E-2</v>
      </c>
      <c r="P11" s="626">
        <v>0.75649774720797591</v>
      </c>
      <c r="Q11" s="622">
        <v>0.46476759474841872</v>
      </c>
      <c r="R11" s="94">
        <v>1625.66</v>
      </c>
      <c r="S11" s="131">
        <v>5239.01</v>
      </c>
      <c r="T11" s="201">
        <v>3613.3500000000004</v>
      </c>
      <c r="U11" s="625">
        <v>2.2226972429659337</v>
      </c>
      <c r="V11" s="626">
        <v>0.24350225279202417</v>
      </c>
      <c r="W11" s="622">
        <v>0.53523240525158122</v>
      </c>
      <c r="X11" s="94">
        <v>0</v>
      </c>
      <c r="Y11" s="95">
        <v>0</v>
      </c>
      <c r="Z11" s="201">
        <v>0</v>
      </c>
      <c r="AA11" s="625">
        <v>0</v>
      </c>
      <c r="AB11" s="627">
        <v>0</v>
      </c>
      <c r="AC11" s="622">
        <v>0</v>
      </c>
      <c r="AD11" s="94">
        <v>1625.66</v>
      </c>
      <c r="AE11" s="95">
        <v>5239.01</v>
      </c>
      <c r="AF11" s="201">
        <v>3613.3500000000004</v>
      </c>
      <c r="AG11" s="625">
        <v>2.2226972429659337</v>
      </c>
      <c r="AH11" s="627">
        <v>0.32188100188100188</v>
      </c>
      <c r="AI11" s="622">
        <v>1.1516130024970985</v>
      </c>
      <c r="AJ11" s="94">
        <v>44407.63</v>
      </c>
      <c r="AK11" s="131">
        <v>43850.97</v>
      </c>
      <c r="AL11" s="201">
        <v>-556.65999999999622</v>
      </c>
      <c r="AM11" s="625">
        <v>-1.2535233247079303E-2</v>
      </c>
      <c r="AN11" s="627">
        <v>6.6516725183338927</v>
      </c>
      <c r="AO11" s="622">
        <v>4.479941848882695</v>
      </c>
      <c r="AP11" s="94">
        <v>44407.63</v>
      </c>
      <c r="AQ11" s="95">
        <v>43850.97</v>
      </c>
      <c r="AR11" s="201">
        <v>-556.65999999999622</v>
      </c>
      <c r="AS11" s="625">
        <v>-1.2535233247079303E-2</v>
      </c>
      <c r="AT11" s="627">
        <v>6.6516725183338927</v>
      </c>
      <c r="AU11" s="622">
        <v>4.479941848882695</v>
      </c>
      <c r="AV11" s="94">
        <v>0</v>
      </c>
      <c r="AW11" s="131">
        <v>0</v>
      </c>
      <c r="AX11" s="201">
        <v>0</v>
      </c>
      <c r="AY11" s="625">
        <v>0</v>
      </c>
      <c r="AZ11" s="627">
        <v>0</v>
      </c>
      <c r="BA11" s="622">
        <v>0</v>
      </c>
      <c r="BB11" s="94">
        <v>44407.63</v>
      </c>
      <c r="BC11" s="95">
        <v>43850.97</v>
      </c>
      <c r="BD11" s="201">
        <v>-556.65999999999622</v>
      </c>
      <c r="BE11" s="625">
        <v>-1.2535233247079303E-2</v>
      </c>
      <c r="BF11" s="627">
        <v>27.316677534047706</v>
      </c>
      <c r="BG11" s="622">
        <v>8.3700870966079464</v>
      </c>
      <c r="BH11" s="94">
        <v>44407.63</v>
      </c>
      <c r="BI11" s="95">
        <v>43850.97</v>
      </c>
      <c r="BJ11" s="201">
        <v>-556.65999999999622</v>
      </c>
      <c r="BK11" s="625">
        <v>-1.2535233247079303E-2</v>
      </c>
      <c r="BL11" s="627">
        <v>27.316677534047706</v>
      </c>
      <c r="BM11" s="622">
        <v>8.3700870966079464</v>
      </c>
      <c r="BN11" s="94">
        <v>0</v>
      </c>
      <c r="BO11" s="95">
        <v>0</v>
      </c>
      <c r="BP11" s="201">
        <v>0</v>
      </c>
      <c r="BQ11" s="625">
        <v>0</v>
      </c>
      <c r="BR11" s="627">
        <v>0</v>
      </c>
      <c r="BS11" s="622">
        <v>0</v>
      </c>
      <c r="BT11" s="94">
        <v>0</v>
      </c>
      <c r="BU11" s="131">
        <v>0</v>
      </c>
      <c r="BV11" s="201">
        <v>0</v>
      </c>
      <c r="BW11" s="625">
        <v>0</v>
      </c>
      <c r="BX11" s="627">
        <v>0</v>
      </c>
      <c r="BY11" s="622">
        <v>0</v>
      </c>
      <c r="BZ11" s="94">
        <v>0</v>
      </c>
      <c r="CA11" s="95">
        <v>0</v>
      </c>
      <c r="CB11" s="201">
        <v>0</v>
      </c>
      <c r="CC11" s="625">
        <v>0</v>
      </c>
      <c r="CD11" s="627">
        <v>0</v>
      </c>
      <c r="CE11" s="622">
        <v>0</v>
      </c>
      <c r="CF11" s="94">
        <v>923.9</v>
      </c>
      <c r="CG11" s="131">
        <v>902.32</v>
      </c>
      <c r="CH11" s="201">
        <v>-21.579999999999927</v>
      </c>
      <c r="CI11" s="625">
        <v>-2.3357506223617198E-2</v>
      </c>
      <c r="CJ11" s="627">
        <v>0.56832301957358855</v>
      </c>
      <c r="CK11" s="622">
        <v>0.17223101311125574</v>
      </c>
      <c r="CL11" s="94">
        <v>960.81</v>
      </c>
      <c r="CM11" s="95">
        <v>1345.69</v>
      </c>
      <c r="CN11" s="201">
        <v>384.88000000000011</v>
      </c>
      <c r="CO11" s="625">
        <v>0.40057867840676109</v>
      </c>
      <c r="CP11" s="627">
        <v>0.59102764415683473</v>
      </c>
      <c r="CQ11" s="622">
        <v>0.25685959751937865</v>
      </c>
      <c r="CR11" s="94">
        <v>0</v>
      </c>
      <c r="CS11" s="131">
        <v>0</v>
      </c>
      <c r="CT11" s="201">
        <v>0</v>
      </c>
      <c r="CU11" s="625">
        <v>0</v>
      </c>
      <c r="CV11" s="627">
        <v>0</v>
      </c>
      <c r="CW11" s="622">
        <v>0</v>
      </c>
      <c r="CX11" s="94">
        <v>-44666.68</v>
      </c>
      <c r="CY11" s="131">
        <v>-40859.96</v>
      </c>
      <c r="CZ11" s="201">
        <v>3806.7200000000012</v>
      </c>
      <c r="DA11" s="625">
        <v>8.5225049186552507E-2</v>
      </c>
      <c r="DB11" s="627">
        <v>-6.6904747639361553</v>
      </c>
      <c r="DC11" s="622">
        <v>-4.1743716216009128</v>
      </c>
      <c r="DD11" s="627">
        <v>28.476028197778131</v>
      </c>
      <c r="DE11" s="622">
        <v>8.7991777072385808</v>
      </c>
      <c r="DF11" s="932"/>
      <c r="DG11" s="189"/>
      <c r="DH11" s="189"/>
      <c r="DI11" s="189"/>
      <c r="DJ11" s="189"/>
      <c r="DK11" s="189"/>
      <c r="DL11" s="189"/>
    </row>
    <row r="12" spans="1:116" ht="19.5" customHeight="1">
      <c r="A12" s="14" t="s">
        <v>28</v>
      </c>
      <c r="B12" s="94">
        <v>109.68</v>
      </c>
      <c r="C12" s="95">
        <v>490.68</v>
      </c>
      <c r="D12" s="201">
        <v>381</v>
      </c>
      <c r="E12" s="619">
        <v>3.4737417943107221</v>
      </c>
      <c r="F12" s="94">
        <v>109.68</v>
      </c>
      <c r="G12" s="131">
        <v>490.68</v>
      </c>
      <c r="H12" s="201">
        <v>381</v>
      </c>
      <c r="I12" s="625">
        <v>3.4737417943107221</v>
      </c>
      <c r="J12" s="626">
        <v>1</v>
      </c>
      <c r="K12" s="622">
        <v>1</v>
      </c>
      <c r="L12" s="94">
        <v>-1395.22</v>
      </c>
      <c r="M12" s="95">
        <v>-5333.76</v>
      </c>
      <c r="N12" s="201">
        <v>-3938.54</v>
      </c>
      <c r="O12" s="625">
        <v>-2.8228809793437595</v>
      </c>
      <c r="P12" s="626">
        <v>-12.720824215900802</v>
      </c>
      <c r="Q12" s="622">
        <v>-10.870139398385914</v>
      </c>
      <c r="R12" s="94">
        <v>1504.9</v>
      </c>
      <c r="S12" s="131">
        <v>5824.44</v>
      </c>
      <c r="T12" s="201">
        <v>4319.5399999999991</v>
      </c>
      <c r="U12" s="625">
        <v>2.8703169645823636</v>
      </c>
      <c r="V12" s="626">
        <v>13.720824215900802</v>
      </c>
      <c r="W12" s="622">
        <v>11.870139398385913</v>
      </c>
      <c r="X12" s="94">
        <v>0</v>
      </c>
      <c r="Y12" s="95">
        <v>0</v>
      </c>
      <c r="Z12" s="201">
        <v>0</v>
      </c>
      <c r="AA12" s="625">
        <v>0</v>
      </c>
      <c r="AB12" s="627">
        <v>0</v>
      </c>
      <c r="AC12" s="622">
        <v>0</v>
      </c>
      <c r="AD12" s="94">
        <v>1504.9</v>
      </c>
      <c r="AE12" s="95">
        <v>5824.44</v>
      </c>
      <c r="AF12" s="201">
        <v>4319.5399999999991</v>
      </c>
      <c r="AG12" s="625">
        <v>2.8703169645823636</v>
      </c>
      <c r="AH12" s="627" t="s">
        <v>181</v>
      </c>
      <c r="AI12" s="622" t="s">
        <v>181</v>
      </c>
      <c r="AJ12" s="94">
        <v>13660.88</v>
      </c>
      <c r="AK12" s="131">
        <v>12742.67</v>
      </c>
      <c r="AL12" s="201">
        <v>-918.20999999999913</v>
      </c>
      <c r="AM12" s="625">
        <v>-6.7214557188116669E-2</v>
      </c>
      <c r="AN12" s="627">
        <v>124.5521517140773</v>
      </c>
      <c r="AO12" s="622">
        <v>25.969409798646776</v>
      </c>
      <c r="AP12" s="94">
        <v>13660.88</v>
      </c>
      <c r="AQ12" s="95">
        <v>12742.67</v>
      </c>
      <c r="AR12" s="201">
        <v>-918.20999999999913</v>
      </c>
      <c r="AS12" s="625">
        <v>-6.7214557188116669E-2</v>
      </c>
      <c r="AT12" s="627">
        <v>124.5521517140773</v>
      </c>
      <c r="AU12" s="622">
        <v>25.969409798646776</v>
      </c>
      <c r="AV12" s="94">
        <v>-393.21</v>
      </c>
      <c r="AW12" s="131">
        <v>2871.87</v>
      </c>
      <c r="AX12" s="201">
        <v>3265.08</v>
      </c>
      <c r="AY12" s="625">
        <v>8.3036545357442595</v>
      </c>
      <c r="AZ12" s="627">
        <v>-2.878365083362126E-2</v>
      </c>
      <c r="BA12" s="622">
        <v>0.22537427399438265</v>
      </c>
      <c r="BB12" s="94">
        <v>13267.68</v>
      </c>
      <c r="BC12" s="95">
        <v>15614.54</v>
      </c>
      <c r="BD12" s="201">
        <v>2346.8600000000006</v>
      </c>
      <c r="BE12" s="625">
        <v>0.17688548412382576</v>
      </c>
      <c r="BF12" s="627">
        <v>8.8163200212638717</v>
      </c>
      <c r="BG12" s="622">
        <v>2.6808654565932524</v>
      </c>
      <c r="BH12" s="94">
        <v>13267.68</v>
      </c>
      <c r="BI12" s="95">
        <v>15614.54</v>
      </c>
      <c r="BJ12" s="201">
        <v>2346.8600000000006</v>
      </c>
      <c r="BK12" s="625">
        <v>0.17688548412382576</v>
      </c>
      <c r="BL12" s="627">
        <v>8.8163200212638717</v>
      </c>
      <c r="BM12" s="622">
        <v>2.6808654565932524</v>
      </c>
      <c r="BN12" s="94">
        <v>0</v>
      </c>
      <c r="BO12" s="95">
        <v>0</v>
      </c>
      <c r="BP12" s="201">
        <v>0</v>
      </c>
      <c r="BQ12" s="625">
        <v>0</v>
      </c>
      <c r="BR12" s="627">
        <v>0</v>
      </c>
      <c r="BS12" s="622">
        <v>0</v>
      </c>
      <c r="BT12" s="94">
        <v>0</v>
      </c>
      <c r="BU12" s="131">
        <v>0</v>
      </c>
      <c r="BV12" s="201">
        <v>0</v>
      </c>
      <c r="BW12" s="625">
        <v>0</v>
      </c>
      <c r="BX12" s="627">
        <v>0</v>
      </c>
      <c r="BY12" s="622">
        <v>0</v>
      </c>
      <c r="BZ12" s="94">
        <v>-173.5</v>
      </c>
      <c r="CA12" s="95">
        <v>0</v>
      </c>
      <c r="CB12" s="201">
        <v>173.5</v>
      </c>
      <c r="CC12" s="625">
        <v>1</v>
      </c>
      <c r="CD12" s="627">
        <v>-0.1152900524951824</v>
      </c>
      <c r="CE12" s="622">
        <v>0</v>
      </c>
      <c r="CF12" s="94">
        <v>210.86</v>
      </c>
      <c r="CG12" s="131">
        <v>164.89</v>
      </c>
      <c r="CH12" s="201">
        <v>-45.970000000000027</v>
      </c>
      <c r="CI12" s="625">
        <v>-0.21801195105757387</v>
      </c>
      <c r="CJ12" s="627">
        <v>0.14011562230048508</v>
      </c>
      <c r="CK12" s="622">
        <v>2.8310017787117732E-2</v>
      </c>
      <c r="CL12" s="94">
        <v>695.8</v>
      </c>
      <c r="CM12" s="95">
        <v>1478.27</v>
      </c>
      <c r="CN12" s="201">
        <v>782.47</v>
      </c>
      <c r="CO12" s="625">
        <v>1.1245616556481748</v>
      </c>
      <c r="CP12" s="627">
        <v>0.46235630274436834</v>
      </c>
      <c r="CQ12" s="622">
        <v>0.2538046576151527</v>
      </c>
      <c r="CR12" s="94">
        <v>0</v>
      </c>
      <c r="CS12" s="131">
        <v>0</v>
      </c>
      <c r="CT12" s="201">
        <v>0</v>
      </c>
      <c r="CU12" s="625">
        <v>0</v>
      </c>
      <c r="CV12" s="627">
        <v>0</v>
      </c>
      <c r="CW12" s="622">
        <v>0</v>
      </c>
      <c r="CX12" s="94">
        <v>-12495.93</v>
      </c>
      <c r="CY12" s="131">
        <v>-11433.25</v>
      </c>
      <c r="CZ12" s="201">
        <v>1062.6800000000003</v>
      </c>
      <c r="DA12" s="625">
        <v>8.5042089704407783E-2</v>
      </c>
      <c r="DB12" s="627">
        <v>-113.93079868708971</v>
      </c>
      <c r="DC12" s="622">
        <v>-23.300827423167849</v>
      </c>
      <c r="DD12" s="627">
        <v>9.3034952488537446</v>
      </c>
      <c r="DE12" s="622">
        <v>2.9629784150922664</v>
      </c>
    </row>
    <row r="13" spans="1:116" ht="19.5" customHeight="1">
      <c r="A13" s="14" t="s">
        <v>32</v>
      </c>
      <c r="B13" s="94">
        <v>0</v>
      </c>
      <c r="C13" s="95">
        <v>0</v>
      </c>
      <c r="D13" s="201">
        <v>0</v>
      </c>
      <c r="E13" s="619">
        <v>0</v>
      </c>
      <c r="F13" s="94">
        <v>0</v>
      </c>
      <c r="G13" s="131">
        <v>0</v>
      </c>
      <c r="H13" s="201">
        <v>0</v>
      </c>
      <c r="I13" s="625">
        <v>0</v>
      </c>
      <c r="J13" s="626" t="s">
        <v>181</v>
      </c>
      <c r="K13" s="622" t="s">
        <v>181</v>
      </c>
      <c r="L13" s="94">
        <v>-22.35</v>
      </c>
      <c r="M13" s="95">
        <v>358.71</v>
      </c>
      <c r="N13" s="201">
        <v>381.06</v>
      </c>
      <c r="O13" s="625">
        <v>17.0496644295302</v>
      </c>
      <c r="P13" s="626" t="s">
        <v>181</v>
      </c>
      <c r="Q13" s="622" t="s">
        <v>181</v>
      </c>
      <c r="R13" s="94">
        <v>22.35</v>
      </c>
      <c r="S13" s="131">
        <v>-358.71</v>
      </c>
      <c r="T13" s="201">
        <v>-381.06</v>
      </c>
      <c r="U13" s="625">
        <v>-17.0496644295302</v>
      </c>
      <c r="V13" s="626" t="s">
        <v>181</v>
      </c>
      <c r="W13" s="622" t="s">
        <v>181</v>
      </c>
      <c r="X13" s="94">
        <v>0</v>
      </c>
      <c r="Y13" s="95">
        <v>0</v>
      </c>
      <c r="Z13" s="201">
        <v>0</v>
      </c>
      <c r="AA13" s="625">
        <v>0</v>
      </c>
      <c r="AB13" s="627" t="s">
        <v>181</v>
      </c>
      <c r="AC13" s="622" t="s">
        <v>181</v>
      </c>
      <c r="AD13" s="94">
        <v>22.35</v>
      </c>
      <c r="AE13" s="95">
        <v>-358.71</v>
      </c>
      <c r="AF13" s="201">
        <v>-381.06</v>
      </c>
      <c r="AG13" s="625">
        <v>-17.0496644295302</v>
      </c>
      <c r="AH13" s="627">
        <v>1.6156324402223226E-5</v>
      </c>
      <c r="AI13" s="622">
        <v>-2.5474717030442396E-2</v>
      </c>
      <c r="AJ13" s="94">
        <v>104</v>
      </c>
      <c r="AK13" s="131">
        <v>98.05</v>
      </c>
      <c r="AL13" s="201">
        <v>-5.9500000000000028</v>
      </c>
      <c r="AM13" s="625">
        <v>-5.7211538461538487E-2</v>
      </c>
      <c r="AN13" s="627" t="s">
        <v>181</v>
      </c>
      <c r="AO13" s="622" t="s">
        <v>181</v>
      </c>
      <c r="AP13" s="94">
        <v>104</v>
      </c>
      <c r="AQ13" s="95">
        <v>98.05</v>
      </c>
      <c r="AR13" s="201">
        <v>-5.9500000000000028</v>
      </c>
      <c r="AS13" s="625">
        <v>-5.7211538461538487E-2</v>
      </c>
      <c r="AT13" s="627" t="s">
        <v>181</v>
      </c>
      <c r="AU13" s="622" t="s">
        <v>181</v>
      </c>
      <c r="AV13" s="94">
        <v>0</v>
      </c>
      <c r="AW13" s="131">
        <v>0</v>
      </c>
      <c r="AX13" s="201">
        <v>0</v>
      </c>
      <c r="AY13" s="625">
        <v>0</v>
      </c>
      <c r="AZ13" s="627">
        <v>0</v>
      </c>
      <c r="BA13" s="622">
        <v>0</v>
      </c>
      <c r="BB13" s="94">
        <v>104</v>
      </c>
      <c r="BC13" s="95">
        <v>98.05</v>
      </c>
      <c r="BD13" s="201">
        <v>-5.9500000000000028</v>
      </c>
      <c r="BE13" s="625">
        <v>-5.7211538461538487E-2</v>
      </c>
      <c r="BF13" s="627">
        <v>4.6532438478747205</v>
      </c>
      <c r="BG13" s="622" t="s">
        <v>181</v>
      </c>
      <c r="BH13" s="94">
        <v>104</v>
      </c>
      <c r="BI13" s="95">
        <v>98.05</v>
      </c>
      <c r="BJ13" s="201">
        <v>-5.9500000000000028</v>
      </c>
      <c r="BK13" s="625">
        <v>-5.7211538461538487E-2</v>
      </c>
      <c r="BL13" s="627">
        <v>4.6532438478747205</v>
      </c>
      <c r="BM13" s="622" t="s">
        <v>181</v>
      </c>
      <c r="BN13" s="94">
        <v>0</v>
      </c>
      <c r="BO13" s="95">
        <v>0</v>
      </c>
      <c r="BP13" s="201">
        <v>0</v>
      </c>
      <c r="BQ13" s="625">
        <v>0</v>
      </c>
      <c r="BR13" s="627" t="s">
        <v>181</v>
      </c>
      <c r="BS13" s="622" t="s">
        <v>181</v>
      </c>
      <c r="BT13" s="94">
        <v>0</v>
      </c>
      <c r="BU13" s="131">
        <v>0</v>
      </c>
      <c r="BV13" s="201">
        <v>0</v>
      </c>
      <c r="BW13" s="625">
        <v>0</v>
      </c>
      <c r="BX13" s="627">
        <v>0</v>
      </c>
      <c r="BY13" s="622" t="s">
        <v>181</v>
      </c>
      <c r="BZ13" s="94">
        <v>0</v>
      </c>
      <c r="CA13" s="95">
        <v>0</v>
      </c>
      <c r="CB13" s="201">
        <v>0</v>
      </c>
      <c r="CC13" s="625">
        <v>0</v>
      </c>
      <c r="CD13" s="627">
        <v>0</v>
      </c>
      <c r="CE13" s="622" t="s">
        <v>181</v>
      </c>
      <c r="CF13" s="94">
        <v>0</v>
      </c>
      <c r="CG13" s="131">
        <v>0</v>
      </c>
      <c r="CH13" s="201">
        <v>0</v>
      </c>
      <c r="CI13" s="625">
        <v>0</v>
      </c>
      <c r="CJ13" s="627">
        <v>0</v>
      </c>
      <c r="CK13" s="622" t="s">
        <v>181</v>
      </c>
      <c r="CL13" s="94">
        <v>0</v>
      </c>
      <c r="CM13" s="95">
        <v>0</v>
      </c>
      <c r="CN13" s="201">
        <v>0</v>
      </c>
      <c r="CO13" s="625">
        <v>0</v>
      </c>
      <c r="CP13" s="627">
        <v>0</v>
      </c>
      <c r="CQ13" s="622" t="s">
        <v>181</v>
      </c>
      <c r="CR13" s="94">
        <v>0</v>
      </c>
      <c r="CS13" s="131">
        <v>0</v>
      </c>
      <c r="CT13" s="201">
        <v>0</v>
      </c>
      <c r="CU13" s="625">
        <v>0</v>
      </c>
      <c r="CV13" s="627">
        <v>0</v>
      </c>
      <c r="CW13" s="622" t="s">
        <v>181</v>
      </c>
      <c r="CX13" s="94">
        <v>-81.650000000000006</v>
      </c>
      <c r="CY13" s="131">
        <v>-456.76</v>
      </c>
      <c r="CZ13" s="201">
        <v>-375.11</v>
      </c>
      <c r="DA13" s="625">
        <v>-4.5941212492345374</v>
      </c>
      <c r="DB13" s="627" t="s">
        <v>181</v>
      </c>
      <c r="DC13" s="622" t="s">
        <v>181</v>
      </c>
      <c r="DD13" s="627">
        <v>4.6532438478747205</v>
      </c>
      <c r="DE13" s="622">
        <v>-0.27334058152825402</v>
      </c>
      <c r="DF13" s="650"/>
      <c r="DG13" s="650"/>
      <c r="DH13" s="189"/>
    </row>
    <row r="14" spans="1:116" ht="19.5" customHeight="1" thickBot="1">
      <c r="A14" s="93" t="s">
        <v>456</v>
      </c>
      <c r="B14" s="94">
        <v>0</v>
      </c>
      <c r="C14" s="95">
        <v>0</v>
      </c>
      <c r="D14" s="201">
        <v>0</v>
      </c>
      <c r="E14" s="619">
        <v>0</v>
      </c>
      <c r="F14" s="94">
        <v>0</v>
      </c>
      <c r="G14" s="131">
        <v>0</v>
      </c>
      <c r="H14" s="201">
        <v>0</v>
      </c>
      <c r="I14" s="625">
        <v>0</v>
      </c>
      <c r="J14" s="626" t="s">
        <v>181</v>
      </c>
      <c r="K14" s="622" t="s">
        <v>181</v>
      </c>
      <c r="L14" s="94">
        <v>-688.87</v>
      </c>
      <c r="M14" s="95">
        <v>-532.71</v>
      </c>
      <c r="N14" s="201">
        <v>156.15999999999997</v>
      </c>
      <c r="O14" s="625">
        <v>0.22669008666366652</v>
      </c>
      <c r="P14" s="626" t="s">
        <v>181</v>
      </c>
      <c r="Q14" s="622" t="s">
        <v>181</v>
      </c>
      <c r="R14" s="94">
        <v>688.87</v>
      </c>
      <c r="S14" s="131">
        <v>532.71</v>
      </c>
      <c r="T14" s="201">
        <v>-156.15999999999997</v>
      </c>
      <c r="U14" s="625">
        <v>-0.22669008666366652</v>
      </c>
      <c r="V14" s="626" t="s">
        <v>181</v>
      </c>
      <c r="W14" s="622" t="s">
        <v>181</v>
      </c>
      <c r="X14" s="94">
        <v>0</v>
      </c>
      <c r="Y14" s="95">
        <v>0</v>
      </c>
      <c r="Z14" s="201">
        <v>0</v>
      </c>
      <c r="AA14" s="625">
        <v>0</v>
      </c>
      <c r="AB14" s="627" t="s">
        <v>181</v>
      </c>
      <c r="AC14" s="622" t="s">
        <v>181</v>
      </c>
      <c r="AD14" s="94">
        <v>688.87</v>
      </c>
      <c r="AE14" s="95">
        <v>532.71</v>
      </c>
      <c r="AF14" s="201">
        <v>-156.15999999999997</v>
      </c>
      <c r="AG14" s="625">
        <v>-0.22669008666366652</v>
      </c>
      <c r="AH14" s="627">
        <v>6.2807257476294671</v>
      </c>
      <c r="AI14" s="622">
        <v>1.0856566397652239</v>
      </c>
      <c r="AJ14" s="94">
        <v>2153.61</v>
      </c>
      <c r="AK14" s="131">
        <v>2163.73</v>
      </c>
      <c r="AL14" s="201">
        <v>10.119999999999891</v>
      </c>
      <c r="AM14" s="625">
        <v>4.6990866498576303E-3</v>
      </c>
      <c r="AN14" s="627" t="s">
        <v>181</v>
      </c>
      <c r="AO14" s="622" t="s">
        <v>181</v>
      </c>
      <c r="AP14" s="94">
        <v>2153.61</v>
      </c>
      <c r="AQ14" s="95">
        <v>2163.73</v>
      </c>
      <c r="AR14" s="201">
        <v>10.119999999999891</v>
      </c>
      <c r="AS14" s="625">
        <v>4.6990866498576303E-3</v>
      </c>
      <c r="AT14" s="627" t="s">
        <v>181</v>
      </c>
      <c r="AU14" s="622" t="s">
        <v>181</v>
      </c>
      <c r="AV14" s="94">
        <v>0</v>
      </c>
      <c r="AW14" s="131">
        <v>0</v>
      </c>
      <c r="AX14" s="201">
        <v>0</v>
      </c>
      <c r="AY14" s="625">
        <v>0</v>
      </c>
      <c r="AZ14" s="627">
        <v>0</v>
      </c>
      <c r="BA14" s="622">
        <v>0</v>
      </c>
      <c r="BB14" s="94">
        <v>2153.61</v>
      </c>
      <c r="BC14" s="95">
        <v>2163.73</v>
      </c>
      <c r="BD14" s="201">
        <v>10.119999999999891</v>
      </c>
      <c r="BE14" s="625">
        <v>4.6990866498576303E-3</v>
      </c>
      <c r="BF14" s="627">
        <v>3.126293785474763</v>
      </c>
      <c r="BG14" s="622">
        <v>4.061740909688198</v>
      </c>
      <c r="BH14" s="94">
        <v>2153.61</v>
      </c>
      <c r="BI14" s="95">
        <v>2163.73</v>
      </c>
      <c r="BJ14" s="201">
        <v>10.119999999999891</v>
      </c>
      <c r="BK14" s="625">
        <v>4.6990866498576303E-3</v>
      </c>
      <c r="BL14" s="627">
        <v>3.126293785474763</v>
      </c>
      <c r="BM14" s="622">
        <v>4.061740909688198</v>
      </c>
      <c r="BN14" s="94">
        <v>0</v>
      </c>
      <c r="BO14" s="95">
        <v>0</v>
      </c>
      <c r="BP14" s="201">
        <v>0</v>
      </c>
      <c r="BQ14" s="625">
        <v>0</v>
      </c>
      <c r="BR14" s="627" t="s">
        <v>181</v>
      </c>
      <c r="BS14" s="622" t="s">
        <v>181</v>
      </c>
      <c r="BT14" s="94">
        <v>0</v>
      </c>
      <c r="BU14" s="131">
        <v>0</v>
      </c>
      <c r="BV14" s="201">
        <v>0</v>
      </c>
      <c r="BW14" s="625">
        <v>0</v>
      </c>
      <c r="BX14" s="627">
        <v>0</v>
      </c>
      <c r="BY14" s="622">
        <v>0</v>
      </c>
      <c r="BZ14" s="94">
        <v>-82.21</v>
      </c>
      <c r="CA14" s="95">
        <v>-18.64</v>
      </c>
      <c r="CB14" s="201">
        <v>63.569999999999993</v>
      </c>
      <c r="CC14" s="625">
        <v>0.77326359323683247</v>
      </c>
      <c r="CD14" s="627">
        <v>-0.11934036901011801</v>
      </c>
      <c r="CE14" s="622">
        <v>-3.4990895609243303E-2</v>
      </c>
      <c r="CF14" s="94">
        <v>38.619999999999997</v>
      </c>
      <c r="CG14" s="131">
        <v>31.19</v>
      </c>
      <c r="CH14" s="201">
        <v>-7.4299999999999962</v>
      </c>
      <c r="CI14" s="625">
        <v>-0.19238736406007242</v>
      </c>
      <c r="CJ14" s="627">
        <v>5.6062827529141927E-2</v>
      </c>
      <c r="CK14" s="622">
        <v>5.8549679938428037E-2</v>
      </c>
      <c r="CL14" s="94">
        <v>25.38</v>
      </c>
      <c r="CM14" s="95">
        <v>27.94</v>
      </c>
      <c r="CN14" s="201">
        <v>2.5600000000000023</v>
      </c>
      <c r="CO14" s="625">
        <v>0.10086682427107968</v>
      </c>
      <c r="CP14" s="627">
        <v>3.6842945693672247E-2</v>
      </c>
      <c r="CQ14" s="622">
        <v>5.2448799534455894E-2</v>
      </c>
      <c r="CR14" s="94">
        <v>0</v>
      </c>
      <c r="CS14" s="131">
        <v>0</v>
      </c>
      <c r="CT14" s="201">
        <v>0</v>
      </c>
      <c r="CU14" s="625">
        <v>0</v>
      </c>
      <c r="CV14" s="627">
        <v>0</v>
      </c>
      <c r="CW14" s="622">
        <v>0</v>
      </c>
      <c r="CX14" s="94">
        <v>-1446.53</v>
      </c>
      <c r="CY14" s="131">
        <v>-1671.51</v>
      </c>
      <c r="CZ14" s="201">
        <v>-224.98000000000002</v>
      </c>
      <c r="DA14" s="625">
        <v>-0.15553082203618315</v>
      </c>
      <c r="DB14" s="627" t="s">
        <v>181</v>
      </c>
      <c r="DC14" s="622" t="s">
        <v>181</v>
      </c>
      <c r="DD14" s="627">
        <v>3.0998591896874594</v>
      </c>
      <c r="DE14" s="622">
        <v>4.1377297216121338</v>
      </c>
      <c r="DF14" s="650"/>
      <c r="DG14" s="650"/>
      <c r="DH14" s="189"/>
    </row>
    <row r="15" spans="1:116" s="100" customFormat="1" ht="24" customHeight="1" thickTop="1" thickBot="1">
      <c r="A15" s="164" t="s">
        <v>10</v>
      </c>
      <c r="B15" s="165">
        <v>1390145.0399999998</v>
      </c>
      <c r="C15" s="166">
        <v>24359.99</v>
      </c>
      <c r="D15" s="170">
        <v>-1365785.05</v>
      </c>
      <c r="E15" s="654">
        <v>-0.98247665581715127</v>
      </c>
      <c r="F15" s="165">
        <v>1390145.0399999998</v>
      </c>
      <c r="G15" s="171">
        <v>24359.99</v>
      </c>
      <c r="H15" s="170">
        <v>-1365785.05</v>
      </c>
      <c r="I15" s="396">
        <v>-0.98247665581715127</v>
      </c>
      <c r="J15" s="655">
        <v>1</v>
      </c>
      <c r="K15" s="584">
        <v>1</v>
      </c>
      <c r="L15" s="165">
        <v>1253510.07</v>
      </c>
      <c r="M15" s="166">
        <v>-17747.380000000005</v>
      </c>
      <c r="N15" s="170">
        <v>-1271257.45</v>
      </c>
      <c r="O15" s="396">
        <v>-1.0141581471300027</v>
      </c>
      <c r="P15" s="655">
        <v>0.90171171635443181</v>
      </c>
      <c r="Q15" s="584">
        <v>-0.72854627608632039</v>
      </c>
      <c r="R15" s="167">
        <v>136634.97</v>
      </c>
      <c r="S15" s="172">
        <v>42107.37</v>
      </c>
      <c r="T15" s="170">
        <v>-94527.6</v>
      </c>
      <c r="U15" s="396">
        <v>-0.69182581882222394</v>
      </c>
      <c r="V15" s="655">
        <v>9.8288283645568394E-2</v>
      </c>
      <c r="W15" s="584">
        <v>1.7285462760863202</v>
      </c>
      <c r="X15" s="167">
        <v>0</v>
      </c>
      <c r="Y15" s="168">
        <v>0</v>
      </c>
      <c r="Z15" s="170">
        <v>0</v>
      </c>
      <c r="AA15" s="652">
        <v>0</v>
      </c>
      <c r="AB15" s="395">
        <v>0</v>
      </c>
      <c r="AC15" s="394">
        <v>0</v>
      </c>
      <c r="AD15" s="167">
        <v>136634.97</v>
      </c>
      <c r="AE15" s="168">
        <v>42107.37</v>
      </c>
      <c r="AF15" s="170">
        <v>-94527.6</v>
      </c>
      <c r="AG15" s="396">
        <v>-0.69182581882222394</v>
      </c>
      <c r="AH15" s="395">
        <v>9.8288283645568394E-2</v>
      </c>
      <c r="AI15" s="394">
        <v>1.7285462760863202</v>
      </c>
      <c r="AJ15" s="167">
        <v>107578.97</v>
      </c>
      <c r="AK15" s="172">
        <v>168711.7</v>
      </c>
      <c r="AL15" s="170">
        <v>61132.73</v>
      </c>
      <c r="AM15" s="396">
        <v>0.56825911235253512</v>
      </c>
      <c r="AN15" s="392">
        <v>7.7386867488301814E-2</v>
      </c>
      <c r="AO15" s="394">
        <v>6.9257704949796777</v>
      </c>
      <c r="AP15" s="167">
        <v>107578.97</v>
      </c>
      <c r="AQ15" s="168">
        <v>168711.7</v>
      </c>
      <c r="AR15" s="170">
        <v>61132.73</v>
      </c>
      <c r="AS15" s="396">
        <v>0.56825911235253512</v>
      </c>
      <c r="AT15" s="395">
        <v>7.7386867488301814E-2</v>
      </c>
      <c r="AU15" s="394">
        <v>6.9257704949796777</v>
      </c>
      <c r="AV15" s="167">
        <v>102588.12999999999</v>
      </c>
      <c r="AW15" s="172">
        <v>-55160.68</v>
      </c>
      <c r="AX15" s="170">
        <v>-157748.81000000003</v>
      </c>
      <c r="AY15" s="652">
        <v>-1.5376906665517738</v>
      </c>
      <c r="AZ15" s="395">
        <v>0.95360766142304565</v>
      </c>
      <c r="BA15" s="394">
        <v>-0.32695230976867634</v>
      </c>
      <c r="BB15" s="167">
        <v>210167.12</v>
      </c>
      <c r="BC15" s="168">
        <v>113551.02000000002</v>
      </c>
      <c r="BD15" s="170">
        <v>-96616.099999999991</v>
      </c>
      <c r="BE15" s="396">
        <v>-0.45971082441439926</v>
      </c>
      <c r="BF15" s="395">
        <v>1.5381649368386439</v>
      </c>
      <c r="BG15" s="394">
        <v>2.6967017887842442</v>
      </c>
      <c r="BH15" s="167">
        <v>210167.12</v>
      </c>
      <c r="BI15" s="168">
        <v>113551.02000000002</v>
      </c>
      <c r="BJ15" s="170">
        <v>-96616.099999999991</v>
      </c>
      <c r="BK15" s="396">
        <v>-0.45971082441439926</v>
      </c>
      <c r="BL15" s="395">
        <v>1.5381649368386439</v>
      </c>
      <c r="BM15" s="394">
        <v>2.6967017887842442</v>
      </c>
      <c r="BN15" s="167">
        <v>8250</v>
      </c>
      <c r="BO15" s="168">
        <v>238.71</v>
      </c>
      <c r="BP15" s="170">
        <v>-8011.29</v>
      </c>
      <c r="BQ15" s="396">
        <v>-0.97106545454545456</v>
      </c>
      <c r="BR15" s="395">
        <v>5.934632547406709E-3</v>
      </c>
      <c r="BS15" s="394">
        <v>9.7992651064306678E-3</v>
      </c>
      <c r="BT15" s="167">
        <v>8250</v>
      </c>
      <c r="BU15" s="172">
        <v>238.71</v>
      </c>
      <c r="BV15" s="170">
        <v>-8011.29</v>
      </c>
      <c r="BW15" s="396">
        <v>-0.97106545454545456</v>
      </c>
      <c r="BX15" s="395">
        <v>6.0379857367407481E-2</v>
      </c>
      <c r="BY15" s="394">
        <v>5.6690788334678704E-3</v>
      </c>
      <c r="BZ15" s="167">
        <v>-255.70999999999998</v>
      </c>
      <c r="CA15" s="168">
        <v>-18.64</v>
      </c>
      <c r="CB15" s="170">
        <v>237.07</v>
      </c>
      <c r="CC15" s="396">
        <v>0.92710492354620477</v>
      </c>
      <c r="CD15" s="395">
        <v>-1.8714828275660322E-3</v>
      </c>
      <c r="CE15" s="394">
        <v>-4.4267784950710528E-4</v>
      </c>
      <c r="CF15" s="167">
        <v>6534.7399999999989</v>
      </c>
      <c r="CG15" s="172">
        <v>10089.94</v>
      </c>
      <c r="CH15" s="170">
        <v>3555.2000000000016</v>
      </c>
      <c r="CI15" s="396">
        <v>0.54404612884368808</v>
      </c>
      <c r="CJ15" s="395">
        <v>4.7826262925223309E-2</v>
      </c>
      <c r="CK15" s="394">
        <v>0.23962408480985634</v>
      </c>
      <c r="CL15" s="167">
        <v>2400.62</v>
      </c>
      <c r="CM15" s="168">
        <v>29560.07</v>
      </c>
      <c r="CN15" s="170">
        <v>27159.449999999997</v>
      </c>
      <c r="CO15" s="396">
        <v>11.313514841999151</v>
      </c>
      <c r="CP15" s="395">
        <v>1.7569587053738876E-2</v>
      </c>
      <c r="CQ15" s="394">
        <v>0.70201653534761255</v>
      </c>
      <c r="CR15" s="167">
        <v>0</v>
      </c>
      <c r="CS15" s="172">
        <v>0</v>
      </c>
      <c r="CT15" s="170">
        <v>0</v>
      </c>
      <c r="CU15" s="396">
        <v>0</v>
      </c>
      <c r="CV15" s="395">
        <v>0</v>
      </c>
      <c r="CW15" s="394">
        <v>0</v>
      </c>
      <c r="CX15" s="167">
        <v>-90461.790000000008</v>
      </c>
      <c r="CY15" s="172">
        <v>-111313.72</v>
      </c>
      <c r="CZ15" s="170">
        <v>-20851.929999999997</v>
      </c>
      <c r="DA15" s="396">
        <v>-0.23050538796546025</v>
      </c>
      <c r="DB15" s="395">
        <v>-6.5073634330990393E-2</v>
      </c>
      <c r="DC15" s="394">
        <v>-4.5695306114657681</v>
      </c>
      <c r="DD15" s="589">
        <v>1.6620690149820354</v>
      </c>
      <c r="DE15" s="394">
        <v>3.6435685724375571</v>
      </c>
      <c r="DF15" s="650"/>
      <c r="DG15" s="650"/>
      <c r="DH15" s="227"/>
    </row>
    <row r="16" spans="1:116" s="10" customFormat="1" ht="13.5" thickTop="1">
      <c r="B16" s="9" t="s">
        <v>557</v>
      </c>
      <c r="X16" s="38"/>
      <c r="AD16" s="88"/>
      <c r="AE16" s="88"/>
      <c r="AF16" s="88"/>
      <c r="AG16" s="88"/>
      <c r="AH16" s="88"/>
      <c r="AI16" s="88"/>
      <c r="AJ16" s="19"/>
      <c r="AK16" s="18"/>
      <c r="AL16" s="18"/>
      <c r="AM16" s="18"/>
      <c r="AN16" s="19"/>
      <c r="AO16" s="18"/>
      <c r="AP16" s="19"/>
      <c r="AQ16" s="18"/>
      <c r="AR16" s="18"/>
      <c r="AS16" s="18"/>
      <c r="BB16" s="38"/>
      <c r="BH16" s="88"/>
      <c r="BI16" s="88"/>
      <c r="BJ16" s="88"/>
      <c r="BK16" s="88"/>
      <c r="BL16" s="88"/>
      <c r="BM16" s="88"/>
      <c r="BN16" s="88"/>
      <c r="BO16" s="88"/>
      <c r="BP16" s="88"/>
      <c r="BQ16" s="88"/>
      <c r="BR16" s="88"/>
      <c r="BS16" s="88"/>
      <c r="CL16" s="38"/>
    </row>
    <row r="17" spans="1:112" ht="15">
      <c r="AJ17" s="101"/>
      <c r="AK17" s="102"/>
      <c r="AL17" s="102"/>
      <c r="AM17" s="102"/>
      <c r="AN17" s="101"/>
      <c r="AT17" s="88"/>
      <c r="AU17" s="88"/>
      <c r="AV17" s="88"/>
      <c r="AW17" s="88"/>
      <c r="AX17" s="88"/>
      <c r="AY17" s="88"/>
      <c r="DE17" s="189"/>
      <c r="DF17" s="636"/>
      <c r="DG17" s="636"/>
      <c r="DH17" s="189"/>
    </row>
    <row r="18" spans="1:112" ht="15">
      <c r="AJ18" s="101"/>
      <c r="AK18" s="102"/>
      <c r="AL18" s="102"/>
      <c r="AM18" s="102"/>
      <c r="AN18" s="101"/>
      <c r="AT18" s="88"/>
      <c r="AU18" s="88"/>
      <c r="AV18" s="88"/>
      <c r="AW18" s="88"/>
      <c r="AX18" s="88"/>
      <c r="AY18" s="88"/>
      <c r="DE18" s="189"/>
      <c r="DF18" s="636"/>
      <c r="DG18" s="636"/>
      <c r="DH18" s="189"/>
    </row>
    <row r="19" spans="1:112">
      <c r="B19" s="88" t="s">
        <v>67</v>
      </c>
      <c r="X19" s="88" t="s">
        <v>68</v>
      </c>
      <c r="AJ19" s="102"/>
      <c r="AK19" s="101"/>
      <c r="AL19" s="101"/>
      <c r="AM19" s="101"/>
      <c r="AN19" s="102"/>
      <c r="AO19" s="101"/>
      <c r="AP19" s="102"/>
      <c r="AQ19" s="88"/>
      <c r="AR19" s="88"/>
      <c r="AS19" s="88"/>
      <c r="AT19" s="88"/>
      <c r="AU19" s="88"/>
      <c r="AV19" s="88"/>
      <c r="AW19" s="88"/>
      <c r="AX19" s="88"/>
      <c r="AY19" s="88"/>
      <c r="BB19" s="88" t="s">
        <v>80</v>
      </c>
      <c r="CL19" s="88" t="s">
        <v>90</v>
      </c>
      <c r="DE19" s="189"/>
    </row>
    <row r="20" spans="1:112">
      <c r="B20" s="88" t="s">
        <v>69</v>
      </c>
      <c r="X20" s="88" t="s">
        <v>70</v>
      </c>
      <c r="AJ20" s="102"/>
      <c r="AK20" s="101"/>
      <c r="AL20" s="101"/>
      <c r="AM20" s="101"/>
      <c r="AN20" s="102"/>
      <c r="AO20" s="101"/>
      <c r="AP20" s="102"/>
      <c r="AQ20" s="88"/>
      <c r="AR20" s="88"/>
      <c r="AS20" s="88"/>
      <c r="AT20" s="88"/>
      <c r="AU20" s="88"/>
      <c r="AV20" s="88"/>
      <c r="AW20" s="88"/>
      <c r="AX20" s="88"/>
      <c r="AY20" s="88"/>
      <c r="DE20" s="189"/>
    </row>
    <row r="21" spans="1:112">
      <c r="B21" s="88" t="s">
        <v>71</v>
      </c>
      <c r="X21" s="88" t="s">
        <v>72</v>
      </c>
      <c r="AJ21" s="102"/>
      <c r="AK21" s="101"/>
      <c r="AL21" s="101"/>
      <c r="AM21" s="101"/>
      <c r="AN21" s="102"/>
      <c r="AO21" s="101"/>
      <c r="AP21" s="102"/>
      <c r="AQ21" s="88"/>
      <c r="AR21" s="88"/>
      <c r="AS21" s="88"/>
      <c r="AT21" s="88"/>
      <c r="AU21" s="88"/>
      <c r="AV21" s="88"/>
      <c r="AW21" s="88"/>
      <c r="AX21" s="88"/>
      <c r="AY21" s="88"/>
    </row>
    <row r="22" spans="1:112">
      <c r="X22" s="88" t="s">
        <v>73</v>
      </c>
      <c r="AJ22" s="102"/>
      <c r="AK22" s="101"/>
      <c r="AL22" s="101"/>
      <c r="AM22" s="101"/>
      <c r="AN22" s="102"/>
      <c r="AO22" s="101"/>
      <c r="AP22" s="102"/>
      <c r="AQ22" s="88"/>
      <c r="AR22" s="88"/>
      <c r="AS22" s="88"/>
      <c r="AT22" s="88"/>
      <c r="AU22" s="88"/>
      <c r="AV22" s="88"/>
      <c r="AW22" s="88"/>
      <c r="AX22" s="88"/>
      <c r="AY22" s="88"/>
    </row>
    <row r="23" spans="1:112">
      <c r="B23" s="103"/>
      <c r="C23" s="103"/>
    </row>
    <row r="24" spans="1:112">
      <c r="B24" s="103"/>
      <c r="C24" s="103"/>
    </row>
    <row r="25" spans="1:112">
      <c r="A25" s="637"/>
    </row>
    <row r="26" spans="1:112">
      <c r="A26" s="637"/>
    </row>
    <row r="27" spans="1:112">
      <c r="A27" s="637"/>
    </row>
    <row r="28" spans="1:112">
      <c r="A28" s="638"/>
    </row>
    <row r="31" spans="1:112">
      <c r="A31" s="637"/>
    </row>
    <row r="32" spans="1:112">
      <c r="A32" s="637"/>
    </row>
    <row r="33" spans="1:1">
      <c r="A33" s="637"/>
    </row>
    <row r="34" spans="1:1">
      <c r="A34" s="637"/>
    </row>
    <row r="35" spans="1:1">
      <c r="A35" s="637"/>
    </row>
    <row r="36" spans="1:1">
      <c r="A36" s="637"/>
    </row>
    <row r="37" spans="1:1">
      <c r="A37" s="637"/>
    </row>
    <row r="38" spans="1:1">
      <c r="A38" s="637"/>
    </row>
    <row r="39" spans="1:1">
      <c r="A39" s="637"/>
    </row>
    <row r="44" spans="1:1">
      <c r="A44" s="637"/>
    </row>
    <row r="45" spans="1:1">
      <c r="A45" s="228"/>
    </row>
    <row r="64" ht="13.5" thickBot="1"/>
    <row r="65" spans="40:51" ht="24" customHeight="1" thickTop="1">
      <c r="AN65" s="104" t="s">
        <v>13</v>
      </c>
      <c r="AO65" s="105">
        <v>58</v>
      </c>
      <c r="AP65" s="106" t="s">
        <v>13</v>
      </c>
      <c r="AQ65" s="107">
        <v>79</v>
      </c>
      <c r="AR65" s="105"/>
      <c r="AS65" s="105"/>
      <c r="AT65" s="106" t="s">
        <v>13</v>
      </c>
      <c r="AU65" s="107">
        <v>99</v>
      </c>
      <c r="AV65" s="108" t="s">
        <v>13</v>
      </c>
      <c r="AW65" s="109">
        <v>109</v>
      </c>
      <c r="AX65" s="110"/>
      <c r="AY65" s="110"/>
    </row>
    <row r="66" spans="40:51" ht="24" customHeight="1">
      <c r="AN66" s="93" t="s">
        <v>28</v>
      </c>
      <c r="AO66" s="110">
        <v>59</v>
      </c>
      <c r="AP66" s="111" t="s">
        <v>33</v>
      </c>
      <c r="AQ66" s="112">
        <v>80</v>
      </c>
      <c r="AR66" s="110"/>
      <c r="AS66" s="110"/>
      <c r="AT66" s="111" t="s">
        <v>25</v>
      </c>
      <c r="AU66" s="112">
        <v>100</v>
      </c>
      <c r="AV66" s="113" t="s">
        <v>5</v>
      </c>
      <c r="AW66" s="114">
        <v>120</v>
      </c>
      <c r="AX66" s="110"/>
      <c r="AY66" s="110"/>
    </row>
    <row r="67" spans="40:51" ht="24" customHeight="1">
      <c r="AN67" s="115" t="s">
        <v>13</v>
      </c>
      <c r="AO67" s="110">
        <v>60</v>
      </c>
      <c r="AP67" s="116" t="s">
        <v>13</v>
      </c>
      <c r="AQ67" s="112">
        <v>81</v>
      </c>
      <c r="AR67" s="110"/>
      <c r="AS67" s="110"/>
      <c r="AT67" s="116" t="s">
        <v>13</v>
      </c>
      <c r="AU67" s="112">
        <v>101</v>
      </c>
      <c r="AV67" s="117" t="s">
        <v>13</v>
      </c>
      <c r="AW67" s="114">
        <v>121</v>
      </c>
      <c r="AX67" s="110"/>
      <c r="AY67" s="110"/>
    </row>
    <row r="68" spans="40:51" ht="24" customHeight="1">
      <c r="AN68" s="93" t="s">
        <v>458</v>
      </c>
      <c r="AO68" s="110">
        <v>61</v>
      </c>
      <c r="AP68" s="111" t="s">
        <v>20</v>
      </c>
      <c r="AQ68" s="112">
        <v>82</v>
      </c>
      <c r="AR68" s="110"/>
      <c r="AS68" s="110"/>
      <c r="AT68" s="111" t="s">
        <v>36</v>
      </c>
      <c r="AU68" s="112">
        <v>102</v>
      </c>
      <c r="AV68" s="113" t="s">
        <v>7</v>
      </c>
      <c r="AW68" s="114">
        <v>122</v>
      </c>
      <c r="AX68" s="110"/>
      <c r="AY68" s="110"/>
    </row>
    <row r="69" spans="40:51" ht="24" customHeight="1">
      <c r="AN69" s="93" t="s">
        <v>37</v>
      </c>
      <c r="AO69" s="110">
        <v>62</v>
      </c>
      <c r="AP69" s="116" t="s">
        <v>13</v>
      </c>
      <c r="AQ69" s="112">
        <v>83</v>
      </c>
      <c r="AR69" s="110"/>
      <c r="AS69" s="110"/>
      <c r="AT69" s="116" t="s">
        <v>13</v>
      </c>
      <c r="AU69" s="112">
        <v>103</v>
      </c>
      <c r="AV69" s="117" t="s">
        <v>13</v>
      </c>
      <c r="AW69" s="114">
        <v>123</v>
      </c>
      <c r="AX69" s="110"/>
      <c r="AY69" s="110"/>
    </row>
    <row r="70" spans="40:51" ht="24" customHeight="1">
      <c r="AN70" s="115" t="s">
        <v>13</v>
      </c>
      <c r="AO70" s="110">
        <v>63</v>
      </c>
      <c r="AP70" s="111" t="s">
        <v>30</v>
      </c>
      <c r="AQ70" s="112">
        <v>84</v>
      </c>
      <c r="AR70" s="110"/>
      <c r="AS70" s="110"/>
      <c r="AT70" s="111" t="s">
        <v>66</v>
      </c>
      <c r="AU70" s="112">
        <v>104</v>
      </c>
      <c r="AV70" s="113" t="s">
        <v>3</v>
      </c>
      <c r="AW70" s="114">
        <v>124</v>
      </c>
      <c r="AX70" s="110"/>
      <c r="AY70" s="110"/>
    </row>
    <row r="71" spans="40:51" ht="24" customHeight="1">
      <c r="AN71" s="93" t="s">
        <v>112</v>
      </c>
      <c r="AO71" s="110">
        <v>64</v>
      </c>
      <c r="AP71" s="116" t="s">
        <v>13</v>
      </c>
      <c r="AQ71" s="112">
        <v>85</v>
      </c>
      <c r="AR71" s="110"/>
      <c r="AS71" s="110"/>
      <c r="AT71" s="116" t="s">
        <v>13</v>
      </c>
      <c r="AU71" s="112">
        <v>105</v>
      </c>
      <c r="AV71" s="117" t="s">
        <v>13</v>
      </c>
      <c r="AW71" s="114">
        <v>125</v>
      </c>
      <c r="AX71" s="110"/>
      <c r="AY71" s="110"/>
    </row>
    <row r="72" spans="40:51" ht="24" customHeight="1">
      <c r="AN72" s="115" t="s">
        <v>13</v>
      </c>
      <c r="AO72" s="110">
        <v>65</v>
      </c>
      <c r="AP72" s="111" t="s">
        <v>31</v>
      </c>
      <c r="AQ72" s="112">
        <v>86</v>
      </c>
      <c r="AR72" s="110"/>
      <c r="AS72" s="110"/>
      <c r="AT72" s="111" t="s">
        <v>49</v>
      </c>
      <c r="AU72" s="112">
        <v>106</v>
      </c>
      <c r="AV72" s="113" t="s">
        <v>6</v>
      </c>
      <c r="AW72" s="114">
        <v>126</v>
      </c>
      <c r="AX72" s="110"/>
      <c r="AY72" s="110"/>
    </row>
    <row r="73" spans="40:51" ht="24" customHeight="1">
      <c r="AN73" s="93" t="s">
        <v>29</v>
      </c>
      <c r="AO73" s="110">
        <v>66</v>
      </c>
      <c r="AP73" s="116" t="s">
        <v>13</v>
      </c>
      <c r="AQ73" s="112">
        <v>87</v>
      </c>
      <c r="AR73" s="110"/>
      <c r="AS73" s="110"/>
      <c r="AT73" s="116" t="s">
        <v>13</v>
      </c>
      <c r="AU73" s="112">
        <v>107</v>
      </c>
      <c r="AV73" s="117" t="s">
        <v>13</v>
      </c>
      <c r="AW73" s="114">
        <v>127</v>
      </c>
      <c r="AX73" s="110"/>
      <c r="AY73" s="110"/>
    </row>
    <row r="74" spans="40:51" ht="24" customHeight="1">
      <c r="AN74" s="93" t="s">
        <v>42</v>
      </c>
      <c r="AO74" s="110">
        <v>67</v>
      </c>
      <c r="AP74" s="111" t="s">
        <v>26</v>
      </c>
      <c r="AQ74" s="112">
        <v>88</v>
      </c>
      <c r="AR74" s="110"/>
      <c r="AS74" s="110"/>
      <c r="AT74" s="111" t="s">
        <v>27</v>
      </c>
      <c r="AU74" s="112">
        <v>108</v>
      </c>
      <c r="AV74" s="113" t="s">
        <v>17</v>
      </c>
      <c r="AW74" s="114">
        <v>128</v>
      </c>
      <c r="AX74" s="110"/>
      <c r="AY74" s="110"/>
    </row>
    <row r="75" spans="40:51" ht="24" customHeight="1">
      <c r="AN75" s="115" t="s">
        <v>13</v>
      </c>
      <c r="AO75" s="110">
        <v>68</v>
      </c>
      <c r="AP75" s="116" t="s">
        <v>13</v>
      </c>
      <c r="AQ75" s="112">
        <v>89</v>
      </c>
      <c r="AR75" s="110"/>
      <c r="AS75" s="110"/>
      <c r="AT75" s="116" t="s">
        <v>13</v>
      </c>
      <c r="AU75" s="112">
        <v>109</v>
      </c>
      <c r="AV75" s="117" t="s">
        <v>13</v>
      </c>
      <c r="AW75" s="114">
        <v>129</v>
      </c>
      <c r="AX75" s="110"/>
      <c r="AY75" s="110"/>
    </row>
    <row r="76" spans="40:51" ht="24" customHeight="1">
      <c r="AN76" s="93" t="s">
        <v>19</v>
      </c>
      <c r="AO76" s="110">
        <v>69</v>
      </c>
      <c r="AP76" s="111" t="s">
        <v>122</v>
      </c>
      <c r="AQ76" s="112">
        <v>90</v>
      </c>
      <c r="AR76" s="110"/>
      <c r="AS76" s="110"/>
      <c r="AT76" s="111" t="s">
        <v>40</v>
      </c>
      <c r="AU76" s="112">
        <v>100</v>
      </c>
      <c r="AV76" s="113" t="s">
        <v>42</v>
      </c>
      <c r="AW76" s="114">
        <v>130</v>
      </c>
      <c r="AX76" s="110"/>
      <c r="AY76" s="110"/>
    </row>
    <row r="77" spans="40:51" ht="24" customHeight="1">
      <c r="AN77" s="115" t="s">
        <v>13</v>
      </c>
      <c r="AO77" s="110">
        <v>70</v>
      </c>
      <c r="AP77" s="116" t="s">
        <v>13</v>
      </c>
      <c r="AQ77" s="112">
        <v>91</v>
      </c>
      <c r="AR77" s="110"/>
      <c r="AS77" s="110"/>
      <c r="AT77" s="116" t="s">
        <v>13</v>
      </c>
      <c r="AU77" s="112">
        <v>101</v>
      </c>
      <c r="AV77" s="117" t="s">
        <v>13</v>
      </c>
      <c r="AW77" s="114">
        <v>131</v>
      </c>
      <c r="AX77" s="110"/>
      <c r="AY77" s="110"/>
    </row>
    <row r="78" spans="40:51" ht="24" customHeight="1">
      <c r="AN78" s="115" t="s">
        <v>13</v>
      </c>
      <c r="AO78" s="110">
        <v>70</v>
      </c>
      <c r="AP78" s="116" t="s">
        <v>13</v>
      </c>
      <c r="AQ78" s="112">
        <v>91</v>
      </c>
      <c r="AR78" s="110"/>
      <c r="AS78" s="110"/>
      <c r="AT78" s="116" t="s">
        <v>13</v>
      </c>
      <c r="AU78" s="112">
        <v>101</v>
      </c>
      <c r="AV78" s="117" t="s">
        <v>13</v>
      </c>
      <c r="AW78" s="114">
        <v>131</v>
      </c>
      <c r="AX78" s="110"/>
      <c r="AY78" s="110"/>
    </row>
    <row r="79" spans="40:51" ht="24" customHeight="1">
      <c r="AN79" s="115" t="s">
        <v>13</v>
      </c>
      <c r="AO79" s="110">
        <v>74</v>
      </c>
      <c r="AP79" s="116" t="s">
        <v>13</v>
      </c>
      <c r="AQ79" s="112">
        <v>95</v>
      </c>
      <c r="AR79" s="110"/>
      <c r="AS79" s="110"/>
      <c r="AT79" s="116" t="s">
        <v>13</v>
      </c>
      <c r="AU79" s="112">
        <v>105</v>
      </c>
      <c r="AV79" s="113"/>
      <c r="AW79" s="114"/>
      <c r="AX79" s="110"/>
      <c r="AY79" s="110"/>
    </row>
    <row r="80" spans="40:51" ht="24" customHeight="1">
      <c r="AN80" s="93" t="s">
        <v>38</v>
      </c>
      <c r="AO80" s="110">
        <v>75</v>
      </c>
      <c r="AP80" s="111" t="s">
        <v>22</v>
      </c>
      <c r="AQ80" s="112">
        <v>96</v>
      </c>
      <c r="AR80" s="110"/>
      <c r="AS80" s="110"/>
      <c r="AT80" s="111" t="s">
        <v>1</v>
      </c>
      <c r="AU80" s="112">
        <v>106</v>
      </c>
      <c r="AV80" s="113"/>
      <c r="AW80" s="114"/>
      <c r="AX80" s="110"/>
      <c r="AY80" s="110"/>
    </row>
    <row r="81" spans="40:51" ht="24" customHeight="1">
      <c r="AN81" s="115" t="s">
        <v>13</v>
      </c>
      <c r="AO81" s="110">
        <v>76</v>
      </c>
      <c r="AP81" s="116" t="s">
        <v>13</v>
      </c>
      <c r="AQ81" s="112">
        <v>97</v>
      </c>
      <c r="AR81" s="110"/>
      <c r="AS81" s="110"/>
      <c r="AT81" s="116" t="s">
        <v>13</v>
      </c>
      <c r="AU81" s="112">
        <v>107</v>
      </c>
      <c r="AV81" s="113"/>
      <c r="AW81" s="114"/>
      <c r="AX81" s="110"/>
      <c r="AY81" s="110"/>
    </row>
    <row r="82" spans="40:51" ht="24" customHeight="1">
      <c r="AN82" s="93" t="s">
        <v>116</v>
      </c>
      <c r="AO82" s="110">
        <v>77</v>
      </c>
      <c r="AP82" s="111" t="s">
        <v>113</v>
      </c>
      <c r="AQ82" s="112">
        <v>98</v>
      </c>
      <c r="AR82" s="110"/>
      <c r="AS82" s="110"/>
      <c r="AT82" s="111" t="s">
        <v>24</v>
      </c>
      <c r="AU82" s="112">
        <v>108</v>
      </c>
      <c r="AV82" s="113"/>
      <c r="AW82" s="114"/>
      <c r="AX82" s="110"/>
      <c r="AY82" s="110"/>
    </row>
    <row r="83" spans="40:51" ht="24" customHeight="1">
      <c r="AN83" s="93"/>
      <c r="AO83" s="110"/>
      <c r="AP83" s="111"/>
      <c r="AQ83" s="112"/>
      <c r="AR83" s="110"/>
      <c r="AS83" s="110"/>
      <c r="AT83" s="111"/>
      <c r="AU83" s="112"/>
      <c r="AV83" s="113"/>
      <c r="AW83" s="114"/>
      <c r="AX83" s="110"/>
      <c r="AY83" s="110"/>
    </row>
    <row r="84" spans="40:51" ht="24" customHeight="1">
      <c r="AN84" s="93" t="s">
        <v>41</v>
      </c>
      <c r="AO84" s="110">
        <v>78</v>
      </c>
      <c r="AP84" s="111"/>
      <c r="AQ84" s="112"/>
      <c r="AR84" s="110"/>
      <c r="AS84" s="110"/>
      <c r="AT84" s="111"/>
      <c r="AU84" s="112"/>
      <c r="AV84" s="113"/>
      <c r="AW84" s="114"/>
      <c r="AX84" s="110"/>
      <c r="AY84" s="110"/>
    </row>
    <row r="85" spans="40:51" ht="13.5" thickBot="1">
      <c r="AN85" s="118"/>
      <c r="AO85" s="119"/>
      <c r="AP85" s="120"/>
      <c r="AQ85" s="121"/>
      <c r="AR85" s="119"/>
      <c r="AS85" s="119"/>
      <c r="AT85" s="120"/>
      <c r="AU85" s="121"/>
      <c r="AV85" s="122"/>
      <c r="AW85" s="123"/>
      <c r="AX85" s="110"/>
      <c r="AY85" s="110"/>
    </row>
    <row r="86" spans="40:51" ht="13.5" thickTop="1"/>
  </sheetData>
  <sortState ref="A10:DL14">
    <sortCondition descending="1" ref="C10:C14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BZ6:CE6"/>
    <mergeCell ref="CF6:CK6"/>
    <mergeCell ref="CL6:CQ6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N7:O7"/>
    <mergeCell ref="P7:Q7"/>
    <mergeCell ref="R7:S7"/>
    <mergeCell ref="T7:U7"/>
    <mergeCell ref="V7:W7"/>
    <mergeCell ref="X7:Y7"/>
    <mergeCell ref="B7:C7"/>
    <mergeCell ref="D7:E7"/>
    <mergeCell ref="F7:G7"/>
    <mergeCell ref="H7:I7"/>
    <mergeCell ref="J7:K7"/>
    <mergeCell ref="L7:M7"/>
    <mergeCell ref="AL7:AM7"/>
    <mergeCell ref="AN7:AO7"/>
    <mergeCell ref="AP7:AQ7"/>
    <mergeCell ref="AR7:AS7"/>
    <mergeCell ref="AT7:AU7"/>
    <mergeCell ref="AV7:AW7"/>
    <mergeCell ref="Z7:AA7"/>
    <mergeCell ref="AB7:AC7"/>
    <mergeCell ref="AD7:AE7"/>
    <mergeCell ref="AF7:AG7"/>
    <mergeCell ref="AH7:AI7"/>
    <mergeCell ref="AJ7:AK7"/>
    <mergeCell ref="BJ7:BK7"/>
    <mergeCell ref="BL7:BM7"/>
    <mergeCell ref="BN7:BO7"/>
    <mergeCell ref="BP7:BQ7"/>
    <mergeCell ref="BR7:BS7"/>
    <mergeCell ref="BT7:BU7"/>
    <mergeCell ref="AX7:AY7"/>
    <mergeCell ref="AZ7:BA7"/>
    <mergeCell ref="BB7:BC7"/>
    <mergeCell ref="BD7:BE7"/>
    <mergeCell ref="BF7:BG7"/>
    <mergeCell ref="BH7:BI7"/>
    <mergeCell ref="DD7:DE7"/>
    <mergeCell ref="CH7:CI7"/>
    <mergeCell ref="CJ7:CK7"/>
    <mergeCell ref="CL7:CM7"/>
    <mergeCell ref="CN7:CO7"/>
    <mergeCell ref="CP7:CQ7"/>
    <mergeCell ref="CR7:CS7"/>
    <mergeCell ref="CD7:CE7"/>
    <mergeCell ref="CF7:CG7"/>
    <mergeCell ref="CT7:CU7"/>
    <mergeCell ref="CV7:CW7"/>
    <mergeCell ref="CX7:CY7"/>
    <mergeCell ref="CZ7:DA7"/>
    <mergeCell ref="BV7:BW7"/>
    <mergeCell ref="BX7:BY7"/>
    <mergeCell ref="BZ7:CA7"/>
    <mergeCell ref="CB7:CC7"/>
    <mergeCell ref="DB7:D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CH8:CH9"/>
    <mergeCell ref="CI8:CI9"/>
    <mergeCell ref="BP8:BP9"/>
    <mergeCell ref="BQ8:BQ9"/>
    <mergeCell ref="AL8:AL9"/>
    <mergeCell ref="AM8:AM9"/>
    <mergeCell ref="AR8:AR9"/>
    <mergeCell ref="AS8:AS9"/>
    <mergeCell ref="AX8:AX9"/>
    <mergeCell ref="AY8:AY9"/>
    <mergeCell ref="AZ9:BA9"/>
    <mergeCell ref="BB9:BC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D8:BD9"/>
    <mergeCell ref="BE8:BE9"/>
    <mergeCell ref="BJ8:BJ9"/>
    <mergeCell ref="BK8:BK9"/>
    <mergeCell ref="AH9:AI9"/>
    <mergeCell ref="AJ9:AK9"/>
    <mergeCell ref="AN9:AO9"/>
    <mergeCell ref="AP9:AQ9"/>
    <mergeCell ref="AT9:AU9"/>
    <mergeCell ref="AV9:AW9"/>
    <mergeCell ref="BR9:BS9"/>
    <mergeCell ref="BT9:BU9"/>
    <mergeCell ref="BX9:BY9"/>
    <mergeCell ref="BZ9:CA9"/>
    <mergeCell ref="CD9:CE9"/>
    <mergeCell ref="CF9:CG9"/>
    <mergeCell ref="BF9:BG9"/>
    <mergeCell ref="BH9:BI9"/>
    <mergeCell ref="BL9:BM9"/>
    <mergeCell ref="BN9:BO9"/>
    <mergeCell ref="BV8:BV9"/>
    <mergeCell ref="BW8:BW9"/>
    <mergeCell ref="CB8:CB9"/>
    <mergeCell ref="CC8:CC9"/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CT8:CT9"/>
    <mergeCell ref="CU8:CU9"/>
    <mergeCell ref="CZ8:CZ9"/>
    <mergeCell ref="DA8:DA9"/>
  </mergeCells>
  <conditionalFormatting sqref="DF17:DG18 AO15 AM15 DA10:DE14 AA10:AI15 AY10:BA15 AS10:AU15 BW10:BY15 U10:W15 O10:Q15 I10:K15 E10:E15 CC10:CE15 CI10:CK15 CO10:CQ15 CU10:CW15 BE10:BS15 AM10:AO14 DA15:DG15">
    <cfRule type="cellIs" dxfId="96" priority="33" stopIfTrue="1" operator="greaterThan">
      <formula>E$15</formula>
    </cfRule>
  </conditionalFormatting>
  <conditionalFormatting sqref="DA11:DE12 CU11:CW12 CO11:CQ12 CI11:CK12 CC11:CE12 E11:E12 I11:K12 O11:Q12 U11:W12 BW11:BY12 AS11:AU12 AY11:BA12 AA11:AI12 BE11:BS12 AM11:AO12">
    <cfRule type="cellIs" dxfId="95" priority="32" stopIfTrue="1" operator="greaterThan">
      <formula>E$23</formula>
    </cfRule>
  </conditionalFormatting>
  <conditionalFormatting sqref="AM11:AO12 BE11:BS12 CU11:CW12 CO11:CQ12 CI11:CK12 CC11:CE12 E11:E12 I11:K12 O11:Q12 U11:W12 BW11:BY12 AS11:AU12 AY11:BA12 AA11:AI12 DA11:DG12">
    <cfRule type="cellIs" dxfId="94" priority="31" stopIfTrue="1" operator="greaterThan">
      <formula>E$22</formula>
    </cfRule>
  </conditionalFormatting>
  <conditionalFormatting sqref="AM11:AO12 DA11:DE12 I11:K12 O11:Q12 U11:W12 AS11:AU12 AY11:BA12 E11:E12 BW11:BY12 CC11:CE12 CI11:CK12 CO11:CQ12 CU11:CW12 AA11:AI12 BE11:BS12">
    <cfRule type="cellIs" dxfId="93" priority="30" stopIfTrue="1" operator="greaterThan">
      <formula>E$24</formula>
    </cfRule>
  </conditionalFormatting>
  <conditionalFormatting sqref="DA11:DE12 I11:K12 O11:Q12 U11:W12 AS11:AU12 AY11:BA12 E11:E12 BW11:BY12 CC11:CE12 CI11:CK12 CO11:CQ12 CU11:CW12 AA11:AI12 BE11:BS12 AM11:AO12">
    <cfRule type="cellIs" dxfId="92" priority="29" stopIfTrue="1" operator="greaterThan">
      <formula>E$21</formula>
    </cfRule>
  </conditionalFormatting>
  <conditionalFormatting sqref="AG11:AG12">
    <cfRule type="cellIs" dxfId="91" priority="26" stopIfTrue="1" operator="lessThan">
      <formula>$E$32</formula>
    </cfRule>
  </conditionalFormatting>
  <conditionalFormatting sqref="O11:O12 U11:U12 AA11:AA12 AM11:AM12 AS11:AS12 AY11:AY12 BE11:BE12 BW11:BW12 CC11:CC12 CI11:CI12 CO11:CO12 CU11:CU12 DA11:DA12 E11:E12 AG11:AG12 I11:I12">
    <cfRule type="cellIs" dxfId="90" priority="25" stopIfTrue="1" operator="lessThan">
      <formula>$E$31</formula>
    </cfRule>
  </conditionalFormatting>
  <conditionalFormatting sqref="BK11:BK12 BQ11:BQ12">
    <cfRule type="cellIs" dxfId="89" priority="24" stopIfTrue="1" operator="lessThan">
      <formula>$E$28</formula>
    </cfRule>
  </conditionalFormatting>
  <conditionalFormatting sqref="DA11:DA12 CU11:CU12 CO11:CO12 CI11:CI12 E11:E12 I11:I12 O11:O12 U11:U12 AA11:AA12 AM11:AM12 AS11:AS12 AY11:AY12 BE11:BE12 BW11:BW12 CC11:CC12">
    <cfRule type="cellIs" dxfId="88" priority="23" stopIfTrue="1" operator="lessThan">
      <formula>$E$30</formula>
    </cfRule>
  </conditionalFormatting>
  <conditionalFormatting sqref="BQ11:BQ12 BK11:BK12">
    <cfRule type="cellIs" dxfId="87" priority="22" stopIfTrue="1" operator="lessThan">
      <formula>$E$27</formula>
    </cfRule>
  </conditionalFormatting>
  <conditionalFormatting sqref="DA11:DA12 CU11:CU12 CO11:CO12 CI11:CI12 E11:E12 I11:I12 O11:O12 U11:U12 AA11:AA12 AM11:AM12 AS11:AS12 AY11:AY12 BE11:BE12 BW11:BW12 CC11:CC12">
    <cfRule type="cellIs" dxfId="86" priority="21" stopIfTrue="1" operator="lessThan">
      <formula>$E$29</formula>
    </cfRule>
  </conditionalFormatting>
  <conditionalFormatting sqref="BK11:BK12 BQ11:BQ12">
    <cfRule type="cellIs" dxfId="85" priority="20" stopIfTrue="1" operator="lessThan">
      <formula>#REF!</formula>
    </cfRule>
  </conditionalFormatting>
  <conditionalFormatting sqref="BK10:BK14 BQ10:BQ14">
    <cfRule type="cellIs" dxfId="84" priority="19" stopIfTrue="1" operator="lessThan">
      <formula>$E$20</formula>
    </cfRule>
  </conditionalFormatting>
  <conditionalFormatting sqref="CC10:CC14 BW10:BW14 BE10:BE14 AY10:AY14 AS10:AS14 AM10:AM14 AA10:AA14 U10:U14 O10:O14 I10:I14 E10:E14 CI10:CI14 CO10:CO14 CU10:CU14 DA10:DA14">
    <cfRule type="cellIs" dxfId="83" priority="18" stopIfTrue="1" operator="lessThan">
      <formula>$E$22</formula>
    </cfRule>
  </conditionalFormatting>
  <conditionalFormatting sqref="AG10:AG14">
    <cfRule type="cellIs" dxfId="82" priority="17" stopIfTrue="1" operator="lessThan">
      <formula>$E$24</formula>
    </cfRule>
  </conditionalFormatting>
  <conditionalFormatting sqref="BK11:BK12 BQ11:BQ12">
    <cfRule type="cellIs" dxfId="81" priority="16" stopIfTrue="1" operator="lessThan">
      <formula>$E$26</formula>
    </cfRule>
  </conditionalFormatting>
  <conditionalFormatting sqref="I11:I12 O11:O12 U11:U12 AA11:AA12 AM11:AM12 AS11:AS12 AY11:AY12 BE11:BE12 BW11:BW12 CC11:CC12 CI11:CI12 CO11:CO12 CU11:CU12 DA11:DA12 E11:E12 AG11:AG12">
    <cfRule type="cellIs" dxfId="80" priority="15" stopIfTrue="1" operator="lessThan">
      <formula>$E$28</formula>
    </cfRule>
  </conditionalFormatting>
  <conditionalFormatting sqref="AG11:AG12">
    <cfRule type="cellIs" dxfId="79" priority="13" stopIfTrue="1" operator="lessThan">
      <formula>$E$16</formula>
    </cfRule>
  </conditionalFormatting>
  <conditionalFormatting sqref="AA11:AI12 AY11:BA12 AS11:AU12 BW11:BY12 U11:W12 O11:Q12 I11:K12 E11:E12 CC11:CE12 CI11:CK12 CO11:CQ12 CU11:CW12 BE11:BS12 AM11:AO12 DA11:DE12">
    <cfRule type="cellIs" dxfId="78" priority="1195" stopIfTrue="1" operator="greaterThan">
      <formula>#REF!</formula>
    </cfRule>
  </conditionalFormatting>
  <conditionalFormatting sqref="CC11:CC12 BW11:BW12 BE11:BE12 AY11:AY12 AS11:AS12 AM11:AM12 AA11:AA12 U11:U12 O11:O12 I11:I12 E11:E12 CI11:CI12 CO11:CO12 CU11:CU12 DA11:DA12">
    <cfRule type="cellIs" dxfId="77" priority="1287" stopIfTrue="1" operator="lessThan">
      <formula>#REF!</formula>
    </cfRule>
  </conditionalFormatting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79998168889431442"/>
  </sheetPr>
  <dimension ref="A1:DL82"/>
  <sheetViews>
    <sheetView showGridLines="0" showZeros="0" zoomScale="80" zoomScaleNormal="75" zoomScaleSheetLayoutView="75" workbookViewId="0">
      <pane xSplit="1" ySplit="9" topLeftCell="B10" activePane="bottomRight" state="frozen"/>
      <selection activeCell="B12" sqref="B12"/>
      <selection pane="topRight" activeCell="B12" sqref="B12"/>
      <selection pane="bottomLeft" activeCell="B12" sqref="B12"/>
      <selection pane="bottomRight" activeCell="G24" sqref="G24"/>
    </sheetView>
  </sheetViews>
  <sheetFormatPr baseColWidth="10" defaultRowHeight="12.75"/>
  <cols>
    <col min="1" max="1" width="24" style="88" customWidth="1"/>
    <col min="2" max="2" width="11.28515625" style="88" customWidth="1"/>
    <col min="3" max="3" width="11" style="88" customWidth="1"/>
    <col min="4" max="4" width="13.42578125" style="88" customWidth="1"/>
    <col min="5" max="5" width="8.28515625" style="88" customWidth="1"/>
    <col min="6" max="6" width="12.140625" style="88" customWidth="1"/>
    <col min="7" max="7" width="12.42578125" style="88" customWidth="1"/>
    <col min="8" max="8" width="12.7109375" style="88" customWidth="1"/>
    <col min="9" max="9" width="7.5703125" style="88" customWidth="1"/>
    <col min="10" max="11" width="8.5703125" style="88" customWidth="1"/>
    <col min="12" max="12" width="11.140625" style="88" customWidth="1"/>
    <col min="13" max="13" width="13" style="88" customWidth="1"/>
    <col min="14" max="14" width="12.42578125" style="88" customWidth="1"/>
    <col min="15" max="15" width="11.28515625" style="88" customWidth="1"/>
    <col min="16" max="17" width="10.28515625" style="88" customWidth="1"/>
    <col min="18" max="18" width="10.85546875" style="88" customWidth="1"/>
    <col min="19" max="19" width="12.28515625" style="88" customWidth="1"/>
    <col min="20" max="20" width="10.5703125" style="88" customWidth="1"/>
    <col min="21" max="21" width="9.85546875" style="88" bestFit="1" customWidth="1"/>
    <col min="22" max="22" width="8.140625" style="88" bestFit="1" customWidth="1"/>
    <col min="23" max="23" width="8.140625" style="88" customWidth="1"/>
    <col min="24" max="27" width="9" style="88" customWidth="1"/>
    <col min="28" max="29" width="8.140625" style="88" customWidth="1"/>
    <col min="30" max="30" width="10.7109375" style="88" customWidth="1"/>
    <col min="31" max="31" width="12.85546875" style="88" customWidth="1"/>
    <col min="32" max="32" width="12.140625" style="88" customWidth="1"/>
    <col min="33" max="33" width="11.5703125" style="88" customWidth="1"/>
    <col min="34" max="35" width="8.140625" style="88" customWidth="1"/>
    <col min="36" max="37" width="10" style="88" bestFit="1" customWidth="1"/>
    <col min="38" max="39" width="10" style="88" customWidth="1"/>
    <col min="40" max="40" width="9.7109375" style="88" customWidth="1"/>
    <col min="41" max="41" width="9.5703125" style="102" customWidth="1"/>
    <col min="42" max="42" width="11" style="101" customWidth="1"/>
    <col min="43" max="43" width="10" style="102" bestFit="1" customWidth="1"/>
    <col min="44" max="45" width="10" style="102" customWidth="1"/>
    <col min="46" max="46" width="8.140625" style="101" customWidth="1"/>
    <col min="47" max="47" width="8.5703125" style="102" customWidth="1"/>
    <col min="48" max="48" width="9.7109375" style="101" customWidth="1"/>
    <col min="49" max="50" width="10.5703125" style="102" customWidth="1"/>
    <col min="51" max="51" width="8.7109375" style="102" customWidth="1"/>
    <col min="52" max="52" width="8.140625" style="88" bestFit="1" customWidth="1"/>
    <col min="53" max="53" width="8.85546875" style="88" customWidth="1"/>
    <col min="54" max="57" width="10" style="88" customWidth="1"/>
    <col min="58" max="58" width="8.85546875" style="88" customWidth="1"/>
    <col min="59" max="59" width="8.7109375" style="88" customWidth="1"/>
    <col min="60" max="61" width="12.28515625" style="88" customWidth="1"/>
    <col min="62" max="62" width="9.28515625" style="88" customWidth="1"/>
    <col min="63" max="63" width="9.85546875" style="88" customWidth="1"/>
    <col min="64" max="65" width="8.7109375" style="88" customWidth="1"/>
    <col min="66" max="66" width="9.85546875" style="88" customWidth="1"/>
    <col min="67" max="67" width="11" style="88" customWidth="1"/>
    <col min="68" max="68" width="9.7109375" style="88" customWidth="1"/>
    <col min="69" max="71" width="8.7109375" style="88" customWidth="1"/>
    <col min="72" max="73" width="10" style="88" bestFit="1" customWidth="1"/>
    <col min="74" max="74" width="7.42578125" style="88" customWidth="1"/>
    <col min="75" max="75" width="9.85546875" style="88" customWidth="1"/>
    <col min="76" max="77" width="8" style="88" customWidth="1"/>
    <col min="78" max="79" width="10" style="88" bestFit="1" customWidth="1"/>
    <col min="80" max="81" width="10" style="88" customWidth="1"/>
    <col min="82" max="82" width="8" style="88" customWidth="1"/>
    <col min="83" max="83" width="8.7109375" style="88" bestFit="1" customWidth="1"/>
    <col min="84" max="85" width="10" style="88" bestFit="1" customWidth="1"/>
    <col min="86" max="87" width="10" style="88" customWidth="1"/>
    <col min="88" max="88" width="8.42578125" style="88" bestFit="1" customWidth="1"/>
    <col min="89" max="89" width="8.7109375" style="88" bestFit="1" customWidth="1"/>
    <col min="90" max="93" width="10.140625" style="88" customWidth="1"/>
    <col min="94" max="96" width="9.85546875" style="88" customWidth="1"/>
    <col min="97" max="97" width="8.7109375" style="88" bestFit="1" customWidth="1"/>
    <col min="98" max="99" width="8.7109375" style="88" customWidth="1"/>
    <col min="100" max="101" width="9.85546875" style="88" customWidth="1"/>
    <col min="102" max="102" width="10.7109375" style="88" bestFit="1" customWidth="1"/>
    <col min="103" max="103" width="11.42578125" style="88" customWidth="1"/>
    <col min="104" max="104" width="9.42578125" style="88" customWidth="1"/>
    <col min="105" max="105" width="10.28515625" style="88" customWidth="1"/>
    <col min="106" max="106" width="8.42578125" style="88" customWidth="1"/>
    <col min="107" max="107" width="8.7109375" style="88" bestFit="1" customWidth="1"/>
    <col min="108" max="108" width="9.28515625" style="88" customWidth="1"/>
    <col min="109" max="109" width="9.5703125" style="88" customWidth="1"/>
    <col min="110" max="16384" width="11.42578125" style="88"/>
  </cols>
  <sheetData>
    <row r="1" spans="1:116" s="85" customFormat="1" ht="24" customHeight="1">
      <c r="A1" s="84"/>
      <c r="B1" s="1274" t="s">
        <v>535</v>
      </c>
      <c r="C1" s="1274"/>
      <c r="D1" s="1274"/>
      <c r="E1" s="1274"/>
      <c r="F1" s="1274"/>
      <c r="G1" s="1274"/>
      <c r="H1" s="1274"/>
      <c r="I1" s="1274"/>
      <c r="J1" s="1274"/>
      <c r="K1" s="1274"/>
      <c r="L1" s="1274"/>
      <c r="M1" s="1274"/>
      <c r="N1" s="1274"/>
      <c r="O1" s="1274"/>
      <c r="P1" s="1274"/>
      <c r="Q1" s="1274"/>
      <c r="R1" s="1274"/>
      <c r="S1" s="1274"/>
      <c r="T1" s="1274"/>
      <c r="U1" s="1274"/>
      <c r="V1" s="1274"/>
      <c r="W1" s="1274"/>
      <c r="X1" s="1274" t="s">
        <v>535</v>
      </c>
      <c r="Y1" s="1274"/>
      <c r="Z1" s="1274"/>
      <c r="AA1" s="1274"/>
      <c r="AB1" s="1274"/>
      <c r="AC1" s="1274"/>
      <c r="AD1" s="1274"/>
      <c r="AE1" s="1274"/>
      <c r="AF1" s="1274"/>
      <c r="AG1" s="1274"/>
      <c r="AH1" s="1274"/>
      <c r="AI1" s="1274"/>
      <c r="AJ1" s="1274"/>
      <c r="AK1" s="1274"/>
      <c r="AL1" s="1274"/>
      <c r="AM1" s="1274"/>
      <c r="AN1" s="1274"/>
      <c r="AO1" s="1274"/>
      <c r="AP1" s="1274"/>
      <c r="AQ1" s="1274"/>
      <c r="AR1" s="1274"/>
      <c r="AS1" s="1274"/>
      <c r="AT1" s="1274"/>
      <c r="AU1" s="1274"/>
      <c r="AV1" s="1274"/>
      <c r="AW1" s="1274"/>
      <c r="AX1" s="1274"/>
      <c r="AY1" s="1274"/>
      <c r="AZ1" s="1274"/>
      <c r="BA1" s="1274"/>
      <c r="BB1" s="1274" t="s">
        <v>535</v>
      </c>
      <c r="BC1" s="1274"/>
      <c r="BD1" s="1274"/>
      <c r="BE1" s="1274"/>
      <c r="BF1" s="1274"/>
      <c r="BG1" s="1274"/>
      <c r="BH1" s="1274"/>
      <c r="BI1" s="1274"/>
      <c r="BJ1" s="1274"/>
      <c r="BK1" s="1274"/>
      <c r="BL1" s="1274"/>
      <c r="BM1" s="1274"/>
      <c r="BN1" s="1274"/>
      <c r="BO1" s="1274"/>
      <c r="BP1" s="1274"/>
      <c r="BQ1" s="1274"/>
      <c r="BR1" s="1274"/>
      <c r="BS1" s="1274"/>
      <c r="BT1" s="1274"/>
      <c r="BU1" s="1274"/>
      <c r="BV1" s="1274"/>
      <c r="BW1" s="1274"/>
      <c r="BX1" s="1274"/>
      <c r="BY1" s="1274"/>
      <c r="BZ1" s="1274"/>
      <c r="CA1" s="1274"/>
      <c r="CB1" s="1274"/>
      <c r="CC1" s="1274"/>
      <c r="CD1" s="1274"/>
      <c r="CE1" s="1274"/>
      <c r="CF1" s="1274"/>
      <c r="CG1" s="1274"/>
      <c r="CH1" s="1274"/>
      <c r="CI1" s="1274"/>
      <c r="CJ1" s="1274"/>
      <c r="CK1" s="1274"/>
      <c r="CL1" s="1274" t="s">
        <v>535</v>
      </c>
      <c r="CM1" s="1274"/>
      <c r="CN1" s="1274"/>
      <c r="CO1" s="1274"/>
      <c r="CP1" s="1274"/>
      <c r="CQ1" s="1274"/>
      <c r="CR1" s="1274"/>
      <c r="CS1" s="1274"/>
      <c r="CT1" s="1274"/>
      <c r="CU1" s="1274"/>
      <c r="CV1" s="1274"/>
      <c r="CW1" s="1274"/>
      <c r="CX1" s="1274"/>
      <c r="CY1" s="1274"/>
      <c r="CZ1" s="1274"/>
      <c r="DA1" s="1274"/>
      <c r="DB1" s="1274"/>
      <c r="DC1" s="1274"/>
      <c r="DD1" s="1274"/>
      <c r="DE1" s="1274"/>
      <c r="DF1" s="84"/>
      <c r="DG1" s="84"/>
      <c r="DH1" s="84"/>
      <c r="DI1" s="84"/>
    </row>
    <row r="2" spans="1:116" s="87" customFormat="1" ht="23.25">
      <c r="A2" s="86"/>
      <c r="B2" s="1275" t="s">
        <v>537</v>
      </c>
      <c r="C2" s="1275"/>
      <c r="D2" s="1275"/>
      <c r="E2" s="1275"/>
      <c r="F2" s="1275"/>
      <c r="G2" s="1275"/>
      <c r="H2" s="1275"/>
      <c r="I2" s="1275"/>
      <c r="J2" s="1275"/>
      <c r="K2" s="1275"/>
      <c r="L2" s="1275"/>
      <c r="M2" s="1275"/>
      <c r="N2" s="1275"/>
      <c r="O2" s="1275"/>
      <c r="P2" s="1275"/>
      <c r="Q2" s="1275"/>
      <c r="R2" s="1275"/>
      <c r="S2" s="1275"/>
      <c r="T2" s="1275"/>
      <c r="U2" s="1275"/>
      <c r="V2" s="1275"/>
      <c r="W2" s="1275"/>
      <c r="X2" s="1275" t="s">
        <v>537</v>
      </c>
      <c r="Y2" s="1275"/>
      <c r="Z2" s="1275"/>
      <c r="AA2" s="1275"/>
      <c r="AB2" s="1275"/>
      <c r="AC2" s="1275"/>
      <c r="AD2" s="1275"/>
      <c r="AE2" s="1275"/>
      <c r="AF2" s="1275"/>
      <c r="AG2" s="1275"/>
      <c r="AH2" s="1275"/>
      <c r="AI2" s="1275"/>
      <c r="AJ2" s="1275"/>
      <c r="AK2" s="1275"/>
      <c r="AL2" s="1275"/>
      <c r="AM2" s="1275"/>
      <c r="AN2" s="1275"/>
      <c r="AO2" s="1275"/>
      <c r="AP2" s="1275"/>
      <c r="AQ2" s="1275"/>
      <c r="AR2" s="1275"/>
      <c r="AS2" s="1275"/>
      <c r="AT2" s="1275"/>
      <c r="AU2" s="1275"/>
      <c r="AV2" s="1275"/>
      <c r="AW2" s="1275"/>
      <c r="AX2" s="1275"/>
      <c r="AY2" s="1275"/>
      <c r="AZ2" s="1275"/>
      <c r="BA2" s="1275"/>
      <c r="BB2" s="1275" t="s">
        <v>537</v>
      </c>
      <c r="BC2" s="1275"/>
      <c r="BD2" s="1275"/>
      <c r="BE2" s="1275"/>
      <c r="BF2" s="1275"/>
      <c r="BG2" s="1275"/>
      <c r="BH2" s="1275"/>
      <c r="BI2" s="1275"/>
      <c r="BJ2" s="1275"/>
      <c r="BK2" s="1275"/>
      <c r="BL2" s="1275"/>
      <c r="BM2" s="1275"/>
      <c r="BN2" s="1275"/>
      <c r="BO2" s="1275"/>
      <c r="BP2" s="1275"/>
      <c r="BQ2" s="1275"/>
      <c r="BR2" s="1275"/>
      <c r="BS2" s="1275"/>
      <c r="BT2" s="1275"/>
      <c r="BU2" s="1275"/>
      <c r="BV2" s="1275"/>
      <c r="BW2" s="1275"/>
      <c r="BX2" s="1275"/>
      <c r="BY2" s="1275"/>
      <c r="BZ2" s="1275"/>
      <c r="CA2" s="1275"/>
      <c r="CB2" s="1275"/>
      <c r="CC2" s="1275"/>
      <c r="CD2" s="1275"/>
      <c r="CE2" s="1275"/>
      <c r="CF2" s="1275"/>
      <c r="CG2" s="1275"/>
      <c r="CH2" s="1275"/>
      <c r="CI2" s="1275"/>
      <c r="CJ2" s="1275"/>
      <c r="CK2" s="1275"/>
      <c r="CL2" s="1275" t="s">
        <v>537</v>
      </c>
      <c r="CM2" s="1275"/>
      <c r="CN2" s="1275"/>
      <c r="CO2" s="1275"/>
      <c r="CP2" s="1275"/>
      <c r="CQ2" s="1275"/>
      <c r="CR2" s="1275"/>
      <c r="CS2" s="1275"/>
      <c r="CT2" s="1275"/>
      <c r="CU2" s="1275"/>
      <c r="CV2" s="1275"/>
      <c r="CW2" s="1275"/>
      <c r="CX2" s="1275"/>
      <c r="CY2" s="1275"/>
      <c r="CZ2" s="1275"/>
      <c r="DA2" s="1275"/>
      <c r="DB2" s="1275"/>
      <c r="DC2" s="1275"/>
      <c r="DD2" s="1275"/>
      <c r="DE2" s="1275"/>
      <c r="DF2" s="86"/>
      <c r="DG2" s="86"/>
      <c r="DH2" s="86"/>
      <c r="DI2" s="86"/>
    </row>
    <row r="3" spans="1:116" s="377" customFormat="1" ht="15.75">
      <c r="A3" s="191"/>
      <c r="B3" s="1255" t="s">
        <v>554</v>
      </c>
      <c r="C3" s="1255"/>
      <c r="D3" s="1255"/>
      <c r="E3" s="1255"/>
      <c r="F3" s="1255"/>
      <c r="G3" s="1255"/>
      <c r="H3" s="1255"/>
      <c r="I3" s="1255"/>
      <c r="J3" s="1255"/>
      <c r="K3" s="1255"/>
      <c r="L3" s="1255"/>
      <c r="M3" s="1255"/>
      <c r="N3" s="1255"/>
      <c r="O3" s="1255"/>
      <c r="P3" s="1255"/>
      <c r="Q3" s="1255"/>
      <c r="R3" s="1255"/>
      <c r="S3" s="1255"/>
      <c r="T3" s="1255"/>
      <c r="U3" s="1255"/>
      <c r="V3" s="1255"/>
      <c r="W3" s="1255"/>
      <c r="X3" s="999" t="s">
        <v>554</v>
      </c>
      <c r="Y3" s="999"/>
      <c r="Z3" s="999"/>
      <c r="AA3" s="999"/>
      <c r="AB3" s="999"/>
      <c r="AC3" s="999"/>
      <c r="AD3" s="999"/>
      <c r="AE3" s="999"/>
      <c r="AF3" s="999"/>
      <c r="AG3" s="999"/>
      <c r="AH3" s="999"/>
      <c r="AI3" s="999"/>
      <c r="AJ3" s="999"/>
      <c r="AK3" s="999"/>
      <c r="AL3" s="999"/>
      <c r="AM3" s="999"/>
      <c r="AN3" s="999"/>
      <c r="AO3" s="999"/>
      <c r="AP3" s="999"/>
      <c r="AQ3" s="999"/>
      <c r="AR3" s="999"/>
      <c r="AS3" s="999"/>
      <c r="AT3" s="999"/>
      <c r="AU3" s="999"/>
      <c r="AV3" s="999"/>
      <c r="AW3" s="999"/>
      <c r="AX3" s="999"/>
      <c r="AY3" s="999"/>
      <c r="AZ3" s="999"/>
      <c r="BA3" s="999"/>
      <c r="BB3" s="999" t="s">
        <v>554</v>
      </c>
      <c r="BC3" s="999"/>
      <c r="BD3" s="999"/>
      <c r="BE3" s="999"/>
      <c r="BF3" s="999"/>
      <c r="BG3" s="999"/>
      <c r="BH3" s="999"/>
      <c r="BI3" s="999"/>
      <c r="BJ3" s="999"/>
      <c r="BK3" s="999"/>
      <c r="BL3" s="999"/>
      <c r="BM3" s="999"/>
      <c r="BN3" s="999"/>
      <c r="BO3" s="999"/>
      <c r="BP3" s="999"/>
      <c r="BQ3" s="999"/>
      <c r="BR3" s="999"/>
      <c r="BS3" s="999"/>
      <c r="BT3" s="999"/>
      <c r="BU3" s="999"/>
      <c r="BV3" s="999"/>
      <c r="BW3" s="999"/>
      <c r="BX3" s="999"/>
      <c r="BY3" s="999"/>
      <c r="BZ3" s="999"/>
      <c r="CA3" s="999"/>
      <c r="CB3" s="999"/>
      <c r="CC3" s="999"/>
      <c r="CD3" s="999"/>
      <c r="CE3" s="999"/>
      <c r="CF3" s="999"/>
      <c r="CG3" s="999"/>
      <c r="CH3" s="999"/>
      <c r="CI3" s="999"/>
      <c r="CJ3" s="999"/>
      <c r="CK3" s="999"/>
      <c r="CL3" s="999" t="s">
        <v>554</v>
      </c>
      <c r="CM3" s="999"/>
      <c r="CN3" s="999"/>
      <c r="CO3" s="999"/>
      <c r="CP3" s="999"/>
      <c r="CQ3" s="999"/>
      <c r="CR3" s="999"/>
      <c r="CS3" s="999"/>
      <c r="CT3" s="999"/>
      <c r="CU3" s="999"/>
      <c r="CV3" s="999"/>
      <c r="CW3" s="999"/>
      <c r="CX3" s="999"/>
      <c r="CY3" s="999"/>
      <c r="CZ3" s="999"/>
      <c r="DA3" s="999"/>
      <c r="DB3" s="999"/>
      <c r="DC3" s="999"/>
      <c r="DD3" s="999"/>
      <c r="DE3" s="999"/>
      <c r="DF3" s="191"/>
      <c r="DG3" s="191"/>
      <c r="DH3" s="191"/>
      <c r="DI3" s="191"/>
    </row>
    <row r="4" spans="1:116">
      <c r="A4" s="89"/>
      <c r="B4" s="1276" t="s">
        <v>16</v>
      </c>
      <c r="C4" s="1276"/>
      <c r="D4" s="1276"/>
      <c r="E4" s="1276"/>
      <c r="F4" s="1276"/>
      <c r="G4" s="1276"/>
      <c r="H4" s="1276"/>
      <c r="I4" s="1276"/>
      <c r="J4" s="1276"/>
      <c r="K4" s="1276"/>
      <c r="L4" s="1276"/>
      <c r="M4" s="1276"/>
      <c r="N4" s="1276"/>
      <c r="O4" s="1276"/>
      <c r="P4" s="1276"/>
      <c r="Q4" s="1276"/>
      <c r="R4" s="1276"/>
      <c r="S4" s="1276"/>
      <c r="T4" s="1276"/>
      <c r="U4" s="1276"/>
      <c r="V4" s="1276"/>
      <c r="W4" s="1276"/>
      <c r="X4" s="1015" t="s">
        <v>16</v>
      </c>
      <c r="Y4" s="1015"/>
      <c r="Z4" s="1015"/>
      <c r="AA4" s="1015"/>
      <c r="AB4" s="1015"/>
      <c r="AC4" s="1015"/>
      <c r="AD4" s="1015"/>
      <c r="AE4" s="1015"/>
      <c r="AF4" s="1015"/>
      <c r="AG4" s="1015"/>
      <c r="AH4" s="1015"/>
      <c r="AI4" s="1015"/>
      <c r="AJ4" s="1015"/>
      <c r="AK4" s="1015"/>
      <c r="AL4" s="1015"/>
      <c r="AM4" s="1015"/>
      <c r="AN4" s="1015"/>
      <c r="AO4" s="1015"/>
      <c r="AP4" s="1015"/>
      <c r="AQ4" s="1015"/>
      <c r="AR4" s="1015"/>
      <c r="AS4" s="1015"/>
      <c r="AT4" s="1015"/>
      <c r="AU4" s="1015"/>
      <c r="AV4" s="1015"/>
      <c r="AW4" s="1015"/>
      <c r="AX4" s="1015"/>
      <c r="AY4" s="1015"/>
      <c r="AZ4" s="1015"/>
      <c r="BA4" s="1015"/>
      <c r="BB4" s="1276" t="s">
        <v>16</v>
      </c>
      <c r="BC4" s="1276"/>
      <c r="BD4" s="1276"/>
      <c r="BE4" s="1276"/>
      <c r="BF4" s="1276"/>
      <c r="BG4" s="1276"/>
      <c r="BH4" s="1276"/>
      <c r="BI4" s="1276"/>
      <c r="BJ4" s="1276"/>
      <c r="BK4" s="1276"/>
      <c r="BL4" s="1276"/>
      <c r="BM4" s="1276"/>
      <c r="BN4" s="1276"/>
      <c r="BO4" s="1276"/>
      <c r="BP4" s="1276"/>
      <c r="BQ4" s="1276"/>
      <c r="BR4" s="1276"/>
      <c r="BS4" s="1276"/>
      <c r="BT4" s="1276"/>
      <c r="BU4" s="1276"/>
      <c r="BV4" s="1276"/>
      <c r="BW4" s="1276"/>
      <c r="BX4" s="1276"/>
      <c r="BY4" s="1276"/>
      <c r="BZ4" s="1276"/>
      <c r="CA4" s="1276"/>
      <c r="CB4" s="1276"/>
      <c r="CC4" s="1276"/>
      <c r="CD4" s="1276"/>
      <c r="CE4" s="1276"/>
      <c r="CF4" s="1276"/>
      <c r="CG4" s="1276"/>
      <c r="CH4" s="1276"/>
      <c r="CI4" s="1276"/>
      <c r="CJ4" s="1276"/>
      <c r="CK4" s="1276"/>
      <c r="CL4" s="1276" t="s">
        <v>16</v>
      </c>
      <c r="CM4" s="1276"/>
      <c r="CN4" s="1276"/>
      <c r="CO4" s="1276"/>
      <c r="CP4" s="1276"/>
      <c r="CQ4" s="1276"/>
      <c r="CR4" s="1276"/>
      <c r="CS4" s="1276"/>
      <c r="CT4" s="1276"/>
      <c r="CU4" s="1276"/>
      <c r="CV4" s="1276"/>
      <c r="CW4" s="1276"/>
      <c r="CX4" s="1276"/>
      <c r="CY4" s="1276"/>
      <c r="CZ4" s="1276"/>
      <c r="DA4" s="1276"/>
      <c r="DB4" s="1276"/>
      <c r="DC4" s="1276"/>
      <c r="DD4" s="1276"/>
      <c r="DE4" s="1276"/>
      <c r="DF4" s="89"/>
      <c r="DG4" s="89"/>
      <c r="DH4" s="89"/>
      <c r="DI4" s="89"/>
    </row>
    <row r="5" spans="1:116" ht="3" customHeight="1" thickBot="1">
      <c r="A5" s="90"/>
      <c r="B5" s="1050"/>
      <c r="C5" s="1050"/>
      <c r="D5" s="1050"/>
      <c r="E5" s="1050"/>
      <c r="F5" s="1050"/>
      <c r="G5" s="1050"/>
      <c r="H5" s="90"/>
      <c r="I5" s="90"/>
      <c r="J5" s="1050"/>
      <c r="K5" s="1050"/>
      <c r="L5" s="1050"/>
      <c r="M5" s="1050"/>
      <c r="N5" s="90"/>
      <c r="O5" s="90"/>
      <c r="P5" s="1050"/>
      <c r="Q5" s="1050"/>
      <c r="R5" s="1050"/>
      <c r="S5" s="1050"/>
      <c r="T5" s="90"/>
      <c r="U5" s="90"/>
      <c r="V5" s="1050"/>
      <c r="W5" s="1050"/>
      <c r="X5" s="1050"/>
      <c r="Y5" s="1050"/>
      <c r="Z5" s="90"/>
      <c r="AA5" s="90"/>
      <c r="AB5" s="1050"/>
      <c r="AC5" s="1050"/>
      <c r="AD5" s="90"/>
      <c r="AE5" s="90"/>
      <c r="AF5" s="90"/>
      <c r="AG5" s="90"/>
      <c r="AH5" s="90"/>
      <c r="AI5" s="90"/>
      <c r="AJ5" s="1050"/>
      <c r="AK5" s="1050"/>
      <c r="AL5" s="90"/>
      <c r="AM5" s="90"/>
      <c r="AN5" s="1050"/>
      <c r="AO5" s="1050"/>
      <c r="AP5" s="1050"/>
      <c r="AQ5" s="1050"/>
      <c r="AR5" s="90"/>
      <c r="AS5" s="90"/>
      <c r="AT5" s="1050"/>
      <c r="AU5" s="1050"/>
      <c r="AV5" s="1050"/>
      <c r="AW5" s="1050"/>
      <c r="AX5" s="90"/>
      <c r="AY5" s="90"/>
      <c r="AZ5" s="1050"/>
      <c r="BA5" s="1050"/>
      <c r="BB5" s="1050"/>
      <c r="BC5" s="1050"/>
      <c r="BD5" s="90"/>
      <c r="BE5" s="90"/>
      <c r="BF5" s="1050"/>
      <c r="BG5" s="1050"/>
      <c r="BH5" s="90"/>
      <c r="BI5" s="90"/>
      <c r="BJ5" s="90"/>
      <c r="BK5" s="90"/>
      <c r="BL5" s="90"/>
      <c r="BM5" s="90"/>
      <c r="BN5" s="90"/>
      <c r="BO5" s="90"/>
      <c r="BP5" s="90"/>
      <c r="BQ5" s="90"/>
      <c r="BR5" s="90"/>
      <c r="BS5" s="90"/>
      <c r="BT5" s="1050"/>
      <c r="BU5" s="1050"/>
      <c r="BV5" s="90"/>
      <c r="BW5" s="90"/>
      <c r="BX5" s="1050"/>
      <c r="BY5" s="1050"/>
      <c r="BZ5" s="1050"/>
      <c r="CA5" s="1050"/>
      <c r="CB5" s="90"/>
      <c r="CC5" s="90"/>
      <c r="CD5" s="1050"/>
      <c r="CE5" s="1050"/>
      <c r="CF5" s="1050"/>
      <c r="CG5" s="1050"/>
      <c r="CH5" s="90"/>
      <c r="CI5" s="90"/>
      <c r="CJ5" s="1050"/>
      <c r="CK5" s="1050"/>
      <c r="CL5" s="1050"/>
      <c r="CM5" s="1050"/>
      <c r="CN5" s="90"/>
      <c r="CO5" s="90"/>
      <c r="CP5" s="1050" t="s">
        <v>98</v>
      </c>
      <c r="CQ5" s="1050"/>
      <c r="CR5" s="90"/>
      <c r="CS5" s="90"/>
      <c r="CT5" s="90"/>
      <c r="CU5" s="90"/>
      <c r="CV5" s="90"/>
      <c r="CW5" s="90"/>
    </row>
    <row r="6" spans="1:116" s="91" customFormat="1" ht="30.75" customHeight="1" thickTop="1">
      <c r="A6" s="1301" t="s">
        <v>13</v>
      </c>
      <c r="B6" s="1038" t="s">
        <v>11</v>
      </c>
      <c r="C6" s="1039"/>
      <c r="D6" s="1039"/>
      <c r="E6" s="1045"/>
      <c r="F6" s="1038" t="s">
        <v>45</v>
      </c>
      <c r="G6" s="1039"/>
      <c r="H6" s="1039"/>
      <c r="I6" s="1039"/>
      <c r="J6" s="1039"/>
      <c r="K6" s="1040"/>
      <c r="L6" s="1044" t="s">
        <v>46</v>
      </c>
      <c r="M6" s="1039"/>
      <c r="N6" s="1039"/>
      <c r="O6" s="1039"/>
      <c r="P6" s="1039"/>
      <c r="Q6" s="1045"/>
      <c r="R6" s="1038" t="s">
        <v>43</v>
      </c>
      <c r="S6" s="1039"/>
      <c r="T6" s="1039"/>
      <c r="U6" s="1039"/>
      <c r="V6" s="1039"/>
      <c r="W6" s="1040"/>
      <c r="X6" s="1038" t="s">
        <v>78</v>
      </c>
      <c r="Y6" s="1039"/>
      <c r="Z6" s="1039"/>
      <c r="AA6" s="1039"/>
      <c r="AB6" s="1039"/>
      <c r="AC6" s="1040"/>
      <c r="AD6" s="1038" t="s">
        <v>134</v>
      </c>
      <c r="AE6" s="1039"/>
      <c r="AF6" s="1039"/>
      <c r="AG6" s="1039"/>
      <c r="AH6" s="1039"/>
      <c r="AI6" s="1040"/>
      <c r="AJ6" s="1025" t="s">
        <v>12</v>
      </c>
      <c r="AK6" s="1026"/>
      <c r="AL6" s="1026"/>
      <c r="AM6" s="1026"/>
      <c r="AN6" s="1026"/>
      <c r="AO6" s="1027"/>
      <c r="AP6" s="1038" t="s">
        <v>63</v>
      </c>
      <c r="AQ6" s="1039"/>
      <c r="AR6" s="1039"/>
      <c r="AS6" s="1039"/>
      <c r="AT6" s="1039"/>
      <c r="AU6" s="1040"/>
      <c r="AV6" s="1038" t="s">
        <v>46</v>
      </c>
      <c r="AW6" s="1039"/>
      <c r="AX6" s="1039"/>
      <c r="AY6" s="1039"/>
      <c r="AZ6" s="1039"/>
      <c r="BA6" s="1040"/>
      <c r="BB6" s="1038" t="s">
        <v>44</v>
      </c>
      <c r="BC6" s="1039"/>
      <c r="BD6" s="1039"/>
      <c r="BE6" s="1039"/>
      <c r="BF6" s="1039"/>
      <c r="BG6" s="1040"/>
      <c r="BH6" s="1044" t="s">
        <v>132</v>
      </c>
      <c r="BI6" s="1039"/>
      <c r="BJ6" s="1039"/>
      <c r="BK6" s="1039"/>
      <c r="BL6" s="1039"/>
      <c r="BM6" s="1045"/>
      <c r="BN6" s="1038" t="s">
        <v>79</v>
      </c>
      <c r="BO6" s="1039"/>
      <c r="BP6" s="1039"/>
      <c r="BQ6" s="1039"/>
      <c r="BR6" s="1039"/>
      <c r="BS6" s="1040"/>
      <c r="BT6" s="1025" t="s">
        <v>85</v>
      </c>
      <c r="BU6" s="1026"/>
      <c r="BV6" s="1026"/>
      <c r="BW6" s="1026"/>
      <c r="BX6" s="1026"/>
      <c r="BY6" s="1027"/>
      <c r="BZ6" s="1038" t="s">
        <v>207</v>
      </c>
      <c r="CA6" s="1039"/>
      <c r="CB6" s="1039"/>
      <c r="CC6" s="1039"/>
      <c r="CD6" s="1039"/>
      <c r="CE6" s="1040"/>
      <c r="CF6" s="1038" t="s">
        <v>52</v>
      </c>
      <c r="CG6" s="1039"/>
      <c r="CH6" s="1039"/>
      <c r="CI6" s="1039"/>
      <c r="CJ6" s="1039"/>
      <c r="CK6" s="1040"/>
      <c r="CL6" s="1044" t="s">
        <v>47</v>
      </c>
      <c r="CM6" s="1039"/>
      <c r="CN6" s="1039"/>
      <c r="CO6" s="1039"/>
      <c r="CP6" s="1039"/>
      <c r="CQ6" s="1045"/>
      <c r="CR6" s="1038" t="s">
        <v>115</v>
      </c>
      <c r="CS6" s="1039"/>
      <c r="CT6" s="1039"/>
      <c r="CU6" s="1039"/>
      <c r="CV6" s="1039"/>
      <c r="CW6" s="1040"/>
      <c r="CX6" s="1038" t="s">
        <v>544</v>
      </c>
      <c r="CY6" s="1039"/>
      <c r="CZ6" s="1039"/>
      <c r="DA6" s="1039"/>
      <c r="DB6" s="1039"/>
      <c r="DC6" s="1040"/>
      <c r="DD6" s="1038" t="s">
        <v>545</v>
      </c>
      <c r="DE6" s="1040"/>
    </row>
    <row r="7" spans="1:116" s="232" customFormat="1" ht="31.5" customHeight="1">
      <c r="A7" s="1302"/>
      <c r="B7" s="1198" t="s">
        <v>54</v>
      </c>
      <c r="C7" s="1188"/>
      <c r="D7" s="1189" t="s">
        <v>130</v>
      </c>
      <c r="E7" s="1199"/>
      <c r="F7" s="1198" t="s">
        <v>54</v>
      </c>
      <c r="G7" s="1188"/>
      <c r="H7" s="1189" t="s">
        <v>130</v>
      </c>
      <c r="I7" s="1188"/>
      <c r="J7" s="1189" t="s">
        <v>152</v>
      </c>
      <c r="K7" s="1199"/>
      <c r="L7" s="1198" t="s">
        <v>54</v>
      </c>
      <c r="M7" s="1188"/>
      <c r="N7" s="1189" t="s">
        <v>130</v>
      </c>
      <c r="O7" s="1188"/>
      <c r="P7" s="1189" t="s">
        <v>153</v>
      </c>
      <c r="Q7" s="1199"/>
      <c r="R7" s="1198" t="s">
        <v>54</v>
      </c>
      <c r="S7" s="1188"/>
      <c r="T7" s="1189" t="s">
        <v>130</v>
      </c>
      <c r="U7" s="1188"/>
      <c r="V7" s="1189" t="s">
        <v>153</v>
      </c>
      <c r="W7" s="1199"/>
      <c r="X7" s="1198" t="s">
        <v>54</v>
      </c>
      <c r="Y7" s="1188"/>
      <c r="Z7" s="1189" t="s">
        <v>130</v>
      </c>
      <c r="AA7" s="1188"/>
      <c r="AB7" s="1189" t="s">
        <v>153</v>
      </c>
      <c r="AC7" s="1199"/>
      <c r="AD7" s="1198" t="s">
        <v>54</v>
      </c>
      <c r="AE7" s="1188"/>
      <c r="AF7" s="1189" t="s">
        <v>130</v>
      </c>
      <c r="AG7" s="1188"/>
      <c r="AH7" s="1189" t="s">
        <v>153</v>
      </c>
      <c r="AI7" s="1199"/>
      <c r="AJ7" s="1198" t="s">
        <v>54</v>
      </c>
      <c r="AK7" s="1188"/>
      <c r="AL7" s="1189" t="s">
        <v>130</v>
      </c>
      <c r="AM7" s="1188"/>
      <c r="AN7" s="1189" t="s">
        <v>154</v>
      </c>
      <c r="AO7" s="1199"/>
      <c r="AP7" s="1198" t="s">
        <v>54</v>
      </c>
      <c r="AQ7" s="1188"/>
      <c r="AR7" s="1189" t="s">
        <v>130</v>
      </c>
      <c r="AS7" s="1188"/>
      <c r="AT7" s="1189" t="s">
        <v>155</v>
      </c>
      <c r="AU7" s="1199"/>
      <c r="AV7" s="1198" t="s">
        <v>54</v>
      </c>
      <c r="AW7" s="1188"/>
      <c r="AX7" s="1189" t="s">
        <v>130</v>
      </c>
      <c r="AY7" s="1188"/>
      <c r="AZ7" s="1189" t="s">
        <v>156</v>
      </c>
      <c r="BA7" s="1199"/>
      <c r="BB7" s="1198" t="s">
        <v>54</v>
      </c>
      <c r="BC7" s="1188"/>
      <c r="BD7" s="1189" t="s">
        <v>130</v>
      </c>
      <c r="BE7" s="1188"/>
      <c r="BF7" s="1189" t="s">
        <v>158</v>
      </c>
      <c r="BG7" s="1199"/>
      <c r="BH7" s="1198" t="s">
        <v>54</v>
      </c>
      <c r="BI7" s="1188"/>
      <c r="BJ7" s="1189" t="s">
        <v>130</v>
      </c>
      <c r="BK7" s="1188"/>
      <c r="BL7" s="1189" t="s">
        <v>215</v>
      </c>
      <c r="BM7" s="1199"/>
      <c r="BN7" s="1198" t="s">
        <v>54</v>
      </c>
      <c r="BO7" s="1188"/>
      <c r="BP7" s="1189" t="s">
        <v>130</v>
      </c>
      <c r="BQ7" s="1188"/>
      <c r="BR7" s="1189" t="s">
        <v>160</v>
      </c>
      <c r="BS7" s="1199"/>
      <c r="BT7" s="1198" t="s">
        <v>54</v>
      </c>
      <c r="BU7" s="1188"/>
      <c r="BV7" s="1189" t="s">
        <v>130</v>
      </c>
      <c r="BW7" s="1188"/>
      <c r="BX7" s="1189" t="s">
        <v>161</v>
      </c>
      <c r="BY7" s="1199"/>
      <c r="BZ7" s="1198" t="s">
        <v>54</v>
      </c>
      <c r="CA7" s="1188"/>
      <c r="CB7" s="1189" t="s">
        <v>130</v>
      </c>
      <c r="CC7" s="1188"/>
      <c r="CD7" s="1189" t="s">
        <v>161</v>
      </c>
      <c r="CE7" s="1199"/>
      <c r="CF7" s="1198" t="s">
        <v>54</v>
      </c>
      <c r="CG7" s="1188"/>
      <c r="CH7" s="1189" t="s">
        <v>130</v>
      </c>
      <c r="CI7" s="1188"/>
      <c r="CJ7" s="1189" t="s">
        <v>165</v>
      </c>
      <c r="CK7" s="1199"/>
      <c r="CL7" s="1198" t="s">
        <v>54</v>
      </c>
      <c r="CM7" s="1188"/>
      <c r="CN7" s="1189" t="s">
        <v>130</v>
      </c>
      <c r="CO7" s="1188"/>
      <c r="CP7" s="1189" t="s">
        <v>165</v>
      </c>
      <c r="CQ7" s="1199"/>
      <c r="CR7" s="1198" t="s">
        <v>54</v>
      </c>
      <c r="CS7" s="1188"/>
      <c r="CT7" s="1189" t="s">
        <v>130</v>
      </c>
      <c r="CU7" s="1188"/>
      <c r="CV7" s="1189" t="s">
        <v>165</v>
      </c>
      <c r="CW7" s="1199"/>
      <c r="CX7" s="1198" t="s">
        <v>54</v>
      </c>
      <c r="CY7" s="1188"/>
      <c r="CZ7" s="1189" t="s">
        <v>130</v>
      </c>
      <c r="DA7" s="1188"/>
      <c r="DB7" s="1189" t="s">
        <v>213</v>
      </c>
      <c r="DC7" s="1199"/>
      <c r="DD7" s="1198" t="s">
        <v>55</v>
      </c>
      <c r="DE7" s="1199"/>
      <c r="DF7" s="648"/>
      <c r="DG7" s="648"/>
      <c r="DH7" s="648"/>
      <c r="DI7" s="648"/>
      <c r="DJ7" s="648"/>
      <c r="DK7" s="648"/>
      <c r="DL7" s="648"/>
    </row>
    <row r="8" spans="1:116" s="90" customFormat="1" ht="15" customHeight="1">
      <c r="A8" s="1302"/>
      <c r="B8" s="160">
        <v>41639</v>
      </c>
      <c r="C8" s="163">
        <v>42004</v>
      </c>
      <c r="D8" s="1299" t="s">
        <v>54</v>
      </c>
      <c r="E8" s="1299" t="s">
        <v>55</v>
      </c>
      <c r="F8" s="160">
        <v>41639</v>
      </c>
      <c r="G8" s="161">
        <v>42004</v>
      </c>
      <c r="H8" s="1299" t="s">
        <v>54</v>
      </c>
      <c r="I8" s="1287" t="s">
        <v>55</v>
      </c>
      <c r="J8" s="169">
        <v>41639</v>
      </c>
      <c r="K8" s="162">
        <v>42004</v>
      </c>
      <c r="L8" s="160">
        <v>41639</v>
      </c>
      <c r="M8" s="163">
        <v>42004</v>
      </c>
      <c r="N8" s="1299" t="s">
        <v>54</v>
      </c>
      <c r="O8" s="1299" t="s">
        <v>55</v>
      </c>
      <c r="P8" s="161">
        <v>41639</v>
      </c>
      <c r="Q8" s="162">
        <v>42004</v>
      </c>
      <c r="R8" s="160">
        <v>41639</v>
      </c>
      <c r="S8" s="161">
        <v>42004</v>
      </c>
      <c r="T8" s="1299" t="s">
        <v>54</v>
      </c>
      <c r="U8" s="1299" t="s">
        <v>55</v>
      </c>
      <c r="V8" s="169">
        <v>41639</v>
      </c>
      <c r="W8" s="162">
        <v>42004</v>
      </c>
      <c r="X8" s="160">
        <v>41639</v>
      </c>
      <c r="Y8" s="163">
        <v>42004</v>
      </c>
      <c r="Z8" s="1287" t="s">
        <v>54</v>
      </c>
      <c r="AA8" s="1287" t="s">
        <v>55</v>
      </c>
      <c r="AB8" s="161">
        <v>41639</v>
      </c>
      <c r="AC8" s="162">
        <v>42004</v>
      </c>
      <c r="AD8" s="160">
        <v>41639</v>
      </c>
      <c r="AE8" s="163">
        <v>42004</v>
      </c>
      <c r="AF8" s="1287" t="s">
        <v>54</v>
      </c>
      <c r="AG8" s="1287" t="s">
        <v>55</v>
      </c>
      <c r="AH8" s="161">
        <v>41639</v>
      </c>
      <c r="AI8" s="162">
        <v>42004</v>
      </c>
      <c r="AJ8" s="160">
        <v>41639</v>
      </c>
      <c r="AK8" s="161">
        <v>42004</v>
      </c>
      <c r="AL8" s="1287" t="s">
        <v>54</v>
      </c>
      <c r="AM8" s="1287" t="s">
        <v>55</v>
      </c>
      <c r="AN8" s="161">
        <v>41639</v>
      </c>
      <c r="AO8" s="162">
        <v>42004</v>
      </c>
      <c r="AP8" s="160">
        <v>41639</v>
      </c>
      <c r="AQ8" s="163">
        <v>42004</v>
      </c>
      <c r="AR8" s="1287" t="s">
        <v>54</v>
      </c>
      <c r="AS8" s="1287" t="s">
        <v>55</v>
      </c>
      <c r="AT8" s="161">
        <v>41639</v>
      </c>
      <c r="AU8" s="162">
        <v>42004</v>
      </c>
      <c r="AV8" s="160">
        <v>41639</v>
      </c>
      <c r="AW8" s="161">
        <v>42004</v>
      </c>
      <c r="AX8" s="1287" t="s">
        <v>54</v>
      </c>
      <c r="AY8" s="1287" t="s">
        <v>55</v>
      </c>
      <c r="AZ8" s="169">
        <v>41639</v>
      </c>
      <c r="BA8" s="162">
        <v>42004</v>
      </c>
      <c r="BB8" s="160">
        <v>41639</v>
      </c>
      <c r="BC8" s="163">
        <v>42004</v>
      </c>
      <c r="BD8" s="1287" t="s">
        <v>54</v>
      </c>
      <c r="BE8" s="1287" t="s">
        <v>55</v>
      </c>
      <c r="BF8" s="161">
        <v>41639</v>
      </c>
      <c r="BG8" s="162">
        <v>42004</v>
      </c>
      <c r="BH8" s="160">
        <v>41639</v>
      </c>
      <c r="BI8" s="163">
        <v>42004</v>
      </c>
      <c r="BJ8" s="1287" t="s">
        <v>54</v>
      </c>
      <c r="BK8" s="1287" t="s">
        <v>55</v>
      </c>
      <c r="BL8" s="161">
        <v>41639</v>
      </c>
      <c r="BM8" s="162">
        <v>42004</v>
      </c>
      <c r="BN8" s="160">
        <v>41639</v>
      </c>
      <c r="BO8" s="163">
        <v>42004</v>
      </c>
      <c r="BP8" s="1287" t="s">
        <v>54</v>
      </c>
      <c r="BQ8" s="1287" t="s">
        <v>55</v>
      </c>
      <c r="BR8" s="161">
        <v>41639</v>
      </c>
      <c r="BS8" s="162">
        <v>42004</v>
      </c>
      <c r="BT8" s="160">
        <v>41639</v>
      </c>
      <c r="BU8" s="161">
        <v>42004</v>
      </c>
      <c r="BV8" s="1287" t="s">
        <v>54</v>
      </c>
      <c r="BW8" s="1287" t="s">
        <v>55</v>
      </c>
      <c r="BX8" s="169">
        <v>41639</v>
      </c>
      <c r="BY8" s="162">
        <v>42004</v>
      </c>
      <c r="BZ8" s="160">
        <v>41639</v>
      </c>
      <c r="CA8" s="163">
        <v>42004</v>
      </c>
      <c r="CB8" s="1287" t="s">
        <v>54</v>
      </c>
      <c r="CC8" s="1287" t="s">
        <v>55</v>
      </c>
      <c r="CD8" s="161">
        <v>41639</v>
      </c>
      <c r="CE8" s="162">
        <v>42004</v>
      </c>
      <c r="CF8" s="160">
        <v>41639</v>
      </c>
      <c r="CG8" s="161">
        <v>42004</v>
      </c>
      <c r="CH8" s="1287" t="s">
        <v>54</v>
      </c>
      <c r="CI8" s="1287" t="s">
        <v>55</v>
      </c>
      <c r="CJ8" s="169">
        <v>41639</v>
      </c>
      <c r="CK8" s="162">
        <v>42004</v>
      </c>
      <c r="CL8" s="160">
        <v>41639</v>
      </c>
      <c r="CM8" s="163">
        <v>42004</v>
      </c>
      <c r="CN8" s="1287" t="s">
        <v>54</v>
      </c>
      <c r="CO8" s="1287" t="s">
        <v>55</v>
      </c>
      <c r="CP8" s="161">
        <v>41639</v>
      </c>
      <c r="CQ8" s="163">
        <v>42004</v>
      </c>
      <c r="CR8" s="160">
        <v>41639</v>
      </c>
      <c r="CS8" s="161">
        <v>42004</v>
      </c>
      <c r="CT8" s="1287" t="s">
        <v>54</v>
      </c>
      <c r="CU8" s="1287" t="s">
        <v>55</v>
      </c>
      <c r="CV8" s="169">
        <v>41639</v>
      </c>
      <c r="CW8" s="162">
        <v>42004</v>
      </c>
      <c r="CX8" s="160">
        <v>41639</v>
      </c>
      <c r="CY8" s="161">
        <v>42004</v>
      </c>
      <c r="CZ8" s="1287" t="s">
        <v>54</v>
      </c>
      <c r="DA8" s="1287" t="s">
        <v>55</v>
      </c>
      <c r="DB8" s="169">
        <v>41639</v>
      </c>
      <c r="DC8" s="162">
        <v>42004</v>
      </c>
      <c r="DD8" s="161">
        <v>41639</v>
      </c>
      <c r="DE8" s="162">
        <v>42004</v>
      </c>
    </row>
    <row r="9" spans="1:116" s="158" customFormat="1" ht="15.75" customHeight="1" thickBot="1">
      <c r="A9" s="1303"/>
      <c r="B9" s="1306">
        <v>1</v>
      </c>
      <c r="C9" s="1310"/>
      <c r="D9" s="1300"/>
      <c r="E9" s="1300"/>
      <c r="F9" s="1306">
        <v>2</v>
      </c>
      <c r="G9" s="1307"/>
      <c r="H9" s="1300"/>
      <c r="I9" s="1288"/>
      <c r="J9" s="1308" t="s">
        <v>56</v>
      </c>
      <c r="K9" s="1309"/>
      <c r="L9" s="1313">
        <v>3</v>
      </c>
      <c r="M9" s="1310"/>
      <c r="N9" s="1300"/>
      <c r="O9" s="1300"/>
      <c r="P9" s="1304" t="s">
        <v>61</v>
      </c>
      <c r="Q9" s="1305"/>
      <c r="R9" s="1306">
        <v>4</v>
      </c>
      <c r="S9" s="1307"/>
      <c r="T9" s="1300"/>
      <c r="U9" s="1300"/>
      <c r="V9" s="1308" t="s">
        <v>62</v>
      </c>
      <c r="W9" s="1309"/>
      <c r="X9" s="1306">
        <v>5</v>
      </c>
      <c r="Y9" s="1310"/>
      <c r="Z9" s="1288"/>
      <c r="AA9" s="1288"/>
      <c r="AB9" s="1304" t="s">
        <v>81</v>
      </c>
      <c r="AC9" s="1309"/>
      <c r="AD9" s="1306">
        <v>6</v>
      </c>
      <c r="AE9" s="1310"/>
      <c r="AF9" s="1288"/>
      <c r="AG9" s="1288"/>
      <c r="AH9" s="1304" t="s">
        <v>135</v>
      </c>
      <c r="AI9" s="1309"/>
      <c r="AJ9" s="1311">
        <v>7</v>
      </c>
      <c r="AK9" s="1313"/>
      <c r="AL9" s="1288"/>
      <c r="AM9" s="1288"/>
      <c r="AN9" s="1304" t="s">
        <v>136</v>
      </c>
      <c r="AO9" s="1309"/>
      <c r="AP9" s="1306">
        <v>8</v>
      </c>
      <c r="AQ9" s="1310"/>
      <c r="AR9" s="1288"/>
      <c r="AS9" s="1288"/>
      <c r="AT9" s="1304" t="s">
        <v>137</v>
      </c>
      <c r="AU9" s="1309"/>
      <c r="AV9" s="1306">
        <v>9</v>
      </c>
      <c r="AW9" s="1307"/>
      <c r="AX9" s="1288"/>
      <c r="AY9" s="1288"/>
      <c r="AZ9" s="1308" t="s">
        <v>138</v>
      </c>
      <c r="BA9" s="1309"/>
      <c r="BB9" s="1313">
        <v>10</v>
      </c>
      <c r="BC9" s="1310"/>
      <c r="BD9" s="1288"/>
      <c r="BE9" s="1288"/>
      <c r="BF9" s="1304" t="s">
        <v>139</v>
      </c>
      <c r="BG9" s="1305"/>
      <c r="BH9" s="1306">
        <v>11</v>
      </c>
      <c r="BI9" s="1307"/>
      <c r="BJ9" s="1288"/>
      <c r="BK9" s="1288"/>
      <c r="BL9" s="1304" t="s">
        <v>202</v>
      </c>
      <c r="BM9" s="1305"/>
      <c r="BN9" s="1306">
        <v>12</v>
      </c>
      <c r="BO9" s="1307"/>
      <c r="BP9" s="1288"/>
      <c r="BQ9" s="1288"/>
      <c r="BR9" s="1304" t="s">
        <v>203</v>
      </c>
      <c r="BS9" s="1305"/>
      <c r="BT9" s="1306">
        <v>13</v>
      </c>
      <c r="BU9" s="1307"/>
      <c r="BV9" s="1288"/>
      <c r="BW9" s="1288"/>
      <c r="BX9" s="1308" t="s">
        <v>204</v>
      </c>
      <c r="BY9" s="1309"/>
      <c r="BZ9" s="1306">
        <v>14</v>
      </c>
      <c r="CA9" s="1310"/>
      <c r="CB9" s="1288"/>
      <c r="CC9" s="1288"/>
      <c r="CD9" s="1304" t="s">
        <v>162</v>
      </c>
      <c r="CE9" s="1309"/>
      <c r="CF9" s="1306">
        <v>15</v>
      </c>
      <c r="CG9" s="1307"/>
      <c r="CH9" s="1288"/>
      <c r="CI9" s="1288"/>
      <c r="CJ9" s="1308" t="s">
        <v>163</v>
      </c>
      <c r="CK9" s="1309"/>
      <c r="CL9" s="1313">
        <v>16</v>
      </c>
      <c r="CM9" s="1310"/>
      <c r="CN9" s="1288"/>
      <c r="CO9" s="1288"/>
      <c r="CP9" s="1304" t="s">
        <v>164</v>
      </c>
      <c r="CQ9" s="1305"/>
      <c r="CR9" s="1306">
        <v>17</v>
      </c>
      <c r="CS9" s="1307"/>
      <c r="CT9" s="1288"/>
      <c r="CU9" s="1288"/>
      <c r="CV9" s="1308" t="s">
        <v>166</v>
      </c>
      <c r="CW9" s="1309"/>
      <c r="CX9" s="1306">
        <v>18</v>
      </c>
      <c r="CY9" s="1307"/>
      <c r="CZ9" s="1288"/>
      <c r="DA9" s="1288"/>
      <c r="DB9" s="1308" t="s">
        <v>167</v>
      </c>
      <c r="DC9" s="1309"/>
      <c r="DD9" s="1311">
        <v>19</v>
      </c>
      <c r="DE9" s="1312"/>
    </row>
    <row r="10" spans="1:116" s="189" customFormat="1" ht="19.5" customHeight="1" thickBot="1">
      <c r="A10" s="17" t="s">
        <v>28</v>
      </c>
      <c r="B10" s="94">
        <v>25718.34</v>
      </c>
      <c r="C10" s="95">
        <v>25446.84</v>
      </c>
      <c r="D10" s="200">
        <v>-271.5</v>
      </c>
      <c r="E10" s="619">
        <v>-1.0556668898536996E-2</v>
      </c>
      <c r="F10" s="94">
        <v>25718.34</v>
      </c>
      <c r="G10" s="131">
        <v>25446.84</v>
      </c>
      <c r="H10" s="200">
        <v>-271.5</v>
      </c>
      <c r="I10" s="620">
        <v>-1.0556668898536996E-2</v>
      </c>
      <c r="J10" s="621">
        <v>1</v>
      </c>
      <c r="K10" s="622">
        <v>1</v>
      </c>
      <c r="L10" s="94">
        <v>18381.28</v>
      </c>
      <c r="M10" s="95">
        <v>18450.060000000001</v>
      </c>
      <c r="N10" s="200">
        <v>68.780000000002474</v>
      </c>
      <c r="O10" s="620">
        <v>3.7418504043245345E-3</v>
      </c>
      <c r="P10" s="621">
        <v>0.7147148688445677</v>
      </c>
      <c r="Q10" s="622">
        <v>0.72504326666886743</v>
      </c>
      <c r="R10" s="94">
        <v>7337.06</v>
      </c>
      <c r="S10" s="131">
        <v>6996.78</v>
      </c>
      <c r="T10" s="200">
        <v>-340.28000000000065</v>
      </c>
      <c r="U10" s="620">
        <v>-4.6378249598613155E-2</v>
      </c>
      <c r="V10" s="621">
        <v>0.2852851311554323</v>
      </c>
      <c r="W10" s="622">
        <v>0.27495673333113263</v>
      </c>
      <c r="X10" s="94">
        <v>0</v>
      </c>
      <c r="Y10" s="95">
        <v>0</v>
      </c>
      <c r="Z10" s="200">
        <v>0</v>
      </c>
      <c r="AA10" s="620">
        <v>0</v>
      </c>
      <c r="AB10" s="623">
        <v>0</v>
      </c>
      <c r="AC10" s="622">
        <v>0</v>
      </c>
      <c r="AD10" s="94">
        <v>7337.06</v>
      </c>
      <c r="AE10" s="95">
        <v>6996.78</v>
      </c>
      <c r="AF10" s="200">
        <v>-340.28000000000065</v>
      </c>
      <c r="AG10" s="620">
        <v>-4.6378249598613155E-2</v>
      </c>
      <c r="AH10" s="623">
        <v>0.39915936213364905</v>
      </c>
      <c r="AI10" s="622">
        <v>0.37922803503078034</v>
      </c>
      <c r="AJ10" s="94">
        <v>11217.48</v>
      </c>
      <c r="AK10" s="131">
        <v>11747.87</v>
      </c>
      <c r="AL10" s="200">
        <v>530.39000000000124</v>
      </c>
      <c r="AM10" s="620">
        <v>4.7282455596087646E-2</v>
      </c>
      <c r="AN10" s="623">
        <v>0.43616656440501211</v>
      </c>
      <c r="AO10" s="622">
        <v>0.46166321633648816</v>
      </c>
      <c r="AP10" s="94">
        <v>11217.48</v>
      </c>
      <c r="AQ10" s="95">
        <v>11747.87</v>
      </c>
      <c r="AR10" s="200">
        <v>530.39000000000124</v>
      </c>
      <c r="AS10" s="620">
        <v>4.7282455596087646E-2</v>
      </c>
      <c r="AT10" s="623">
        <v>0.43616656440501211</v>
      </c>
      <c r="AU10" s="622">
        <v>0.46166321633648816</v>
      </c>
      <c r="AV10" s="94">
        <v>0</v>
      </c>
      <c r="AW10" s="131">
        <v>0</v>
      </c>
      <c r="AX10" s="200">
        <v>0</v>
      </c>
      <c r="AY10" s="620">
        <v>0</v>
      </c>
      <c r="AZ10" s="623">
        <v>0</v>
      </c>
      <c r="BA10" s="622">
        <v>0</v>
      </c>
      <c r="BB10" s="94">
        <v>11217.48</v>
      </c>
      <c r="BC10" s="95">
        <v>11747.87</v>
      </c>
      <c r="BD10" s="200">
        <v>530.39000000000124</v>
      </c>
      <c r="BE10" s="620">
        <v>4.7282455596087646E-2</v>
      </c>
      <c r="BF10" s="623">
        <v>1.5288794149155109</v>
      </c>
      <c r="BG10" s="622">
        <v>1.6790395010276158</v>
      </c>
      <c r="BH10" s="94">
        <v>11217.48</v>
      </c>
      <c r="BI10" s="95">
        <v>11747.87</v>
      </c>
      <c r="BJ10" s="200">
        <v>530.39000000000124</v>
      </c>
      <c r="BK10" s="620">
        <v>4.7282455596087646E-2</v>
      </c>
      <c r="BL10" s="623">
        <v>1.5288794149155109</v>
      </c>
      <c r="BM10" s="622">
        <v>1.6790395010276158</v>
      </c>
      <c r="BN10" s="94">
        <v>1077.9000000000001</v>
      </c>
      <c r="BO10" s="95">
        <v>1162.79</v>
      </c>
      <c r="BP10" s="200">
        <v>84.889999999999873</v>
      </c>
      <c r="BQ10" s="620">
        <v>7.8754986547917127E-2</v>
      </c>
      <c r="BR10" s="623">
        <v>4.1911725251318713E-2</v>
      </c>
      <c r="BS10" s="622">
        <v>4.5694868203674799E-2</v>
      </c>
      <c r="BT10" s="94">
        <v>1077.9000000000001</v>
      </c>
      <c r="BU10" s="131">
        <v>1162.79</v>
      </c>
      <c r="BV10" s="200">
        <v>84.889999999999873</v>
      </c>
      <c r="BW10" s="620">
        <v>7.8754986547917127E-2</v>
      </c>
      <c r="BX10" s="623">
        <v>0.14691170577860888</v>
      </c>
      <c r="BY10" s="622">
        <v>0.16618930422279962</v>
      </c>
      <c r="BZ10" s="94">
        <v>0</v>
      </c>
      <c r="CA10" s="95">
        <v>0</v>
      </c>
      <c r="CB10" s="200">
        <v>0</v>
      </c>
      <c r="CC10" s="620">
        <v>0</v>
      </c>
      <c r="CD10" s="623">
        <v>0</v>
      </c>
      <c r="CE10" s="622">
        <v>0</v>
      </c>
      <c r="CF10" s="94">
        <v>0</v>
      </c>
      <c r="CG10" s="131">
        <v>0</v>
      </c>
      <c r="CH10" s="200">
        <v>0</v>
      </c>
      <c r="CI10" s="620">
        <v>0</v>
      </c>
      <c r="CJ10" s="623">
        <v>0</v>
      </c>
      <c r="CK10" s="622">
        <v>0</v>
      </c>
      <c r="CL10" s="94">
        <v>0</v>
      </c>
      <c r="CM10" s="95">
        <v>0</v>
      </c>
      <c r="CN10" s="200">
        <v>0</v>
      </c>
      <c r="CO10" s="620">
        <v>0</v>
      </c>
      <c r="CP10" s="623">
        <v>0</v>
      </c>
      <c r="CQ10" s="622">
        <v>0</v>
      </c>
      <c r="CR10" s="94">
        <v>0</v>
      </c>
      <c r="CS10" s="131">
        <v>0</v>
      </c>
      <c r="CT10" s="200">
        <v>0</v>
      </c>
      <c r="CU10" s="620">
        <v>0</v>
      </c>
      <c r="CV10" s="623">
        <v>0</v>
      </c>
      <c r="CW10" s="622">
        <v>0</v>
      </c>
      <c r="CX10" s="94">
        <v>-4958.32</v>
      </c>
      <c r="CY10" s="131">
        <v>-5913.88</v>
      </c>
      <c r="CZ10" s="200">
        <v>-955.5600000000004</v>
      </c>
      <c r="DA10" s="620">
        <v>-0.19271850142790309</v>
      </c>
      <c r="DB10" s="623">
        <v>-0.19279315850089856</v>
      </c>
      <c r="DC10" s="622">
        <v>-0.23240135120903027</v>
      </c>
      <c r="DD10" s="623">
        <v>1.6757911206941198</v>
      </c>
      <c r="DE10" s="622">
        <v>1.8452288052504153</v>
      </c>
    </row>
    <row r="11" spans="1:116" s="100" customFormat="1" ht="24" customHeight="1" thickTop="1" thickBot="1">
      <c r="A11" s="164" t="s">
        <v>10</v>
      </c>
      <c r="B11" s="165">
        <v>25718.34</v>
      </c>
      <c r="C11" s="166">
        <v>25446.84</v>
      </c>
      <c r="D11" s="170">
        <v>-271.5</v>
      </c>
      <c r="E11" s="654">
        <v>-1.0556668898536996E-2</v>
      </c>
      <c r="F11" s="165">
        <v>25718.34</v>
      </c>
      <c r="G11" s="171">
        <v>25446.84</v>
      </c>
      <c r="H11" s="170">
        <v>-271.5</v>
      </c>
      <c r="I11" s="396">
        <v>-1.0556668898536996E-2</v>
      </c>
      <c r="J11" s="655">
        <v>1</v>
      </c>
      <c r="K11" s="584">
        <v>1</v>
      </c>
      <c r="L11" s="165">
        <v>18381.28</v>
      </c>
      <c r="M11" s="166">
        <v>18450.060000000001</v>
      </c>
      <c r="N11" s="170">
        <v>68.780000000002474</v>
      </c>
      <c r="O11" s="396">
        <v>3.7418504043245345E-3</v>
      </c>
      <c r="P11" s="655">
        <v>0.7147148688445677</v>
      </c>
      <c r="Q11" s="584">
        <v>0.72504326666886743</v>
      </c>
      <c r="R11" s="167">
        <v>7337.06</v>
      </c>
      <c r="S11" s="172">
        <v>6996.78</v>
      </c>
      <c r="T11" s="170">
        <v>-340.28000000000065</v>
      </c>
      <c r="U11" s="396">
        <v>-4.6378249598613155E-2</v>
      </c>
      <c r="V11" s="655">
        <v>0.2852851311554323</v>
      </c>
      <c r="W11" s="584">
        <v>0.27495673333113263</v>
      </c>
      <c r="X11" s="167">
        <v>0</v>
      </c>
      <c r="Y11" s="168">
        <v>0</v>
      </c>
      <c r="Z11" s="170">
        <v>0</v>
      </c>
      <c r="AA11" s="652">
        <v>0</v>
      </c>
      <c r="AB11" s="395">
        <v>0</v>
      </c>
      <c r="AC11" s="394">
        <v>0</v>
      </c>
      <c r="AD11" s="167">
        <v>7337.06</v>
      </c>
      <c r="AE11" s="168">
        <v>6996.78</v>
      </c>
      <c r="AF11" s="170">
        <v>-340.28000000000065</v>
      </c>
      <c r="AG11" s="396">
        <v>-4.6378249598613155E-2</v>
      </c>
      <c r="AH11" s="395">
        <v>0.2852851311554323</v>
      </c>
      <c r="AI11" s="394">
        <v>0.27495673333113263</v>
      </c>
      <c r="AJ11" s="167">
        <v>11217.48</v>
      </c>
      <c r="AK11" s="172">
        <v>11747.87</v>
      </c>
      <c r="AL11" s="170">
        <v>530.39000000000124</v>
      </c>
      <c r="AM11" s="396">
        <v>4.7282455596087646E-2</v>
      </c>
      <c r="AN11" s="392">
        <v>0.43616656440501211</v>
      </c>
      <c r="AO11" s="394">
        <v>0.46166321633648816</v>
      </c>
      <c r="AP11" s="167">
        <v>11217.48</v>
      </c>
      <c r="AQ11" s="168">
        <v>11747.87</v>
      </c>
      <c r="AR11" s="170">
        <v>530.39000000000124</v>
      </c>
      <c r="AS11" s="396">
        <v>4.7282455596087646E-2</v>
      </c>
      <c r="AT11" s="395">
        <v>0.43616656440501211</v>
      </c>
      <c r="AU11" s="394">
        <v>0.46166321633648816</v>
      </c>
      <c r="AV11" s="167">
        <v>0</v>
      </c>
      <c r="AW11" s="172">
        <v>0</v>
      </c>
      <c r="AX11" s="170">
        <v>0</v>
      </c>
      <c r="AY11" s="652">
        <v>0</v>
      </c>
      <c r="AZ11" s="395">
        <v>0</v>
      </c>
      <c r="BA11" s="394">
        <v>0</v>
      </c>
      <c r="BB11" s="167">
        <v>11217.48</v>
      </c>
      <c r="BC11" s="168">
        <v>11747.87</v>
      </c>
      <c r="BD11" s="170">
        <v>530.39000000000124</v>
      </c>
      <c r="BE11" s="396">
        <v>4.7282455596087646E-2</v>
      </c>
      <c r="BF11" s="395">
        <v>1.5288794149155109</v>
      </c>
      <c r="BG11" s="394">
        <v>1.6790395010276158</v>
      </c>
      <c r="BH11" s="167">
        <v>11217.48</v>
      </c>
      <c r="BI11" s="168">
        <v>11747.87</v>
      </c>
      <c r="BJ11" s="170">
        <v>530.39000000000124</v>
      </c>
      <c r="BK11" s="396">
        <v>4.7282455596087646E-2</v>
      </c>
      <c r="BL11" s="395">
        <v>1.5288794149155109</v>
      </c>
      <c r="BM11" s="394">
        <v>1.6790395010276158</v>
      </c>
      <c r="BN11" s="167">
        <v>1077.9000000000001</v>
      </c>
      <c r="BO11" s="168">
        <v>1162.79</v>
      </c>
      <c r="BP11" s="170">
        <v>84.889999999999873</v>
      </c>
      <c r="BQ11" s="396">
        <v>7.8754986547917127E-2</v>
      </c>
      <c r="BR11" s="395">
        <v>4.1911725251318713E-2</v>
      </c>
      <c r="BS11" s="394">
        <v>4.5694868203674799E-2</v>
      </c>
      <c r="BT11" s="167">
        <v>1077.9000000000001</v>
      </c>
      <c r="BU11" s="172">
        <v>1162.79</v>
      </c>
      <c r="BV11" s="170">
        <v>84.889999999999873</v>
      </c>
      <c r="BW11" s="396">
        <v>7.8754986547917127E-2</v>
      </c>
      <c r="BX11" s="395">
        <v>0.14691170577860888</v>
      </c>
      <c r="BY11" s="394">
        <v>0.16618930422279962</v>
      </c>
      <c r="BZ11" s="167">
        <v>0</v>
      </c>
      <c r="CA11" s="168">
        <v>0</v>
      </c>
      <c r="CB11" s="170">
        <v>0</v>
      </c>
      <c r="CC11" s="396">
        <v>0</v>
      </c>
      <c r="CD11" s="395">
        <v>0</v>
      </c>
      <c r="CE11" s="394">
        <v>0</v>
      </c>
      <c r="CF11" s="167">
        <v>0</v>
      </c>
      <c r="CG11" s="172">
        <v>0</v>
      </c>
      <c r="CH11" s="170">
        <v>0</v>
      </c>
      <c r="CI11" s="396">
        <v>0</v>
      </c>
      <c r="CJ11" s="395">
        <v>0</v>
      </c>
      <c r="CK11" s="394">
        <v>0</v>
      </c>
      <c r="CL11" s="167">
        <v>0</v>
      </c>
      <c r="CM11" s="168">
        <v>0</v>
      </c>
      <c r="CN11" s="170">
        <v>0</v>
      </c>
      <c r="CO11" s="396">
        <v>0</v>
      </c>
      <c r="CP11" s="395">
        <v>0</v>
      </c>
      <c r="CQ11" s="394">
        <v>0</v>
      </c>
      <c r="CR11" s="167">
        <v>0</v>
      </c>
      <c r="CS11" s="172">
        <v>0</v>
      </c>
      <c r="CT11" s="170">
        <v>0</v>
      </c>
      <c r="CU11" s="396">
        <v>0</v>
      </c>
      <c r="CV11" s="395">
        <v>0</v>
      </c>
      <c r="CW11" s="394">
        <v>0</v>
      </c>
      <c r="CX11" s="167">
        <v>-4958.32</v>
      </c>
      <c r="CY11" s="172">
        <v>-5913.88</v>
      </c>
      <c r="CZ11" s="170">
        <v>-955.5600000000004</v>
      </c>
      <c r="DA11" s="396">
        <v>-0.19271850142790309</v>
      </c>
      <c r="DB11" s="395">
        <v>-0.19279315850089856</v>
      </c>
      <c r="DC11" s="394">
        <v>-0.23240135120903027</v>
      </c>
      <c r="DD11" s="915">
        <v>1.6757911206941198</v>
      </c>
      <c r="DE11" s="654">
        <v>1.8452288052504153</v>
      </c>
      <c r="DF11" s="650"/>
      <c r="DG11" s="650"/>
      <c r="DH11" s="227"/>
    </row>
    <row r="12" spans="1:116" s="10" customFormat="1" ht="13.5" thickTop="1">
      <c r="B12" s="9" t="s">
        <v>557</v>
      </c>
      <c r="X12" s="38"/>
      <c r="AD12" s="88"/>
      <c r="AE12" s="88"/>
      <c r="AF12" s="88"/>
      <c r="AG12" s="88"/>
      <c r="AH12" s="88"/>
      <c r="AI12" s="88"/>
      <c r="AJ12" s="19"/>
      <c r="AK12" s="18"/>
      <c r="AL12" s="18"/>
      <c r="AM12" s="18"/>
      <c r="AN12" s="19"/>
      <c r="AO12" s="18"/>
      <c r="AP12" s="19"/>
      <c r="AQ12" s="18"/>
      <c r="AR12" s="18"/>
      <c r="AS12" s="18"/>
      <c r="BB12" s="38"/>
      <c r="BH12" s="88"/>
      <c r="BI12" s="88"/>
      <c r="BJ12" s="88"/>
      <c r="BK12" s="88"/>
      <c r="BL12" s="88"/>
      <c r="BM12" s="88"/>
      <c r="BN12" s="88"/>
      <c r="BO12" s="88"/>
      <c r="BP12" s="88"/>
      <c r="BQ12" s="88"/>
      <c r="BR12" s="88"/>
      <c r="BS12" s="88"/>
      <c r="CL12" s="38"/>
    </row>
    <row r="13" spans="1:116" ht="15">
      <c r="AJ13" s="101"/>
      <c r="AK13" s="102"/>
      <c r="AL13" s="102"/>
      <c r="AM13" s="102"/>
      <c r="AN13" s="101"/>
      <c r="AT13" s="88"/>
      <c r="AU13" s="88"/>
      <c r="AV13" s="88"/>
      <c r="AW13" s="88"/>
      <c r="AX13" s="88"/>
      <c r="AY13" s="88"/>
      <c r="DE13" s="189"/>
      <c r="DF13" s="636"/>
      <c r="DG13" s="636"/>
      <c r="DH13" s="189"/>
    </row>
    <row r="14" spans="1:116" ht="15">
      <c r="AJ14" s="101"/>
      <c r="AK14" s="102"/>
      <c r="AL14" s="102"/>
      <c r="AM14" s="102"/>
      <c r="AN14" s="101"/>
      <c r="AT14" s="88"/>
      <c r="AU14" s="88"/>
      <c r="AV14" s="88"/>
      <c r="AW14" s="88"/>
      <c r="AX14" s="88"/>
      <c r="AY14" s="88"/>
      <c r="DE14" s="189"/>
      <c r="DF14" s="636"/>
      <c r="DG14" s="636"/>
      <c r="DH14" s="189"/>
    </row>
    <row r="15" spans="1:116">
      <c r="B15" s="88" t="s">
        <v>67</v>
      </c>
      <c r="X15" s="88" t="s">
        <v>68</v>
      </c>
      <c r="AJ15" s="102"/>
      <c r="AK15" s="101"/>
      <c r="AL15" s="101"/>
      <c r="AM15" s="101"/>
      <c r="AN15" s="102"/>
      <c r="AO15" s="101"/>
      <c r="AP15" s="102"/>
      <c r="AQ15" s="88"/>
      <c r="AR15" s="88"/>
      <c r="AS15" s="88"/>
      <c r="AT15" s="88"/>
      <c r="AU15" s="88"/>
      <c r="AV15" s="88"/>
      <c r="AW15" s="88"/>
      <c r="AX15" s="88"/>
      <c r="AY15" s="88"/>
      <c r="BB15" s="88" t="s">
        <v>80</v>
      </c>
      <c r="CL15" s="88" t="s">
        <v>90</v>
      </c>
      <c r="DE15" s="189"/>
    </row>
    <row r="16" spans="1:116">
      <c r="B16" s="88" t="s">
        <v>69</v>
      </c>
      <c r="X16" s="88" t="s">
        <v>70</v>
      </c>
      <c r="AJ16" s="102"/>
      <c r="AK16" s="101"/>
      <c r="AL16" s="101"/>
      <c r="AM16" s="101"/>
      <c r="AN16" s="102"/>
      <c r="AO16" s="101"/>
      <c r="AP16" s="102"/>
      <c r="AQ16" s="88"/>
      <c r="AR16" s="88"/>
      <c r="AS16" s="88"/>
      <c r="AT16" s="88"/>
      <c r="AU16" s="88"/>
      <c r="AV16" s="88"/>
      <c r="AW16" s="88"/>
      <c r="AX16" s="88"/>
      <c r="AY16" s="88"/>
      <c r="DE16" s="189"/>
    </row>
    <row r="17" spans="1:51">
      <c r="B17" s="88" t="s">
        <v>71</v>
      </c>
      <c r="X17" s="88" t="s">
        <v>72</v>
      </c>
      <c r="AJ17" s="102"/>
      <c r="AK17" s="101"/>
      <c r="AL17" s="101"/>
      <c r="AM17" s="101"/>
      <c r="AN17" s="102"/>
      <c r="AO17" s="101"/>
      <c r="AP17" s="102"/>
      <c r="AQ17" s="88"/>
      <c r="AR17" s="88"/>
      <c r="AS17" s="88"/>
      <c r="AT17" s="88"/>
      <c r="AU17" s="88"/>
      <c r="AV17" s="88"/>
      <c r="AW17" s="88"/>
      <c r="AX17" s="88"/>
      <c r="AY17" s="88"/>
    </row>
    <row r="18" spans="1:51">
      <c r="X18" s="88" t="s">
        <v>73</v>
      </c>
      <c r="AJ18" s="102"/>
      <c r="AK18" s="101"/>
      <c r="AL18" s="101"/>
      <c r="AM18" s="101"/>
      <c r="AN18" s="102"/>
      <c r="AO18" s="101"/>
      <c r="AP18" s="102"/>
      <c r="AQ18" s="88"/>
      <c r="AR18" s="88"/>
      <c r="AS18" s="88"/>
      <c r="AT18" s="88"/>
      <c r="AU18" s="88"/>
      <c r="AV18" s="88"/>
      <c r="AW18" s="88"/>
      <c r="AX18" s="88"/>
      <c r="AY18" s="88"/>
    </row>
    <row r="19" spans="1:51">
      <c r="B19" s="103"/>
      <c r="C19" s="103"/>
    </row>
    <row r="20" spans="1:51">
      <c r="B20" s="103"/>
      <c r="C20" s="103"/>
    </row>
    <row r="21" spans="1:51">
      <c r="A21" s="637"/>
    </row>
    <row r="22" spans="1:51">
      <c r="A22" s="637"/>
    </row>
    <row r="23" spans="1:51">
      <c r="A23" s="637"/>
    </row>
    <row r="24" spans="1:51">
      <c r="A24" s="638"/>
    </row>
    <row r="27" spans="1:51">
      <c r="A27" s="637"/>
    </row>
    <row r="28" spans="1:51">
      <c r="A28" s="637"/>
    </row>
    <row r="29" spans="1:51">
      <c r="A29" s="637"/>
    </row>
    <row r="30" spans="1:51">
      <c r="A30" s="637"/>
    </row>
    <row r="31" spans="1:51">
      <c r="A31" s="637"/>
    </row>
    <row r="32" spans="1:51">
      <c r="A32" s="637"/>
    </row>
    <row r="33" spans="1:1">
      <c r="A33" s="637"/>
    </row>
    <row r="34" spans="1:1">
      <c r="A34" s="637"/>
    </row>
    <row r="35" spans="1:1">
      <c r="A35" s="637"/>
    </row>
    <row r="40" spans="1:1">
      <c r="A40" s="637"/>
    </row>
    <row r="41" spans="1:1">
      <c r="A41" s="228"/>
    </row>
    <row r="60" spans="40:51" ht="13.5" thickBot="1"/>
    <row r="61" spans="40:51" ht="24" customHeight="1" thickTop="1">
      <c r="AN61" s="104" t="s">
        <v>13</v>
      </c>
      <c r="AO61" s="105">
        <v>58</v>
      </c>
      <c r="AP61" s="106" t="s">
        <v>13</v>
      </c>
      <c r="AQ61" s="107">
        <v>79</v>
      </c>
      <c r="AR61" s="105"/>
      <c r="AS61" s="105"/>
      <c r="AT61" s="106" t="s">
        <v>13</v>
      </c>
      <c r="AU61" s="107">
        <v>99</v>
      </c>
      <c r="AV61" s="108" t="s">
        <v>13</v>
      </c>
      <c r="AW61" s="109">
        <v>109</v>
      </c>
      <c r="AX61" s="110"/>
      <c r="AY61" s="110"/>
    </row>
    <row r="62" spans="40:51" ht="24" customHeight="1">
      <c r="AN62" s="93" t="s">
        <v>28</v>
      </c>
      <c r="AO62" s="110">
        <v>59</v>
      </c>
      <c r="AP62" s="111" t="s">
        <v>33</v>
      </c>
      <c r="AQ62" s="112">
        <v>80</v>
      </c>
      <c r="AR62" s="110"/>
      <c r="AS62" s="110"/>
      <c r="AT62" s="111" t="s">
        <v>25</v>
      </c>
      <c r="AU62" s="112">
        <v>100</v>
      </c>
      <c r="AV62" s="113" t="s">
        <v>5</v>
      </c>
      <c r="AW62" s="114">
        <v>120</v>
      </c>
      <c r="AX62" s="110"/>
      <c r="AY62" s="110"/>
    </row>
    <row r="63" spans="40:51" ht="24" customHeight="1">
      <c r="AN63" s="115" t="s">
        <v>13</v>
      </c>
      <c r="AO63" s="110">
        <v>60</v>
      </c>
      <c r="AP63" s="116" t="s">
        <v>13</v>
      </c>
      <c r="AQ63" s="112">
        <v>81</v>
      </c>
      <c r="AR63" s="110"/>
      <c r="AS63" s="110"/>
      <c r="AT63" s="116" t="s">
        <v>13</v>
      </c>
      <c r="AU63" s="112">
        <v>101</v>
      </c>
      <c r="AV63" s="117" t="s">
        <v>13</v>
      </c>
      <c r="AW63" s="114">
        <v>121</v>
      </c>
      <c r="AX63" s="110"/>
      <c r="AY63" s="110"/>
    </row>
    <row r="64" spans="40:51" ht="24" customHeight="1">
      <c r="AN64" s="93" t="s">
        <v>458</v>
      </c>
      <c r="AO64" s="110">
        <v>61</v>
      </c>
      <c r="AP64" s="111" t="s">
        <v>20</v>
      </c>
      <c r="AQ64" s="112">
        <v>82</v>
      </c>
      <c r="AR64" s="110"/>
      <c r="AS64" s="110"/>
      <c r="AT64" s="111" t="s">
        <v>36</v>
      </c>
      <c r="AU64" s="112">
        <v>102</v>
      </c>
      <c r="AV64" s="113" t="s">
        <v>7</v>
      </c>
      <c r="AW64" s="114">
        <v>122</v>
      </c>
      <c r="AX64" s="110"/>
      <c r="AY64" s="110"/>
    </row>
    <row r="65" spans="40:51" ht="24" customHeight="1">
      <c r="AN65" s="93" t="s">
        <v>37</v>
      </c>
      <c r="AO65" s="110">
        <v>62</v>
      </c>
      <c r="AP65" s="116" t="s">
        <v>13</v>
      </c>
      <c r="AQ65" s="112">
        <v>83</v>
      </c>
      <c r="AR65" s="110"/>
      <c r="AS65" s="110"/>
      <c r="AT65" s="116" t="s">
        <v>13</v>
      </c>
      <c r="AU65" s="112">
        <v>103</v>
      </c>
      <c r="AV65" s="117" t="s">
        <v>13</v>
      </c>
      <c r="AW65" s="114">
        <v>123</v>
      </c>
      <c r="AX65" s="110"/>
      <c r="AY65" s="110"/>
    </row>
    <row r="66" spans="40:51" ht="24" customHeight="1">
      <c r="AN66" s="115" t="s">
        <v>13</v>
      </c>
      <c r="AO66" s="110">
        <v>63</v>
      </c>
      <c r="AP66" s="111" t="s">
        <v>30</v>
      </c>
      <c r="AQ66" s="112">
        <v>84</v>
      </c>
      <c r="AR66" s="110"/>
      <c r="AS66" s="110"/>
      <c r="AT66" s="111" t="s">
        <v>66</v>
      </c>
      <c r="AU66" s="112">
        <v>104</v>
      </c>
      <c r="AV66" s="113" t="s">
        <v>3</v>
      </c>
      <c r="AW66" s="114">
        <v>124</v>
      </c>
      <c r="AX66" s="110"/>
      <c r="AY66" s="110"/>
    </row>
    <row r="67" spans="40:51" ht="24" customHeight="1">
      <c r="AN67" s="93" t="s">
        <v>112</v>
      </c>
      <c r="AO67" s="110">
        <v>64</v>
      </c>
      <c r="AP67" s="116" t="s">
        <v>13</v>
      </c>
      <c r="AQ67" s="112">
        <v>85</v>
      </c>
      <c r="AR67" s="110"/>
      <c r="AS67" s="110"/>
      <c r="AT67" s="116" t="s">
        <v>13</v>
      </c>
      <c r="AU67" s="112">
        <v>105</v>
      </c>
      <c r="AV67" s="117" t="s">
        <v>13</v>
      </c>
      <c r="AW67" s="114">
        <v>125</v>
      </c>
      <c r="AX67" s="110"/>
      <c r="AY67" s="110"/>
    </row>
    <row r="68" spans="40:51" ht="24" customHeight="1">
      <c r="AN68" s="115" t="s">
        <v>13</v>
      </c>
      <c r="AO68" s="110">
        <v>65</v>
      </c>
      <c r="AP68" s="111" t="s">
        <v>31</v>
      </c>
      <c r="AQ68" s="112">
        <v>86</v>
      </c>
      <c r="AR68" s="110"/>
      <c r="AS68" s="110"/>
      <c r="AT68" s="111" t="s">
        <v>49</v>
      </c>
      <c r="AU68" s="112">
        <v>106</v>
      </c>
      <c r="AV68" s="113" t="s">
        <v>6</v>
      </c>
      <c r="AW68" s="114">
        <v>126</v>
      </c>
      <c r="AX68" s="110"/>
      <c r="AY68" s="110"/>
    </row>
    <row r="69" spans="40:51" ht="24" customHeight="1">
      <c r="AN69" s="93" t="s">
        <v>29</v>
      </c>
      <c r="AO69" s="110">
        <v>66</v>
      </c>
      <c r="AP69" s="116" t="s">
        <v>13</v>
      </c>
      <c r="AQ69" s="112">
        <v>87</v>
      </c>
      <c r="AR69" s="110"/>
      <c r="AS69" s="110"/>
      <c r="AT69" s="116" t="s">
        <v>13</v>
      </c>
      <c r="AU69" s="112">
        <v>107</v>
      </c>
      <c r="AV69" s="117" t="s">
        <v>13</v>
      </c>
      <c r="AW69" s="114">
        <v>127</v>
      </c>
      <c r="AX69" s="110"/>
      <c r="AY69" s="110"/>
    </row>
    <row r="70" spans="40:51" ht="24" customHeight="1">
      <c r="AN70" s="93" t="s">
        <v>42</v>
      </c>
      <c r="AO70" s="110">
        <v>67</v>
      </c>
      <c r="AP70" s="111" t="s">
        <v>26</v>
      </c>
      <c r="AQ70" s="112">
        <v>88</v>
      </c>
      <c r="AR70" s="110"/>
      <c r="AS70" s="110"/>
      <c r="AT70" s="111" t="s">
        <v>27</v>
      </c>
      <c r="AU70" s="112">
        <v>108</v>
      </c>
      <c r="AV70" s="113" t="s">
        <v>17</v>
      </c>
      <c r="AW70" s="114">
        <v>128</v>
      </c>
      <c r="AX70" s="110"/>
      <c r="AY70" s="110"/>
    </row>
    <row r="71" spans="40:51" ht="24" customHeight="1">
      <c r="AN71" s="115" t="s">
        <v>13</v>
      </c>
      <c r="AO71" s="110">
        <v>68</v>
      </c>
      <c r="AP71" s="116" t="s">
        <v>13</v>
      </c>
      <c r="AQ71" s="112">
        <v>89</v>
      </c>
      <c r="AR71" s="110"/>
      <c r="AS71" s="110"/>
      <c r="AT71" s="116" t="s">
        <v>13</v>
      </c>
      <c r="AU71" s="112">
        <v>109</v>
      </c>
      <c r="AV71" s="117" t="s">
        <v>13</v>
      </c>
      <c r="AW71" s="114">
        <v>129</v>
      </c>
      <c r="AX71" s="110"/>
      <c r="AY71" s="110"/>
    </row>
    <row r="72" spans="40:51" ht="24" customHeight="1">
      <c r="AN72" s="93" t="s">
        <v>19</v>
      </c>
      <c r="AO72" s="110">
        <v>69</v>
      </c>
      <c r="AP72" s="111" t="s">
        <v>122</v>
      </c>
      <c r="AQ72" s="112">
        <v>90</v>
      </c>
      <c r="AR72" s="110"/>
      <c r="AS72" s="110"/>
      <c r="AT72" s="111" t="s">
        <v>40</v>
      </c>
      <c r="AU72" s="112">
        <v>100</v>
      </c>
      <c r="AV72" s="113" t="s">
        <v>42</v>
      </c>
      <c r="AW72" s="114">
        <v>130</v>
      </c>
      <c r="AX72" s="110"/>
      <c r="AY72" s="110"/>
    </row>
    <row r="73" spans="40:51" ht="24" customHeight="1">
      <c r="AN73" s="115" t="s">
        <v>13</v>
      </c>
      <c r="AO73" s="110">
        <v>70</v>
      </c>
      <c r="AP73" s="116" t="s">
        <v>13</v>
      </c>
      <c r="AQ73" s="112">
        <v>91</v>
      </c>
      <c r="AR73" s="110"/>
      <c r="AS73" s="110"/>
      <c r="AT73" s="116" t="s">
        <v>13</v>
      </c>
      <c r="AU73" s="112">
        <v>101</v>
      </c>
      <c r="AV73" s="117" t="s">
        <v>13</v>
      </c>
      <c r="AW73" s="114">
        <v>131</v>
      </c>
      <c r="AX73" s="110"/>
      <c r="AY73" s="110"/>
    </row>
    <row r="74" spans="40:51" ht="24" customHeight="1">
      <c r="AN74" s="115" t="s">
        <v>13</v>
      </c>
      <c r="AO74" s="110">
        <v>70</v>
      </c>
      <c r="AP74" s="116" t="s">
        <v>13</v>
      </c>
      <c r="AQ74" s="112">
        <v>91</v>
      </c>
      <c r="AR74" s="110"/>
      <c r="AS74" s="110"/>
      <c r="AT74" s="116" t="s">
        <v>13</v>
      </c>
      <c r="AU74" s="112">
        <v>101</v>
      </c>
      <c r="AV74" s="117" t="s">
        <v>13</v>
      </c>
      <c r="AW74" s="114">
        <v>131</v>
      </c>
      <c r="AX74" s="110"/>
      <c r="AY74" s="110"/>
    </row>
    <row r="75" spans="40:51" ht="24" customHeight="1">
      <c r="AN75" s="115" t="s">
        <v>13</v>
      </c>
      <c r="AO75" s="110">
        <v>74</v>
      </c>
      <c r="AP75" s="116" t="s">
        <v>13</v>
      </c>
      <c r="AQ75" s="112">
        <v>95</v>
      </c>
      <c r="AR75" s="110"/>
      <c r="AS75" s="110"/>
      <c r="AT75" s="116" t="s">
        <v>13</v>
      </c>
      <c r="AU75" s="112">
        <v>105</v>
      </c>
      <c r="AV75" s="113"/>
      <c r="AW75" s="114"/>
      <c r="AX75" s="110"/>
      <c r="AY75" s="110"/>
    </row>
    <row r="76" spans="40:51" ht="24" customHeight="1">
      <c r="AN76" s="93" t="s">
        <v>38</v>
      </c>
      <c r="AO76" s="110">
        <v>75</v>
      </c>
      <c r="AP76" s="111" t="s">
        <v>22</v>
      </c>
      <c r="AQ76" s="112">
        <v>96</v>
      </c>
      <c r="AR76" s="110"/>
      <c r="AS76" s="110"/>
      <c r="AT76" s="111" t="s">
        <v>1</v>
      </c>
      <c r="AU76" s="112">
        <v>106</v>
      </c>
      <c r="AV76" s="113"/>
      <c r="AW76" s="114"/>
      <c r="AX76" s="110"/>
      <c r="AY76" s="110"/>
    </row>
    <row r="77" spans="40:51" ht="24" customHeight="1">
      <c r="AN77" s="115" t="s">
        <v>13</v>
      </c>
      <c r="AO77" s="110">
        <v>76</v>
      </c>
      <c r="AP77" s="116" t="s">
        <v>13</v>
      </c>
      <c r="AQ77" s="112">
        <v>97</v>
      </c>
      <c r="AR77" s="110"/>
      <c r="AS77" s="110"/>
      <c r="AT77" s="116" t="s">
        <v>13</v>
      </c>
      <c r="AU77" s="112">
        <v>107</v>
      </c>
      <c r="AV77" s="113"/>
      <c r="AW77" s="114"/>
      <c r="AX77" s="110"/>
      <c r="AY77" s="110"/>
    </row>
    <row r="78" spans="40:51" ht="24" customHeight="1">
      <c r="AN78" s="93" t="s">
        <v>116</v>
      </c>
      <c r="AO78" s="110">
        <v>77</v>
      </c>
      <c r="AP78" s="111" t="s">
        <v>113</v>
      </c>
      <c r="AQ78" s="112">
        <v>98</v>
      </c>
      <c r="AR78" s="110"/>
      <c r="AS78" s="110"/>
      <c r="AT78" s="111" t="s">
        <v>24</v>
      </c>
      <c r="AU78" s="112">
        <v>108</v>
      </c>
      <c r="AV78" s="113"/>
      <c r="AW78" s="114"/>
      <c r="AX78" s="110"/>
      <c r="AY78" s="110"/>
    </row>
    <row r="79" spans="40:51" ht="24" customHeight="1">
      <c r="AN79" s="93"/>
      <c r="AO79" s="110"/>
      <c r="AP79" s="111"/>
      <c r="AQ79" s="112"/>
      <c r="AR79" s="110"/>
      <c r="AS79" s="110"/>
      <c r="AT79" s="111"/>
      <c r="AU79" s="112"/>
      <c r="AV79" s="113"/>
      <c r="AW79" s="114"/>
      <c r="AX79" s="110"/>
      <c r="AY79" s="110"/>
    </row>
    <row r="80" spans="40:51" ht="24" customHeight="1">
      <c r="AN80" s="93" t="s">
        <v>41</v>
      </c>
      <c r="AO80" s="110">
        <v>78</v>
      </c>
      <c r="AP80" s="111"/>
      <c r="AQ80" s="112"/>
      <c r="AR80" s="110"/>
      <c r="AS80" s="110"/>
      <c r="AT80" s="111"/>
      <c r="AU80" s="112"/>
      <c r="AV80" s="113"/>
      <c r="AW80" s="114"/>
      <c r="AX80" s="110"/>
      <c r="AY80" s="110"/>
    </row>
    <row r="81" spans="40:51" ht="13.5" thickBot="1">
      <c r="AN81" s="118"/>
      <c r="AO81" s="119"/>
      <c r="AP81" s="120"/>
      <c r="AQ81" s="121"/>
      <c r="AR81" s="119"/>
      <c r="AS81" s="119"/>
      <c r="AT81" s="120"/>
      <c r="AU81" s="121"/>
      <c r="AV81" s="122"/>
      <c r="AW81" s="123"/>
      <c r="AX81" s="110"/>
      <c r="AY81" s="110"/>
    </row>
    <row r="82" spans="40:51" ht="13.5" thickTop="1"/>
  </sheetData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BZ6:CE6"/>
    <mergeCell ref="CF6:CK6"/>
    <mergeCell ref="CL6:CQ6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N7:O7"/>
    <mergeCell ref="P7:Q7"/>
    <mergeCell ref="R7:S7"/>
    <mergeCell ref="T7:U7"/>
    <mergeCell ref="V7:W7"/>
    <mergeCell ref="X7:Y7"/>
    <mergeCell ref="B7:C7"/>
    <mergeCell ref="D7:E7"/>
    <mergeCell ref="F7:G7"/>
    <mergeCell ref="H7:I7"/>
    <mergeCell ref="J7:K7"/>
    <mergeCell ref="L7:M7"/>
    <mergeCell ref="AL7:AM7"/>
    <mergeCell ref="AN7:AO7"/>
    <mergeCell ref="AP7:AQ7"/>
    <mergeCell ref="AR7:AS7"/>
    <mergeCell ref="AT7:AU7"/>
    <mergeCell ref="AV7:AW7"/>
    <mergeCell ref="Z7:AA7"/>
    <mergeCell ref="AB7:AC7"/>
    <mergeCell ref="AD7:AE7"/>
    <mergeCell ref="AF7:AG7"/>
    <mergeCell ref="AH7:AI7"/>
    <mergeCell ref="AJ7:AK7"/>
    <mergeCell ref="BJ7:BK7"/>
    <mergeCell ref="BL7:BM7"/>
    <mergeCell ref="BN7:BO7"/>
    <mergeCell ref="BP7:BQ7"/>
    <mergeCell ref="BR7:BS7"/>
    <mergeCell ref="BT7:BU7"/>
    <mergeCell ref="AX7:AY7"/>
    <mergeCell ref="AZ7:BA7"/>
    <mergeCell ref="BB7:BC7"/>
    <mergeCell ref="BD7:BE7"/>
    <mergeCell ref="BF7:BG7"/>
    <mergeCell ref="BH7:BI7"/>
    <mergeCell ref="DD7:DE7"/>
    <mergeCell ref="CH7:CI7"/>
    <mergeCell ref="CJ7:CK7"/>
    <mergeCell ref="CL7:CM7"/>
    <mergeCell ref="CN7:CO7"/>
    <mergeCell ref="CP7:CQ7"/>
    <mergeCell ref="CR7:CS7"/>
    <mergeCell ref="CD7:CE7"/>
    <mergeCell ref="CF7:CG7"/>
    <mergeCell ref="CT7:CU7"/>
    <mergeCell ref="CV7:CW7"/>
    <mergeCell ref="CX7:CY7"/>
    <mergeCell ref="CZ7:DA7"/>
    <mergeCell ref="BV7:BW7"/>
    <mergeCell ref="BX7:BY7"/>
    <mergeCell ref="BZ7:CA7"/>
    <mergeCell ref="CB7:CC7"/>
    <mergeCell ref="DB7:D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CH8:CH9"/>
    <mergeCell ref="CI8:CI9"/>
    <mergeCell ref="BP8:BP9"/>
    <mergeCell ref="BQ8:BQ9"/>
    <mergeCell ref="AL8:AL9"/>
    <mergeCell ref="AM8:AM9"/>
    <mergeCell ref="AR8:AR9"/>
    <mergeCell ref="AS8:AS9"/>
    <mergeCell ref="AX8:AX9"/>
    <mergeCell ref="AY8:AY9"/>
    <mergeCell ref="AZ9:BA9"/>
    <mergeCell ref="BB9:BC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D8:BD9"/>
    <mergeCell ref="BE8:BE9"/>
    <mergeCell ref="BJ8:BJ9"/>
    <mergeCell ref="BK8:BK9"/>
    <mergeCell ref="AH9:AI9"/>
    <mergeCell ref="AJ9:AK9"/>
    <mergeCell ref="AN9:AO9"/>
    <mergeCell ref="AP9:AQ9"/>
    <mergeCell ref="AT9:AU9"/>
    <mergeCell ref="AV9:AW9"/>
    <mergeCell ref="BR9:BS9"/>
    <mergeCell ref="BT9:BU9"/>
    <mergeCell ref="BX9:BY9"/>
    <mergeCell ref="BZ9:CA9"/>
    <mergeCell ref="CD9:CE9"/>
    <mergeCell ref="CF9:CG9"/>
    <mergeCell ref="BF9:BG9"/>
    <mergeCell ref="BH9:BI9"/>
    <mergeCell ref="BL9:BM9"/>
    <mergeCell ref="BN9:BO9"/>
    <mergeCell ref="BV8:BV9"/>
    <mergeCell ref="BW8:BW9"/>
    <mergeCell ref="CB8:CB9"/>
    <mergeCell ref="CC8:CC9"/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CT8:CT9"/>
    <mergeCell ref="CU8:CU9"/>
    <mergeCell ref="CZ8:CZ9"/>
    <mergeCell ref="DA8:DA9"/>
  </mergeCells>
  <conditionalFormatting sqref="DF13:DG14 AO11 AM11 DA10:DE10 AA10:AI11 AY10:BA11 AS10:AU11 BW10:BY11 U10:W11 O10:Q11 I10:K11 E10:E11 CC10:CE11 CI10:CK11 CO10:CQ11 CU10:CW11 BE10:BS11 AM10:AO10 DA11:DG11">
    <cfRule type="cellIs" dxfId="76" priority="33" stopIfTrue="1" operator="greaterThan">
      <formula>E$11</formula>
    </cfRule>
  </conditionalFormatting>
  <conditionalFormatting sqref="BK10 BQ10">
    <cfRule type="cellIs" dxfId="75" priority="19" stopIfTrue="1" operator="lessThan">
      <formula>$E$16</formula>
    </cfRule>
  </conditionalFormatting>
  <conditionalFormatting sqref="CC10 BW10 BE10 AY10 AS10 AM10 AA10 U10 O10 I10 E10 CI10 CO10 CU10 DA10">
    <cfRule type="cellIs" dxfId="74" priority="18" stopIfTrue="1" operator="lessThan">
      <formula>$E$18</formula>
    </cfRule>
  </conditionalFormatting>
  <conditionalFormatting sqref="AG10">
    <cfRule type="cellIs" dxfId="73" priority="17" stopIfTrue="1" operator="lessThan">
      <formula>$E$20</formula>
    </cfRule>
  </conditionalFormatting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L108"/>
  <sheetViews>
    <sheetView showGridLines="0" showZeros="0" zoomScale="80" zoomScaleNormal="75" zoomScaleSheetLayoutView="75" workbookViewId="0">
      <pane xSplit="1" ySplit="9" topLeftCell="B10" activePane="bottomRight" state="frozen"/>
      <selection activeCell="B12" sqref="B12"/>
      <selection pane="topRight" activeCell="B12" sqref="B12"/>
      <selection pane="bottomLeft" activeCell="B12" sqref="B12"/>
      <selection pane="bottomRight" activeCell="I52" sqref="I52"/>
    </sheetView>
  </sheetViews>
  <sheetFormatPr baseColWidth="10" defaultRowHeight="12.75"/>
  <cols>
    <col min="1" max="1" width="24" style="88" customWidth="1"/>
    <col min="2" max="2" width="11.28515625" style="88" customWidth="1"/>
    <col min="3" max="3" width="11" style="88" customWidth="1"/>
    <col min="4" max="4" width="11.42578125" style="88" customWidth="1"/>
    <col min="5" max="5" width="6.7109375" style="88" bestFit="1" customWidth="1"/>
    <col min="6" max="7" width="11.28515625" style="88" customWidth="1"/>
    <col min="8" max="8" width="12.28515625" style="88" customWidth="1"/>
    <col min="9" max="9" width="6.7109375" style="88" customWidth="1"/>
    <col min="10" max="11" width="8.5703125" style="88" customWidth="1"/>
    <col min="12" max="12" width="10.7109375" style="88" customWidth="1"/>
    <col min="13" max="13" width="10.140625" style="88" customWidth="1"/>
    <col min="14" max="14" width="12.140625" style="88" customWidth="1"/>
    <col min="15" max="15" width="10.140625" style="88" customWidth="1"/>
    <col min="16" max="16" width="8.42578125" style="88" bestFit="1" customWidth="1"/>
    <col min="17" max="17" width="8.42578125" style="88" customWidth="1"/>
    <col min="18" max="18" width="12" style="88" customWidth="1"/>
    <col min="19" max="19" width="11.7109375" style="88" bestFit="1" customWidth="1"/>
    <col min="20" max="20" width="9.28515625" style="88" bestFit="1" customWidth="1"/>
    <col min="21" max="21" width="7.140625" style="88" bestFit="1" customWidth="1"/>
    <col min="22" max="22" width="8.140625" style="88" bestFit="1" customWidth="1"/>
    <col min="23" max="23" width="8.140625" style="88" customWidth="1"/>
    <col min="24" max="27" width="9" style="88" customWidth="1"/>
    <col min="28" max="29" width="8.140625" style="88" customWidth="1"/>
    <col min="30" max="31" width="11.7109375" style="88" bestFit="1" customWidth="1"/>
    <col min="32" max="32" width="9.28515625" style="88" bestFit="1" customWidth="1"/>
    <col min="33" max="35" width="8.140625" style="88" customWidth="1"/>
    <col min="36" max="37" width="11.7109375" style="88" bestFit="1" customWidth="1"/>
    <col min="38" max="39" width="10" style="88" customWidth="1"/>
    <col min="40" max="40" width="9.7109375" style="88" customWidth="1"/>
    <col min="41" max="41" width="9" style="102" customWidth="1"/>
    <col min="42" max="42" width="14" style="101" bestFit="1" customWidth="1"/>
    <col min="43" max="43" width="11.7109375" style="102" bestFit="1" customWidth="1"/>
    <col min="44" max="45" width="10" style="102" customWidth="1"/>
    <col min="46" max="46" width="8.140625" style="101" customWidth="1"/>
    <col min="47" max="47" width="8.5703125" style="102" customWidth="1"/>
    <col min="48" max="48" width="9.7109375" style="101" customWidth="1"/>
    <col min="49" max="49" width="8.7109375" style="102" bestFit="1" customWidth="1"/>
    <col min="50" max="50" width="10.28515625" style="102" customWidth="1"/>
    <col min="51" max="51" width="8.7109375" style="102" customWidth="1"/>
    <col min="52" max="52" width="8.140625" style="88" bestFit="1" customWidth="1"/>
    <col min="53" max="53" width="8.85546875" style="88" customWidth="1"/>
    <col min="54" max="55" width="11.85546875" style="88" customWidth="1"/>
    <col min="56" max="57" width="10" style="88" customWidth="1"/>
    <col min="58" max="58" width="8.85546875" style="88" customWidth="1"/>
    <col min="59" max="59" width="8.7109375" style="88" customWidth="1"/>
    <col min="60" max="61" width="11.42578125" style="88" customWidth="1"/>
    <col min="62" max="65" width="8.7109375" style="88" customWidth="1"/>
    <col min="66" max="66" width="11.42578125" style="88" customWidth="1"/>
    <col min="67" max="67" width="12.140625" style="88" customWidth="1"/>
    <col min="68" max="68" width="9.7109375" style="88" customWidth="1"/>
    <col min="69" max="71" width="8.7109375" style="88" customWidth="1"/>
    <col min="72" max="73" width="10" style="88" bestFit="1" customWidth="1"/>
    <col min="74" max="75" width="10" style="88" customWidth="1"/>
    <col min="76" max="77" width="8" style="88" customWidth="1"/>
    <col min="78" max="79" width="10" style="88" bestFit="1" customWidth="1"/>
    <col min="80" max="81" width="10" style="88" customWidth="1"/>
    <col min="82" max="82" width="8" style="88" customWidth="1"/>
    <col min="83" max="83" width="8.7109375" style="88" bestFit="1" customWidth="1"/>
    <col min="84" max="85" width="10" style="88" bestFit="1" customWidth="1"/>
    <col min="86" max="87" width="10" style="88" customWidth="1"/>
    <col min="88" max="88" width="8.42578125" style="88" bestFit="1" customWidth="1"/>
    <col min="89" max="89" width="8.7109375" style="88" bestFit="1" customWidth="1"/>
    <col min="90" max="90" width="12.42578125" style="88" customWidth="1"/>
    <col min="91" max="91" width="12.5703125" style="88" customWidth="1"/>
    <col min="92" max="93" width="10.140625" style="88" customWidth="1"/>
    <col min="94" max="96" width="9.85546875" style="88" customWidth="1"/>
    <col min="97" max="97" width="8.7109375" style="88" bestFit="1" customWidth="1"/>
    <col min="98" max="99" width="8.7109375" style="88" customWidth="1"/>
    <col min="100" max="100" width="8.140625" style="88" customWidth="1"/>
    <col min="101" max="101" width="7.85546875" style="88" customWidth="1"/>
    <col min="102" max="102" width="10.7109375" style="88" bestFit="1" customWidth="1"/>
    <col min="103" max="103" width="11" style="88" customWidth="1"/>
    <col min="104" max="104" width="9.42578125" style="88" customWidth="1"/>
    <col min="105" max="105" width="9.85546875" style="88" bestFit="1" customWidth="1"/>
    <col min="106" max="106" width="8.140625" style="88" customWidth="1"/>
    <col min="107" max="107" width="8.7109375" style="88" bestFit="1" customWidth="1"/>
    <col min="108" max="109" width="8.28515625" style="88" customWidth="1"/>
    <col min="110" max="16384" width="11.42578125" style="88"/>
  </cols>
  <sheetData>
    <row r="1" spans="1:116" s="85" customFormat="1" ht="24" customHeight="1">
      <c r="A1" s="84"/>
      <c r="B1" s="1274" t="s">
        <v>119</v>
      </c>
      <c r="C1" s="1274"/>
      <c r="D1" s="1274"/>
      <c r="E1" s="1274"/>
      <c r="F1" s="1274"/>
      <c r="G1" s="1274"/>
      <c r="H1" s="1274"/>
      <c r="I1" s="1274"/>
      <c r="J1" s="1274"/>
      <c r="K1" s="1274"/>
      <c r="L1" s="1274"/>
      <c r="M1" s="1274"/>
      <c r="N1" s="1274"/>
      <c r="O1" s="1274"/>
      <c r="P1" s="1274"/>
      <c r="Q1" s="1274"/>
      <c r="R1" s="1274"/>
      <c r="S1" s="1274"/>
      <c r="T1" s="1274"/>
      <c r="U1" s="1274"/>
      <c r="V1" s="1274"/>
      <c r="W1" s="1274"/>
      <c r="X1" s="1274" t="s">
        <v>119</v>
      </c>
      <c r="Y1" s="1274"/>
      <c r="Z1" s="1274"/>
      <c r="AA1" s="1274"/>
      <c r="AB1" s="1274"/>
      <c r="AC1" s="1274"/>
      <c r="AD1" s="1274"/>
      <c r="AE1" s="1274"/>
      <c r="AF1" s="1274"/>
      <c r="AG1" s="1274"/>
      <c r="AH1" s="1274"/>
      <c r="AI1" s="1274"/>
      <c r="AJ1" s="1274"/>
      <c r="AK1" s="1274"/>
      <c r="AL1" s="1274"/>
      <c r="AM1" s="1274"/>
      <c r="AN1" s="1274"/>
      <c r="AO1" s="1274"/>
      <c r="AP1" s="1274"/>
      <c r="AQ1" s="1274"/>
      <c r="AR1" s="1274"/>
      <c r="AS1" s="1274"/>
      <c r="AT1" s="1274"/>
      <c r="AU1" s="1274"/>
      <c r="AV1" s="1274"/>
      <c r="AW1" s="1274"/>
      <c r="AX1" s="1274"/>
      <c r="AY1" s="1274"/>
      <c r="AZ1" s="1274"/>
      <c r="BA1" s="1274"/>
      <c r="BB1" s="1274" t="s">
        <v>119</v>
      </c>
      <c r="BC1" s="1274"/>
      <c r="BD1" s="1274"/>
      <c r="BE1" s="1274"/>
      <c r="BF1" s="1274"/>
      <c r="BG1" s="1274"/>
      <c r="BH1" s="1274"/>
      <c r="BI1" s="1274"/>
      <c r="BJ1" s="1274"/>
      <c r="BK1" s="1274"/>
      <c r="BL1" s="1274"/>
      <c r="BM1" s="1274"/>
      <c r="BN1" s="1274"/>
      <c r="BO1" s="1274"/>
      <c r="BP1" s="1274"/>
      <c r="BQ1" s="1274"/>
      <c r="BR1" s="1274"/>
      <c r="BS1" s="1274"/>
      <c r="BT1" s="1274"/>
      <c r="BU1" s="1274"/>
      <c r="BV1" s="1274"/>
      <c r="BW1" s="1274"/>
      <c r="BX1" s="1274"/>
      <c r="BY1" s="1274"/>
      <c r="BZ1" s="1274"/>
      <c r="CA1" s="1274"/>
      <c r="CB1" s="1274"/>
      <c r="CC1" s="1274"/>
      <c r="CD1" s="1274"/>
      <c r="CE1" s="1274"/>
      <c r="CF1" s="1274"/>
      <c r="CG1" s="1274"/>
      <c r="CH1" s="1274"/>
      <c r="CI1" s="1274"/>
      <c r="CJ1" s="1274"/>
      <c r="CK1" s="1274"/>
      <c r="CL1" s="1274" t="s">
        <v>119</v>
      </c>
      <c r="CM1" s="1274"/>
      <c r="CN1" s="1274"/>
      <c r="CO1" s="1274"/>
      <c r="CP1" s="1274"/>
      <c r="CQ1" s="1274"/>
      <c r="CR1" s="1274"/>
      <c r="CS1" s="1274"/>
      <c r="CT1" s="1274"/>
      <c r="CU1" s="1274"/>
      <c r="CV1" s="1274"/>
      <c r="CW1" s="1274"/>
      <c r="CX1" s="1274"/>
      <c r="CY1" s="1274"/>
      <c r="CZ1" s="1274"/>
      <c r="DA1" s="1274"/>
      <c r="DB1" s="1274"/>
      <c r="DC1" s="1274"/>
      <c r="DD1" s="1274"/>
      <c r="DE1" s="1274"/>
      <c r="DF1" s="84"/>
      <c r="DG1" s="84"/>
      <c r="DH1" s="84"/>
      <c r="DI1" s="84"/>
    </row>
    <row r="2" spans="1:116" s="87" customFormat="1" ht="23.25">
      <c r="A2" s="86"/>
      <c r="B2" s="1275" t="s">
        <v>111</v>
      </c>
      <c r="C2" s="1275"/>
      <c r="D2" s="1275"/>
      <c r="E2" s="1275"/>
      <c r="F2" s="1275"/>
      <c r="G2" s="1275"/>
      <c r="H2" s="1275"/>
      <c r="I2" s="1275"/>
      <c r="J2" s="1275"/>
      <c r="K2" s="1275"/>
      <c r="L2" s="1275"/>
      <c r="M2" s="1275"/>
      <c r="N2" s="1275"/>
      <c r="O2" s="1275"/>
      <c r="P2" s="1275"/>
      <c r="Q2" s="1275"/>
      <c r="R2" s="1275"/>
      <c r="S2" s="1275"/>
      <c r="T2" s="1275"/>
      <c r="U2" s="1275"/>
      <c r="V2" s="1275"/>
      <c r="W2" s="1275"/>
      <c r="X2" s="1275" t="s">
        <v>111</v>
      </c>
      <c r="Y2" s="1275"/>
      <c r="Z2" s="1275"/>
      <c r="AA2" s="1275"/>
      <c r="AB2" s="1275"/>
      <c r="AC2" s="1275"/>
      <c r="AD2" s="1275"/>
      <c r="AE2" s="1275"/>
      <c r="AF2" s="1275"/>
      <c r="AG2" s="1275"/>
      <c r="AH2" s="1275"/>
      <c r="AI2" s="1275"/>
      <c r="AJ2" s="1275"/>
      <c r="AK2" s="1275"/>
      <c r="AL2" s="1275"/>
      <c r="AM2" s="1275"/>
      <c r="AN2" s="1275"/>
      <c r="AO2" s="1275"/>
      <c r="AP2" s="1275"/>
      <c r="AQ2" s="1275"/>
      <c r="AR2" s="1275"/>
      <c r="AS2" s="1275"/>
      <c r="AT2" s="1275"/>
      <c r="AU2" s="1275"/>
      <c r="AV2" s="1275"/>
      <c r="AW2" s="1275"/>
      <c r="AX2" s="1275"/>
      <c r="AY2" s="1275"/>
      <c r="AZ2" s="1275"/>
      <c r="BA2" s="1275"/>
      <c r="BB2" s="1275" t="s">
        <v>111</v>
      </c>
      <c r="BC2" s="1275"/>
      <c r="BD2" s="1275"/>
      <c r="BE2" s="1275"/>
      <c r="BF2" s="1275"/>
      <c r="BG2" s="1275"/>
      <c r="BH2" s="1275"/>
      <c r="BI2" s="1275"/>
      <c r="BJ2" s="1275"/>
      <c r="BK2" s="1275"/>
      <c r="BL2" s="1275"/>
      <c r="BM2" s="1275"/>
      <c r="BN2" s="1275"/>
      <c r="BO2" s="1275"/>
      <c r="BP2" s="1275"/>
      <c r="BQ2" s="1275"/>
      <c r="BR2" s="1275"/>
      <c r="BS2" s="1275"/>
      <c r="BT2" s="1275"/>
      <c r="BU2" s="1275"/>
      <c r="BV2" s="1275"/>
      <c r="BW2" s="1275"/>
      <c r="BX2" s="1275"/>
      <c r="BY2" s="1275"/>
      <c r="BZ2" s="1275"/>
      <c r="CA2" s="1275"/>
      <c r="CB2" s="1275"/>
      <c r="CC2" s="1275"/>
      <c r="CD2" s="1275"/>
      <c r="CE2" s="1275"/>
      <c r="CF2" s="1275"/>
      <c r="CG2" s="1275"/>
      <c r="CH2" s="1275"/>
      <c r="CI2" s="1275"/>
      <c r="CJ2" s="1275"/>
      <c r="CK2" s="1275"/>
      <c r="CL2" s="1275" t="s">
        <v>111</v>
      </c>
      <c r="CM2" s="1275"/>
      <c r="CN2" s="1275"/>
      <c r="CO2" s="1275"/>
      <c r="CP2" s="1275"/>
      <c r="CQ2" s="1275"/>
      <c r="CR2" s="1275"/>
      <c r="CS2" s="1275"/>
      <c r="CT2" s="1275"/>
      <c r="CU2" s="1275"/>
      <c r="CV2" s="1275"/>
      <c r="CW2" s="1275"/>
      <c r="CX2" s="1275"/>
      <c r="CY2" s="1275"/>
      <c r="CZ2" s="1275"/>
      <c r="DA2" s="1275"/>
      <c r="DB2" s="1275"/>
      <c r="DC2" s="1275"/>
      <c r="DD2" s="1275"/>
      <c r="DE2" s="1275"/>
      <c r="DF2" s="86"/>
      <c r="DG2" s="86"/>
      <c r="DH2" s="86"/>
      <c r="DI2" s="86"/>
    </row>
    <row r="3" spans="1:116" s="377" customFormat="1" ht="15.75">
      <c r="A3" s="191"/>
      <c r="B3" s="1255" t="s">
        <v>554</v>
      </c>
      <c r="C3" s="1255"/>
      <c r="D3" s="1255"/>
      <c r="E3" s="1255"/>
      <c r="F3" s="1255"/>
      <c r="G3" s="1255"/>
      <c r="H3" s="1255"/>
      <c r="I3" s="1255"/>
      <c r="J3" s="1255"/>
      <c r="K3" s="1255"/>
      <c r="L3" s="1255"/>
      <c r="M3" s="1255"/>
      <c r="N3" s="1255"/>
      <c r="O3" s="1255"/>
      <c r="P3" s="1255"/>
      <c r="Q3" s="1255"/>
      <c r="R3" s="1255"/>
      <c r="S3" s="1255"/>
      <c r="T3" s="1255"/>
      <c r="U3" s="1255"/>
      <c r="V3" s="1255"/>
      <c r="W3" s="1255"/>
      <c r="X3" s="999" t="s">
        <v>554</v>
      </c>
      <c r="Y3" s="999"/>
      <c r="Z3" s="999"/>
      <c r="AA3" s="999"/>
      <c r="AB3" s="999"/>
      <c r="AC3" s="999"/>
      <c r="AD3" s="999"/>
      <c r="AE3" s="999"/>
      <c r="AF3" s="999"/>
      <c r="AG3" s="999"/>
      <c r="AH3" s="999"/>
      <c r="AI3" s="999"/>
      <c r="AJ3" s="999"/>
      <c r="AK3" s="999"/>
      <c r="AL3" s="999"/>
      <c r="AM3" s="999"/>
      <c r="AN3" s="999"/>
      <c r="AO3" s="999"/>
      <c r="AP3" s="999"/>
      <c r="AQ3" s="999"/>
      <c r="AR3" s="999"/>
      <c r="AS3" s="999"/>
      <c r="AT3" s="999"/>
      <c r="AU3" s="999"/>
      <c r="AV3" s="999"/>
      <c r="AW3" s="999"/>
      <c r="AX3" s="999"/>
      <c r="AY3" s="999"/>
      <c r="AZ3" s="999"/>
      <c r="BA3" s="999"/>
      <c r="BB3" s="999" t="s">
        <v>554</v>
      </c>
      <c r="BC3" s="999"/>
      <c r="BD3" s="999"/>
      <c r="BE3" s="999"/>
      <c r="BF3" s="999"/>
      <c r="BG3" s="999"/>
      <c r="BH3" s="999"/>
      <c r="BI3" s="999"/>
      <c r="BJ3" s="999"/>
      <c r="BK3" s="999"/>
      <c r="BL3" s="999"/>
      <c r="BM3" s="999"/>
      <c r="BN3" s="999"/>
      <c r="BO3" s="999"/>
      <c r="BP3" s="999"/>
      <c r="BQ3" s="999"/>
      <c r="BR3" s="999"/>
      <c r="BS3" s="999"/>
      <c r="BT3" s="999"/>
      <c r="BU3" s="999"/>
      <c r="BV3" s="999"/>
      <c r="BW3" s="999"/>
      <c r="BX3" s="999"/>
      <c r="BY3" s="999"/>
      <c r="BZ3" s="999"/>
      <c r="CA3" s="999"/>
      <c r="CB3" s="999"/>
      <c r="CC3" s="999"/>
      <c r="CD3" s="999"/>
      <c r="CE3" s="999"/>
      <c r="CF3" s="999"/>
      <c r="CG3" s="999"/>
      <c r="CH3" s="999"/>
      <c r="CI3" s="999"/>
      <c r="CJ3" s="999"/>
      <c r="CK3" s="999"/>
      <c r="CL3" s="999" t="s">
        <v>554</v>
      </c>
      <c r="CM3" s="999"/>
      <c r="CN3" s="999"/>
      <c r="CO3" s="999"/>
      <c r="CP3" s="999"/>
      <c r="CQ3" s="999"/>
      <c r="CR3" s="999"/>
      <c r="CS3" s="999"/>
      <c r="CT3" s="999"/>
      <c r="CU3" s="999"/>
      <c r="CV3" s="999"/>
      <c r="CW3" s="999"/>
      <c r="CX3" s="999"/>
      <c r="CY3" s="999"/>
      <c r="CZ3" s="999"/>
      <c r="DA3" s="999"/>
      <c r="DB3" s="999"/>
      <c r="DC3" s="999"/>
      <c r="DD3" s="999"/>
      <c r="DE3" s="999"/>
      <c r="DF3" s="191"/>
      <c r="DG3" s="191"/>
      <c r="DH3" s="191"/>
      <c r="DI3" s="191"/>
    </row>
    <row r="4" spans="1:116">
      <c r="A4" s="89"/>
      <c r="B4" s="1276" t="s">
        <v>16</v>
      </c>
      <c r="C4" s="1276"/>
      <c r="D4" s="1276"/>
      <c r="E4" s="1276"/>
      <c r="F4" s="1276"/>
      <c r="G4" s="1276"/>
      <c r="H4" s="1276"/>
      <c r="I4" s="1276"/>
      <c r="J4" s="1276"/>
      <c r="K4" s="1276"/>
      <c r="L4" s="1276"/>
      <c r="M4" s="1276"/>
      <c r="N4" s="1276"/>
      <c r="O4" s="1276"/>
      <c r="P4" s="1276"/>
      <c r="Q4" s="1276"/>
      <c r="R4" s="1276"/>
      <c r="S4" s="1276"/>
      <c r="T4" s="1276"/>
      <c r="U4" s="1276"/>
      <c r="V4" s="1276"/>
      <c r="W4" s="1276"/>
      <c r="X4" s="1015" t="s">
        <v>16</v>
      </c>
      <c r="Y4" s="1015"/>
      <c r="Z4" s="1015"/>
      <c r="AA4" s="1015"/>
      <c r="AB4" s="1015"/>
      <c r="AC4" s="1015"/>
      <c r="AD4" s="1015"/>
      <c r="AE4" s="1015"/>
      <c r="AF4" s="1015"/>
      <c r="AG4" s="1015"/>
      <c r="AH4" s="1015"/>
      <c r="AI4" s="1015"/>
      <c r="AJ4" s="1015"/>
      <c r="AK4" s="1015"/>
      <c r="AL4" s="1015"/>
      <c r="AM4" s="1015"/>
      <c r="AN4" s="1015"/>
      <c r="AO4" s="1015"/>
      <c r="AP4" s="1015"/>
      <c r="AQ4" s="1015"/>
      <c r="AR4" s="1015"/>
      <c r="AS4" s="1015"/>
      <c r="AT4" s="1015"/>
      <c r="AU4" s="1015"/>
      <c r="AV4" s="1015"/>
      <c r="AW4" s="1015"/>
      <c r="AX4" s="1015"/>
      <c r="AY4" s="1015"/>
      <c r="AZ4" s="1015"/>
      <c r="BA4" s="1015"/>
      <c r="BB4" s="1276" t="s">
        <v>16</v>
      </c>
      <c r="BC4" s="1276"/>
      <c r="BD4" s="1276"/>
      <c r="BE4" s="1276"/>
      <c r="BF4" s="1276"/>
      <c r="BG4" s="1276"/>
      <c r="BH4" s="1276"/>
      <c r="BI4" s="1276"/>
      <c r="BJ4" s="1276"/>
      <c r="BK4" s="1276"/>
      <c r="BL4" s="1276"/>
      <c r="BM4" s="1276"/>
      <c r="BN4" s="1276"/>
      <c r="BO4" s="1276"/>
      <c r="BP4" s="1276"/>
      <c r="BQ4" s="1276"/>
      <c r="BR4" s="1276"/>
      <c r="BS4" s="1276"/>
      <c r="BT4" s="1276"/>
      <c r="BU4" s="1276"/>
      <c r="BV4" s="1276"/>
      <c r="BW4" s="1276"/>
      <c r="BX4" s="1276"/>
      <c r="BY4" s="1276"/>
      <c r="BZ4" s="1276"/>
      <c r="CA4" s="1276"/>
      <c r="CB4" s="1276"/>
      <c r="CC4" s="1276"/>
      <c r="CD4" s="1276"/>
      <c r="CE4" s="1276"/>
      <c r="CF4" s="1276"/>
      <c r="CG4" s="1276"/>
      <c r="CH4" s="1276"/>
      <c r="CI4" s="1276"/>
      <c r="CJ4" s="1276"/>
      <c r="CK4" s="1276"/>
      <c r="CL4" s="1276" t="s">
        <v>16</v>
      </c>
      <c r="CM4" s="1276"/>
      <c r="CN4" s="1276"/>
      <c r="CO4" s="1276"/>
      <c r="CP4" s="1276"/>
      <c r="CQ4" s="1276"/>
      <c r="CR4" s="1276"/>
      <c r="CS4" s="1276"/>
      <c r="CT4" s="1276"/>
      <c r="CU4" s="1276"/>
      <c r="CV4" s="1276"/>
      <c r="CW4" s="1276"/>
      <c r="CX4" s="1276"/>
      <c r="CY4" s="1276"/>
      <c r="CZ4" s="1276"/>
      <c r="DA4" s="1276"/>
      <c r="DB4" s="1276"/>
      <c r="DC4" s="1276"/>
      <c r="DD4" s="1276"/>
      <c r="DE4" s="1276"/>
      <c r="DF4" s="89"/>
      <c r="DG4" s="89"/>
      <c r="DH4" s="89"/>
      <c r="DI4" s="89"/>
    </row>
    <row r="5" spans="1:116" ht="3" customHeight="1" thickBot="1">
      <c r="A5" s="90"/>
      <c r="B5" s="1050"/>
      <c r="C5" s="1050"/>
      <c r="D5" s="1050"/>
      <c r="E5" s="1050"/>
      <c r="F5" s="1050"/>
      <c r="G5" s="1050"/>
      <c r="H5" s="90"/>
      <c r="I5" s="90"/>
      <c r="J5" s="1050"/>
      <c r="K5" s="1050"/>
      <c r="L5" s="1050"/>
      <c r="M5" s="1050"/>
      <c r="N5" s="90"/>
      <c r="O5" s="90"/>
      <c r="P5" s="1050"/>
      <c r="Q5" s="1050"/>
      <c r="R5" s="1050"/>
      <c r="S5" s="1050"/>
      <c r="T5" s="90"/>
      <c r="U5" s="90"/>
      <c r="V5" s="1050"/>
      <c r="W5" s="1050"/>
      <c r="X5" s="1050"/>
      <c r="Y5" s="1050"/>
      <c r="Z5" s="90"/>
      <c r="AA5" s="90"/>
      <c r="AB5" s="1050"/>
      <c r="AC5" s="1050"/>
      <c r="AD5" s="90"/>
      <c r="AE5" s="90"/>
      <c r="AF5" s="90"/>
      <c r="AG5" s="90"/>
      <c r="AH5" s="90"/>
      <c r="AI5" s="90"/>
      <c r="AJ5" s="1050"/>
      <c r="AK5" s="1050"/>
      <c r="AL5" s="90"/>
      <c r="AM5" s="90"/>
      <c r="AN5" s="1050"/>
      <c r="AO5" s="1050"/>
      <c r="AP5" s="1050"/>
      <c r="AQ5" s="1050"/>
      <c r="AR5" s="90"/>
      <c r="AS5" s="90"/>
      <c r="AT5" s="1050"/>
      <c r="AU5" s="1050"/>
      <c r="AV5" s="1050"/>
      <c r="AW5" s="1050"/>
      <c r="AX5" s="90"/>
      <c r="AY5" s="90"/>
      <c r="AZ5" s="1050"/>
      <c r="BA5" s="1050"/>
      <c r="BB5" s="1050"/>
      <c r="BC5" s="1050"/>
      <c r="BD5" s="90"/>
      <c r="BE5" s="90"/>
      <c r="BF5" s="1050"/>
      <c r="BG5" s="1050"/>
      <c r="BH5" s="90"/>
      <c r="BI5" s="90"/>
      <c r="BJ5" s="90"/>
      <c r="BK5" s="90"/>
      <c r="BL5" s="90"/>
      <c r="BM5" s="90"/>
      <c r="BN5" s="90"/>
      <c r="BO5" s="90"/>
      <c r="BP5" s="90"/>
      <c r="BQ5" s="90"/>
      <c r="BR5" s="90"/>
      <c r="BS5" s="90"/>
      <c r="BT5" s="1050"/>
      <c r="BU5" s="1050"/>
      <c r="BV5" s="90"/>
      <c r="BW5" s="90"/>
      <c r="BX5" s="1050"/>
      <c r="BY5" s="1050"/>
      <c r="BZ5" s="1050"/>
      <c r="CA5" s="1050"/>
      <c r="CB5" s="90"/>
      <c r="CC5" s="90"/>
      <c r="CD5" s="1050"/>
      <c r="CE5" s="1050"/>
      <c r="CF5" s="1050"/>
      <c r="CG5" s="1050"/>
      <c r="CH5" s="90"/>
      <c r="CI5" s="90"/>
      <c r="CJ5" s="1050"/>
      <c r="CK5" s="1050"/>
      <c r="CL5" s="1050"/>
      <c r="CM5" s="1050"/>
      <c r="CN5" s="90"/>
      <c r="CO5" s="90"/>
      <c r="CP5" s="1050" t="s">
        <v>98</v>
      </c>
      <c r="CQ5" s="1050"/>
      <c r="CR5" s="90"/>
      <c r="CS5" s="90"/>
      <c r="CT5" s="90"/>
      <c r="CU5" s="90"/>
      <c r="CV5" s="90"/>
      <c r="CW5" s="90"/>
    </row>
    <row r="6" spans="1:116" s="91" customFormat="1" ht="30.75" customHeight="1" thickTop="1">
      <c r="A6" s="1301" t="s">
        <v>13</v>
      </c>
      <c r="B6" s="1038" t="s">
        <v>11</v>
      </c>
      <c r="C6" s="1039"/>
      <c r="D6" s="1039"/>
      <c r="E6" s="1045"/>
      <c r="F6" s="1038" t="s">
        <v>45</v>
      </c>
      <c r="G6" s="1039"/>
      <c r="H6" s="1039"/>
      <c r="I6" s="1039"/>
      <c r="J6" s="1039"/>
      <c r="K6" s="1040"/>
      <c r="L6" s="1044" t="s">
        <v>46</v>
      </c>
      <c r="M6" s="1039"/>
      <c r="N6" s="1039"/>
      <c r="O6" s="1039"/>
      <c r="P6" s="1039"/>
      <c r="Q6" s="1045"/>
      <c r="R6" s="1038" t="s">
        <v>43</v>
      </c>
      <c r="S6" s="1039"/>
      <c r="T6" s="1039"/>
      <c r="U6" s="1039"/>
      <c r="V6" s="1039"/>
      <c r="W6" s="1040"/>
      <c r="X6" s="1038" t="s">
        <v>78</v>
      </c>
      <c r="Y6" s="1039"/>
      <c r="Z6" s="1039"/>
      <c r="AA6" s="1039"/>
      <c r="AB6" s="1039"/>
      <c r="AC6" s="1040"/>
      <c r="AD6" s="1038" t="s">
        <v>134</v>
      </c>
      <c r="AE6" s="1039"/>
      <c r="AF6" s="1039"/>
      <c r="AG6" s="1039"/>
      <c r="AH6" s="1039"/>
      <c r="AI6" s="1040"/>
      <c r="AJ6" s="1025" t="s">
        <v>12</v>
      </c>
      <c r="AK6" s="1026"/>
      <c r="AL6" s="1026"/>
      <c r="AM6" s="1026"/>
      <c r="AN6" s="1026"/>
      <c r="AO6" s="1027"/>
      <c r="AP6" s="1038" t="s">
        <v>63</v>
      </c>
      <c r="AQ6" s="1039"/>
      <c r="AR6" s="1039"/>
      <c r="AS6" s="1039"/>
      <c r="AT6" s="1039"/>
      <c r="AU6" s="1040"/>
      <c r="AV6" s="1038" t="s">
        <v>46</v>
      </c>
      <c r="AW6" s="1039"/>
      <c r="AX6" s="1039"/>
      <c r="AY6" s="1039"/>
      <c r="AZ6" s="1039"/>
      <c r="BA6" s="1040"/>
      <c r="BB6" s="1038" t="s">
        <v>44</v>
      </c>
      <c r="BC6" s="1039"/>
      <c r="BD6" s="1039"/>
      <c r="BE6" s="1039"/>
      <c r="BF6" s="1039"/>
      <c r="BG6" s="1040"/>
      <c r="BH6" s="1044" t="s">
        <v>132</v>
      </c>
      <c r="BI6" s="1039"/>
      <c r="BJ6" s="1039"/>
      <c r="BK6" s="1039"/>
      <c r="BL6" s="1039"/>
      <c r="BM6" s="1045"/>
      <c r="BN6" s="1038" t="s">
        <v>79</v>
      </c>
      <c r="BO6" s="1039"/>
      <c r="BP6" s="1039"/>
      <c r="BQ6" s="1039"/>
      <c r="BR6" s="1039"/>
      <c r="BS6" s="1040"/>
      <c r="BT6" s="1025" t="s">
        <v>85</v>
      </c>
      <c r="BU6" s="1026"/>
      <c r="BV6" s="1026"/>
      <c r="BW6" s="1026"/>
      <c r="BX6" s="1026"/>
      <c r="BY6" s="1027"/>
      <c r="BZ6" s="1038" t="s">
        <v>207</v>
      </c>
      <c r="CA6" s="1039"/>
      <c r="CB6" s="1039"/>
      <c r="CC6" s="1039"/>
      <c r="CD6" s="1039"/>
      <c r="CE6" s="1040"/>
      <c r="CF6" s="1038" t="s">
        <v>52</v>
      </c>
      <c r="CG6" s="1039"/>
      <c r="CH6" s="1039"/>
      <c r="CI6" s="1039"/>
      <c r="CJ6" s="1039"/>
      <c r="CK6" s="1040"/>
      <c r="CL6" s="1044" t="s">
        <v>47</v>
      </c>
      <c r="CM6" s="1039"/>
      <c r="CN6" s="1039"/>
      <c r="CO6" s="1039"/>
      <c r="CP6" s="1039"/>
      <c r="CQ6" s="1045"/>
      <c r="CR6" s="1038" t="s">
        <v>115</v>
      </c>
      <c r="CS6" s="1039"/>
      <c r="CT6" s="1039"/>
      <c r="CU6" s="1039"/>
      <c r="CV6" s="1039"/>
      <c r="CW6" s="1040"/>
      <c r="CX6" s="1038" t="s">
        <v>544</v>
      </c>
      <c r="CY6" s="1039"/>
      <c r="CZ6" s="1039"/>
      <c r="DA6" s="1039"/>
      <c r="DB6" s="1039"/>
      <c r="DC6" s="1040"/>
      <c r="DD6" s="1038" t="s">
        <v>545</v>
      </c>
      <c r="DE6" s="1040"/>
    </row>
    <row r="7" spans="1:116" s="232" customFormat="1" ht="31.5" customHeight="1">
      <c r="A7" s="1302"/>
      <c r="B7" s="1198" t="s">
        <v>54</v>
      </c>
      <c r="C7" s="1188"/>
      <c r="D7" s="1189" t="s">
        <v>130</v>
      </c>
      <c r="E7" s="1199"/>
      <c r="F7" s="1198" t="s">
        <v>54</v>
      </c>
      <c r="G7" s="1188"/>
      <c r="H7" s="1189" t="s">
        <v>130</v>
      </c>
      <c r="I7" s="1188"/>
      <c r="J7" s="1189" t="s">
        <v>152</v>
      </c>
      <c r="K7" s="1199"/>
      <c r="L7" s="1198" t="s">
        <v>54</v>
      </c>
      <c r="M7" s="1188"/>
      <c r="N7" s="1189" t="s">
        <v>130</v>
      </c>
      <c r="O7" s="1188"/>
      <c r="P7" s="1189" t="s">
        <v>153</v>
      </c>
      <c r="Q7" s="1199"/>
      <c r="R7" s="1198" t="s">
        <v>54</v>
      </c>
      <c r="S7" s="1188"/>
      <c r="T7" s="1189" t="s">
        <v>130</v>
      </c>
      <c r="U7" s="1188"/>
      <c r="V7" s="1189" t="s">
        <v>153</v>
      </c>
      <c r="W7" s="1199"/>
      <c r="X7" s="1198" t="s">
        <v>54</v>
      </c>
      <c r="Y7" s="1188"/>
      <c r="Z7" s="1189" t="s">
        <v>130</v>
      </c>
      <c r="AA7" s="1188"/>
      <c r="AB7" s="1189" t="s">
        <v>153</v>
      </c>
      <c r="AC7" s="1199"/>
      <c r="AD7" s="1198" t="s">
        <v>54</v>
      </c>
      <c r="AE7" s="1188"/>
      <c r="AF7" s="1189" t="s">
        <v>130</v>
      </c>
      <c r="AG7" s="1188"/>
      <c r="AH7" s="1189" t="s">
        <v>153</v>
      </c>
      <c r="AI7" s="1199"/>
      <c r="AJ7" s="1198" t="s">
        <v>54</v>
      </c>
      <c r="AK7" s="1188"/>
      <c r="AL7" s="1189" t="s">
        <v>130</v>
      </c>
      <c r="AM7" s="1188"/>
      <c r="AN7" s="1189" t="s">
        <v>154</v>
      </c>
      <c r="AO7" s="1199"/>
      <c r="AP7" s="1198" t="s">
        <v>54</v>
      </c>
      <c r="AQ7" s="1188"/>
      <c r="AR7" s="1189" t="s">
        <v>130</v>
      </c>
      <c r="AS7" s="1188"/>
      <c r="AT7" s="1189" t="s">
        <v>155</v>
      </c>
      <c r="AU7" s="1199"/>
      <c r="AV7" s="1198" t="s">
        <v>54</v>
      </c>
      <c r="AW7" s="1188"/>
      <c r="AX7" s="1189" t="s">
        <v>130</v>
      </c>
      <c r="AY7" s="1188"/>
      <c r="AZ7" s="1189" t="s">
        <v>156</v>
      </c>
      <c r="BA7" s="1199"/>
      <c r="BB7" s="1198" t="s">
        <v>54</v>
      </c>
      <c r="BC7" s="1188"/>
      <c r="BD7" s="1189" t="s">
        <v>130</v>
      </c>
      <c r="BE7" s="1188"/>
      <c r="BF7" s="1189" t="s">
        <v>158</v>
      </c>
      <c r="BG7" s="1199"/>
      <c r="BH7" s="1198" t="s">
        <v>54</v>
      </c>
      <c r="BI7" s="1188"/>
      <c r="BJ7" s="1189" t="s">
        <v>130</v>
      </c>
      <c r="BK7" s="1188"/>
      <c r="BL7" s="1189" t="s">
        <v>215</v>
      </c>
      <c r="BM7" s="1199"/>
      <c r="BN7" s="1198" t="s">
        <v>54</v>
      </c>
      <c r="BO7" s="1188"/>
      <c r="BP7" s="1189" t="s">
        <v>130</v>
      </c>
      <c r="BQ7" s="1188"/>
      <c r="BR7" s="1189" t="s">
        <v>160</v>
      </c>
      <c r="BS7" s="1199"/>
      <c r="BT7" s="1198" t="s">
        <v>54</v>
      </c>
      <c r="BU7" s="1188"/>
      <c r="BV7" s="1189" t="s">
        <v>130</v>
      </c>
      <c r="BW7" s="1188"/>
      <c r="BX7" s="1189" t="s">
        <v>161</v>
      </c>
      <c r="BY7" s="1199"/>
      <c r="BZ7" s="1198" t="s">
        <v>54</v>
      </c>
      <c r="CA7" s="1188"/>
      <c r="CB7" s="1189" t="s">
        <v>130</v>
      </c>
      <c r="CC7" s="1188"/>
      <c r="CD7" s="1189" t="s">
        <v>161</v>
      </c>
      <c r="CE7" s="1199"/>
      <c r="CF7" s="1198" t="s">
        <v>54</v>
      </c>
      <c r="CG7" s="1188"/>
      <c r="CH7" s="1189" t="s">
        <v>130</v>
      </c>
      <c r="CI7" s="1188"/>
      <c r="CJ7" s="1189" t="s">
        <v>165</v>
      </c>
      <c r="CK7" s="1199"/>
      <c r="CL7" s="1198" t="s">
        <v>54</v>
      </c>
      <c r="CM7" s="1188"/>
      <c r="CN7" s="1189" t="s">
        <v>130</v>
      </c>
      <c r="CO7" s="1188"/>
      <c r="CP7" s="1189" t="s">
        <v>165</v>
      </c>
      <c r="CQ7" s="1199"/>
      <c r="CR7" s="1198" t="s">
        <v>54</v>
      </c>
      <c r="CS7" s="1188"/>
      <c r="CT7" s="1189" t="s">
        <v>130</v>
      </c>
      <c r="CU7" s="1188"/>
      <c r="CV7" s="1189" t="s">
        <v>165</v>
      </c>
      <c r="CW7" s="1199"/>
      <c r="CX7" s="1198" t="s">
        <v>54</v>
      </c>
      <c r="CY7" s="1188"/>
      <c r="CZ7" s="1189" t="s">
        <v>130</v>
      </c>
      <c r="DA7" s="1188"/>
      <c r="DB7" s="1189" t="s">
        <v>213</v>
      </c>
      <c r="DC7" s="1199"/>
      <c r="DD7" s="1198" t="s">
        <v>55</v>
      </c>
      <c r="DE7" s="1199"/>
      <c r="DF7" s="648"/>
      <c r="DG7" s="648"/>
      <c r="DH7" s="648"/>
      <c r="DI7" s="648"/>
      <c r="DJ7" s="648"/>
      <c r="DK7" s="648"/>
      <c r="DL7" s="648"/>
    </row>
    <row r="8" spans="1:116" s="90" customFormat="1" ht="15" customHeight="1">
      <c r="A8" s="1302"/>
      <c r="B8" s="160">
        <v>41639</v>
      </c>
      <c r="C8" s="163">
        <v>42004</v>
      </c>
      <c r="D8" s="1299" t="s">
        <v>54</v>
      </c>
      <c r="E8" s="1299" t="s">
        <v>55</v>
      </c>
      <c r="F8" s="160">
        <v>41639</v>
      </c>
      <c r="G8" s="161">
        <v>42004</v>
      </c>
      <c r="H8" s="1299" t="s">
        <v>54</v>
      </c>
      <c r="I8" s="1287" t="s">
        <v>55</v>
      </c>
      <c r="J8" s="169">
        <v>41639</v>
      </c>
      <c r="K8" s="162">
        <v>42004</v>
      </c>
      <c r="L8" s="160">
        <v>41639</v>
      </c>
      <c r="M8" s="163">
        <v>42004</v>
      </c>
      <c r="N8" s="1299" t="s">
        <v>54</v>
      </c>
      <c r="O8" s="1299" t="s">
        <v>55</v>
      </c>
      <c r="P8" s="161">
        <v>41639</v>
      </c>
      <c r="Q8" s="162">
        <v>42004</v>
      </c>
      <c r="R8" s="160">
        <v>41639</v>
      </c>
      <c r="S8" s="161">
        <v>42004</v>
      </c>
      <c r="T8" s="1299" t="s">
        <v>54</v>
      </c>
      <c r="U8" s="1299" t="s">
        <v>55</v>
      </c>
      <c r="V8" s="169">
        <v>41639</v>
      </c>
      <c r="W8" s="162">
        <v>42004</v>
      </c>
      <c r="X8" s="160">
        <v>41639</v>
      </c>
      <c r="Y8" s="163">
        <v>42004</v>
      </c>
      <c r="Z8" s="1287" t="s">
        <v>54</v>
      </c>
      <c r="AA8" s="1287" t="s">
        <v>55</v>
      </c>
      <c r="AB8" s="161">
        <v>41639</v>
      </c>
      <c r="AC8" s="162">
        <v>42004</v>
      </c>
      <c r="AD8" s="160">
        <v>41639</v>
      </c>
      <c r="AE8" s="163">
        <v>42004</v>
      </c>
      <c r="AF8" s="1287" t="s">
        <v>54</v>
      </c>
      <c r="AG8" s="1287" t="s">
        <v>55</v>
      </c>
      <c r="AH8" s="161">
        <v>41639</v>
      </c>
      <c r="AI8" s="162">
        <v>42004</v>
      </c>
      <c r="AJ8" s="160">
        <v>41639</v>
      </c>
      <c r="AK8" s="161">
        <v>42004</v>
      </c>
      <c r="AL8" s="1287" t="s">
        <v>54</v>
      </c>
      <c r="AM8" s="1287" t="s">
        <v>55</v>
      </c>
      <c r="AN8" s="161">
        <v>41639</v>
      </c>
      <c r="AO8" s="162">
        <v>42004</v>
      </c>
      <c r="AP8" s="160">
        <v>41639</v>
      </c>
      <c r="AQ8" s="163">
        <v>42004</v>
      </c>
      <c r="AR8" s="1287" t="s">
        <v>54</v>
      </c>
      <c r="AS8" s="1287" t="s">
        <v>55</v>
      </c>
      <c r="AT8" s="161">
        <v>41639</v>
      </c>
      <c r="AU8" s="162">
        <v>42004</v>
      </c>
      <c r="AV8" s="160">
        <v>41639</v>
      </c>
      <c r="AW8" s="161">
        <v>42004</v>
      </c>
      <c r="AX8" s="1287" t="s">
        <v>54</v>
      </c>
      <c r="AY8" s="1287" t="s">
        <v>55</v>
      </c>
      <c r="AZ8" s="169">
        <v>41639</v>
      </c>
      <c r="BA8" s="162">
        <v>42004</v>
      </c>
      <c r="BB8" s="160">
        <v>41639</v>
      </c>
      <c r="BC8" s="163">
        <v>42004</v>
      </c>
      <c r="BD8" s="1287" t="s">
        <v>54</v>
      </c>
      <c r="BE8" s="1287" t="s">
        <v>55</v>
      </c>
      <c r="BF8" s="161">
        <v>41639</v>
      </c>
      <c r="BG8" s="162">
        <v>42004</v>
      </c>
      <c r="BH8" s="160">
        <v>41639</v>
      </c>
      <c r="BI8" s="163">
        <v>42004</v>
      </c>
      <c r="BJ8" s="1287" t="s">
        <v>54</v>
      </c>
      <c r="BK8" s="1287" t="s">
        <v>55</v>
      </c>
      <c r="BL8" s="161">
        <v>41639</v>
      </c>
      <c r="BM8" s="162">
        <v>42004</v>
      </c>
      <c r="BN8" s="160">
        <v>41639</v>
      </c>
      <c r="BO8" s="163">
        <v>42004</v>
      </c>
      <c r="BP8" s="1287" t="s">
        <v>54</v>
      </c>
      <c r="BQ8" s="1287" t="s">
        <v>55</v>
      </c>
      <c r="BR8" s="161">
        <v>41639</v>
      </c>
      <c r="BS8" s="162">
        <v>42004</v>
      </c>
      <c r="BT8" s="160">
        <v>41639</v>
      </c>
      <c r="BU8" s="161">
        <v>42004</v>
      </c>
      <c r="BV8" s="1287" t="s">
        <v>54</v>
      </c>
      <c r="BW8" s="1287" t="s">
        <v>55</v>
      </c>
      <c r="BX8" s="169">
        <v>41639</v>
      </c>
      <c r="BY8" s="162">
        <v>42004</v>
      </c>
      <c r="BZ8" s="160">
        <v>41639</v>
      </c>
      <c r="CA8" s="163">
        <v>42004</v>
      </c>
      <c r="CB8" s="1287" t="s">
        <v>54</v>
      </c>
      <c r="CC8" s="1287" t="s">
        <v>55</v>
      </c>
      <c r="CD8" s="161">
        <v>41639</v>
      </c>
      <c r="CE8" s="162">
        <v>42004</v>
      </c>
      <c r="CF8" s="160">
        <v>41639</v>
      </c>
      <c r="CG8" s="161">
        <v>42004</v>
      </c>
      <c r="CH8" s="1287" t="s">
        <v>54</v>
      </c>
      <c r="CI8" s="1287" t="s">
        <v>55</v>
      </c>
      <c r="CJ8" s="169">
        <v>41639</v>
      </c>
      <c r="CK8" s="162">
        <v>42004</v>
      </c>
      <c r="CL8" s="160">
        <v>41639</v>
      </c>
      <c r="CM8" s="163">
        <v>42004</v>
      </c>
      <c r="CN8" s="1287" t="s">
        <v>54</v>
      </c>
      <c r="CO8" s="1287" t="s">
        <v>55</v>
      </c>
      <c r="CP8" s="161">
        <v>41639</v>
      </c>
      <c r="CQ8" s="163">
        <v>42004</v>
      </c>
      <c r="CR8" s="160">
        <v>41639</v>
      </c>
      <c r="CS8" s="161">
        <v>42004</v>
      </c>
      <c r="CT8" s="1287" t="s">
        <v>54</v>
      </c>
      <c r="CU8" s="1287" t="s">
        <v>55</v>
      </c>
      <c r="CV8" s="169">
        <v>41639</v>
      </c>
      <c r="CW8" s="162">
        <v>42004</v>
      </c>
      <c r="CX8" s="160">
        <v>41639</v>
      </c>
      <c r="CY8" s="161">
        <v>42004</v>
      </c>
      <c r="CZ8" s="1287" t="s">
        <v>54</v>
      </c>
      <c r="DA8" s="1287" t="s">
        <v>55</v>
      </c>
      <c r="DB8" s="169">
        <v>41639</v>
      </c>
      <c r="DC8" s="162">
        <v>42004</v>
      </c>
      <c r="DD8" s="161">
        <v>41639</v>
      </c>
      <c r="DE8" s="162">
        <v>42004</v>
      </c>
    </row>
    <row r="9" spans="1:116" s="158" customFormat="1" ht="15.75" customHeight="1" thickBot="1">
      <c r="A9" s="1303"/>
      <c r="B9" s="1306">
        <v>1</v>
      </c>
      <c r="C9" s="1310"/>
      <c r="D9" s="1300"/>
      <c r="E9" s="1300"/>
      <c r="F9" s="1306">
        <v>2</v>
      </c>
      <c r="G9" s="1307"/>
      <c r="H9" s="1300"/>
      <c r="I9" s="1288"/>
      <c r="J9" s="1308" t="s">
        <v>56</v>
      </c>
      <c r="K9" s="1309"/>
      <c r="L9" s="1313">
        <v>3</v>
      </c>
      <c r="M9" s="1310"/>
      <c r="N9" s="1300"/>
      <c r="O9" s="1300"/>
      <c r="P9" s="1304" t="s">
        <v>61</v>
      </c>
      <c r="Q9" s="1305"/>
      <c r="R9" s="1306">
        <v>4</v>
      </c>
      <c r="S9" s="1307"/>
      <c r="T9" s="1300"/>
      <c r="U9" s="1300"/>
      <c r="V9" s="1308" t="s">
        <v>62</v>
      </c>
      <c r="W9" s="1309"/>
      <c r="X9" s="1306">
        <v>5</v>
      </c>
      <c r="Y9" s="1310"/>
      <c r="Z9" s="1288"/>
      <c r="AA9" s="1288"/>
      <c r="AB9" s="1304" t="s">
        <v>81</v>
      </c>
      <c r="AC9" s="1309"/>
      <c r="AD9" s="1306">
        <v>6</v>
      </c>
      <c r="AE9" s="1310"/>
      <c r="AF9" s="1288"/>
      <c r="AG9" s="1288"/>
      <c r="AH9" s="1304" t="s">
        <v>135</v>
      </c>
      <c r="AI9" s="1309"/>
      <c r="AJ9" s="1311">
        <v>7</v>
      </c>
      <c r="AK9" s="1313"/>
      <c r="AL9" s="1288"/>
      <c r="AM9" s="1288"/>
      <c r="AN9" s="1304" t="s">
        <v>136</v>
      </c>
      <c r="AO9" s="1309"/>
      <c r="AP9" s="1306">
        <v>8</v>
      </c>
      <c r="AQ9" s="1310"/>
      <c r="AR9" s="1288"/>
      <c r="AS9" s="1288"/>
      <c r="AT9" s="1304" t="s">
        <v>137</v>
      </c>
      <c r="AU9" s="1309"/>
      <c r="AV9" s="1306">
        <v>9</v>
      </c>
      <c r="AW9" s="1307"/>
      <c r="AX9" s="1288"/>
      <c r="AY9" s="1288"/>
      <c r="AZ9" s="1308" t="s">
        <v>138</v>
      </c>
      <c r="BA9" s="1309"/>
      <c r="BB9" s="1313">
        <v>10</v>
      </c>
      <c r="BC9" s="1310"/>
      <c r="BD9" s="1288"/>
      <c r="BE9" s="1288"/>
      <c r="BF9" s="1304" t="s">
        <v>139</v>
      </c>
      <c r="BG9" s="1305"/>
      <c r="BH9" s="1306">
        <v>11</v>
      </c>
      <c r="BI9" s="1307"/>
      <c r="BJ9" s="1288"/>
      <c r="BK9" s="1288"/>
      <c r="BL9" s="1304" t="s">
        <v>202</v>
      </c>
      <c r="BM9" s="1305"/>
      <c r="BN9" s="1306">
        <v>12</v>
      </c>
      <c r="BO9" s="1307"/>
      <c r="BP9" s="1288"/>
      <c r="BQ9" s="1288"/>
      <c r="BR9" s="1304" t="s">
        <v>203</v>
      </c>
      <c r="BS9" s="1305"/>
      <c r="BT9" s="1306">
        <v>13</v>
      </c>
      <c r="BU9" s="1307"/>
      <c r="BV9" s="1288"/>
      <c r="BW9" s="1288"/>
      <c r="BX9" s="1308" t="s">
        <v>204</v>
      </c>
      <c r="BY9" s="1309"/>
      <c r="BZ9" s="1306">
        <v>14</v>
      </c>
      <c r="CA9" s="1310"/>
      <c r="CB9" s="1288"/>
      <c r="CC9" s="1288"/>
      <c r="CD9" s="1304" t="s">
        <v>162</v>
      </c>
      <c r="CE9" s="1309"/>
      <c r="CF9" s="1306">
        <v>15</v>
      </c>
      <c r="CG9" s="1307"/>
      <c r="CH9" s="1288"/>
      <c r="CI9" s="1288"/>
      <c r="CJ9" s="1308" t="s">
        <v>163</v>
      </c>
      <c r="CK9" s="1309"/>
      <c r="CL9" s="1313">
        <v>16</v>
      </c>
      <c r="CM9" s="1310"/>
      <c r="CN9" s="1288"/>
      <c r="CO9" s="1288"/>
      <c r="CP9" s="1304" t="s">
        <v>164</v>
      </c>
      <c r="CQ9" s="1305"/>
      <c r="CR9" s="1306">
        <v>17</v>
      </c>
      <c r="CS9" s="1307"/>
      <c r="CT9" s="1288"/>
      <c r="CU9" s="1288"/>
      <c r="CV9" s="1308" t="s">
        <v>166</v>
      </c>
      <c r="CW9" s="1309"/>
      <c r="CX9" s="1306">
        <v>18</v>
      </c>
      <c r="CY9" s="1307"/>
      <c r="CZ9" s="1288"/>
      <c r="DA9" s="1288"/>
      <c r="DB9" s="1308" t="s">
        <v>167</v>
      </c>
      <c r="DC9" s="1309"/>
      <c r="DD9" s="1311">
        <v>19</v>
      </c>
      <c r="DE9" s="1312"/>
    </row>
    <row r="10" spans="1:116" s="189" customFormat="1" ht="19.5" customHeight="1">
      <c r="A10" s="14" t="s">
        <v>28</v>
      </c>
      <c r="B10" s="94">
        <v>1459092.09</v>
      </c>
      <c r="C10" s="95">
        <v>1698100.61</v>
      </c>
      <c r="D10" s="200">
        <v>239008.52000000002</v>
      </c>
      <c r="E10" s="619">
        <v>0.1638063297293319</v>
      </c>
      <c r="F10" s="94">
        <v>1400069.2</v>
      </c>
      <c r="G10" s="131">
        <v>1638113.84</v>
      </c>
      <c r="H10" s="200">
        <v>238044.64000000013</v>
      </c>
      <c r="I10" s="620">
        <v>0.17002348169647624</v>
      </c>
      <c r="J10" s="621">
        <v>0.95954820781736938</v>
      </c>
      <c r="K10" s="622">
        <v>0.96467419560022416</v>
      </c>
      <c r="L10" s="94">
        <v>104753.45</v>
      </c>
      <c r="M10" s="95">
        <v>128077.54</v>
      </c>
      <c r="N10" s="200">
        <v>23324.089999999997</v>
      </c>
      <c r="O10" s="620">
        <v>0.2226570103419028</v>
      </c>
      <c r="P10" s="621">
        <v>7.4820194601809678E-2</v>
      </c>
      <c r="Q10" s="622">
        <v>7.8185982483366348E-2</v>
      </c>
      <c r="R10" s="94">
        <v>1295315.75</v>
      </c>
      <c r="S10" s="95">
        <v>1510036.3</v>
      </c>
      <c r="T10" s="200">
        <v>214720.55000000005</v>
      </c>
      <c r="U10" s="620">
        <v>0.16576695682114576</v>
      </c>
      <c r="V10" s="621">
        <v>0.92517980539819034</v>
      </c>
      <c r="W10" s="622">
        <v>0.92181401751663361</v>
      </c>
      <c r="X10" s="94">
        <v>18136.41</v>
      </c>
      <c r="Y10" s="95">
        <v>26914.18</v>
      </c>
      <c r="Z10" s="200">
        <v>8777.77</v>
      </c>
      <c r="AA10" s="620">
        <v>0.4839860810380886</v>
      </c>
      <c r="AB10" s="623">
        <v>1.2953938276765177E-2</v>
      </c>
      <c r="AC10" s="622">
        <v>1.6429981447443238E-2</v>
      </c>
      <c r="AD10" s="94">
        <v>1277179.3400000001</v>
      </c>
      <c r="AE10" s="95">
        <v>1483122.12</v>
      </c>
      <c r="AF10" s="200">
        <v>205942.78000000003</v>
      </c>
      <c r="AG10" s="620">
        <v>0.16124812980454256</v>
      </c>
      <c r="AH10" s="623">
        <v>0.91222586712142528</v>
      </c>
      <c r="AI10" s="622">
        <v>0.90538403606919038</v>
      </c>
      <c r="AJ10" s="94">
        <v>656186.27</v>
      </c>
      <c r="AK10" s="131">
        <v>697978.16</v>
      </c>
      <c r="AL10" s="200">
        <v>41791.890000000014</v>
      </c>
      <c r="AM10" s="620">
        <v>6.3689064996742484E-2</v>
      </c>
      <c r="AN10" s="623">
        <v>0.44972231327770407</v>
      </c>
      <c r="AO10" s="622">
        <v>0.41103463239436677</v>
      </c>
      <c r="AP10" s="94">
        <v>602650.56999999995</v>
      </c>
      <c r="AQ10" s="95">
        <v>663421.81000000006</v>
      </c>
      <c r="AR10" s="200">
        <v>60771.240000000107</v>
      </c>
      <c r="AS10" s="620">
        <v>0.10083992785404669</v>
      </c>
      <c r="AT10" s="623">
        <v>0.43044341665397678</v>
      </c>
      <c r="AU10" s="622">
        <v>0.40499127337816765</v>
      </c>
      <c r="AV10" s="94">
        <v>31222.2</v>
      </c>
      <c r="AW10" s="131">
        <v>38079.839999999997</v>
      </c>
      <c r="AX10" s="200">
        <v>6857.6399999999958</v>
      </c>
      <c r="AY10" s="620">
        <v>0.21963987162980173</v>
      </c>
      <c r="AZ10" s="623">
        <v>5.1808131534663619E-2</v>
      </c>
      <c r="BA10" s="622">
        <v>5.7399137963221304E-2</v>
      </c>
      <c r="BB10" s="94">
        <v>633872.77</v>
      </c>
      <c r="BC10" s="95">
        <v>701501.65</v>
      </c>
      <c r="BD10" s="200">
        <v>67628.88</v>
      </c>
      <c r="BE10" s="620">
        <v>0.10669156840417676</v>
      </c>
      <c r="BF10" s="623">
        <v>0.4893577260988296</v>
      </c>
      <c r="BG10" s="622">
        <v>0.46455946125268643</v>
      </c>
      <c r="BH10" s="94">
        <v>616637.03</v>
      </c>
      <c r="BI10" s="95">
        <v>687997.79</v>
      </c>
      <c r="BJ10" s="200">
        <v>71360.760000000009</v>
      </c>
      <c r="BK10" s="620">
        <v>0.1157257130665669</v>
      </c>
      <c r="BL10" s="623">
        <v>0.48281162299415209</v>
      </c>
      <c r="BM10" s="622">
        <v>0.46388478785550036</v>
      </c>
      <c r="BN10" s="94">
        <v>176186.87</v>
      </c>
      <c r="BO10" s="95">
        <v>179323.94</v>
      </c>
      <c r="BP10" s="200">
        <v>3137.070000000007</v>
      </c>
      <c r="BQ10" s="620">
        <v>1.7805356324225564E-2</v>
      </c>
      <c r="BR10" s="623">
        <v>0.12075102812736102</v>
      </c>
      <c r="BS10" s="622">
        <v>0.10560265919697184</v>
      </c>
      <c r="BT10" s="94">
        <v>170762.57</v>
      </c>
      <c r="BU10" s="131">
        <v>176828.19</v>
      </c>
      <c r="BV10" s="200">
        <v>6065.6199999999953</v>
      </c>
      <c r="BW10" s="620">
        <v>3.5520781866892698E-2</v>
      </c>
      <c r="BX10" s="623">
        <v>0.13370289093464352</v>
      </c>
      <c r="BY10" s="622">
        <v>0.1192269925823775</v>
      </c>
      <c r="BZ10" s="94">
        <v>-769.61</v>
      </c>
      <c r="CA10" s="95">
        <v>-1182.69</v>
      </c>
      <c r="CB10" s="200">
        <v>-413.08000000000004</v>
      </c>
      <c r="CC10" s="620">
        <v>-0.53673938748197147</v>
      </c>
      <c r="CD10" s="623">
        <v>-6.0258569481714283E-4</v>
      </c>
      <c r="CE10" s="622">
        <v>-7.9743264836478866E-4</v>
      </c>
      <c r="CF10" s="94">
        <v>111998.11</v>
      </c>
      <c r="CG10" s="131">
        <v>133077.09</v>
      </c>
      <c r="CH10" s="200">
        <v>21078.979999999996</v>
      </c>
      <c r="CI10" s="620">
        <v>0.1882083545874122</v>
      </c>
      <c r="CJ10" s="623">
        <v>8.7691764572389655E-2</v>
      </c>
      <c r="CK10" s="622">
        <v>8.9727668548291881E-2</v>
      </c>
      <c r="CL10" s="94">
        <v>293717.84000000003</v>
      </c>
      <c r="CM10" s="95">
        <v>390712.91</v>
      </c>
      <c r="CN10" s="200">
        <v>96995.069999999949</v>
      </c>
      <c r="CO10" s="620">
        <v>0.33023213707413873</v>
      </c>
      <c r="CP10" s="623">
        <v>0.22997384220136227</v>
      </c>
      <c r="CQ10" s="622">
        <v>0.26343947321074274</v>
      </c>
      <c r="CR10" s="94">
        <v>725.75</v>
      </c>
      <c r="CS10" s="131">
        <v>2420.36</v>
      </c>
      <c r="CT10" s="200">
        <v>1694.6100000000001</v>
      </c>
      <c r="CU10" s="620">
        <v>2.3349776093696177</v>
      </c>
      <c r="CV10" s="623">
        <v>5.6824439393139573E-4</v>
      </c>
      <c r="CW10" s="622">
        <v>1.6319357437673439E-3</v>
      </c>
      <c r="CX10" s="94">
        <v>84107.65</v>
      </c>
      <c r="CY10" s="131">
        <v>93268.47</v>
      </c>
      <c r="CZ10" s="200">
        <v>9160.820000000007</v>
      </c>
      <c r="DA10" s="620">
        <v>0.10891779760818436</v>
      </c>
      <c r="DB10" s="623">
        <v>5.7643825620355457E-2</v>
      </c>
      <c r="DC10" s="622">
        <v>5.4925173132114945E-2</v>
      </c>
      <c r="DD10" s="623">
        <v>0.93414577940166166</v>
      </c>
      <c r="DE10" s="622">
        <v>0.93711342529231501</v>
      </c>
    </row>
    <row r="11" spans="1:116" s="189" customFormat="1" ht="19.5" customHeight="1">
      <c r="A11" s="93" t="s">
        <v>32</v>
      </c>
      <c r="B11" s="94">
        <v>535062.06999999995</v>
      </c>
      <c r="C11" s="95">
        <v>579245.48</v>
      </c>
      <c r="D11" s="201">
        <v>44183.410000000033</v>
      </c>
      <c r="E11" s="619">
        <v>8.2576232697638308E-2</v>
      </c>
      <c r="F11" s="94">
        <v>512161.62</v>
      </c>
      <c r="G11" s="131">
        <v>554685.56999999995</v>
      </c>
      <c r="H11" s="201">
        <v>42523.949999999953</v>
      </c>
      <c r="I11" s="625">
        <v>8.3028380767773954E-2</v>
      </c>
      <c r="J11" s="626">
        <v>0.95720038611595104</v>
      </c>
      <c r="K11" s="622">
        <v>0.95760016979329721</v>
      </c>
      <c r="L11" s="94">
        <v>10833.05</v>
      </c>
      <c r="M11" s="95">
        <v>15108.66</v>
      </c>
      <c r="N11" s="201">
        <v>4275.6100000000006</v>
      </c>
      <c r="O11" s="625">
        <v>0.39468201476038611</v>
      </c>
      <c r="P11" s="626">
        <v>2.1151623973697988E-2</v>
      </c>
      <c r="Q11" s="622">
        <v>2.7238242379371797E-2</v>
      </c>
      <c r="R11" s="94">
        <v>501328.57</v>
      </c>
      <c r="S11" s="95">
        <v>539576.91</v>
      </c>
      <c r="T11" s="201">
        <v>38248.340000000026</v>
      </c>
      <c r="U11" s="625">
        <v>7.6293956277018141E-2</v>
      </c>
      <c r="V11" s="626">
        <v>0.97884837602630204</v>
      </c>
      <c r="W11" s="622">
        <v>0.97276175762062833</v>
      </c>
      <c r="X11" s="94">
        <v>2805.45</v>
      </c>
      <c r="Y11" s="95">
        <v>3594.32</v>
      </c>
      <c r="Z11" s="201">
        <v>788.87000000000035</v>
      </c>
      <c r="AA11" s="625">
        <v>0.28119196563831128</v>
      </c>
      <c r="AB11" s="627">
        <v>5.4776654291276254E-3</v>
      </c>
      <c r="AC11" s="622">
        <v>6.4799233915531652E-3</v>
      </c>
      <c r="AD11" s="94">
        <v>498523.11</v>
      </c>
      <c r="AE11" s="95">
        <v>535982.6</v>
      </c>
      <c r="AF11" s="201">
        <v>37459.489999999991</v>
      </c>
      <c r="AG11" s="625">
        <v>7.5140929775552409E-2</v>
      </c>
      <c r="AH11" s="627">
        <v>0.97337069107208773</v>
      </c>
      <c r="AI11" s="622">
        <v>0.96628185225730678</v>
      </c>
      <c r="AJ11" s="94">
        <v>198740.27</v>
      </c>
      <c r="AK11" s="131">
        <v>202444.23</v>
      </c>
      <c r="AL11" s="201">
        <v>3703.960000000021</v>
      </c>
      <c r="AM11" s="625">
        <v>1.8637189131322108E-2</v>
      </c>
      <c r="AN11" s="627">
        <v>0.37143404689478365</v>
      </c>
      <c r="AO11" s="622">
        <v>0.34949643456863921</v>
      </c>
      <c r="AP11" s="94">
        <v>187722.07</v>
      </c>
      <c r="AQ11" s="95">
        <v>191148.67</v>
      </c>
      <c r="AR11" s="201">
        <v>3426.6000000000058</v>
      </c>
      <c r="AS11" s="625">
        <v>1.8253580945490351E-2</v>
      </c>
      <c r="AT11" s="627">
        <v>0.36652896794570433</v>
      </c>
      <c r="AU11" s="622">
        <v>0.34460725199683856</v>
      </c>
      <c r="AV11" s="94">
        <v>2467.65</v>
      </c>
      <c r="AW11" s="131">
        <v>4596.3599999999997</v>
      </c>
      <c r="AX11" s="201">
        <v>2128.7099999999996</v>
      </c>
      <c r="AY11" s="625">
        <v>0.86264664762020526</v>
      </c>
      <c r="AZ11" s="627">
        <v>1.3145231138778728E-2</v>
      </c>
      <c r="BA11" s="622">
        <v>2.4045995193165609E-2</v>
      </c>
      <c r="BB11" s="94">
        <v>190189.72</v>
      </c>
      <c r="BC11" s="95">
        <v>195745.03</v>
      </c>
      <c r="BD11" s="201">
        <v>5555.3099999999977</v>
      </c>
      <c r="BE11" s="625">
        <v>2.920930742208358E-2</v>
      </c>
      <c r="BF11" s="627">
        <v>0.37937139708594703</v>
      </c>
      <c r="BG11" s="622">
        <v>0.36277503053271865</v>
      </c>
      <c r="BH11" s="94">
        <v>186950.03</v>
      </c>
      <c r="BI11" s="95">
        <v>192170.42</v>
      </c>
      <c r="BJ11" s="201">
        <v>5220.390000000014</v>
      </c>
      <c r="BK11" s="625">
        <v>2.7923985890775271E-2</v>
      </c>
      <c r="BL11" s="627">
        <v>0.3750077503929557</v>
      </c>
      <c r="BM11" s="622">
        <v>0.3585385421093894</v>
      </c>
      <c r="BN11" s="94">
        <v>38418.89</v>
      </c>
      <c r="BO11" s="95">
        <v>47247.99</v>
      </c>
      <c r="BP11" s="201">
        <v>8829.0999999999985</v>
      </c>
      <c r="BQ11" s="625">
        <v>0.22981142870082916</v>
      </c>
      <c r="BR11" s="627">
        <v>7.1802678892936664E-2</v>
      </c>
      <c r="BS11" s="622">
        <v>8.1568163466722257E-2</v>
      </c>
      <c r="BT11" s="94">
        <v>35128.57</v>
      </c>
      <c r="BU11" s="131">
        <v>42589.22</v>
      </c>
      <c r="BV11" s="201">
        <v>7460.6500000000015</v>
      </c>
      <c r="BW11" s="625">
        <v>0.21238126117857919</v>
      </c>
      <c r="BX11" s="627">
        <v>7.0465278931602593E-2</v>
      </c>
      <c r="BY11" s="622">
        <v>7.9460079487655016E-2</v>
      </c>
      <c r="BZ11" s="94">
        <v>-3376.1</v>
      </c>
      <c r="CA11" s="95">
        <v>-3227.25</v>
      </c>
      <c r="CB11" s="201">
        <v>148.84999999999991</v>
      </c>
      <c r="CC11" s="625">
        <v>4.4089333846746223E-2</v>
      </c>
      <c r="CD11" s="627">
        <v>-6.772203599548274E-3</v>
      </c>
      <c r="CE11" s="622">
        <v>-6.0211842697878628E-3</v>
      </c>
      <c r="CF11" s="94">
        <v>75527.28</v>
      </c>
      <c r="CG11" s="131">
        <v>77400.649999999994</v>
      </c>
      <c r="CH11" s="201">
        <v>1873.3699999999953</v>
      </c>
      <c r="CI11" s="625">
        <v>2.4803885430535768E-2</v>
      </c>
      <c r="CJ11" s="627">
        <v>0.15150206376591047</v>
      </c>
      <c r="CK11" s="622">
        <v>0.14440888566158677</v>
      </c>
      <c r="CL11" s="94">
        <v>143901</v>
      </c>
      <c r="CM11" s="95">
        <v>154926.04</v>
      </c>
      <c r="CN11" s="201">
        <v>11025.040000000008</v>
      </c>
      <c r="CO11" s="625">
        <v>7.6615450900271775E-2</v>
      </c>
      <c r="CP11" s="627">
        <v>0.28865462225010996</v>
      </c>
      <c r="CQ11" s="622">
        <v>0.28905050275885824</v>
      </c>
      <c r="CR11" s="94">
        <v>2823.74</v>
      </c>
      <c r="CS11" s="131">
        <v>3440.65</v>
      </c>
      <c r="CT11" s="201">
        <v>616.91000000000031</v>
      </c>
      <c r="CU11" s="625">
        <v>0.21847266391381656</v>
      </c>
      <c r="CV11" s="627">
        <v>5.6642108326733333E-3</v>
      </c>
      <c r="CW11" s="622">
        <v>6.4193315230755632E-3</v>
      </c>
      <c r="CX11" s="94">
        <v>57568.58</v>
      </c>
      <c r="CY11" s="131">
        <v>68682.87</v>
      </c>
      <c r="CZ11" s="201">
        <v>11114.289999999994</v>
      </c>
      <c r="DA11" s="625">
        <v>0.19306173610674421</v>
      </c>
      <c r="DB11" s="627">
        <v>0.10759233970742872</v>
      </c>
      <c r="DC11" s="622">
        <v>0.1185729925764807</v>
      </c>
      <c r="DD11" s="627">
        <v>0.88452174263295447</v>
      </c>
      <c r="DE11" s="622">
        <v>0.87185613861345501</v>
      </c>
    </row>
    <row r="12" spans="1:116" ht="19.5" customHeight="1">
      <c r="A12" s="93" t="s">
        <v>458</v>
      </c>
      <c r="B12" s="94">
        <v>396812.46</v>
      </c>
      <c r="C12" s="95">
        <v>377060.58</v>
      </c>
      <c r="D12" s="201">
        <v>-19751.880000000005</v>
      </c>
      <c r="E12" s="619">
        <v>-4.9776360349168478E-2</v>
      </c>
      <c r="F12" s="94">
        <v>392246.44</v>
      </c>
      <c r="G12" s="131">
        <v>372268.01</v>
      </c>
      <c r="H12" s="201">
        <v>-19978.429999999993</v>
      </c>
      <c r="I12" s="625">
        <v>-5.0933362199539638E-2</v>
      </c>
      <c r="J12" s="626">
        <v>0.98849325447089031</v>
      </c>
      <c r="K12" s="622">
        <v>0.98728965515302602</v>
      </c>
      <c r="L12" s="94">
        <v>45469.81</v>
      </c>
      <c r="M12" s="95">
        <v>-6376.77</v>
      </c>
      <c r="N12" s="201">
        <v>-51846.58</v>
      </c>
      <c r="O12" s="625">
        <v>-1.1402418439839535</v>
      </c>
      <c r="P12" s="626">
        <v>0.11592153647079625</v>
      </c>
      <c r="Q12" s="622">
        <v>-1.7129513760798302E-2</v>
      </c>
      <c r="R12" s="94">
        <v>346776.63</v>
      </c>
      <c r="S12" s="95">
        <v>378644.78</v>
      </c>
      <c r="T12" s="201">
        <v>31868.150000000023</v>
      </c>
      <c r="U12" s="625">
        <v>9.1898205481724712E-2</v>
      </c>
      <c r="V12" s="626">
        <v>0.88407846352920372</v>
      </c>
      <c r="W12" s="622">
        <v>1.0171295137607983</v>
      </c>
      <c r="X12" s="94">
        <v>5987.15</v>
      </c>
      <c r="Y12" s="95">
        <v>4160.74</v>
      </c>
      <c r="Z12" s="201">
        <v>-1826.4099999999999</v>
      </c>
      <c r="AA12" s="625">
        <v>-0.30505499277619569</v>
      </c>
      <c r="AB12" s="627">
        <v>1.5263745924628404E-2</v>
      </c>
      <c r="AC12" s="622">
        <v>1.1176732591124335E-2</v>
      </c>
      <c r="AD12" s="94">
        <v>340789.48</v>
      </c>
      <c r="AE12" s="95">
        <v>374484.05</v>
      </c>
      <c r="AF12" s="201">
        <v>33694.570000000007</v>
      </c>
      <c r="AG12" s="625">
        <v>9.8872095464918722E-2</v>
      </c>
      <c r="AH12" s="627">
        <v>0.86881471760457529</v>
      </c>
      <c r="AI12" s="622">
        <v>1.0059528080320412</v>
      </c>
      <c r="AJ12" s="94">
        <v>248064.05</v>
      </c>
      <c r="AK12" s="131">
        <v>271207.95</v>
      </c>
      <c r="AL12" s="201">
        <v>23143.900000000023</v>
      </c>
      <c r="AM12" s="625">
        <v>9.3298081684952031E-2</v>
      </c>
      <c r="AN12" s="627">
        <v>0.62514178612234095</v>
      </c>
      <c r="AO12" s="622">
        <v>0.71926890368651109</v>
      </c>
      <c r="AP12" s="94">
        <v>244698.2</v>
      </c>
      <c r="AQ12" s="95">
        <v>269806.95</v>
      </c>
      <c r="AR12" s="201">
        <v>25108.75</v>
      </c>
      <c r="AS12" s="625">
        <v>0.10261109399251812</v>
      </c>
      <c r="AT12" s="627">
        <v>0.62383791169653446</v>
      </c>
      <c r="AU12" s="622">
        <v>0.72476533774685614</v>
      </c>
      <c r="AV12" s="94">
        <v>8148.37</v>
      </c>
      <c r="AW12" s="131">
        <v>10187.08</v>
      </c>
      <c r="AX12" s="201">
        <v>2038.71</v>
      </c>
      <c r="AY12" s="625">
        <v>0.25019850595886051</v>
      </c>
      <c r="AZ12" s="627">
        <v>3.329967282145925E-2</v>
      </c>
      <c r="BA12" s="622">
        <v>3.7756922125245472E-2</v>
      </c>
      <c r="BB12" s="94">
        <v>252846.57</v>
      </c>
      <c r="BC12" s="95">
        <v>279994.03000000003</v>
      </c>
      <c r="BD12" s="201">
        <v>27147.460000000021</v>
      </c>
      <c r="BE12" s="625">
        <v>0.10736732556822906</v>
      </c>
      <c r="BF12" s="627">
        <v>0.72913382311835717</v>
      </c>
      <c r="BG12" s="622">
        <v>0.73946359434824382</v>
      </c>
      <c r="BH12" s="94">
        <v>249775.79</v>
      </c>
      <c r="BI12" s="95">
        <v>272237.56</v>
      </c>
      <c r="BJ12" s="201">
        <v>22461.76999999999</v>
      </c>
      <c r="BK12" s="625">
        <v>8.9927730786078144E-2</v>
      </c>
      <c r="BL12" s="627">
        <v>0.73293280649390946</v>
      </c>
      <c r="BM12" s="622">
        <v>0.7269670363797871</v>
      </c>
      <c r="BN12" s="94">
        <v>38171.39</v>
      </c>
      <c r="BO12" s="95">
        <v>42378.11</v>
      </c>
      <c r="BP12" s="201">
        <v>4206.7200000000012</v>
      </c>
      <c r="BQ12" s="625">
        <v>0.11020609938490585</v>
      </c>
      <c r="BR12" s="627">
        <v>9.6195038835222055E-2</v>
      </c>
      <c r="BS12" s="622">
        <v>0.11239071981483718</v>
      </c>
      <c r="BT12" s="94">
        <v>33443.629999999997</v>
      </c>
      <c r="BU12" s="131">
        <v>41879.230000000003</v>
      </c>
      <c r="BV12" s="201">
        <v>8435.6000000000058</v>
      </c>
      <c r="BW12" s="625">
        <v>0.25223338495253078</v>
      </c>
      <c r="BX12" s="627">
        <v>9.8135746443816285E-2</v>
      </c>
      <c r="BY12" s="622">
        <v>0.11183181232952379</v>
      </c>
      <c r="BZ12" s="94">
        <v>-1122.92</v>
      </c>
      <c r="CA12" s="95">
        <v>-2542.5500000000002</v>
      </c>
      <c r="CB12" s="201">
        <v>-1419.63</v>
      </c>
      <c r="CC12" s="625">
        <v>-1.2642307555302248</v>
      </c>
      <c r="CD12" s="627">
        <v>-3.2950547651881745E-3</v>
      </c>
      <c r="CE12" s="622">
        <v>-6.7894747453195944E-3</v>
      </c>
      <c r="CF12" s="94">
        <v>30672.23</v>
      </c>
      <c r="CG12" s="131">
        <v>24606.35</v>
      </c>
      <c r="CH12" s="201">
        <v>-6065.880000000001</v>
      </c>
      <c r="CI12" s="625">
        <v>-0.197764557712302</v>
      </c>
      <c r="CJ12" s="627">
        <v>9.0003453158237171E-2</v>
      </c>
      <c r="CK12" s="622">
        <v>6.5707337869263055E-2</v>
      </c>
      <c r="CL12" s="94">
        <v>103337.22</v>
      </c>
      <c r="CM12" s="95">
        <v>105854.87</v>
      </c>
      <c r="CN12" s="201">
        <v>2517.6499999999942</v>
      </c>
      <c r="CO12" s="625">
        <v>2.4363438459056613E-2</v>
      </c>
      <c r="CP12" s="627">
        <v>0.30322890248842188</v>
      </c>
      <c r="CQ12" s="622">
        <v>0.28266856759319925</v>
      </c>
      <c r="CR12" s="94">
        <v>2918.23</v>
      </c>
      <c r="CS12" s="131">
        <v>1394.56</v>
      </c>
      <c r="CT12" s="201">
        <v>-1523.67</v>
      </c>
      <c r="CU12" s="625">
        <v>-0.52212128584792838</v>
      </c>
      <c r="CV12" s="627">
        <v>8.5631457872467204E-3</v>
      </c>
      <c r="CW12" s="622">
        <v>3.7239503257882412E-3</v>
      </c>
      <c r="CX12" s="94">
        <v>-78234.69</v>
      </c>
      <c r="CY12" s="131">
        <v>-68945.990000000005</v>
      </c>
      <c r="CZ12" s="201">
        <v>9288.6999999999971</v>
      </c>
      <c r="DA12" s="625">
        <v>0.11872866116041358</v>
      </c>
      <c r="DB12" s="627">
        <v>-0.19715784630351577</v>
      </c>
      <c r="DC12" s="622">
        <v>-0.18285122777883597</v>
      </c>
      <c r="DD12" s="627">
        <v>1.2295689702628145</v>
      </c>
      <c r="DE12" s="622">
        <v>1.1841092564556488</v>
      </c>
      <c r="DF12" s="649"/>
      <c r="DG12" s="650"/>
      <c r="DH12" s="189"/>
    </row>
    <row r="13" spans="1:116" ht="19.5" customHeight="1">
      <c r="A13" s="93" t="s">
        <v>30</v>
      </c>
      <c r="B13" s="94">
        <v>206224.71</v>
      </c>
      <c r="C13" s="95">
        <v>333772.06</v>
      </c>
      <c r="D13" s="201">
        <v>127547.35</v>
      </c>
      <c r="E13" s="619">
        <v>0.61848723171922515</v>
      </c>
      <c r="F13" s="94">
        <v>109825.25</v>
      </c>
      <c r="G13" s="131">
        <v>158152.23000000001</v>
      </c>
      <c r="H13" s="201">
        <v>48326.98000000001</v>
      </c>
      <c r="I13" s="625">
        <v>0.44003523779822956</v>
      </c>
      <c r="J13" s="626">
        <v>0.5325513610856818</v>
      </c>
      <c r="K13" s="622">
        <v>0.47383304042884838</v>
      </c>
      <c r="L13" s="94">
        <v>-24.8</v>
      </c>
      <c r="M13" s="95">
        <v>317.61</v>
      </c>
      <c r="N13" s="201">
        <v>342.41</v>
      </c>
      <c r="O13" s="625">
        <v>13.806854838709677</v>
      </c>
      <c r="P13" s="626">
        <v>-2.2581328064356785E-4</v>
      </c>
      <c r="Q13" s="622">
        <v>2.0082549578972109E-3</v>
      </c>
      <c r="R13" s="94">
        <v>109850.05</v>
      </c>
      <c r="S13" s="95">
        <v>157834.62</v>
      </c>
      <c r="T13" s="201">
        <v>47984.569999999992</v>
      </c>
      <c r="U13" s="625">
        <v>0.43681882711933212</v>
      </c>
      <c r="V13" s="626">
        <v>1.0002258132806436</v>
      </c>
      <c r="W13" s="622">
        <v>0.99799174504210264</v>
      </c>
      <c r="X13" s="94">
        <v>2256.8000000000002</v>
      </c>
      <c r="Y13" s="95">
        <v>2392.5500000000002</v>
      </c>
      <c r="Z13" s="201">
        <v>135.75</v>
      </c>
      <c r="AA13" s="625">
        <v>6.0151542006380711E-2</v>
      </c>
      <c r="AB13" s="627">
        <v>2.0549008538564676E-2</v>
      </c>
      <c r="AC13" s="622">
        <v>1.5128145837715977E-2</v>
      </c>
      <c r="AD13" s="94">
        <v>107593.25</v>
      </c>
      <c r="AE13" s="95">
        <v>155442.07</v>
      </c>
      <c r="AF13" s="201">
        <v>47848.820000000007</v>
      </c>
      <c r="AG13" s="625">
        <v>0.4447195339856358</v>
      </c>
      <c r="AH13" s="627">
        <v>0.97967680474207885</v>
      </c>
      <c r="AI13" s="622">
        <v>0.98286359920438682</v>
      </c>
      <c r="AJ13" s="94">
        <v>82215.47</v>
      </c>
      <c r="AK13" s="131">
        <v>145509.35999999999</v>
      </c>
      <c r="AL13" s="201">
        <v>63293.889999999985</v>
      </c>
      <c r="AM13" s="625">
        <v>0.7698537756945254</v>
      </c>
      <c r="AN13" s="627">
        <v>0.39866934471625637</v>
      </c>
      <c r="AO13" s="622">
        <v>0.43595428568826278</v>
      </c>
      <c r="AP13" s="94">
        <v>28840.21</v>
      </c>
      <c r="AQ13" s="95">
        <v>40702.86</v>
      </c>
      <c r="AR13" s="201">
        <v>11862.650000000001</v>
      </c>
      <c r="AS13" s="625">
        <v>0.4113232878678762</v>
      </c>
      <c r="AT13" s="627">
        <v>0.26260090461892871</v>
      </c>
      <c r="AU13" s="622">
        <v>0.25736507161486116</v>
      </c>
      <c r="AV13" s="94">
        <v>-115.51</v>
      </c>
      <c r="AW13" s="131">
        <v>3873.29</v>
      </c>
      <c r="AX13" s="201">
        <v>3988.8</v>
      </c>
      <c r="AY13" s="625">
        <v>34.532075145009088</v>
      </c>
      <c r="AZ13" s="627">
        <v>-4.0051719456966513E-3</v>
      </c>
      <c r="BA13" s="622">
        <v>9.5160143537825106E-2</v>
      </c>
      <c r="BB13" s="94">
        <v>28724.7</v>
      </c>
      <c r="BC13" s="95">
        <v>44576.15</v>
      </c>
      <c r="BD13" s="201">
        <v>15851.45</v>
      </c>
      <c r="BE13" s="625">
        <v>0.55184040216259878</v>
      </c>
      <c r="BF13" s="627">
        <v>0.26149009490664776</v>
      </c>
      <c r="BG13" s="622">
        <v>0.28242314645544814</v>
      </c>
      <c r="BH13" s="94">
        <v>24358.6</v>
      </c>
      <c r="BI13" s="95">
        <v>40177.82</v>
      </c>
      <c r="BJ13" s="201">
        <v>15819.220000000001</v>
      </c>
      <c r="BK13" s="625">
        <v>0.64943059124908664</v>
      </c>
      <c r="BL13" s="627">
        <v>0.22639524319601834</v>
      </c>
      <c r="BM13" s="622">
        <v>0.25847455582648893</v>
      </c>
      <c r="BN13" s="94">
        <v>75618.97</v>
      </c>
      <c r="BO13" s="95">
        <v>118773.64</v>
      </c>
      <c r="BP13" s="201">
        <v>43154.67</v>
      </c>
      <c r="BQ13" s="625">
        <v>0.57068576839911989</v>
      </c>
      <c r="BR13" s="627">
        <v>0.36668239223127047</v>
      </c>
      <c r="BS13" s="622">
        <v>0.35585255398549537</v>
      </c>
      <c r="BT13" s="94">
        <v>48550.73</v>
      </c>
      <c r="BU13" s="131">
        <v>70364.38</v>
      </c>
      <c r="BV13" s="201">
        <v>21813.65</v>
      </c>
      <c r="BW13" s="625">
        <v>0.4492960250031256</v>
      </c>
      <c r="BX13" s="627">
        <v>0.45124327037244438</v>
      </c>
      <c r="BY13" s="622">
        <v>0.4526726902182916</v>
      </c>
      <c r="BZ13" s="94">
        <v>-570.28</v>
      </c>
      <c r="CA13" s="95">
        <v>-336.66</v>
      </c>
      <c r="CB13" s="201">
        <v>233.61999999999995</v>
      </c>
      <c r="CC13" s="625">
        <v>0.40965841341095593</v>
      </c>
      <c r="CD13" s="627">
        <v>-5.3003325022712849E-3</v>
      </c>
      <c r="CE13" s="622">
        <v>-2.1658229332638199E-3</v>
      </c>
      <c r="CF13" s="94">
        <v>1919.53</v>
      </c>
      <c r="CG13" s="131">
        <v>2310.06</v>
      </c>
      <c r="CH13" s="201">
        <v>390.53</v>
      </c>
      <c r="CI13" s="625">
        <v>0.20345084473803482</v>
      </c>
      <c r="CJ13" s="627">
        <v>1.7840617324971594E-2</v>
      </c>
      <c r="CK13" s="622">
        <v>1.4861227722971007E-2</v>
      </c>
      <c r="CL13" s="94">
        <v>8130.54</v>
      </c>
      <c r="CM13" s="95">
        <v>4077.73</v>
      </c>
      <c r="CN13" s="201">
        <v>-4052.81</v>
      </c>
      <c r="CO13" s="625">
        <v>-0.49846750646328536</v>
      </c>
      <c r="CP13" s="627">
        <v>7.5567379923926453E-2</v>
      </c>
      <c r="CQ13" s="622">
        <v>2.6233116941893529E-2</v>
      </c>
      <c r="CR13" s="94">
        <v>362.92</v>
      </c>
      <c r="CS13" s="131">
        <v>411.72</v>
      </c>
      <c r="CT13" s="201">
        <v>48.800000000000011</v>
      </c>
      <c r="CU13" s="625">
        <v>0.1344648958448143</v>
      </c>
      <c r="CV13" s="627">
        <v>3.3730740543667934E-3</v>
      </c>
      <c r="CW13" s="622">
        <v>2.6487037904217308E-3</v>
      </c>
      <c r="CX13" s="94">
        <v>24841.21</v>
      </c>
      <c r="CY13" s="131">
        <v>38437.03</v>
      </c>
      <c r="CZ13" s="201">
        <v>13595.82</v>
      </c>
      <c r="DA13" s="625">
        <v>0.54730908840591908</v>
      </c>
      <c r="DB13" s="627">
        <v>0.12045700052142151</v>
      </c>
      <c r="DC13" s="622">
        <v>0.11515951934383004</v>
      </c>
      <c r="DD13" s="627">
        <v>0.76911925236945622</v>
      </c>
      <c r="DE13" s="622">
        <v>0.752724471566803</v>
      </c>
    </row>
    <row r="14" spans="1:116" ht="19.5" customHeight="1">
      <c r="A14" s="93" t="s">
        <v>143</v>
      </c>
      <c r="B14" s="94">
        <v>268282.45</v>
      </c>
      <c r="C14" s="95">
        <v>257066.98</v>
      </c>
      <c r="D14" s="201">
        <v>-11215.470000000001</v>
      </c>
      <c r="E14" s="619">
        <v>-4.1804709924186244E-2</v>
      </c>
      <c r="F14" s="94">
        <v>203129.19</v>
      </c>
      <c r="G14" s="131">
        <v>215854.03</v>
      </c>
      <c r="H14" s="201">
        <v>12724.839999999997</v>
      </c>
      <c r="I14" s="625">
        <v>6.2644073951163767E-2</v>
      </c>
      <c r="J14" s="626">
        <v>0.75714676826605687</v>
      </c>
      <c r="K14" s="622">
        <v>0.83968010982974162</v>
      </c>
      <c r="L14" s="94">
        <v>54300.87</v>
      </c>
      <c r="M14" s="95">
        <v>71882.3</v>
      </c>
      <c r="N14" s="201">
        <v>17581.43</v>
      </c>
      <c r="O14" s="625">
        <v>0.32377805364812756</v>
      </c>
      <c r="P14" s="626">
        <v>0.2673218457672184</v>
      </c>
      <c r="Q14" s="622">
        <v>0.33301347211353899</v>
      </c>
      <c r="R14" s="94">
        <v>148828.32</v>
      </c>
      <c r="S14" s="95">
        <v>143971.73000000001</v>
      </c>
      <c r="T14" s="201">
        <v>-4856.5899999999965</v>
      </c>
      <c r="U14" s="625">
        <v>-3.2632163018436251E-2</v>
      </c>
      <c r="V14" s="626">
        <v>0.7326781542327816</v>
      </c>
      <c r="W14" s="622">
        <v>0.66698652788646107</v>
      </c>
      <c r="X14" s="94">
        <v>2536.14</v>
      </c>
      <c r="Y14" s="95">
        <v>2872.49</v>
      </c>
      <c r="Z14" s="201">
        <v>336.34999999999991</v>
      </c>
      <c r="AA14" s="625">
        <v>0.13262280473475435</v>
      </c>
      <c r="AB14" s="627">
        <v>1.2485354763635889E-2</v>
      </c>
      <c r="AC14" s="622">
        <v>1.3307557889931449E-2</v>
      </c>
      <c r="AD14" s="94">
        <v>146292.18</v>
      </c>
      <c r="AE14" s="95">
        <v>141099.24</v>
      </c>
      <c r="AF14" s="201">
        <v>-5192.9400000000023</v>
      </c>
      <c r="AG14" s="625">
        <v>-3.5497044339622273E-2</v>
      </c>
      <c r="AH14" s="627">
        <v>0.72019279946914572</v>
      </c>
      <c r="AI14" s="622">
        <v>0.65367896999652952</v>
      </c>
      <c r="AJ14" s="94">
        <v>106680.81</v>
      </c>
      <c r="AK14" s="131">
        <v>114798.19</v>
      </c>
      <c r="AL14" s="201">
        <v>8117.3800000000047</v>
      </c>
      <c r="AM14" s="625">
        <v>7.6090348395367491E-2</v>
      </c>
      <c r="AN14" s="627">
        <v>0.39764364012629222</v>
      </c>
      <c r="AO14" s="622">
        <v>0.44656917819628178</v>
      </c>
      <c r="AP14" s="94">
        <v>77561.08</v>
      </c>
      <c r="AQ14" s="95">
        <v>89634.04</v>
      </c>
      <c r="AR14" s="201">
        <v>12072.959999999992</v>
      </c>
      <c r="AS14" s="625">
        <v>0.15565745087613519</v>
      </c>
      <c r="AT14" s="627">
        <v>0.38183128677862599</v>
      </c>
      <c r="AU14" s="622">
        <v>0.41525303002218672</v>
      </c>
      <c r="AV14" s="94">
        <v>13281.63</v>
      </c>
      <c r="AW14" s="131">
        <v>4228.45</v>
      </c>
      <c r="AX14" s="201">
        <v>-9053.18</v>
      </c>
      <c r="AY14" s="625">
        <v>-0.68163169731426043</v>
      </c>
      <c r="AZ14" s="627">
        <v>0.17124091103424552</v>
      </c>
      <c r="BA14" s="622">
        <v>4.7174600185376003E-2</v>
      </c>
      <c r="BB14" s="94">
        <v>90842.71</v>
      </c>
      <c r="BC14" s="95">
        <v>93862.49</v>
      </c>
      <c r="BD14" s="201">
        <v>3019.7799999999988</v>
      </c>
      <c r="BE14" s="625">
        <v>3.3241852868546071E-2</v>
      </c>
      <c r="BF14" s="627">
        <v>0.61038591311116053</v>
      </c>
      <c r="BG14" s="622">
        <v>0.65195083784851371</v>
      </c>
      <c r="BH14" s="94">
        <v>90509.74</v>
      </c>
      <c r="BI14" s="95">
        <v>93851</v>
      </c>
      <c r="BJ14" s="201">
        <v>3341.2599999999948</v>
      </c>
      <c r="BK14" s="625">
        <v>3.6916026938095224E-2</v>
      </c>
      <c r="BL14" s="627">
        <v>0.61869158009676262</v>
      </c>
      <c r="BM14" s="622">
        <v>0.66514178247877176</v>
      </c>
      <c r="BN14" s="94">
        <v>41199.25</v>
      </c>
      <c r="BO14" s="95">
        <v>39713.47</v>
      </c>
      <c r="BP14" s="201">
        <v>-1485.7799999999988</v>
      </c>
      <c r="BQ14" s="625">
        <v>-3.6063277850931726E-2</v>
      </c>
      <c r="BR14" s="627">
        <v>0.15356669808256185</v>
      </c>
      <c r="BS14" s="622">
        <v>0.15448685786093569</v>
      </c>
      <c r="BT14" s="94">
        <v>32022.26</v>
      </c>
      <c r="BU14" s="131">
        <v>32338.65</v>
      </c>
      <c r="BV14" s="201">
        <v>316.39000000000306</v>
      </c>
      <c r="BW14" s="625">
        <v>9.8803145062217063E-3</v>
      </c>
      <c r="BX14" s="627">
        <v>0.21889249309156511</v>
      </c>
      <c r="BY14" s="622">
        <v>0.22919081633607669</v>
      </c>
      <c r="BZ14" s="94">
        <v>-2092.85</v>
      </c>
      <c r="CA14" s="95">
        <v>-2363.6</v>
      </c>
      <c r="CB14" s="201">
        <v>-270.75</v>
      </c>
      <c r="CC14" s="625">
        <v>-0.12936904221516116</v>
      </c>
      <c r="CD14" s="627">
        <v>-1.4305959484642309E-2</v>
      </c>
      <c r="CE14" s="622">
        <v>-1.6751330482006849E-2</v>
      </c>
      <c r="CF14" s="94">
        <v>11477.37</v>
      </c>
      <c r="CG14" s="131">
        <v>12875.31</v>
      </c>
      <c r="CH14" s="201">
        <v>1397.9399999999987</v>
      </c>
      <c r="CI14" s="625">
        <v>0.12179968058884558</v>
      </c>
      <c r="CJ14" s="627">
        <v>7.84551163295263E-2</v>
      </c>
      <c r="CK14" s="622">
        <v>9.1250030829365211E-2</v>
      </c>
      <c r="CL14" s="94">
        <v>28121.25</v>
      </c>
      <c r="CM14" s="95">
        <v>30241.95</v>
      </c>
      <c r="CN14" s="201">
        <v>2120.7000000000007</v>
      </c>
      <c r="CO14" s="625">
        <v>7.541272169622619E-2</v>
      </c>
      <c r="CP14" s="627">
        <v>0.19222661115583897</v>
      </c>
      <c r="CQ14" s="622">
        <v>0.21433106230763541</v>
      </c>
      <c r="CR14" s="94">
        <v>2883.29</v>
      </c>
      <c r="CS14" s="131">
        <v>4055.08</v>
      </c>
      <c r="CT14" s="201">
        <v>1171.79</v>
      </c>
      <c r="CU14" s="625">
        <v>0.40640726392419768</v>
      </c>
      <c r="CV14" s="627">
        <v>1.9709119106708233E-2</v>
      </c>
      <c r="CW14" s="622">
        <v>2.8739205115491766E-2</v>
      </c>
      <c r="CX14" s="94">
        <v>-16628.88</v>
      </c>
      <c r="CY14" s="131">
        <v>-29899.17</v>
      </c>
      <c r="CZ14" s="201">
        <v>-13270.289999999997</v>
      </c>
      <c r="DA14" s="625">
        <v>-0.79802668610273186</v>
      </c>
      <c r="DB14" s="627">
        <v>-6.1982734986951254E-2</v>
      </c>
      <c r="DC14" s="622">
        <v>-0.11630887016294351</v>
      </c>
      <c r="DD14" s="627">
        <v>1.1136689602957588</v>
      </c>
      <c r="DE14" s="622">
        <v>1.2119016374574378</v>
      </c>
    </row>
    <row r="15" spans="1:116" ht="19.5" customHeight="1">
      <c r="A15" s="93" t="s">
        <v>128</v>
      </c>
      <c r="B15" s="94">
        <v>200231.61</v>
      </c>
      <c r="C15" s="95">
        <v>235175.41</v>
      </c>
      <c r="D15" s="201">
        <v>34943.800000000017</v>
      </c>
      <c r="E15" s="619">
        <v>0.17451690070314083</v>
      </c>
      <c r="F15" s="94">
        <v>195390.67</v>
      </c>
      <c r="G15" s="131">
        <v>229222.87</v>
      </c>
      <c r="H15" s="201">
        <v>33832.199999999983</v>
      </c>
      <c r="I15" s="625">
        <v>0.17315156348048749</v>
      </c>
      <c r="J15" s="626">
        <v>0.97582329782994814</v>
      </c>
      <c r="K15" s="622">
        <v>0.97468893537806522</v>
      </c>
      <c r="L15" s="94">
        <v>2913.1</v>
      </c>
      <c r="M15" s="95">
        <v>2613.9</v>
      </c>
      <c r="N15" s="201">
        <v>-299.19999999999982</v>
      </c>
      <c r="O15" s="625">
        <v>-0.1027084549105763</v>
      </c>
      <c r="P15" s="626">
        <v>1.4909104922973036E-2</v>
      </c>
      <c r="Q15" s="622">
        <v>1.1403312418171887E-2</v>
      </c>
      <c r="R15" s="94">
        <v>192477.57</v>
      </c>
      <c r="S15" s="95">
        <v>226608.97</v>
      </c>
      <c r="T15" s="201">
        <v>34131.399999999994</v>
      </c>
      <c r="U15" s="625">
        <v>0.17732663603348689</v>
      </c>
      <c r="V15" s="626">
        <v>0.98509089507702696</v>
      </c>
      <c r="W15" s="622">
        <v>0.98859668758182817</v>
      </c>
      <c r="X15" s="94">
        <v>2140.14</v>
      </c>
      <c r="Y15" s="95">
        <v>2628.82</v>
      </c>
      <c r="Z15" s="201">
        <v>488.68000000000029</v>
      </c>
      <c r="AA15" s="625">
        <v>0.22834020204285715</v>
      </c>
      <c r="AB15" s="627">
        <v>1.0953133023188875E-2</v>
      </c>
      <c r="AC15" s="622">
        <v>1.1468401909460432E-2</v>
      </c>
      <c r="AD15" s="94">
        <v>190337.43</v>
      </c>
      <c r="AE15" s="95">
        <v>223980.15</v>
      </c>
      <c r="AF15" s="201">
        <v>33642.720000000001</v>
      </c>
      <c r="AG15" s="625">
        <v>0.17675304326637173</v>
      </c>
      <c r="AH15" s="627">
        <v>0.97413776205383795</v>
      </c>
      <c r="AI15" s="622">
        <v>0.97712828567236765</v>
      </c>
      <c r="AJ15" s="94">
        <v>41280.39</v>
      </c>
      <c r="AK15" s="131">
        <v>43719.54</v>
      </c>
      <c r="AL15" s="201">
        <v>2439.1500000000015</v>
      </c>
      <c r="AM15" s="625">
        <v>5.9087377808203882E-2</v>
      </c>
      <c r="AN15" s="627">
        <v>0.20616320270310967</v>
      </c>
      <c r="AO15" s="622">
        <v>0.18590183386945089</v>
      </c>
      <c r="AP15" s="94">
        <v>39922.910000000003</v>
      </c>
      <c r="AQ15" s="95">
        <v>41275.79</v>
      </c>
      <c r="AR15" s="201">
        <v>1352.8799999999974</v>
      </c>
      <c r="AS15" s="625">
        <v>3.3887309316880887E-2</v>
      </c>
      <c r="AT15" s="627">
        <v>0.20432352271477447</v>
      </c>
      <c r="AU15" s="622">
        <v>0.18006837624884464</v>
      </c>
      <c r="AV15" s="94">
        <v>14102.55</v>
      </c>
      <c r="AW15" s="131">
        <v>5123.83</v>
      </c>
      <c r="AX15" s="201">
        <v>-8978.7199999999993</v>
      </c>
      <c r="AY15" s="625">
        <v>-0.63667350940078216</v>
      </c>
      <c r="AZ15" s="627">
        <v>0.3532445405407571</v>
      </c>
      <c r="BA15" s="622">
        <v>0.12413644899346565</v>
      </c>
      <c r="BB15" s="94">
        <v>54025.47</v>
      </c>
      <c r="BC15" s="95">
        <v>46399.62</v>
      </c>
      <c r="BD15" s="201">
        <v>-7625.8499999999985</v>
      </c>
      <c r="BE15" s="625">
        <v>-0.14115286734201477</v>
      </c>
      <c r="BF15" s="627">
        <v>0.28068449741962143</v>
      </c>
      <c r="BG15" s="622">
        <v>0.20475632540053468</v>
      </c>
      <c r="BH15" s="94">
        <v>53073.2</v>
      </c>
      <c r="BI15" s="95">
        <v>46113.88</v>
      </c>
      <c r="BJ15" s="201">
        <v>-6959.32</v>
      </c>
      <c r="BK15" s="625">
        <v>-0.13112682106976781</v>
      </c>
      <c r="BL15" s="627">
        <v>0.27883743097718616</v>
      </c>
      <c r="BM15" s="622">
        <v>0.20588378032606908</v>
      </c>
      <c r="BN15" s="94">
        <v>48867.72</v>
      </c>
      <c r="BO15" s="95">
        <v>57390.06</v>
      </c>
      <c r="BP15" s="201">
        <v>8522.3399999999965</v>
      </c>
      <c r="BQ15" s="625">
        <v>0.17439610442230569</v>
      </c>
      <c r="BR15" s="627">
        <v>0.24405597098280338</v>
      </c>
      <c r="BS15" s="622">
        <v>0.24403087040435051</v>
      </c>
      <c r="BT15" s="94">
        <v>47050.5</v>
      </c>
      <c r="BU15" s="131">
        <v>55316.160000000003</v>
      </c>
      <c r="BV15" s="201">
        <v>8265.6600000000035</v>
      </c>
      <c r="BW15" s="625">
        <v>0.17567634775400906</v>
      </c>
      <c r="BX15" s="627">
        <v>0.24719520485277122</v>
      </c>
      <c r="BY15" s="622">
        <v>0.24696902828219378</v>
      </c>
      <c r="BZ15" s="94">
        <v>-1222.6199999999999</v>
      </c>
      <c r="CA15" s="95">
        <v>-835.91</v>
      </c>
      <c r="CB15" s="201">
        <v>386.70999999999992</v>
      </c>
      <c r="CC15" s="625">
        <v>0.31629615088907426</v>
      </c>
      <c r="CD15" s="627">
        <v>-6.4234344238019809E-3</v>
      </c>
      <c r="CE15" s="622">
        <v>-3.7320717929691539E-3</v>
      </c>
      <c r="CF15" s="94">
        <v>6354.35</v>
      </c>
      <c r="CG15" s="131">
        <v>7554.5</v>
      </c>
      <c r="CH15" s="201">
        <v>1200.1499999999996</v>
      </c>
      <c r="CI15" s="625">
        <v>0.18887061619205733</v>
      </c>
      <c r="CJ15" s="627">
        <v>3.3384657972948359E-2</v>
      </c>
      <c r="CK15" s="622">
        <v>3.3728435310004037E-2</v>
      </c>
      <c r="CL15" s="94">
        <v>28782.3</v>
      </c>
      <c r="CM15" s="95">
        <v>31244.93</v>
      </c>
      <c r="CN15" s="201">
        <v>2462.630000000001</v>
      </c>
      <c r="CO15" s="625">
        <v>8.5560570211553666E-2</v>
      </c>
      <c r="CP15" s="627">
        <v>0.15121723562202138</v>
      </c>
      <c r="CQ15" s="622">
        <v>0.1394986564657627</v>
      </c>
      <c r="CR15" s="94">
        <v>2690.76</v>
      </c>
      <c r="CS15" s="131">
        <v>732.95</v>
      </c>
      <c r="CT15" s="201">
        <v>-1957.8100000000002</v>
      </c>
      <c r="CU15" s="625">
        <v>-0.72760484026817707</v>
      </c>
      <c r="CV15" s="627">
        <v>1.4136788544428704E-2</v>
      </c>
      <c r="CW15" s="622">
        <v>3.2723882004722297E-3</v>
      </c>
      <c r="CX15" s="94">
        <v>53608.94</v>
      </c>
      <c r="CY15" s="131">
        <v>83853.63</v>
      </c>
      <c r="CZ15" s="201">
        <v>30244.690000000002</v>
      </c>
      <c r="DA15" s="625">
        <v>0.56417250555597631</v>
      </c>
      <c r="DB15" s="627">
        <v>0.26773464988869644</v>
      </c>
      <c r="DC15" s="622">
        <v>0.35655781359114036</v>
      </c>
      <c r="DD15" s="627">
        <v>0.71834788354555379</v>
      </c>
      <c r="DE15" s="622">
        <v>0.62562021679153268</v>
      </c>
      <c r="DF15" s="650"/>
      <c r="DG15" s="650"/>
      <c r="DH15" s="189"/>
    </row>
    <row r="16" spans="1:116" ht="19.5" customHeight="1">
      <c r="A16" s="93" t="s">
        <v>118</v>
      </c>
      <c r="B16" s="94">
        <v>217907.61</v>
      </c>
      <c r="C16" s="95">
        <v>224881.01</v>
      </c>
      <c r="D16" s="201">
        <v>6973.4000000000233</v>
      </c>
      <c r="E16" s="619">
        <v>3.2001635922673945E-2</v>
      </c>
      <c r="F16" s="94">
        <v>214342.69</v>
      </c>
      <c r="G16" s="131">
        <v>221634.48</v>
      </c>
      <c r="H16" s="201">
        <v>7291.7900000000081</v>
      </c>
      <c r="I16" s="625">
        <v>3.4019308052912874E-2</v>
      </c>
      <c r="J16" s="626">
        <v>0.98364022256955608</v>
      </c>
      <c r="K16" s="622">
        <v>0.98556334303194393</v>
      </c>
      <c r="L16" s="94">
        <v>7277.87</v>
      </c>
      <c r="M16" s="95">
        <v>11284.82</v>
      </c>
      <c r="N16" s="201">
        <v>4006.95</v>
      </c>
      <c r="O16" s="625">
        <v>0.5505663058010104</v>
      </c>
      <c r="P16" s="626">
        <v>3.3954365320319528E-2</v>
      </c>
      <c r="Q16" s="622">
        <v>5.0916355613982084E-2</v>
      </c>
      <c r="R16" s="94">
        <v>207064.82</v>
      </c>
      <c r="S16" s="95">
        <v>210349.66</v>
      </c>
      <c r="T16" s="201">
        <v>3284.8399999999965</v>
      </c>
      <c r="U16" s="625">
        <v>1.5863824670941187E-2</v>
      </c>
      <c r="V16" s="626">
        <v>0.96604563467968052</v>
      </c>
      <c r="W16" s="622">
        <v>0.94908364438601789</v>
      </c>
      <c r="X16" s="94">
        <v>3426.94</v>
      </c>
      <c r="Y16" s="95">
        <v>2931.19</v>
      </c>
      <c r="Z16" s="201">
        <v>-495.75</v>
      </c>
      <c r="AA16" s="625">
        <v>-0.14466258528016249</v>
      </c>
      <c r="AB16" s="627">
        <v>1.5988135634576576E-2</v>
      </c>
      <c r="AC16" s="622">
        <v>1.3225333892091158E-2</v>
      </c>
      <c r="AD16" s="94">
        <v>203637.88</v>
      </c>
      <c r="AE16" s="95">
        <v>207418.47</v>
      </c>
      <c r="AF16" s="201">
        <v>3780.5899999999965</v>
      </c>
      <c r="AG16" s="625">
        <v>1.8565259076552931E-2</v>
      </c>
      <c r="AH16" s="627">
        <v>0.95005749904510395</v>
      </c>
      <c r="AI16" s="622">
        <v>0.93585831049392676</v>
      </c>
      <c r="AJ16" s="94">
        <v>90826.61</v>
      </c>
      <c r="AK16" s="131">
        <v>87213.33</v>
      </c>
      <c r="AL16" s="201">
        <v>-3613.2799999999988</v>
      </c>
      <c r="AM16" s="625">
        <v>-3.9782173968619973E-2</v>
      </c>
      <c r="AN16" s="627">
        <v>0.4168124738736752</v>
      </c>
      <c r="AO16" s="622">
        <v>0.38781989639765491</v>
      </c>
      <c r="AP16" s="94">
        <v>89861.84</v>
      </c>
      <c r="AQ16" s="95">
        <v>86118.51</v>
      </c>
      <c r="AR16" s="201">
        <v>-3743.3300000000017</v>
      </c>
      <c r="AS16" s="625">
        <v>-4.1656502916032012E-2</v>
      </c>
      <c r="AT16" s="627">
        <v>0.41924378200161616</v>
      </c>
      <c r="AU16" s="622">
        <v>0.38856097661338612</v>
      </c>
      <c r="AV16" s="94">
        <v>680.44</v>
      </c>
      <c r="AW16" s="131">
        <v>2848.59</v>
      </c>
      <c r="AX16" s="201">
        <v>2168.15</v>
      </c>
      <c r="AY16" s="625">
        <v>3.186394097936629</v>
      </c>
      <c r="AZ16" s="627">
        <v>7.5720684107959514E-3</v>
      </c>
      <c r="BA16" s="622">
        <v>3.3077557890864584E-2</v>
      </c>
      <c r="BB16" s="94">
        <v>90542.27</v>
      </c>
      <c r="BC16" s="95">
        <v>88967.1</v>
      </c>
      <c r="BD16" s="201">
        <v>-1575.1699999999983</v>
      </c>
      <c r="BE16" s="625">
        <v>-1.7397067690041328E-2</v>
      </c>
      <c r="BF16" s="627">
        <v>0.43726534521895127</v>
      </c>
      <c r="BG16" s="622">
        <v>0.42294862753759621</v>
      </c>
      <c r="BH16" s="94">
        <v>89652.800000000003</v>
      </c>
      <c r="BI16" s="95">
        <v>88604.22</v>
      </c>
      <c r="BJ16" s="201">
        <v>-1048.5800000000017</v>
      </c>
      <c r="BK16" s="625">
        <v>-1.1696009494405102E-2</v>
      </c>
      <c r="BL16" s="627">
        <v>0.44025600737937365</v>
      </c>
      <c r="BM16" s="622">
        <v>0.42717613335013027</v>
      </c>
      <c r="BN16" s="94">
        <v>54287.24</v>
      </c>
      <c r="BO16" s="95">
        <v>52063.19</v>
      </c>
      <c r="BP16" s="201">
        <v>-2224.0499999999956</v>
      </c>
      <c r="BQ16" s="625">
        <v>-4.0968190683482814E-2</v>
      </c>
      <c r="BR16" s="627">
        <v>0.24912961965853328</v>
      </c>
      <c r="BS16" s="622">
        <v>0.23151439065486232</v>
      </c>
      <c r="BT16" s="94">
        <v>52614.85</v>
      </c>
      <c r="BU16" s="131">
        <v>50826.2</v>
      </c>
      <c r="BV16" s="201">
        <v>-1788.6500000000015</v>
      </c>
      <c r="BW16" s="625">
        <v>-3.3995155360131243E-2</v>
      </c>
      <c r="BX16" s="627">
        <v>0.25837457156792243</v>
      </c>
      <c r="BY16" s="622">
        <v>0.24504182293891183</v>
      </c>
      <c r="BZ16" s="94">
        <v>-2081.13</v>
      </c>
      <c r="CA16" s="95">
        <v>-3141.61</v>
      </c>
      <c r="CB16" s="201">
        <v>-1060.48</v>
      </c>
      <c r="CC16" s="625">
        <v>-0.50956932051337489</v>
      </c>
      <c r="CD16" s="627">
        <v>-1.0219758720725241E-2</v>
      </c>
      <c r="CE16" s="622">
        <v>-1.5146240351690956E-2</v>
      </c>
      <c r="CF16" s="94">
        <v>21582.49</v>
      </c>
      <c r="CG16" s="131">
        <v>25060.67</v>
      </c>
      <c r="CH16" s="201">
        <v>3478.1799999999967</v>
      </c>
      <c r="CI16" s="625">
        <v>0.16115749387582232</v>
      </c>
      <c r="CJ16" s="627">
        <v>0.10598465275713929</v>
      </c>
      <c r="CK16" s="622">
        <v>0.12082178602513073</v>
      </c>
      <c r="CL16" s="94">
        <v>72023.13</v>
      </c>
      <c r="CM16" s="95">
        <v>80450.009999999995</v>
      </c>
      <c r="CN16" s="201">
        <v>8426.8799999999901</v>
      </c>
      <c r="CO16" s="625">
        <v>0.11700241297483169</v>
      </c>
      <c r="CP16" s="627">
        <v>0.35368237972227956</v>
      </c>
      <c r="CQ16" s="622">
        <v>0.38786328912753043</v>
      </c>
      <c r="CR16" s="94">
        <v>1482.94</v>
      </c>
      <c r="CS16" s="131">
        <v>2414.91</v>
      </c>
      <c r="CT16" s="201">
        <v>931.9699999999998</v>
      </c>
      <c r="CU16" s="625">
        <v>0.62846103011585075</v>
      </c>
      <c r="CV16" s="627">
        <v>7.2822404161740437E-3</v>
      </c>
      <c r="CW16" s="622">
        <v>1.1642695079179786E-2</v>
      </c>
      <c r="CX16" s="94">
        <v>-31637.200000000001</v>
      </c>
      <c r="CY16" s="131">
        <v>-36795.919999999998</v>
      </c>
      <c r="CZ16" s="201">
        <v>-5158.7199999999975</v>
      </c>
      <c r="DA16" s="625">
        <v>-0.16305867775909363</v>
      </c>
      <c r="DB16" s="627">
        <v>-0.14518630166243393</v>
      </c>
      <c r="DC16" s="622">
        <v>-0.16362395384118916</v>
      </c>
      <c r="DD16" s="627">
        <v>1.1553600931221637</v>
      </c>
      <c r="DE16" s="622">
        <v>1.1773994379574779</v>
      </c>
      <c r="DF16" s="93"/>
      <c r="DG16" s="189"/>
      <c r="DH16" s="189"/>
    </row>
    <row r="17" spans="1:112" ht="19.5" customHeight="1">
      <c r="A17" s="93" t="s">
        <v>14</v>
      </c>
      <c r="B17" s="94">
        <v>190214.22</v>
      </c>
      <c r="C17" s="95">
        <v>213857.45</v>
      </c>
      <c r="D17" s="201">
        <v>23643.23000000001</v>
      </c>
      <c r="E17" s="619">
        <v>0.12429791000904145</v>
      </c>
      <c r="F17" s="94">
        <v>111473.22</v>
      </c>
      <c r="G17" s="131">
        <v>143653.34</v>
      </c>
      <c r="H17" s="201">
        <v>32180.119999999995</v>
      </c>
      <c r="I17" s="625">
        <v>0.28868027675167179</v>
      </c>
      <c r="J17" s="626">
        <v>0.58604041275147567</v>
      </c>
      <c r="K17" s="622">
        <v>0.6717247400078884</v>
      </c>
      <c r="L17" s="94">
        <v>7269.58</v>
      </c>
      <c r="M17" s="95">
        <v>17139.509999999998</v>
      </c>
      <c r="N17" s="201">
        <v>9869.9299999999985</v>
      </c>
      <c r="O17" s="625">
        <v>1.3577029209390361</v>
      </c>
      <c r="P17" s="626">
        <v>6.5213689888925785E-2</v>
      </c>
      <c r="Q17" s="622">
        <v>0.11931160110861327</v>
      </c>
      <c r="R17" s="94">
        <v>104203.64</v>
      </c>
      <c r="S17" s="95">
        <v>126513.83</v>
      </c>
      <c r="T17" s="201">
        <v>22310.190000000002</v>
      </c>
      <c r="U17" s="625">
        <v>0.21410182984010925</v>
      </c>
      <c r="V17" s="626">
        <v>0.93478631011107416</v>
      </c>
      <c r="W17" s="622">
        <v>0.88068839889138673</v>
      </c>
      <c r="X17" s="94">
        <v>5680.85</v>
      </c>
      <c r="Y17" s="95">
        <v>6207.23</v>
      </c>
      <c r="Z17" s="201">
        <v>526.3799999999992</v>
      </c>
      <c r="AA17" s="625">
        <v>9.2658669037203795E-2</v>
      </c>
      <c r="AB17" s="627">
        <v>5.0961567271493549E-2</v>
      </c>
      <c r="AC17" s="622">
        <v>4.3209785445991022E-2</v>
      </c>
      <c r="AD17" s="94">
        <v>98522.79</v>
      </c>
      <c r="AE17" s="95">
        <v>120306.6</v>
      </c>
      <c r="AF17" s="201">
        <v>21783.810000000012</v>
      </c>
      <c r="AG17" s="625">
        <v>0.221104274452642</v>
      </c>
      <c r="AH17" s="627">
        <v>0.88382474283958057</v>
      </c>
      <c r="AI17" s="622">
        <v>0.83747861344539576</v>
      </c>
      <c r="AJ17" s="94">
        <v>45551.4</v>
      </c>
      <c r="AK17" s="131">
        <v>45438.95</v>
      </c>
      <c r="AL17" s="201">
        <v>-112.45000000000437</v>
      </c>
      <c r="AM17" s="625">
        <v>-2.4686398222668097E-3</v>
      </c>
      <c r="AN17" s="627">
        <v>0.23947420965688054</v>
      </c>
      <c r="AO17" s="622">
        <v>0.21247307493846951</v>
      </c>
      <c r="AP17" s="94">
        <v>28719.13</v>
      </c>
      <c r="AQ17" s="95">
        <v>29531.919999999998</v>
      </c>
      <c r="AR17" s="201">
        <v>812.78999999999724</v>
      </c>
      <c r="AS17" s="625">
        <v>2.8301344783076547E-2</v>
      </c>
      <c r="AT17" s="627">
        <v>0.25763255067001745</v>
      </c>
      <c r="AU17" s="622">
        <v>0.20557767748386496</v>
      </c>
      <c r="AV17" s="94">
        <v>3621.85</v>
      </c>
      <c r="AW17" s="131">
        <v>2186.41</v>
      </c>
      <c r="AX17" s="201">
        <v>-1435.44</v>
      </c>
      <c r="AY17" s="625">
        <v>-0.39632784350539091</v>
      </c>
      <c r="AZ17" s="627">
        <v>0.12611280355637514</v>
      </c>
      <c r="BA17" s="622">
        <v>7.4035484316630956E-2</v>
      </c>
      <c r="BB17" s="94">
        <v>32340.98</v>
      </c>
      <c r="BC17" s="95">
        <v>31718.33</v>
      </c>
      <c r="BD17" s="201">
        <v>-622.64999999999782</v>
      </c>
      <c r="BE17" s="625">
        <v>-1.9252663339206104E-2</v>
      </c>
      <c r="BF17" s="627">
        <v>0.3103632464278599</v>
      </c>
      <c r="BG17" s="622">
        <v>0.25071037688132597</v>
      </c>
      <c r="BH17" s="94">
        <v>29788.71</v>
      </c>
      <c r="BI17" s="95">
        <v>29893.200000000001</v>
      </c>
      <c r="BJ17" s="201">
        <v>104.4900000000016</v>
      </c>
      <c r="BK17" s="625">
        <v>3.5077047646575365E-3</v>
      </c>
      <c r="BL17" s="627">
        <v>0.30235349607943501</v>
      </c>
      <c r="BM17" s="622">
        <v>0.24847514600196496</v>
      </c>
      <c r="BN17" s="94">
        <v>26799.919999999998</v>
      </c>
      <c r="BO17" s="95">
        <v>30303.73</v>
      </c>
      <c r="BP17" s="201">
        <v>3503.8100000000013</v>
      </c>
      <c r="BQ17" s="625">
        <v>0.13073956937184894</v>
      </c>
      <c r="BR17" s="627">
        <v>0.14089335697404745</v>
      </c>
      <c r="BS17" s="622">
        <v>0.14170060477201049</v>
      </c>
      <c r="BT17" s="94">
        <v>-23793.78</v>
      </c>
      <c r="BU17" s="131">
        <v>-14143.69</v>
      </c>
      <c r="BV17" s="201">
        <v>9650.0899999999983</v>
      </c>
      <c r="BW17" s="625">
        <v>0.4055719604030969</v>
      </c>
      <c r="BX17" s="627">
        <v>-0.24150534104850258</v>
      </c>
      <c r="BY17" s="622">
        <v>-0.11756370805924198</v>
      </c>
      <c r="BZ17" s="94">
        <v>-638.19000000000005</v>
      </c>
      <c r="CA17" s="95">
        <v>-201.56</v>
      </c>
      <c r="CB17" s="201">
        <v>436.63000000000005</v>
      </c>
      <c r="CC17" s="625">
        <v>0.68416929127689252</v>
      </c>
      <c r="CD17" s="627">
        <v>-6.4775875713629317E-3</v>
      </c>
      <c r="CE17" s="622">
        <v>-1.6753860552953868E-3</v>
      </c>
      <c r="CF17" s="94">
        <v>12257.71</v>
      </c>
      <c r="CG17" s="131">
        <v>13615.46</v>
      </c>
      <c r="CH17" s="201">
        <v>1357.75</v>
      </c>
      <c r="CI17" s="625">
        <v>0.11076701928826838</v>
      </c>
      <c r="CJ17" s="627">
        <v>0.12441497038400963</v>
      </c>
      <c r="CK17" s="622">
        <v>0.11317300962706948</v>
      </c>
      <c r="CL17" s="94">
        <v>84431.65</v>
      </c>
      <c r="CM17" s="95">
        <v>103024.08</v>
      </c>
      <c r="CN17" s="201">
        <v>18592.430000000008</v>
      </c>
      <c r="CO17" s="625">
        <v>0.22020687739727945</v>
      </c>
      <c r="CP17" s="627">
        <v>0.8569758326982011</v>
      </c>
      <c r="CQ17" s="622">
        <v>0.8563460358783308</v>
      </c>
      <c r="CR17" s="94">
        <v>916.73</v>
      </c>
      <c r="CS17" s="131">
        <v>690.6</v>
      </c>
      <c r="CT17" s="201">
        <v>-226.13</v>
      </c>
      <c r="CU17" s="625">
        <v>-0.24667023005683242</v>
      </c>
      <c r="CV17" s="627">
        <v>9.3047507079326523E-3</v>
      </c>
      <c r="CW17" s="622">
        <v>5.740333448040257E-3</v>
      </c>
      <c r="CX17" s="94">
        <v>-4440.05</v>
      </c>
      <c r="CY17" s="131">
        <v>-12571.49</v>
      </c>
      <c r="CZ17" s="201">
        <v>-8131.44</v>
      </c>
      <c r="DA17" s="625">
        <v>-1.8313847817029085</v>
      </c>
      <c r="DB17" s="627">
        <v>-2.3342366306788209E-2</v>
      </c>
      <c r="DC17" s="622">
        <v>-5.8784437951542014E-2</v>
      </c>
      <c r="DD17" s="627">
        <v>1.045066121249713</v>
      </c>
      <c r="DE17" s="622">
        <v>1.1044953477199089</v>
      </c>
      <c r="DF17" s="932"/>
    </row>
    <row r="18" spans="1:112" ht="19.5" customHeight="1">
      <c r="A18" s="241" t="s">
        <v>456</v>
      </c>
      <c r="B18" s="94">
        <v>153358.82</v>
      </c>
      <c r="C18" s="95">
        <v>177222.15</v>
      </c>
      <c r="D18" s="201">
        <v>23863.329999999987</v>
      </c>
      <c r="E18" s="619">
        <v>0.15560454886129135</v>
      </c>
      <c r="F18" s="94">
        <v>119338.72</v>
      </c>
      <c r="G18" s="131">
        <v>139853.91</v>
      </c>
      <c r="H18" s="201">
        <v>20515.190000000002</v>
      </c>
      <c r="I18" s="625">
        <v>0.17190724016480152</v>
      </c>
      <c r="J18" s="626">
        <v>0.77816665516857786</v>
      </c>
      <c r="K18" s="622">
        <v>0.78914464134421125</v>
      </c>
      <c r="L18" s="94">
        <v>24411.56</v>
      </c>
      <c r="M18" s="95">
        <v>35009.74</v>
      </c>
      <c r="N18" s="201">
        <v>10598.179999999997</v>
      </c>
      <c r="O18" s="625">
        <v>0.43414595380221488</v>
      </c>
      <c r="P18" s="626">
        <v>0.20455691162097264</v>
      </c>
      <c r="Q18" s="622">
        <v>0.25033079160961602</v>
      </c>
      <c r="R18" s="94">
        <v>94927.16</v>
      </c>
      <c r="S18" s="95">
        <v>104844.17</v>
      </c>
      <c r="T18" s="201">
        <v>9917.0099999999948</v>
      </c>
      <c r="U18" s="625">
        <v>0.10446967969967703</v>
      </c>
      <c r="V18" s="626">
        <v>0.79544308837902733</v>
      </c>
      <c r="W18" s="622">
        <v>0.74966920839038387</v>
      </c>
      <c r="X18" s="94">
        <v>1784.35</v>
      </c>
      <c r="Y18" s="95">
        <v>1677.72</v>
      </c>
      <c r="Z18" s="201">
        <v>-106.62999999999988</v>
      </c>
      <c r="AA18" s="625">
        <v>-5.9758455459971355E-2</v>
      </c>
      <c r="AB18" s="627">
        <v>1.4951978703978054E-2</v>
      </c>
      <c r="AC18" s="622">
        <v>1.1996232354175868E-2</v>
      </c>
      <c r="AD18" s="94">
        <v>93142.81</v>
      </c>
      <c r="AE18" s="95">
        <v>103166.44</v>
      </c>
      <c r="AF18" s="201">
        <v>10023.630000000005</v>
      </c>
      <c r="AG18" s="625">
        <v>0.10761571397727859</v>
      </c>
      <c r="AH18" s="627">
        <v>0.78049110967504931</v>
      </c>
      <c r="AI18" s="622">
        <v>0.73767290453302303</v>
      </c>
      <c r="AJ18" s="94">
        <v>30974.880000000001</v>
      </c>
      <c r="AK18" s="131">
        <v>38969.75</v>
      </c>
      <c r="AL18" s="201">
        <v>7994.869999999999</v>
      </c>
      <c r="AM18" s="625">
        <v>0.25810818314711786</v>
      </c>
      <c r="AN18" s="627">
        <v>0.20197651494710248</v>
      </c>
      <c r="AO18" s="622">
        <v>0.21989209588079142</v>
      </c>
      <c r="AP18" s="94">
        <v>12338.33</v>
      </c>
      <c r="AQ18" s="95">
        <v>16653.48</v>
      </c>
      <c r="AR18" s="201">
        <v>4315.1499999999996</v>
      </c>
      <c r="AS18" s="625">
        <v>0.34973533695402859</v>
      </c>
      <c r="AT18" s="627">
        <v>0.10338915986362179</v>
      </c>
      <c r="AU18" s="622">
        <v>0.11907768613691243</v>
      </c>
      <c r="AV18" s="94">
        <v>367.79</v>
      </c>
      <c r="AW18" s="131">
        <v>69.41</v>
      </c>
      <c r="AX18" s="201">
        <v>-298.38</v>
      </c>
      <c r="AY18" s="625">
        <v>-0.81127817504554223</v>
      </c>
      <c r="AZ18" s="627">
        <v>2.9808734245234163E-2</v>
      </c>
      <c r="BA18" s="622">
        <v>4.1678976406132528E-3</v>
      </c>
      <c r="BB18" s="94">
        <v>12706.12</v>
      </c>
      <c r="BC18" s="95">
        <v>16722.88</v>
      </c>
      <c r="BD18" s="201">
        <v>4016.76</v>
      </c>
      <c r="BE18" s="625">
        <v>0.31612797612489102</v>
      </c>
      <c r="BF18" s="627">
        <v>0.1338512602715598</v>
      </c>
      <c r="BG18" s="622">
        <v>0.15950224032485547</v>
      </c>
      <c r="BH18" s="94">
        <v>11643.46</v>
      </c>
      <c r="BI18" s="95">
        <v>15606.13</v>
      </c>
      <c r="BJ18" s="201">
        <v>3962.67</v>
      </c>
      <c r="BK18" s="625">
        <v>0.34033440231683715</v>
      </c>
      <c r="BL18" s="627">
        <v>0.12500653566281714</v>
      </c>
      <c r="BM18" s="622">
        <v>0.15127138243793231</v>
      </c>
      <c r="BN18" s="94">
        <v>14202.93</v>
      </c>
      <c r="BO18" s="95">
        <v>18602.2</v>
      </c>
      <c r="BP18" s="201">
        <v>4399.2700000000004</v>
      </c>
      <c r="BQ18" s="625">
        <v>0.30974383454681537</v>
      </c>
      <c r="BR18" s="627">
        <v>9.2612410554541308E-2</v>
      </c>
      <c r="BS18" s="622">
        <v>0.10496543462541223</v>
      </c>
      <c r="BT18" s="94">
        <v>4879.67</v>
      </c>
      <c r="BU18" s="131">
        <v>9624.94</v>
      </c>
      <c r="BV18" s="201">
        <v>4745.2700000000004</v>
      </c>
      <c r="BW18" s="625">
        <v>0.97245715386491305</v>
      </c>
      <c r="BX18" s="627">
        <v>5.2389121607991002E-2</v>
      </c>
      <c r="BY18" s="622">
        <v>9.3295261521091549E-2</v>
      </c>
      <c r="BZ18" s="94">
        <v>-689.07</v>
      </c>
      <c r="CA18" s="95">
        <v>-1066.49</v>
      </c>
      <c r="CB18" s="201">
        <v>-377.41999999999996</v>
      </c>
      <c r="CC18" s="625">
        <v>-0.54772374359644149</v>
      </c>
      <c r="CD18" s="627">
        <v>-7.3979945419297534E-3</v>
      </c>
      <c r="CE18" s="622">
        <v>-1.0337567139081275E-2</v>
      </c>
      <c r="CF18" s="94">
        <v>36583.620000000003</v>
      </c>
      <c r="CG18" s="131">
        <v>43212.22</v>
      </c>
      <c r="CH18" s="201">
        <v>6628.5999999999985</v>
      </c>
      <c r="CI18" s="625">
        <v>0.18119037973825439</v>
      </c>
      <c r="CJ18" s="627">
        <v>0.39276912517455725</v>
      </c>
      <c r="CK18" s="622">
        <v>0.41885927245332882</v>
      </c>
      <c r="CL18" s="94">
        <v>68161.440000000002</v>
      </c>
      <c r="CM18" s="95">
        <v>81779.94</v>
      </c>
      <c r="CN18" s="201">
        <v>13618.5</v>
      </c>
      <c r="CO18" s="625">
        <v>0.19979771554122094</v>
      </c>
      <c r="CP18" s="627">
        <v>0.73179497161401941</v>
      </c>
      <c r="CQ18" s="622">
        <v>0.79269905988807987</v>
      </c>
      <c r="CR18" s="94">
        <v>562.24</v>
      </c>
      <c r="CS18" s="131">
        <v>410.34</v>
      </c>
      <c r="CT18" s="201">
        <v>-151.90000000000003</v>
      </c>
      <c r="CU18" s="625">
        <v>-0.27016932270916338</v>
      </c>
      <c r="CV18" s="627">
        <v>6.0363220735985962E-3</v>
      </c>
      <c r="CW18" s="622">
        <v>3.9774562347988356E-3</v>
      </c>
      <c r="CX18" s="94">
        <v>-27998.55</v>
      </c>
      <c r="CY18" s="131">
        <v>-46400.65</v>
      </c>
      <c r="CZ18" s="201">
        <v>-18402.100000000002</v>
      </c>
      <c r="DA18" s="625">
        <v>-0.65725189340162271</v>
      </c>
      <c r="DB18" s="627">
        <v>-0.1825688930053061</v>
      </c>
      <c r="DC18" s="622">
        <v>-0.26182195622838345</v>
      </c>
      <c r="DD18" s="627">
        <v>1.3005980815910536</v>
      </c>
      <c r="DE18" s="622">
        <v>1.4497649623268962</v>
      </c>
      <c r="DF18" s="649"/>
      <c r="DG18" s="650"/>
      <c r="DH18" s="189"/>
    </row>
    <row r="19" spans="1:112" ht="19.5" customHeight="1">
      <c r="A19" s="93" t="s">
        <v>495</v>
      </c>
      <c r="B19" s="94">
        <v>145482.19</v>
      </c>
      <c r="C19" s="95">
        <v>167617.21</v>
      </c>
      <c r="D19" s="201">
        <v>22135.01999999999</v>
      </c>
      <c r="E19" s="619">
        <v>0.1521493455659417</v>
      </c>
      <c r="F19" s="94">
        <v>122747.88</v>
      </c>
      <c r="G19" s="131">
        <v>116502.61</v>
      </c>
      <c r="H19" s="201">
        <v>-6245.2700000000041</v>
      </c>
      <c r="I19" s="625">
        <v>-5.0878842062282492E-2</v>
      </c>
      <c r="J19" s="626">
        <v>0.84373131858958128</v>
      </c>
      <c r="K19" s="622">
        <v>0.69505160001171717</v>
      </c>
      <c r="L19" s="94">
        <v>-1558.53</v>
      </c>
      <c r="M19" s="95">
        <v>-7155.64</v>
      </c>
      <c r="N19" s="201">
        <v>-5597.1100000000006</v>
      </c>
      <c r="O19" s="625">
        <v>-3.5912751118040722</v>
      </c>
      <c r="P19" s="626">
        <v>-1.2697001365726233E-2</v>
      </c>
      <c r="Q19" s="622">
        <v>-6.1420426546667066E-2</v>
      </c>
      <c r="R19" s="94">
        <v>124306.41</v>
      </c>
      <c r="S19" s="95">
        <v>123658.25</v>
      </c>
      <c r="T19" s="201">
        <v>-648.16000000000349</v>
      </c>
      <c r="U19" s="625">
        <v>-5.2142122035380434E-3</v>
      </c>
      <c r="V19" s="626">
        <v>1.0126970013657262</v>
      </c>
      <c r="W19" s="622">
        <v>1.0614204265466671</v>
      </c>
      <c r="X19" s="94">
        <v>1994.26</v>
      </c>
      <c r="Y19" s="95">
        <v>4359.88</v>
      </c>
      <c r="Z19" s="201">
        <v>2365.62</v>
      </c>
      <c r="AA19" s="625">
        <v>1.1862144354296831</v>
      </c>
      <c r="AB19" s="627">
        <v>1.6246797908037187E-2</v>
      </c>
      <c r="AC19" s="622">
        <v>3.7423024256709785E-2</v>
      </c>
      <c r="AD19" s="94">
        <v>122312.15</v>
      </c>
      <c r="AE19" s="95">
        <v>119298.37</v>
      </c>
      <c r="AF19" s="201">
        <v>-3013.7799999999988</v>
      </c>
      <c r="AG19" s="625">
        <v>-2.4640070508122038E-2</v>
      </c>
      <c r="AH19" s="627">
        <v>0.99645020345768898</v>
      </c>
      <c r="AI19" s="622">
        <v>1.0239974022899572</v>
      </c>
      <c r="AJ19" s="94">
        <v>66467.92</v>
      </c>
      <c r="AK19" s="131">
        <v>66704.23</v>
      </c>
      <c r="AL19" s="201">
        <v>236.30999999999767</v>
      </c>
      <c r="AM19" s="625">
        <v>3.5552489080446278E-3</v>
      </c>
      <c r="AN19" s="627">
        <v>0.45688011707824855</v>
      </c>
      <c r="AO19" s="622">
        <v>0.3979557349749468</v>
      </c>
      <c r="AP19" s="94">
        <v>64810.18</v>
      </c>
      <c r="AQ19" s="95">
        <v>65008.24</v>
      </c>
      <c r="AR19" s="201">
        <v>198.05999999999767</v>
      </c>
      <c r="AS19" s="625">
        <v>3.0560013874363205E-3</v>
      </c>
      <c r="AT19" s="627">
        <v>0.52799429203991144</v>
      </c>
      <c r="AU19" s="622">
        <v>0.55799814270255399</v>
      </c>
      <c r="AV19" s="94">
        <v>12412.07</v>
      </c>
      <c r="AW19" s="131">
        <v>8329.56</v>
      </c>
      <c r="AX19" s="201">
        <v>-4082.51</v>
      </c>
      <c r="AY19" s="625">
        <v>-0.32891451627327273</v>
      </c>
      <c r="AZ19" s="627">
        <v>0.1915142034785276</v>
      </c>
      <c r="BA19" s="622">
        <v>0.12813083387582866</v>
      </c>
      <c r="BB19" s="94">
        <v>77222.25</v>
      </c>
      <c r="BC19" s="95">
        <v>73337.8</v>
      </c>
      <c r="BD19" s="201">
        <v>-3884.4499999999971</v>
      </c>
      <c r="BE19" s="625">
        <v>-5.0302212121506394E-2</v>
      </c>
      <c r="BF19" s="627">
        <v>0.6212250036019864</v>
      </c>
      <c r="BG19" s="622">
        <v>0.59306839616442897</v>
      </c>
      <c r="BH19" s="94">
        <v>74344.929999999993</v>
      </c>
      <c r="BI19" s="95">
        <v>71701.25</v>
      </c>
      <c r="BJ19" s="201">
        <v>-2643.679999999993</v>
      </c>
      <c r="BK19" s="625">
        <v>-3.5559654168750891E-2</v>
      </c>
      <c r="BL19" s="627">
        <v>0.60782947564898493</v>
      </c>
      <c r="BM19" s="622">
        <v>0.60102455716704262</v>
      </c>
      <c r="BN19" s="94">
        <v>31649.77</v>
      </c>
      <c r="BO19" s="95">
        <v>35236.25</v>
      </c>
      <c r="BP19" s="201">
        <v>3586.4799999999996</v>
      </c>
      <c r="BQ19" s="625">
        <v>0.11331772711144503</v>
      </c>
      <c r="BR19" s="627">
        <v>0.21755082185661351</v>
      </c>
      <c r="BS19" s="622">
        <v>0.2102185688450488</v>
      </c>
      <c r="BT19" s="94">
        <v>30858.62</v>
      </c>
      <c r="BU19" s="131">
        <v>31608.26</v>
      </c>
      <c r="BV19" s="201">
        <v>749.63999999999942</v>
      </c>
      <c r="BW19" s="625">
        <v>2.4292725987098564E-2</v>
      </c>
      <c r="BX19" s="627">
        <v>0.25229398714682066</v>
      </c>
      <c r="BY19" s="622">
        <v>0.26495131492576135</v>
      </c>
      <c r="BZ19" s="94">
        <v>-714.61</v>
      </c>
      <c r="CA19" s="95">
        <v>-506.24</v>
      </c>
      <c r="CB19" s="201">
        <v>208.37</v>
      </c>
      <c r="CC19" s="625">
        <v>0.29158562012846168</v>
      </c>
      <c r="CD19" s="627">
        <v>-5.8425103311486228E-3</v>
      </c>
      <c r="CE19" s="622">
        <v>-4.2434779284913956E-3</v>
      </c>
      <c r="CF19" s="94">
        <v>18651.48</v>
      </c>
      <c r="CG19" s="131">
        <v>7690.45</v>
      </c>
      <c r="CH19" s="201">
        <v>-10961.029999999999</v>
      </c>
      <c r="CI19" s="625">
        <v>-0.58767615224100178</v>
      </c>
      <c r="CJ19" s="627">
        <v>0.15249081959560029</v>
      </c>
      <c r="CK19" s="622">
        <v>6.4463998963271665E-2</v>
      </c>
      <c r="CL19" s="94">
        <v>41187.5</v>
      </c>
      <c r="CM19" s="95">
        <v>37831.160000000003</v>
      </c>
      <c r="CN19" s="201">
        <v>-3356.3399999999965</v>
      </c>
      <c r="CO19" s="625">
        <v>-8.1489286798178975E-2</v>
      </c>
      <c r="CP19" s="627">
        <v>0.33674087161414462</v>
      </c>
      <c r="CQ19" s="622">
        <v>0.31711380465634192</v>
      </c>
      <c r="CR19" s="94">
        <v>204.79</v>
      </c>
      <c r="CS19" s="131">
        <v>76.66</v>
      </c>
      <c r="CT19" s="201">
        <v>-128.13</v>
      </c>
      <c r="CU19" s="625">
        <v>-0.62566531568924266</v>
      </c>
      <c r="CV19" s="627">
        <v>1.67432262453076E-3</v>
      </c>
      <c r="CW19" s="622">
        <v>6.4259050647548662E-4</v>
      </c>
      <c r="CX19" s="94">
        <v>-42220.56</v>
      </c>
      <c r="CY19" s="131">
        <v>-29103.17</v>
      </c>
      <c r="CZ19" s="201">
        <v>13117.39</v>
      </c>
      <c r="DA19" s="625">
        <v>0.31068725758256166</v>
      </c>
      <c r="DB19" s="627">
        <v>-0.29021119354884606</v>
      </c>
      <c r="DC19" s="622">
        <v>-0.17362876998131635</v>
      </c>
      <c r="DD19" s="627">
        <v>1.3451869662989326</v>
      </c>
      <c r="DE19" s="622">
        <v>1.2439527882904018</v>
      </c>
      <c r="DF19" s="649"/>
      <c r="DG19" s="650"/>
      <c r="DH19" s="189"/>
    </row>
    <row r="20" spans="1:112" ht="19.5" customHeight="1">
      <c r="A20" s="14" t="s">
        <v>145</v>
      </c>
      <c r="B20" s="94">
        <v>118712.49</v>
      </c>
      <c r="C20" s="95">
        <v>121880.57</v>
      </c>
      <c r="D20" s="201">
        <v>3168.0800000000017</v>
      </c>
      <c r="E20" s="619">
        <v>2.6686998141476112E-2</v>
      </c>
      <c r="F20" s="94">
        <v>116326.46</v>
      </c>
      <c r="G20" s="131">
        <v>118978.53</v>
      </c>
      <c r="H20" s="201">
        <v>2652.0699999999924</v>
      </c>
      <c r="I20" s="625">
        <v>2.2798510330323749E-2</v>
      </c>
      <c r="J20" s="626">
        <v>0.97990076697068695</v>
      </c>
      <c r="K20" s="622">
        <v>0.97618947794550015</v>
      </c>
      <c r="L20" s="94">
        <v>128173.31</v>
      </c>
      <c r="M20" s="95">
        <v>146450.16</v>
      </c>
      <c r="N20" s="201">
        <v>18276.850000000006</v>
      </c>
      <c r="O20" s="625">
        <v>0.14259481946748512</v>
      </c>
      <c r="P20" s="626">
        <v>1.1018414039247819</v>
      </c>
      <c r="Q20" s="622">
        <v>1.2308956918529754</v>
      </c>
      <c r="R20" s="94">
        <v>-11846.85</v>
      </c>
      <c r="S20" s="95">
        <v>-27471.62</v>
      </c>
      <c r="T20" s="201">
        <v>-15624.769999999999</v>
      </c>
      <c r="U20" s="625">
        <v>-1.3188965843241029</v>
      </c>
      <c r="V20" s="626">
        <v>-0.10184140392478203</v>
      </c>
      <c r="W20" s="622">
        <v>-0.23089560780419793</v>
      </c>
      <c r="X20" s="94">
        <v>54</v>
      </c>
      <c r="Y20" s="95">
        <v>54</v>
      </c>
      <c r="Z20" s="201">
        <v>0</v>
      </c>
      <c r="AA20" s="625">
        <v>0</v>
      </c>
      <c r="AB20" s="627">
        <v>4.6421080809989402E-4</v>
      </c>
      <c r="AC20" s="622">
        <v>4.5386339871571787E-4</v>
      </c>
      <c r="AD20" s="94">
        <v>-11900.85</v>
      </c>
      <c r="AE20" s="95">
        <v>-27525.62</v>
      </c>
      <c r="AF20" s="201">
        <v>-15624.769999999999</v>
      </c>
      <c r="AG20" s="625">
        <v>-1.3129121029170183</v>
      </c>
      <c r="AH20" s="627">
        <v>-20.304459837575923</v>
      </c>
      <c r="AI20" s="622">
        <v>-15.146353676587923</v>
      </c>
      <c r="AJ20" s="94">
        <v>44841.46</v>
      </c>
      <c r="AK20" s="131">
        <v>50635.51</v>
      </c>
      <c r="AL20" s="201">
        <v>5794.0500000000029</v>
      </c>
      <c r="AM20" s="625">
        <v>0.12921189452796591</v>
      </c>
      <c r="AN20" s="627">
        <v>0.37773161021220258</v>
      </c>
      <c r="AO20" s="622">
        <v>0.41545186406660223</v>
      </c>
      <c r="AP20" s="94">
        <v>44374.26</v>
      </c>
      <c r="AQ20" s="95">
        <v>50057.69</v>
      </c>
      <c r="AR20" s="201">
        <v>5683.43</v>
      </c>
      <c r="AS20" s="625">
        <v>0.12807943163446556</v>
      </c>
      <c r="AT20" s="627">
        <v>0.38146316839694083</v>
      </c>
      <c r="AU20" s="622">
        <v>0.42072876509736673</v>
      </c>
      <c r="AV20" s="94">
        <v>14865.47</v>
      </c>
      <c r="AW20" s="131">
        <v>15890.45</v>
      </c>
      <c r="AX20" s="201">
        <v>1024.9800000000014</v>
      </c>
      <c r="AY20" s="625">
        <v>6.8950393092179485E-2</v>
      </c>
      <c r="AZ20" s="627">
        <v>0.33500209355603899</v>
      </c>
      <c r="BA20" s="622">
        <v>0.31744273457284983</v>
      </c>
      <c r="BB20" s="94">
        <v>59239.73</v>
      </c>
      <c r="BC20" s="95">
        <v>65948.14</v>
      </c>
      <c r="BD20" s="201">
        <v>6708.4099999999962</v>
      </c>
      <c r="BE20" s="625">
        <v>0.11324173827260853</v>
      </c>
      <c r="BF20" s="627" t="s">
        <v>181</v>
      </c>
      <c r="BG20" s="622" t="s">
        <v>181</v>
      </c>
      <c r="BH20" s="94">
        <v>59239.73</v>
      </c>
      <c r="BI20" s="95">
        <v>65948.14</v>
      </c>
      <c r="BJ20" s="201">
        <v>6708.4099999999962</v>
      </c>
      <c r="BK20" s="625">
        <v>0.11324173827260853</v>
      </c>
      <c r="BL20" s="627" t="s">
        <v>181</v>
      </c>
      <c r="BM20" s="622" t="s">
        <v>181</v>
      </c>
      <c r="BN20" s="94">
        <v>4591.16</v>
      </c>
      <c r="BO20" s="95">
        <v>4983.1099999999997</v>
      </c>
      <c r="BP20" s="201">
        <v>391.94999999999982</v>
      </c>
      <c r="BQ20" s="625">
        <v>8.537058172662243E-2</v>
      </c>
      <c r="BR20" s="627">
        <v>3.8674616293534067E-2</v>
      </c>
      <c r="BS20" s="622">
        <v>4.0885187852337739E-2</v>
      </c>
      <c r="BT20" s="94">
        <v>3890.66</v>
      </c>
      <c r="BU20" s="131">
        <v>4401.25</v>
      </c>
      <c r="BV20" s="201">
        <v>510.59000000000015</v>
      </c>
      <c r="BW20" s="625">
        <v>0.13123480334956028</v>
      </c>
      <c r="BX20" s="627" t="s">
        <v>181</v>
      </c>
      <c r="BY20" s="622" t="s">
        <v>181</v>
      </c>
      <c r="BZ20" s="94">
        <v>-63.12</v>
      </c>
      <c r="CA20" s="95">
        <v>-77.48</v>
      </c>
      <c r="CB20" s="201">
        <v>-14.360000000000007</v>
      </c>
      <c r="CC20" s="625">
        <v>-0.22750316856780747</v>
      </c>
      <c r="CD20" s="627" t="s">
        <v>181</v>
      </c>
      <c r="CE20" s="622" t="s">
        <v>181</v>
      </c>
      <c r="CF20" s="94">
        <v>5405.87</v>
      </c>
      <c r="CG20" s="131">
        <v>5729.48</v>
      </c>
      <c r="CH20" s="201">
        <v>323.60999999999967</v>
      </c>
      <c r="CI20" s="625">
        <v>5.9862704800522339E-2</v>
      </c>
      <c r="CJ20" s="627" t="s">
        <v>181</v>
      </c>
      <c r="CK20" s="622" t="s">
        <v>181</v>
      </c>
      <c r="CL20" s="94">
        <v>7844.86</v>
      </c>
      <c r="CM20" s="95">
        <v>9280.98</v>
      </c>
      <c r="CN20" s="201">
        <v>1436.12</v>
      </c>
      <c r="CO20" s="625">
        <v>0.18306508975303573</v>
      </c>
      <c r="CP20" s="627" t="s">
        <v>181</v>
      </c>
      <c r="CQ20" s="622" t="s">
        <v>181</v>
      </c>
      <c r="CR20" s="94">
        <v>0</v>
      </c>
      <c r="CS20" s="131">
        <v>24.66</v>
      </c>
      <c r="CT20" s="201">
        <v>24.66</v>
      </c>
      <c r="CU20" s="625" t="s">
        <v>555</v>
      </c>
      <c r="CV20" s="627" t="s">
        <v>181</v>
      </c>
      <c r="CW20" s="622" t="s">
        <v>181</v>
      </c>
      <c r="CX20" s="94">
        <v>-88218.84</v>
      </c>
      <c r="CY20" s="131">
        <v>-112832.66</v>
      </c>
      <c r="CZ20" s="201">
        <v>-24613.820000000007</v>
      </c>
      <c r="DA20" s="625">
        <v>-0.27900865620087512</v>
      </c>
      <c r="DB20" s="627">
        <v>-0.74313023002044687</v>
      </c>
      <c r="DC20" s="622">
        <v>-0.92576413123108958</v>
      </c>
      <c r="DD20" s="627">
        <v>-6.4128184121302265</v>
      </c>
      <c r="DE20" s="622">
        <v>-3.0991865033376178</v>
      </c>
      <c r="DF20" s="649"/>
      <c r="DG20" s="650"/>
      <c r="DH20" s="189"/>
    </row>
    <row r="21" spans="1:112" ht="19.5" customHeight="1">
      <c r="A21" s="242" t="s">
        <v>180</v>
      </c>
      <c r="B21" s="94">
        <v>83543.39</v>
      </c>
      <c r="C21" s="95">
        <v>119754.79</v>
      </c>
      <c r="D21" s="201">
        <v>36211.399999999994</v>
      </c>
      <c r="E21" s="619">
        <v>0.43344422580888797</v>
      </c>
      <c r="F21" s="94">
        <v>128571.44</v>
      </c>
      <c r="G21" s="131">
        <v>202390.32</v>
      </c>
      <c r="H21" s="201">
        <v>73818.880000000005</v>
      </c>
      <c r="I21" s="625">
        <v>0.57414679340917396</v>
      </c>
      <c r="J21" s="626">
        <v>1.5389780089124945</v>
      </c>
      <c r="K21" s="622">
        <v>1.6900394547892408</v>
      </c>
      <c r="L21" s="94">
        <v>24612.83</v>
      </c>
      <c r="M21" s="95">
        <v>71938.429999999993</v>
      </c>
      <c r="N21" s="201">
        <v>47325.599999999991</v>
      </c>
      <c r="O21" s="625">
        <v>1.9228020508003341</v>
      </c>
      <c r="P21" s="626">
        <v>0.19143310520594622</v>
      </c>
      <c r="Q21" s="622">
        <v>0.35544402518855639</v>
      </c>
      <c r="R21" s="94">
        <v>103958.61</v>
      </c>
      <c r="S21" s="95">
        <v>130451.89</v>
      </c>
      <c r="T21" s="201">
        <v>26493.279999999999</v>
      </c>
      <c r="U21" s="625">
        <v>0.2548445001332742</v>
      </c>
      <c r="V21" s="626">
        <v>0.80856689479405375</v>
      </c>
      <c r="W21" s="622">
        <v>0.64455597481144355</v>
      </c>
      <c r="X21" s="94">
        <v>68.08</v>
      </c>
      <c r="Y21" s="95">
        <v>138.75</v>
      </c>
      <c r="Z21" s="201">
        <v>70.67</v>
      </c>
      <c r="AA21" s="625">
        <v>1.0380434782608696</v>
      </c>
      <c r="AB21" s="627">
        <v>5.2951106404346094E-4</v>
      </c>
      <c r="AC21" s="622">
        <v>6.8555650289994102E-4</v>
      </c>
      <c r="AD21" s="94">
        <v>103890.53</v>
      </c>
      <c r="AE21" s="95">
        <v>130313.13</v>
      </c>
      <c r="AF21" s="201">
        <v>26422.600000000006</v>
      </c>
      <c r="AG21" s="625">
        <v>0.25433116954933244</v>
      </c>
      <c r="AH21" s="627">
        <v>0.80803738373001033</v>
      </c>
      <c r="AI21" s="622">
        <v>0.6438703688990659</v>
      </c>
      <c r="AJ21" s="94">
        <v>16572.47</v>
      </c>
      <c r="AK21" s="131">
        <v>19945.759999999998</v>
      </c>
      <c r="AL21" s="201">
        <v>3373.2899999999972</v>
      </c>
      <c r="AM21" s="625">
        <v>0.20354781152115509</v>
      </c>
      <c r="AN21" s="627">
        <v>0.19836961368218362</v>
      </c>
      <c r="AO21" s="622">
        <v>0.16655500794581996</v>
      </c>
      <c r="AP21" s="94">
        <v>24239.26</v>
      </c>
      <c r="AQ21" s="95">
        <v>32724.21</v>
      </c>
      <c r="AR21" s="201">
        <v>8484.9500000000007</v>
      </c>
      <c r="AS21" s="625">
        <v>0.35004987776029473</v>
      </c>
      <c r="AT21" s="627">
        <v>0.18852756101977233</v>
      </c>
      <c r="AU21" s="622">
        <v>0.16168861238027588</v>
      </c>
      <c r="AV21" s="94">
        <v>6066.19</v>
      </c>
      <c r="AW21" s="131">
        <v>8386.36</v>
      </c>
      <c r="AX21" s="201">
        <v>2320.170000000001</v>
      </c>
      <c r="AY21" s="625">
        <v>0.38247565605429457</v>
      </c>
      <c r="AZ21" s="627">
        <v>0.25026300307847682</v>
      </c>
      <c r="BA21" s="622">
        <v>0.25627387185206307</v>
      </c>
      <c r="BB21" s="94">
        <v>30305.45</v>
      </c>
      <c r="BC21" s="95">
        <v>41110.57</v>
      </c>
      <c r="BD21" s="201">
        <v>10805.119999999999</v>
      </c>
      <c r="BE21" s="625">
        <v>0.35654049024185414</v>
      </c>
      <c r="BF21" s="627">
        <v>0.29151457488706323</v>
      </c>
      <c r="BG21" s="622">
        <v>0.31513970399355656</v>
      </c>
      <c r="BH21" s="94">
        <v>30305.45</v>
      </c>
      <c r="BI21" s="95">
        <v>41110.57</v>
      </c>
      <c r="BJ21" s="201">
        <v>10805.119999999999</v>
      </c>
      <c r="BK21" s="646">
        <v>0.35654049024185414</v>
      </c>
      <c r="BL21" s="627">
        <v>0.29170560589112404</v>
      </c>
      <c r="BM21" s="622">
        <v>0.31547527098765871</v>
      </c>
      <c r="BN21" s="94">
        <v>6982.08</v>
      </c>
      <c r="BO21" s="95">
        <v>23222.21</v>
      </c>
      <c r="BP21" s="201">
        <v>16240.13</v>
      </c>
      <c r="BQ21" s="625">
        <v>2.3259730624684907</v>
      </c>
      <c r="BR21" s="627">
        <v>8.3574295943700638E-2</v>
      </c>
      <c r="BS21" s="622">
        <v>0.19391466512529479</v>
      </c>
      <c r="BT21" s="94">
        <v>15851.25</v>
      </c>
      <c r="BU21" s="131">
        <v>41786.99</v>
      </c>
      <c r="BV21" s="201">
        <v>25935.739999999998</v>
      </c>
      <c r="BW21" s="625">
        <v>1.6361952527403201</v>
      </c>
      <c r="BX21" s="627">
        <v>0.15257646678672251</v>
      </c>
      <c r="BY21" s="622">
        <v>0.3206659988905185</v>
      </c>
      <c r="BZ21" s="94">
        <v>0</v>
      </c>
      <c r="CA21" s="95">
        <v>0</v>
      </c>
      <c r="CB21" s="201">
        <v>0</v>
      </c>
      <c r="CC21" s="625">
        <v>0</v>
      </c>
      <c r="CD21" s="627">
        <v>0</v>
      </c>
      <c r="CE21" s="622">
        <v>0</v>
      </c>
      <c r="CF21" s="94">
        <v>2705.66</v>
      </c>
      <c r="CG21" s="131">
        <v>6320.61</v>
      </c>
      <c r="CH21" s="201">
        <v>3614.95</v>
      </c>
      <c r="CI21" s="625">
        <v>1.3360695726735805</v>
      </c>
      <c r="CJ21" s="627">
        <v>2.6043374694498141E-2</v>
      </c>
      <c r="CK21" s="622">
        <v>4.850324752386808E-2</v>
      </c>
      <c r="CL21" s="94">
        <v>31804.33</v>
      </c>
      <c r="CM21" s="95">
        <v>48579.93</v>
      </c>
      <c r="CN21" s="201">
        <v>16775.599999999999</v>
      </c>
      <c r="CO21" s="625">
        <v>0.5274627700064739</v>
      </c>
      <c r="CP21" s="627">
        <v>0.30613309990814369</v>
      </c>
      <c r="CQ21" s="622">
        <v>0.37279382361547142</v>
      </c>
      <c r="CR21" s="94">
        <v>445.44</v>
      </c>
      <c r="CS21" s="131">
        <v>704.1</v>
      </c>
      <c r="CT21" s="201">
        <v>258.66000000000003</v>
      </c>
      <c r="CU21" s="646">
        <v>0.58068426724137934</v>
      </c>
      <c r="CV21" s="627">
        <v>4.287590023845292E-3</v>
      </c>
      <c r="CW21" s="622">
        <v>5.403139345973809E-3</v>
      </c>
      <c r="CX21" s="94">
        <v>22778.400000000001</v>
      </c>
      <c r="CY21" s="131">
        <v>-8189.07</v>
      </c>
      <c r="CZ21" s="201">
        <v>-30967.47</v>
      </c>
      <c r="DA21" s="646">
        <v>-1.3595103255715941</v>
      </c>
      <c r="DB21" s="627">
        <v>0.27265352770578261</v>
      </c>
      <c r="DC21" s="622">
        <v>-6.8381982883523915E-2</v>
      </c>
      <c r="DD21" s="627">
        <v>0.78074613730433373</v>
      </c>
      <c r="DE21" s="622">
        <v>1.0628414803634907</v>
      </c>
      <c r="DF21" s="649"/>
      <c r="DG21" s="650"/>
      <c r="DH21" s="189"/>
    </row>
    <row r="22" spans="1:112" ht="19.5" customHeight="1">
      <c r="A22" s="93" t="s">
        <v>36</v>
      </c>
      <c r="B22" s="94">
        <v>80362.28</v>
      </c>
      <c r="C22" s="95">
        <v>116523.47</v>
      </c>
      <c r="D22" s="201">
        <v>36161.19</v>
      </c>
      <c r="E22" s="619">
        <v>0.44997715346055389</v>
      </c>
      <c r="F22" s="94">
        <v>80362.28</v>
      </c>
      <c r="G22" s="131">
        <v>94529.7</v>
      </c>
      <c r="H22" s="201">
        <v>14167.419999999998</v>
      </c>
      <c r="I22" s="625">
        <v>0.17629440080595024</v>
      </c>
      <c r="J22" s="626">
        <v>1</v>
      </c>
      <c r="K22" s="622">
        <v>0.81125030004684895</v>
      </c>
      <c r="L22" s="94">
        <v>3733.07</v>
      </c>
      <c r="M22" s="95">
        <v>2413.84</v>
      </c>
      <c r="N22" s="201">
        <v>-1319.23</v>
      </c>
      <c r="O22" s="625">
        <v>-0.35339010519491998</v>
      </c>
      <c r="P22" s="626">
        <v>4.6453012532745468E-2</v>
      </c>
      <c r="Q22" s="622">
        <v>2.553525505740524E-2</v>
      </c>
      <c r="R22" s="94">
        <v>76629.22</v>
      </c>
      <c r="S22" s="95">
        <v>92115.86</v>
      </c>
      <c r="T22" s="201">
        <v>15486.64</v>
      </c>
      <c r="U22" s="625">
        <v>0.20209836404442064</v>
      </c>
      <c r="V22" s="626">
        <v>0.95354711190374397</v>
      </c>
      <c r="W22" s="622">
        <v>0.97446474494259483</v>
      </c>
      <c r="X22" s="94">
        <v>693.82</v>
      </c>
      <c r="Y22" s="95">
        <v>273.33</v>
      </c>
      <c r="Z22" s="201">
        <v>-420.49000000000007</v>
      </c>
      <c r="AA22" s="625">
        <v>-0.60605056066414931</v>
      </c>
      <c r="AB22" s="627">
        <v>8.6336525046327717E-3</v>
      </c>
      <c r="AC22" s="622">
        <v>2.8914722039739891E-3</v>
      </c>
      <c r="AD22" s="94">
        <v>75935.39</v>
      </c>
      <c r="AE22" s="95">
        <v>91842.53</v>
      </c>
      <c r="AF22" s="201">
        <v>15907.14</v>
      </c>
      <c r="AG22" s="625">
        <v>0.20948256142491661</v>
      </c>
      <c r="AH22" s="627">
        <v>0.94491333496262175</v>
      </c>
      <c r="AI22" s="622">
        <v>0.97157327273862082</v>
      </c>
      <c r="AJ22" s="94">
        <v>39212.269999999997</v>
      </c>
      <c r="AK22" s="131">
        <v>46979.72</v>
      </c>
      <c r="AL22" s="201">
        <v>7767.4500000000044</v>
      </c>
      <c r="AM22" s="625">
        <v>0.19808723136916084</v>
      </c>
      <c r="AN22" s="627">
        <v>0.487943721855577</v>
      </c>
      <c r="AO22" s="622">
        <v>0.4031781751779277</v>
      </c>
      <c r="AP22" s="94">
        <v>39212.269999999997</v>
      </c>
      <c r="AQ22" s="95">
        <v>46924.05</v>
      </c>
      <c r="AR22" s="201">
        <v>7711.7800000000061</v>
      </c>
      <c r="AS22" s="625">
        <v>0.19666752269123941</v>
      </c>
      <c r="AT22" s="627">
        <v>0.487943721855577</v>
      </c>
      <c r="AU22" s="622">
        <v>0.49639478386158004</v>
      </c>
      <c r="AV22" s="94">
        <v>5740.07</v>
      </c>
      <c r="AW22" s="131">
        <v>5988.41</v>
      </c>
      <c r="AX22" s="201">
        <v>248.34000000000015</v>
      </c>
      <c r="AY22" s="625">
        <v>4.3264280749189497E-2</v>
      </c>
      <c r="AZ22" s="627">
        <v>0.14638453728896594</v>
      </c>
      <c r="BA22" s="622">
        <v>0.12761920592958195</v>
      </c>
      <c r="BB22" s="94">
        <v>44952.35</v>
      </c>
      <c r="BC22" s="95">
        <v>52912.46</v>
      </c>
      <c r="BD22" s="201">
        <v>7960.1100000000006</v>
      </c>
      <c r="BE22" s="625">
        <v>0.17707884014962513</v>
      </c>
      <c r="BF22" s="627">
        <v>0.58662152635770004</v>
      </c>
      <c r="BG22" s="622">
        <v>0.57441205021589115</v>
      </c>
      <c r="BH22" s="94">
        <v>44952.35</v>
      </c>
      <c r="BI22" s="95">
        <v>52912.46</v>
      </c>
      <c r="BJ22" s="201">
        <v>7960.1100000000006</v>
      </c>
      <c r="BK22" s="625">
        <v>0.17707884014962513</v>
      </c>
      <c r="BL22" s="627">
        <v>0.59198155168492583</v>
      </c>
      <c r="BM22" s="622">
        <v>0.57612154194794063</v>
      </c>
      <c r="BN22" s="94">
        <v>6449.36</v>
      </c>
      <c r="BO22" s="95">
        <v>6843.28</v>
      </c>
      <c r="BP22" s="201">
        <v>393.92000000000007</v>
      </c>
      <c r="BQ22" s="625">
        <v>6.1078928761923681E-2</v>
      </c>
      <c r="BR22" s="627">
        <v>8.0253571700554041E-2</v>
      </c>
      <c r="BS22" s="622">
        <v>5.8728769405854454E-2</v>
      </c>
      <c r="BT22" s="94">
        <v>6449.36</v>
      </c>
      <c r="BU22" s="131">
        <v>6455.36</v>
      </c>
      <c r="BV22" s="201">
        <v>6</v>
      </c>
      <c r="BW22" s="625">
        <v>9.3032486944441008E-4</v>
      </c>
      <c r="BX22" s="627">
        <v>8.4932203548305996E-2</v>
      </c>
      <c r="BY22" s="622">
        <v>7.0287262339136347E-2</v>
      </c>
      <c r="BZ22" s="94">
        <v>-4320.76</v>
      </c>
      <c r="CA22" s="95">
        <v>-4088.06</v>
      </c>
      <c r="CB22" s="201">
        <v>232.70000000000027</v>
      </c>
      <c r="CC22" s="625">
        <v>5.3856266027273038E-2</v>
      </c>
      <c r="CD22" s="627">
        <v>-5.6900478156495939E-2</v>
      </c>
      <c r="CE22" s="622">
        <v>-4.4511622229918973E-2</v>
      </c>
      <c r="CF22" s="94">
        <v>7779.34</v>
      </c>
      <c r="CG22" s="131">
        <v>8158.89</v>
      </c>
      <c r="CH22" s="201">
        <v>379.55000000000018</v>
      </c>
      <c r="CI22" s="625">
        <v>4.8789485997526805E-2</v>
      </c>
      <c r="CJ22" s="627">
        <v>0.10244683012755976</v>
      </c>
      <c r="CK22" s="622">
        <v>8.8835640742910726E-2</v>
      </c>
      <c r="CL22" s="94">
        <v>10685.35</v>
      </c>
      <c r="CM22" s="95">
        <v>15317.86</v>
      </c>
      <c r="CN22" s="201">
        <v>4632.51</v>
      </c>
      <c r="CO22" s="625">
        <v>0.43353844282124593</v>
      </c>
      <c r="CP22" s="627">
        <v>0.14071633792886296</v>
      </c>
      <c r="CQ22" s="622">
        <v>0.16678395074700142</v>
      </c>
      <c r="CR22" s="94">
        <v>4438.29</v>
      </c>
      <c r="CS22" s="131">
        <v>3480.43</v>
      </c>
      <c r="CT22" s="201">
        <v>-957.86000000000013</v>
      </c>
      <c r="CU22" s="625">
        <v>-0.21581735307967712</v>
      </c>
      <c r="CV22" s="627">
        <v>5.8448241327265192E-2</v>
      </c>
      <c r="CW22" s="622">
        <v>3.7895624173245226E-2</v>
      </c>
      <c r="CX22" s="94">
        <v>5951.46</v>
      </c>
      <c r="CY22" s="131">
        <v>9605.59</v>
      </c>
      <c r="CZ22" s="201">
        <v>3654.13</v>
      </c>
      <c r="DA22" s="625">
        <v>0.61398883635276047</v>
      </c>
      <c r="DB22" s="627">
        <v>7.4057878895422077E-2</v>
      </c>
      <c r="DC22" s="622">
        <v>8.2434809056063985E-2</v>
      </c>
      <c r="DD22" s="627">
        <v>0.9216248181513258</v>
      </c>
      <c r="DE22" s="622">
        <v>0.89541228883829738</v>
      </c>
      <c r="DF22" s="649"/>
      <c r="DG22" s="650"/>
      <c r="DH22" s="189"/>
    </row>
    <row r="23" spans="1:112" ht="19.5" customHeight="1">
      <c r="A23" s="93" t="s">
        <v>8</v>
      </c>
      <c r="B23" s="94">
        <v>90182.3</v>
      </c>
      <c r="C23" s="95">
        <v>111761.99</v>
      </c>
      <c r="D23" s="201">
        <v>21579.690000000002</v>
      </c>
      <c r="E23" s="619">
        <v>0.23928963887592133</v>
      </c>
      <c r="F23" s="94">
        <v>87324.84</v>
      </c>
      <c r="G23" s="131">
        <v>111651.64</v>
      </c>
      <c r="H23" s="201">
        <v>24326.800000000003</v>
      </c>
      <c r="I23" s="625">
        <v>0.2785782373033836</v>
      </c>
      <c r="J23" s="626">
        <v>0.96831462493194331</v>
      </c>
      <c r="K23" s="622">
        <v>0.99901263390174055</v>
      </c>
      <c r="L23" s="94">
        <v>1632.44</v>
      </c>
      <c r="M23" s="95">
        <v>3077.61</v>
      </c>
      <c r="N23" s="201">
        <v>1445.17</v>
      </c>
      <c r="O23" s="625">
        <v>0.88528215432113888</v>
      </c>
      <c r="P23" s="626">
        <v>1.8693879084118563E-2</v>
      </c>
      <c r="Q23" s="622">
        <v>2.75643958297433E-2</v>
      </c>
      <c r="R23" s="94">
        <v>85692.41</v>
      </c>
      <c r="S23" s="95">
        <v>108574.03</v>
      </c>
      <c r="T23" s="201">
        <v>22881.619999999995</v>
      </c>
      <c r="U23" s="625">
        <v>0.26702038138500239</v>
      </c>
      <c r="V23" s="626">
        <v>0.98130623543083506</v>
      </c>
      <c r="W23" s="622">
        <v>0.97243560417025665</v>
      </c>
      <c r="X23" s="94">
        <v>782.06</v>
      </c>
      <c r="Y23" s="95">
        <v>1206.69</v>
      </c>
      <c r="Z23" s="201">
        <v>424.63000000000011</v>
      </c>
      <c r="AA23" s="625">
        <v>0.54296345548934877</v>
      </c>
      <c r="AB23" s="627">
        <v>8.955756460590136E-3</v>
      </c>
      <c r="AC23" s="622">
        <v>1.0807633457063417E-2</v>
      </c>
      <c r="AD23" s="94">
        <v>84910.34</v>
      </c>
      <c r="AE23" s="95">
        <v>107367.35</v>
      </c>
      <c r="AF23" s="201">
        <v>22457.010000000009</v>
      </c>
      <c r="AG23" s="625">
        <v>0.26447909642100137</v>
      </c>
      <c r="AH23" s="627">
        <v>0.97235036445529133</v>
      </c>
      <c r="AI23" s="622">
        <v>0.9616280602774846</v>
      </c>
      <c r="AJ23" s="94">
        <v>40649.58</v>
      </c>
      <c r="AK23" s="131">
        <v>50276.18</v>
      </c>
      <c r="AL23" s="201">
        <v>9626.5999999999985</v>
      </c>
      <c r="AM23" s="625">
        <v>0.23681917500746621</v>
      </c>
      <c r="AN23" s="627">
        <v>0.45074898289353899</v>
      </c>
      <c r="AO23" s="622">
        <v>0.44985043662876795</v>
      </c>
      <c r="AP23" s="94">
        <v>38862.6</v>
      </c>
      <c r="AQ23" s="95">
        <v>49997.13</v>
      </c>
      <c r="AR23" s="201">
        <v>11134.529999999999</v>
      </c>
      <c r="AS23" s="625">
        <v>0.28651016658689843</v>
      </c>
      <c r="AT23" s="627">
        <v>0.44503488354516307</v>
      </c>
      <c r="AU23" s="622">
        <v>0.44779575114167602</v>
      </c>
      <c r="AV23" s="94">
        <v>11478.72</v>
      </c>
      <c r="AW23" s="131">
        <v>5829.33</v>
      </c>
      <c r="AX23" s="201">
        <v>-5649.3899999999994</v>
      </c>
      <c r="AY23" s="625">
        <v>-0.49216201806473192</v>
      </c>
      <c r="AZ23" s="627">
        <v>0.29536675363974618</v>
      </c>
      <c r="BA23" s="622">
        <v>0.11659329245498692</v>
      </c>
      <c r="BB23" s="94">
        <v>50341.32</v>
      </c>
      <c r="BC23" s="95">
        <v>55826.47</v>
      </c>
      <c r="BD23" s="201">
        <v>5485.1500000000015</v>
      </c>
      <c r="BE23" s="625">
        <v>0.10895920091090185</v>
      </c>
      <c r="BF23" s="627">
        <v>0.58746533094354558</v>
      </c>
      <c r="BG23" s="622">
        <v>0.51417885105673988</v>
      </c>
      <c r="BH23" s="94">
        <v>50325.2</v>
      </c>
      <c r="BI23" s="95">
        <v>55775.01</v>
      </c>
      <c r="BJ23" s="201">
        <v>5449.8100000000049</v>
      </c>
      <c r="BK23" s="625">
        <v>0.10829186967960396</v>
      </c>
      <c r="BL23" s="627">
        <v>0.59268635598444197</v>
      </c>
      <c r="BM23" s="622">
        <v>0.51947831440377357</v>
      </c>
      <c r="BN23" s="94">
        <v>11099.6</v>
      </c>
      <c r="BO23" s="95">
        <v>13601.44</v>
      </c>
      <c r="BP23" s="201">
        <v>2501.84</v>
      </c>
      <c r="BQ23" s="625">
        <v>0.22539911348156691</v>
      </c>
      <c r="BR23" s="627">
        <v>0.12307958435302714</v>
      </c>
      <c r="BS23" s="622">
        <v>0.12170005204810687</v>
      </c>
      <c r="BT23" s="94">
        <v>7306.13</v>
      </c>
      <c r="BU23" s="131">
        <v>13494.42</v>
      </c>
      <c r="BV23" s="201">
        <v>6188.29</v>
      </c>
      <c r="BW23" s="625">
        <v>0.84699971120141582</v>
      </c>
      <c r="BX23" s="627">
        <v>8.604523312472899E-2</v>
      </c>
      <c r="BY23" s="622">
        <v>0.12568457729468036</v>
      </c>
      <c r="BZ23" s="94">
        <v>-971.75</v>
      </c>
      <c r="CA23" s="95">
        <v>-762.68</v>
      </c>
      <c r="CB23" s="201">
        <v>209.07000000000005</v>
      </c>
      <c r="CC23" s="625">
        <v>0.21514792899408289</v>
      </c>
      <c r="CD23" s="627">
        <v>-1.1444424789725257E-2</v>
      </c>
      <c r="CE23" s="622">
        <v>-7.1034630173884327E-3</v>
      </c>
      <c r="CF23" s="94">
        <v>11211.34</v>
      </c>
      <c r="CG23" s="131">
        <v>9396.4</v>
      </c>
      <c r="CH23" s="201">
        <v>-1814.9400000000005</v>
      </c>
      <c r="CI23" s="625">
        <v>-0.16188430642545856</v>
      </c>
      <c r="CJ23" s="627">
        <v>0.13203739379679791</v>
      </c>
      <c r="CK23" s="622">
        <v>8.7516363214701673E-2</v>
      </c>
      <c r="CL23" s="94">
        <v>17830.78</v>
      </c>
      <c r="CM23" s="95">
        <v>21578.99</v>
      </c>
      <c r="CN23" s="201">
        <v>3748.2100000000028</v>
      </c>
      <c r="CO23" s="625">
        <v>0.21021009737095084</v>
      </c>
      <c r="CP23" s="627">
        <v>0.20999539043183668</v>
      </c>
      <c r="CQ23" s="622">
        <v>0.20098279411757858</v>
      </c>
      <c r="CR23" s="94">
        <v>106.72</v>
      </c>
      <c r="CS23" s="131">
        <v>213.16</v>
      </c>
      <c r="CT23" s="201">
        <v>106.44</v>
      </c>
      <c r="CU23" s="625">
        <v>0.99737631184407793</v>
      </c>
      <c r="CV23" s="627">
        <v>1.2568551721733772E-3</v>
      </c>
      <c r="CW23" s="622">
        <v>1.9853335301653618E-3</v>
      </c>
      <c r="CX23" s="94">
        <v>-898.07</v>
      </c>
      <c r="CY23" s="131">
        <v>7672.06</v>
      </c>
      <c r="CZ23" s="201">
        <v>8570.130000000001</v>
      </c>
      <c r="DA23" s="625">
        <v>9.5428307370249534</v>
      </c>
      <c r="DB23" s="627">
        <v>-9.9583842949226183E-3</v>
      </c>
      <c r="DC23" s="622">
        <v>6.8646415476317127E-2</v>
      </c>
      <c r="DD23" s="627">
        <v>1.0105766859489669</v>
      </c>
      <c r="DE23" s="622">
        <v>0.92854382640532707</v>
      </c>
      <c r="DF23" s="649"/>
      <c r="DG23" s="650"/>
      <c r="DH23" s="189"/>
    </row>
    <row r="24" spans="1:112" ht="19.5" customHeight="1">
      <c r="A24" s="93" t="s">
        <v>144</v>
      </c>
      <c r="B24" s="94">
        <v>1445125.9</v>
      </c>
      <c r="C24" s="95">
        <v>94691.09</v>
      </c>
      <c r="D24" s="201">
        <v>-1350434.8099999998</v>
      </c>
      <c r="E24" s="619">
        <v>-0.93447554292674428</v>
      </c>
      <c r="F24" s="94">
        <v>1444485.65</v>
      </c>
      <c r="G24" s="131">
        <v>94149.16</v>
      </c>
      <c r="H24" s="201">
        <v>-1350336.49</v>
      </c>
      <c r="I24" s="625">
        <v>-0.93482167164485164</v>
      </c>
      <c r="J24" s="626">
        <v>0.99955695901651198</v>
      </c>
      <c r="K24" s="622">
        <v>0.99427686385276592</v>
      </c>
      <c r="L24" s="94">
        <v>1255287.78</v>
      </c>
      <c r="M24" s="95">
        <v>-11760.77</v>
      </c>
      <c r="N24" s="201">
        <v>-1267048.55</v>
      </c>
      <c r="O24" s="625">
        <v>-1.009368983102823</v>
      </c>
      <c r="P24" s="626">
        <v>0.86902059567016132</v>
      </c>
      <c r="Q24" s="622">
        <v>-0.12491635613105842</v>
      </c>
      <c r="R24" s="94">
        <v>189197.86</v>
      </c>
      <c r="S24" s="95">
        <v>105909.93</v>
      </c>
      <c r="T24" s="201">
        <v>-83287.929999999993</v>
      </c>
      <c r="U24" s="625">
        <v>-0.44021602569923357</v>
      </c>
      <c r="V24" s="626">
        <v>0.13097939740695935</v>
      </c>
      <c r="W24" s="622">
        <v>1.1249163561310582</v>
      </c>
      <c r="X24" s="94">
        <v>861.1</v>
      </c>
      <c r="Y24" s="95">
        <v>1084.6199999999999</v>
      </c>
      <c r="Z24" s="201">
        <v>223.51999999999987</v>
      </c>
      <c r="AA24" s="625">
        <v>0.25957496225757737</v>
      </c>
      <c r="AB24" s="627">
        <v>5.9612914811580167E-4</v>
      </c>
      <c r="AC24" s="622">
        <v>1.1520230238910256E-2</v>
      </c>
      <c r="AD24" s="94">
        <v>188336.76</v>
      </c>
      <c r="AE24" s="95">
        <v>104825.31</v>
      </c>
      <c r="AF24" s="201">
        <v>-83511.450000000012</v>
      </c>
      <c r="AG24" s="625">
        <v>-0.44341556050980174</v>
      </c>
      <c r="AH24" s="627">
        <v>0.13038326825884358</v>
      </c>
      <c r="AI24" s="622">
        <v>1.1133961258921481</v>
      </c>
      <c r="AJ24" s="94">
        <v>76184.84</v>
      </c>
      <c r="AK24" s="131">
        <v>148190.69</v>
      </c>
      <c r="AL24" s="201">
        <v>72005.850000000006</v>
      </c>
      <c r="AM24" s="625">
        <v>0.94514669847701993</v>
      </c>
      <c r="AN24" s="627">
        <v>5.2718479407226737E-2</v>
      </c>
      <c r="AO24" s="622">
        <v>1.5649908560562562</v>
      </c>
      <c r="AP24" s="94">
        <v>75768.39</v>
      </c>
      <c r="AQ24" s="95">
        <v>148018.23999999999</v>
      </c>
      <c r="AR24" s="201">
        <v>72249.849999999991</v>
      </c>
      <c r="AS24" s="625">
        <v>0.95356190094576365</v>
      </c>
      <c r="AT24" s="627">
        <v>5.2453542892586025E-2</v>
      </c>
      <c r="AU24" s="622">
        <v>1.5721673990506126</v>
      </c>
      <c r="AV24" s="94">
        <v>111497.81</v>
      </c>
      <c r="AW24" s="131">
        <v>-53298.09</v>
      </c>
      <c r="AX24" s="201">
        <v>-164795.9</v>
      </c>
      <c r="AY24" s="625">
        <v>-1.4780191646813512</v>
      </c>
      <c r="AZ24" s="627">
        <v>1.4715610296061457</v>
      </c>
      <c r="BA24" s="622">
        <v>-0.36007785256735925</v>
      </c>
      <c r="BB24" s="94">
        <v>187266.2</v>
      </c>
      <c r="BC24" s="95">
        <v>94720.15</v>
      </c>
      <c r="BD24" s="201">
        <v>-92546.050000000017</v>
      </c>
      <c r="BE24" s="625">
        <v>-0.49419516175369615</v>
      </c>
      <c r="BF24" s="627">
        <v>0.98979026506959444</v>
      </c>
      <c r="BG24" s="622">
        <v>0.89434626196051681</v>
      </c>
      <c r="BH24" s="94">
        <v>186001.72</v>
      </c>
      <c r="BI24" s="95">
        <v>93228.01</v>
      </c>
      <c r="BJ24" s="201">
        <v>-92773.71</v>
      </c>
      <c r="BK24" s="625">
        <v>-0.49877877473391108</v>
      </c>
      <c r="BL24" s="627">
        <v>0.98760178310384017</v>
      </c>
      <c r="BM24" s="622">
        <v>0.88936545954407387</v>
      </c>
      <c r="BN24" s="94">
        <v>14511.69</v>
      </c>
      <c r="BO24" s="95">
        <v>9155.2999999999993</v>
      </c>
      <c r="BP24" s="201">
        <v>-5356.3900000000012</v>
      </c>
      <c r="BQ24" s="625">
        <v>-0.36910862897429597</v>
      </c>
      <c r="BR24" s="627">
        <v>1.0041817117802679E-2</v>
      </c>
      <c r="BS24" s="622">
        <v>9.6685971193277001E-2</v>
      </c>
      <c r="BT24" s="94">
        <v>14466.37</v>
      </c>
      <c r="BU24" s="131">
        <v>9134.15</v>
      </c>
      <c r="BV24" s="201">
        <v>-5332.2200000000012</v>
      </c>
      <c r="BW24" s="625">
        <v>-0.36859419467357746</v>
      </c>
      <c r="BX24" s="627">
        <v>7.6811186515048896E-2</v>
      </c>
      <c r="BY24" s="622">
        <v>8.7136875626697405E-2</v>
      </c>
      <c r="BZ24" s="94">
        <v>-489.97</v>
      </c>
      <c r="CA24" s="95">
        <v>-595.41</v>
      </c>
      <c r="CB24" s="201">
        <v>-105.43999999999994</v>
      </c>
      <c r="CC24" s="625">
        <v>-0.21519684878666029</v>
      </c>
      <c r="CD24" s="627">
        <v>-2.6015632848308528E-3</v>
      </c>
      <c r="CE24" s="622">
        <v>-5.680021361253308E-3</v>
      </c>
      <c r="CF24" s="94">
        <v>9337.65</v>
      </c>
      <c r="CG24" s="131">
        <v>30839.1</v>
      </c>
      <c r="CH24" s="201">
        <v>21501.449999999997</v>
      </c>
      <c r="CI24" s="625">
        <v>2.3026618046296443</v>
      </c>
      <c r="CJ24" s="627">
        <v>4.9579540393495138E-2</v>
      </c>
      <c r="CK24" s="622">
        <v>0.29419517099448594</v>
      </c>
      <c r="CL24" s="94">
        <v>18960.2</v>
      </c>
      <c r="CM24" s="95">
        <v>91564.4</v>
      </c>
      <c r="CN24" s="201">
        <v>72604.2</v>
      </c>
      <c r="CO24" s="625">
        <v>3.8292950496302778</v>
      </c>
      <c r="CP24" s="627">
        <v>0.10067179662642599</v>
      </c>
      <c r="CQ24" s="622">
        <v>0.87349515112333076</v>
      </c>
      <c r="CR24" s="94">
        <v>570.07000000000005</v>
      </c>
      <c r="CS24" s="131">
        <v>435.14</v>
      </c>
      <c r="CT24" s="201">
        <v>-134.93000000000006</v>
      </c>
      <c r="CU24" s="625">
        <v>-0.23669023102426026</v>
      </c>
      <c r="CV24" s="627">
        <v>3.0268652811060361E-3</v>
      </c>
      <c r="CW24" s="622">
        <v>4.1510967150967639E-3</v>
      </c>
      <c r="CX24" s="94">
        <v>-40509.269999999997</v>
      </c>
      <c r="CY24" s="131">
        <v>-119780.08</v>
      </c>
      <c r="CZ24" s="201">
        <v>-79270.81</v>
      </c>
      <c r="DA24" s="625">
        <v>-1.9568560480107393</v>
      </c>
      <c r="DB24" s="627">
        <v>-2.8031654543040161E-2</v>
      </c>
      <c r="DC24" s="622">
        <v>-1.2649561854235705</v>
      </c>
      <c r="DD24" s="627">
        <v>1.2150895555387062</v>
      </c>
      <c r="DE24" s="622">
        <v>2.1426637326424318</v>
      </c>
      <c r="DF24" s="649"/>
      <c r="DG24" s="650"/>
      <c r="DH24" s="189"/>
    </row>
    <row r="25" spans="1:112" ht="19.5" customHeight="1">
      <c r="A25" s="241" t="s">
        <v>492</v>
      </c>
      <c r="B25" s="94">
        <v>76182.84</v>
      </c>
      <c r="C25" s="95">
        <v>90842.4</v>
      </c>
      <c r="D25" s="201">
        <v>14659.559999999998</v>
      </c>
      <c r="E25" s="619">
        <v>0.19242601089694211</v>
      </c>
      <c r="F25" s="94">
        <v>75100.899999999994</v>
      </c>
      <c r="G25" s="131">
        <v>88873.08</v>
      </c>
      <c r="H25" s="201">
        <v>13772.180000000008</v>
      </c>
      <c r="I25" s="625">
        <v>0.18338235627003149</v>
      </c>
      <c r="J25" s="626">
        <v>0.98579811411598728</v>
      </c>
      <c r="K25" s="622">
        <v>0.97832157670867359</v>
      </c>
      <c r="L25" s="94">
        <v>1526.85</v>
      </c>
      <c r="M25" s="95">
        <v>335.46</v>
      </c>
      <c r="N25" s="201">
        <v>-1191.3899999999999</v>
      </c>
      <c r="O25" s="625">
        <v>-0.7802927596031044</v>
      </c>
      <c r="P25" s="626">
        <v>2.0330648500883477E-2</v>
      </c>
      <c r="Q25" s="622">
        <v>3.7745963119540809E-3</v>
      </c>
      <c r="R25" s="94">
        <v>73574.05</v>
      </c>
      <c r="S25" s="95">
        <v>88537.61</v>
      </c>
      <c r="T25" s="201">
        <v>14963.559999999998</v>
      </c>
      <c r="U25" s="625">
        <v>0.20338094749439506</v>
      </c>
      <c r="V25" s="626">
        <v>0.9796693514991166</v>
      </c>
      <c r="W25" s="622">
        <v>0.99622529116803427</v>
      </c>
      <c r="X25" s="94">
        <v>180.26</v>
      </c>
      <c r="Y25" s="95">
        <v>202.61</v>
      </c>
      <c r="Z25" s="201">
        <v>22.350000000000023</v>
      </c>
      <c r="AA25" s="625">
        <v>0.12398757350493744</v>
      </c>
      <c r="AB25" s="627">
        <v>2.4002375470866528E-3</v>
      </c>
      <c r="AC25" s="622">
        <v>2.2797679567311047E-3</v>
      </c>
      <c r="AD25" s="94">
        <v>73393.789999999994</v>
      </c>
      <c r="AE25" s="95">
        <v>88335</v>
      </c>
      <c r="AF25" s="201">
        <v>14941.210000000006</v>
      </c>
      <c r="AG25" s="625">
        <v>0.20357594286928102</v>
      </c>
      <c r="AH25" s="627">
        <v>0.97726911395202987</v>
      </c>
      <c r="AI25" s="622">
        <v>0.99394552321130314</v>
      </c>
      <c r="AJ25" s="94">
        <v>19170.57</v>
      </c>
      <c r="AK25" s="131">
        <v>22553.72</v>
      </c>
      <c r="AL25" s="201">
        <v>3383.1500000000015</v>
      </c>
      <c r="AM25" s="625">
        <v>0.17647623414431607</v>
      </c>
      <c r="AN25" s="627">
        <v>0.25163895176394052</v>
      </c>
      <c r="AO25" s="622">
        <v>0.24827305311176281</v>
      </c>
      <c r="AP25" s="94">
        <v>18667.349999999999</v>
      </c>
      <c r="AQ25" s="95">
        <v>19948.599999999999</v>
      </c>
      <c r="AR25" s="201">
        <v>1281.25</v>
      </c>
      <c r="AS25" s="625">
        <v>6.8635880293667823E-2</v>
      </c>
      <c r="AT25" s="627">
        <v>0.24856359910467118</v>
      </c>
      <c r="AU25" s="622">
        <v>0.22446167050809984</v>
      </c>
      <c r="AV25" s="94">
        <v>-72.95</v>
      </c>
      <c r="AW25" s="131">
        <v>6909.01</v>
      </c>
      <c r="AX25" s="201">
        <v>6981.96</v>
      </c>
      <c r="AY25" s="625">
        <v>95.708841672378341</v>
      </c>
      <c r="AZ25" s="627">
        <v>-3.9078926575009309E-3</v>
      </c>
      <c r="BA25" s="622">
        <v>0.34634059532999811</v>
      </c>
      <c r="BB25" s="94">
        <v>18594.400000000001</v>
      </c>
      <c r="BC25" s="95">
        <v>26857.61</v>
      </c>
      <c r="BD25" s="201">
        <v>8263.2099999999991</v>
      </c>
      <c r="BE25" s="625">
        <v>0.44439239771113875</v>
      </c>
      <c r="BF25" s="627">
        <v>0.25273041242122735</v>
      </c>
      <c r="BG25" s="622">
        <v>0.30334690534339021</v>
      </c>
      <c r="BH25" s="94">
        <v>18594.400000000001</v>
      </c>
      <c r="BI25" s="95">
        <v>26857.61</v>
      </c>
      <c r="BJ25" s="201">
        <v>8263.2099999999991</v>
      </c>
      <c r="BK25" s="625">
        <v>0.44439239771113875</v>
      </c>
      <c r="BL25" s="627">
        <v>0.25335113502109652</v>
      </c>
      <c r="BM25" s="622">
        <v>0.30404267844002941</v>
      </c>
      <c r="BN25" s="94">
        <v>25.18</v>
      </c>
      <c r="BO25" s="95">
        <v>52.8</v>
      </c>
      <c r="BP25" s="201">
        <v>27.619999999999997</v>
      </c>
      <c r="BQ25" s="625">
        <v>1.0969023034154091</v>
      </c>
      <c r="BR25" s="627">
        <v>3.3052062642978391E-4</v>
      </c>
      <c r="BS25" s="622">
        <v>5.812263876780006E-4</v>
      </c>
      <c r="BT25" s="94">
        <v>-23.2</v>
      </c>
      <c r="BU25" s="131">
        <v>-35.85</v>
      </c>
      <c r="BV25" s="201">
        <v>-12.650000000000002</v>
      </c>
      <c r="BW25" s="625">
        <v>-0.54525862068965525</v>
      </c>
      <c r="BX25" s="627">
        <v>-3.1610303814532542E-4</v>
      </c>
      <c r="BY25" s="622">
        <v>-4.0584139921888266E-4</v>
      </c>
      <c r="BZ25" s="94">
        <v>-60.12</v>
      </c>
      <c r="CA25" s="95">
        <v>-950.87</v>
      </c>
      <c r="CB25" s="201">
        <v>-890.75</v>
      </c>
      <c r="CC25" s="625">
        <v>-14.816200931470393</v>
      </c>
      <c r="CD25" s="627">
        <v>-8.1914287298693808E-4</v>
      </c>
      <c r="CE25" s="622">
        <v>-1.0764362936548368E-2</v>
      </c>
      <c r="CF25" s="94">
        <v>8665.43</v>
      </c>
      <c r="CG25" s="131">
        <v>9104.33</v>
      </c>
      <c r="CH25" s="201">
        <v>438.89999999999964</v>
      </c>
      <c r="CI25" s="625">
        <v>5.0649534991339104E-2</v>
      </c>
      <c r="CJ25" s="627">
        <v>0.11806761852739858</v>
      </c>
      <c r="CK25" s="622">
        <v>0.10306594215203486</v>
      </c>
      <c r="CL25" s="94">
        <v>28666.54</v>
      </c>
      <c r="CM25" s="95">
        <v>35789.129999999997</v>
      </c>
      <c r="CN25" s="201">
        <v>7122.5899999999965</v>
      </c>
      <c r="CO25" s="625">
        <v>0.24846353972261725</v>
      </c>
      <c r="CP25" s="627">
        <v>0.39058536151355588</v>
      </c>
      <c r="CQ25" s="622">
        <v>0.4051523178807947</v>
      </c>
      <c r="CR25" s="94">
        <v>57.8</v>
      </c>
      <c r="CS25" s="131">
        <v>1044.27</v>
      </c>
      <c r="CT25" s="201">
        <v>986.47</v>
      </c>
      <c r="CU25" s="625">
        <v>17.066955017301041</v>
      </c>
      <c r="CV25" s="627">
        <v>7.8753256917240546E-4</v>
      </c>
      <c r="CW25" s="622">
        <v>1.1821701477330616E-2</v>
      </c>
      <c r="CX25" s="94">
        <v>17492.95</v>
      </c>
      <c r="CY25" s="131">
        <v>16449.560000000001</v>
      </c>
      <c r="CZ25" s="201">
        <v>-1043.3899999999994</v>
      </c>
      <c r="DA25" s="625">
        <v>-5.9646314658190834E-2</v>
      </c>
      <c r="DB25" s="627">
        <v>0.22961798221226726</v>
      </c>
      <c r="DC25" s="622">
        <v>0.18107799881993433</v>
      </c>
      <c r="DD25" s="627">
        <v>0.76165626546878151</v>
      </c>
      <c r="DE25" s="622">
        <v>0.81378207958340409</v>
      </c>
      <c r="DF25" s="649"/>
      <c r="DG25" s="650"/>
      <c r="DH25" s="189"/>
    </row>
    <row r="26" spans="1:112" ht="19.5" customHeight="1">
      <c r="A26" s="93" t="s">
        <v>33</v>
      </c>
      <c r="B26" s="94">
        <v>71440.2</v>
      </c>
      <c r="C26" s="95">
        <v>81424.87</v>
      </c>
      <c r="D26" s="201">
        <v>9984.6699999999983</v>
      </c>
      <c r="E26" s="619">
        <v>0.13976262664438227</v>
      </c>
      <c r="F26" s="94">
        <v>70326.94</v>
      </c>
      <c r="G26" s="131">
        <v>79315.600000000006</v>
      </c>
      <c r="H26" s="201">
        <v>8988.6600000000035</v>
      </c>
      <c r="I26" s="625">
        <v>0.1278124712947841</v>
      </c>
      <c r="J26" s="626">
        <v>0.98441689692918</v>
      </c>
      <c r="K26" s="622">
        <v>0.97409550669224287</v>
      </c>
      <c r="L26" s="94">
        <v>3765.49</v>
      </c>
      <c r="M26" s="95">
        <v>6306.87</v>
      </c>
      <c r="N26" s="201">
        <v>2541.38</v>
      </c>
      <c r="O26" s="625">
        <v>0.67491349067452056</v>
      </c>
      <c r="P26" s="626">
        <v>5.3542639563160285E-2</v>
      </c>
      <c r="Q26" s="622">
        <v>7.9516135539540761E-2</v>
      </c>
      <c r="R26" s="94">
        <v>66561.45</v>
      </c>
      <c r="S26" s="95">
        <v>73008.72</v>
      </c>
      <c r="T26" s="201">
        <v>6447.2700000000041</v>
      </c>
      <c r="U26" s="625">
        <v>9.6861922328915676E-2</v>
      </c>
      <c r="V26" s="626">
        <v>0.94645736043683959</v>
      </c>
      <c r="W26" s="622">
        <v>0.92048373838185671</v>
      </c>
      <c r="X26" s="94">
        <v>1387.43</v>
      </c>
      <c r="Y26" s="95">
        <v>1480.82</v>
      </c>
      <c r="Z26" s="201">
        <v>93.389999999999873</v>
      </c>
      <c r="AA26" s="625">
        <v>6.7311504003805506E-2</v>
      </c>
      <c r="AB26" s="627">
        <v>1.972828620156088E-2</v>
      </c>
      <c r="AC26" s="622">
        <v>1.8669971607098726E-2</v>
      </c>
      <c r="AD26" s="94">
        <v>65174.02</v>
      </c>
      <c r="AE26" s="95">
        <v>71527.91</v>
      </c>
      <c r="AF26" s="201">
        <v>6353.8900000000067</v>
      </c>
      <c r="AG26" s="625">
        <v>9.7491147546215615E-2</v>
      </c>
      <c r="AH26" s="627">
        <v>0.92672907423527873</v>
      </c>
      <c r="AI26" s="622">
        <v>0.90181389285336044</v>
      </c>
      <c r="AJ26" s="94">
        <v>27968.89</v>
      </c>
      <c r="AK26" s="131">
        <v>35811.01</v>
      </c>
      <c r="AL26" s="201">
        <v>7842.1200000000026</v>
      </c>
      <c r="AM26" s="625">
        <v>0.28038724454206093</v>
      </c>
      <c r="AN26" s="627">
        <v>0.39150072368218453</v>
      </c>
      <c r="AO26" s="622">
        <v>0.43980432514046391</v>
      </c>
      <c r="AP26" s="94">
        <v>27648.2</v>
      </c>
      <c r="AQ26" s="95">
        <v>33556.910000000003</v>
      </c>
      <c r="AR26" s="201">
        <v>5908.7100000000028</v>
      </c>
      <c r="AS26" s="625">
        <v>0.2137104766313902</v>
      </c>
      <c r="AT26" s="627">
        <v>0.3931381061084131</v>
      </c>
      <c r="AU26" s="622">
        <v>0.42308083151359888</v>
      </c>
      <c r="AV26" s="94">
        <v>4376.76</v>
      </c>
      <c r="AW26" s="131">
        <v>-494.16</v>
      </c>
      <c r="AX26" s="201">
        <v>-4870.92</v>
      </c>
      <c r="AY26" s="625">
        <v>-1.1129054368985276</v>
      </c>
      <c r="AZ26" s="627">
        <v>0.15830180626586904</v>
      </c>
      <c r="BA26" s="622">
        <v>-1.4726028111646751E-2</v>
      </c>
      <c r="BB26" s="94">
        <v>32024.959999999999</v>
      </c>
      <c r="BC26" s="95">
        <v>33062.75</v>
      </c>
      <c r="BD26" s="201">
        <v>1037.7900000000009</v>
      </c>
      <c r="BE26" s="625">
        <v>3.2405661084354234E-2</v>
      </c>
      <c r="BF26" s="627">
        <v>0.48113374933989572</v>
      </c>
      <c r="BG26" s="622">
        <v>0.45286028846965126</v>
      </c>
      <c r="BH26" s="94">
        <v>31046.84</v>
      </c>
      <c r="BI26" s="95">
        <v>32711.01</v>
      </c>
      <c r="BJ26" s="201">
        <v>1664.1699999999983</v>
      </c>
      <c r="BK26" s="625">
        <v>5.3601912465165477E-2</v>
      </c>
      <c r="BL26" s="627">
        <v>0.47636834431879455</v>
      </c>
      <c r="BM26" s="622">
        <v>0.45731812938473942</v>
      </c>
      <c r="BN26" s="94">
        <v>17472.87</v>
      </c>
      <c r="BO26" s="95">
        <v>19243.240000000002</v>
      </c>
      <c r="BP26" s="201">
        <v>1770.3700000000026</v>
      </c>
      <c r="BQ26" s="625">
        <v>0.10132107661763652</v>
      </c>
      <c r="BR26" s="627">
        <v>0.2445803623170148</v>
      </c>
      <c r="BS26" s="622">
        <v>0.2363312339338092</v>
      </c>
      <c r="BT26" s="94">
        <v>17463.47</v>
      </c>
      <c r="BU26" s="131">
        <v>18479.89</v>
      </c>
      <c r="BV26" s="201">
        <v>1016.4199999999983</v>
      </c>
      <c r="BW26" s="625">
        <v>5.820263670393102E-2</v>
      </c>
      <c r="BX26" s="627">
        <v>0.26795140149403096</v>
      </c>
      <c r="BY26" s="622">
        <v>0.25835914959629042</v>
      </c>
      <c r="BZ26" s="94">
        <v>-1034.6400000000001</v>
      </c>
      <c r="CA26" s="95">
        <v>-222.5</v>
      </c>
      <c r="CB26" s="201">
        <v>812.1400000000001</v>
      </c>
      <c r="CC26" s="625">
        <v>0.78494935436480329</v>
      </c>
      <c r="CD26" s="627">
        <v>-1.5875037323154227E-2</v>
      </c>
      <c r="CE26" s="622">
        <v>-3.1106738614339493E-3</v>
      </c>
      <c r="CF26" s="94">
        <v>5294.72</v>
      </c>
      <c r="CG26" s="131">
        <v>5661.87</v>
      </c>
      <c r="CH26" s="201">
        <v>367.14999999999964</v>
      </c>
      <c r="CI26" s="625">
        <v>6.9342665901124062E-2</v>
      </c>
      <c r="CJ26" s="627">
        <v>8.1239733255674587E-2</v>
      </c>
      <c r="CK26" s="622">
        <v>7.9156094453200154E-2</v>
      </c>
      <c r="CL26" s="94">
        <v>11011.46</v>
      </c>
      <c r="CM26" s="95">
        <v>12627.64</v>
      </c>
      <c r="CN26" s="201">
        <v>1616.1800000000003</v>
      </c>
      <c r="CO26" s="625">
        <v>0.14677254424027336</v>
      </c>
      <c r="CP26" s="627">
        <v>0.1689547460782686</v>
      </c>
      <c r="CQ26" s="622">
        <v>0.17654143676223727</v>
      </c>
      <c r="CR26" s="94">
        <v>293</v>
      </c>
      <c r="CS26" s="131">
        <v>628.88</v>
      </c>
      <c r="CT26" s="201">
        <v>335.88</v>
      </c>
      <c r="CU26" s="625">
        <v>1.1463481228668941</v>
      </c>
      <c r="CV26" s="627">
        <v>4.495656398055544E-3</v>
      </c>
      <c r="CW26" s="622">
        <v>8.7920924852969984E-3</v>
      </c>
      <c r="CX26" s="94">
        <v>1099.18</v>
      </c>
      <c r="CY26" s="131">
        <v>1641.12</v>
      </c>
      <c r="CZ26" s="201">
        <v>541.93999999999983</v>
      </c>
      <c r="DA26" s="625">
        <v>0.49304026638039244</v>
      </c>
      <c r="DB26" s="627">
        <v>1.5386015156732486E-2</v>
      </c>
      <c r="DC26" s="622">
        <v>2.0155021432640911E-2</v>
      </c>
      <c r="DD26" s="627">
        <v>0.983134690786298</v>
      </c>
      <c r="DE26" s="622">
        <v>0.97705622882033027</v>
      </c>
      <c r="DF26" s="649"/>
      <c r="DG26" s="650"/>
      <c r="DH26" s="189"/>
    </row>
    <row r="27" spans="1:112" ht="19.5" customHeight="1">
      <c r="A27" s="93" t="s">
        <v>182</v>
      </c>
      <c r="B27" s="94">
        <v>99580.27</v>
      </c>
      <c r="C27" s="95">
        <v>80909.97</v>
      </c>
      <c r="D27" s="201">
        <v>-18670.300000000003</v>
      </c>
      <c r="E27" s="619">
        <v>-0.18748995157374049</v>
      </c>
      <c r="F27" s="94">
        <v>99527.41</v>
      </c>
      <c r="G27" s="131">
        <v>80872.479999999996</v>
      </c>
      <c r="H27" s="201">
        <v>-18654.930000000008</v>
      </c>
      <c r="I27" s="625">
        <v>-0.18743509953690152</v>
      </c>
      <c r="J27" s="626">
        <v>0.9994691719554486</v>
      </c>
      <c r="K27" s="622">
        <v>0.99953664548386301</v>
      </c>
      <c r="L27" s="94">
        <v>-7975.2</v>
      </c>
      <c r="M27" s="95">
        <v>-5990.14</v>
      </c>
      <c r="N27" s="201">
        <v>1985.0599999999995</v>
      </c>
      <c r="O27" s="625">
        <v>0.24890410271842706</v>
      </c>
      <c r="P27" s="626">
        <v>-8.0130689626104007E-2</v>
      </c>
      <c r="Q27" s="622">
        <v>-7.4068953987808966E-2</v>
      </c>
      <c r="R27" s="94">
        <v>107502.61</v>
      </c>
      <c r="S27" s="95">
        <v>86862.62</v>
      </c>
      <c r="T27" s="201">
        <v>-20639.990000000005</v>
      </c>
      <c r="U27" s="625">
        <v>-0.19199524551078345</v>
      </c>
      <c r="V27" s="626">
        <v>1.080130689626104</v>
      </c>
      <c r="W27" s="622">
        <v>1.074068953987809</v>
      </c>
      <c r="X27" s="94">
        <v>2750.83</v>
      </c>
      <c r="Y27" s="95">
        <v>2108.61</v>
      </c>
      <c r="Z27" s="201">
        <v>-642.2199999999998</v>
      </c>
      <c r="AA27" s="625">
        <v>-0.23346408174987179</v>
      </c>
      <c r="AB27" s="627">
        <v>2.763891876619717E-2</v>
      </c>
      <c r="AC27" s="622">
        <v>2.6073269918271337E-2</v>
      </c>
      <c r="AD27" s="94">
        <v>104751.77</v>
      </c>
      <c r="AE27" s="95">
        <v>84754.01</v>
      </c>
      <c r="AF27" s="201">
        <v>-19997.760000000009</v>
      </c>
      <c r="AG27" s="625">
        <v>-0.19090617752807432</v>
      </c>
      <c r="AH27" s="627">
        <v>1.0524916703850729</v>
      </c>
      <c r="AI27" s="622">
        <v>1.0479956840695377</v>
      </c>
      <c r="AJ27" s="94">
        <v>32176.48</v>
      </c>
      <c r="AK27" s="131">
        <v>29623.919999999998</v>
      </c>
      <c r="AL27" s="201">
        <v>-2552.5600000000013</v>
      </c>
      <c r="AM27" s="625">
        <v>-7.9329995077149565E-2</v>
      </c>
      <c r="AN27" s="627">
        <v>0.32312103592408414</v>
      </c>
      <c r="AO27" s="622">
        <v>0.36613435896713342</v>
      </c>
      <c r="AP27" s="94">
        <v>32126.959999999999</v>
      </c>
      <c r="AQ27" s="95">
        <v>29576.400000000001</v>
      </c>
      <c r="AR27" s="201">
        <v>-2550.5599999999977</v>
      </c>
      <c r="AS27" s="625">
        <v>-7.9390020095271935E-2</v>
      </c>
      <c r="AT27" s="627">
        <v>0.32279509735056905</v>
      </c>
      <c r="AU27" s="622">
        <v>0.36571649589576088</v>
      </c>
      <c r="AV27" s="94">
        <v>3130.49</v>
      </c>
      <c r="AW27" s="131">
        <v>-69.39</v>
      </c>
      <c r="AX27" s="201">
        <v>-3199.8799999999997</v>
      </c>
      <c r="AY27" s="625">
        <v>-1.0221658590188756</v>
      </c>
      <c r="AZ27" s="627">
        <v>9.7441214481544469E-2</v>
      </c>
      <c r="BA27" s="622">
        <v>-2.3461273177262953E-3</v>
      </c>
      <c r="BB27" s="94">
        <v>35257.449999999997</v>
      </c>
      <c r="BC27" s="95">
        <v>29507</v>
      </c>
      <c r="BD27" s="201">
        <v>-5750.4499999999971</v>
      </c>
      <c r="BE27" s="625">
        <v>-0.16309886279353719</v>
      </c>
      <c r="BF27" s="627">
        <v>0.32796831630413437</v>
      </c>
      <c r="BG27" s="622">
        <v>0.33969732895461824</v>
      </c>
      <c r="BH27" s="94">
        <v>31993.57</v>
      </c>
      <c r="BI27" s="95">
        <v>26992.080000000002</v>
      </c>
      <c r="BJ27" s="201">
        <v>-5001.489999999998</v>
      </c>
      <c r="BK27" s="625">
        <v>-0.15632797465240666</v>
      </c>
      <c r="BL27" s="627">
        <v>0.30542271505292939</v>
      </c>
      <c r="BM27" s="622">
        <v>0.31847555059636712</v>
      </c>
      <c r="BN27" s="94">
        <v>13632.12</v>
      </c>
      <c r="BO27" s="95">
        <v>15546.39</v>
      </c>
      <c r="BP27" s="201">
        <v>1914.2699999999986</v>
      </c>
      <c r="BQ27" s="625">
        <v>0.14042349979313551</v>
      </c>
      <c r="BR27" s="627">
        <v>0.13689579271074481</v>
      </c>
      <c r="BS27" s="622">
        <v>0.19214430557816298</v>
      </c>
      <c r="BT27" s="94">
        <v>13625.23</v>
      </c>
      <c r="BU27" s="131">
        <v>15193.11</v>
      </c>
      <c r="BV27" s="201">
        <v>1567.880000000001</v>
      </c>
      <c r="BW27" s="625">
        <v>0.11507181897112938</v>
      </c>
      <c r="BX27" s="627">
        <v>0.13007159688089279</v>
      </c>
      <c r="BY27" s="622">
        <v>0.1792612526534143</v>
      </c>
      <c r="BZ27" s="94">
        <v>-2928.74</v>
      </c>
      <c r="CA27" s="95">
        <v>-3205.14</v>
      </c>
      <c r="CB27" s="201">
        <v>-276.40000000000009</v>
      </c>
      <c r="CC27" s="625">
        <v>-9.437505548461117E-2</v>
      </c>
      <c r="CD27" s="627">
        <v>-2.7958859310921427E-2</v>
      </c>
      <c r="CE27" s="622">
        <v>-3.7816971727945382E-2</v>
      </c>
      <c r="CF27" s="94">
        <v>10078.81</v>
      </c>
      <c r="CG27" s="131">
        <v>10694.97</v>
      </c>
      <c r="CH27" s="201">
        <v>616.15999999999985</v>
      </c>
      <c r="CI27" s="625">
        <v>6.1134201359089008E-2</v>
      </c>
      <c r="CJ27" s="627">
        <v>9.6216130763231961E-2</v>
      </c>
      <c r="CK27" s="622">
        <v>0.12618836560063648</v>
      </c>
      <c r="CL27" s="94">
        <v>57344.82</v>
      </c>
      <c r="CM27" s="95">
        <v>45451.83</v>
      </c>
      <c r="CN27" s="201">
        <v>-11892.989999999998</v>
      </c>
      <c r="CO27" s="625">
        <v>-0.2073943208819907</v>
      </c>
      <c r="CP27" s="627">
        <v>0.54743533211897033</v>
      </c>
      <c r="CQ27" s="622">
        <v>0.53627940436092647</v>
      </c>
      <c r="CR27" s="94">
        <v>484.33</v>
      </c>
      <c r="CS27" s="131">
        <v>2.23</v>
      </c>
      <c r="CT27" s="201">
        <v>-482.09999999999997</v>
      </c>
      <c r="CU27" s="625">
        <v>-0.99539570127805421</v>
      </c>
      <c r="CV27" s="627">
        <v>4.6235972910052018E-3</v>
      </c>
      <c r="CW27" s="622">
        <v>2.6311439423338201E-5</v>
      </c>
      <c r="CX27" s="94">
        <v>-5846.25</v>
      </c>
      <c r="CY27" s="131">
        <v>-10375.07</v>
      </c>
      <c r="CZ27" s="201">
        <v>-4528.82</v>
      </c>
      <c r="DA27" s="625">
        <v>-0.77465383793029718</v>
      </c>
      <c r="DB27" s="627">
        <v>-5.87089189454899E-2</v>
      </c>
      <c r="DC27" s="622">
        <v>-0.12822980900870437</v>
      </c>
      <c r="DD27" s="627">
        <v>1.0558105127961084</v>
      </c>
      <c r="DE27" s="622">
        <v>1.1224139129228223</v>
      </c>
      <c r="DF27" s="649"/>
      <c r="DG27" s="650"/>
      <c r="DH27" s="189"/>
    </row>
    <row r="28" spans="1:112" ht="19.5" customHeight="1">
      <c r="A28" s="93" t="s">
        <v>29</v>
      </c>
      <c r="B28" s="94">
        <v>65425.67</v>
      </c>
      <c r="C28" s="95">
        <v>71917.53</v>
      </c>
      <c r="D28" s="201">
        <v>6491.8600000000006</v>
      </c>
      <c r="E28" s="619">
        <v>9.9224967814620785E-2</v>
      </c>
      <c r="F28" s="94">
        <v>65425.67</v>
      </c>
      <c r="G28" s="131">
        <v>71917.53</v>
      </c>
      <c r="H28" s="201">
        <v>6491.8600000000006</v>
      </c>
      <c r="I28" s="625">
        <v>9.9224967814620785E-2</v>
      </c>
      <c r="J28" s="626">
        <v>1</v>
      </c>
      <c r="K28" s="622">
        <v>1</v>
      </c>
      <c r="L28" s="94">
        <v>3232.04</v>
      </c>
      <c r="M28" s="95">
        <v>-2260.4699999999998</v>
      </c>
      <c r="N28" s="201">
        <v>-5492.51</v>
      </c>
      <c r="O28" s="625">
        <v>-1.6993941906659571</v>
      </c>
      <c r="P28" s="626">
        <v>4.9400181916364021E-2</v>
      </c>
      <c r="Q28" s="622">
        <v>-3.1431418737545631E-2</v>
      </c>
      <c r="R28" s="94">
        <v>62193.63</v>
      </c>
      <c r="S28" s="95">
        <v>74178.009999999995</v>
      </c>
      <c r="T28" s="201">
        <v>11984.379999999997</v>
      </c>
      <c r="U28" s="625">
        <v>0.19269465377724371</v>
      </c>
      <c r="V28" s="626">
        <v>0.95059981808363592</v>
      </c>
      <c r="W28" s="622">
        <v>1.0314315577857025</v>
      </c>
      <c r="X28" s="94">
        <v>1291.29</v>
      </c>
      <c r="Y28" s="95">
        <v>1268.8699999999999</v>
      </c>
      <c r="Z28" s="201">
        <v>-22.420000000000073</v>
      </c>
      <c r="AA28" s="625">
        <v>-1.7362482478761605E-2</v>
      </c>
      <c r="AB28" s="627">
        <v>1.9736748588130622E-2</v>
      </c>
      <c r="AC28" s="622">
        <v>1.7643403492861892E-2</v>
      </c>
      <c r="AD28" s="94">
        <v>60902.34</v>
      </c>
      <c r="AE28" s="95">
        <v>72909.13</v>
      </c>
      <c r="AF28" s="201">
        <v>12006.790000000008</v>
      </c>
      <c r="AG28" s="625">
        <v>0.19714825407365313</v>
      </c>
      <c r="AH28" s="627">
        <v>0.93086306949550535</v>
      </c>
      <c r="AI28" s="622">
        <v>1.0137880152446839</v>
      </c>
      <c r="AJ28" s="94">
        <v>36867.86</v>
      </c>
      <c r="AK28" s="131">
        <v>35106.550000000003</v>
      </c>
      <c r="AL28" s="201">
        <v>-1761.3099999999977</v>
      </c>
      <c r="AM28" s="625">
        <v>-4.7773589245483673E-2</v>
      </c>
      <c r="AN28" s="627">
        <v>0.56350756514988687</v>
      </c>
      <c r="AO28" s="622">
        <v>0.48815010749117776</v>
      </c>
      <c r="AP28" s="94">
        <v>36867.86</v>
      </c>
      <c r="AQ28" s="95">
        <v>35106.550000000003</v>
      </c>
      <c r="AR28" s="201">
        <v>-1761.3099999999977</v>
      </c>
      <c r="AS28" s="625">
        <v>-4.7773589245483673E-2</v>
      </c>
      <c r="AT28" s="627">
        <v>0.56350756514988687</v>
      </c>
      <c r="AU28" s="622">
        <v>0.48815010749117776</v>
      </c>
      <c r="AV28" s="94">
        <v>959.24</v>
      </c>
      <c r="AW28" s="131">
        <v>8216.14</v>
      </c>
      <c r="AX28" s="201">
        <v>7256.9</v>
      </c>
      <c r="AY28" s="625">
        <v>7.5652599974980186</v>
      </c>
      <c r="AZ28" s="627">
        <v>2.6018325989086429E-2</v>
      </c>
      <c r="BA28" s="622">
        <v>0.23403438959396464</v>
      </c>
      <c r="BB28" s="94">
        <v>37827.1</v>
      </c>
      <c r="BC28" s="95">
        <v>43322.69</v>
      </c>
      <c r="BD28" s="201">
        <v>5495.5900000000038</v>
      </c>
      <c r="BE28" s="625">
        <v>0.14528182176270463</v>
      </c>
      <c r="BF28" s="627">
        <v>0.6082150213775912</v>
      </c>
      <c r="BG28" s="622">
        <v>0.58403683247905958</v>
      </c>
      <c r="BH28" s="94">
        <v>37827.1</v>
      </c>
      <c r="BI28" s="95">
        <v>43322.69</v>
      </c>
      <c r="BJ28" s="201">
        <v>5495.5900000000038</v>
      </c>
      <c r="BK28" s="625">
        <v>0.14528182176270463</v>
      </c>
      <c r="BL28" s="627">
        <v>0.62111078162185562</v>
      </c>
      <c r="BM28" s="622">
        <v>0.59420116520386401</v>
      </c>
      <c r="BN28" s="94">
        <v>6007.09</v>
      </c>
      <c r="BO28" s="95">
        <v>6269.73</v>
      </c>
      <c r="BP28" s="201">
        <v>262.63999999999942</v>
      </c>
      <c r="BQ28" s="625">
        <v>4.3721668894589463E-2</v>
      </c>
      <c r="BR28" s="627">
        <v>9.181549076990729E-2</v>
      </c>
      <c r="BS28" s="622">
        <v>8.7179440117034046E-2</v>
      </c>
      <c r="BT28" s="94">
        <v>5616.17</v>
      </c>
      <c r="BU28" s="131">
        <v>5905.56</v>
      </c>
      <c r="BV28" s="201">
        <v>289.39000000000033</v>
      </c>
      <c r="BW28" s="625">
        <v>5.1527998618275499E-2</v>
      </c>
      <c r="BX28" s="627">
        <v>9.221599695512521E-2</v>
      </c>
      <c r="BY28" s="622">
        <v>8.0998909190111032E-2</v>
      </c>
      <c r="BZ28" s="94">
        <v>-344.87</v>
      </c>
      <c r="CA28" s="95">
        <v>-1073.6500000000001</v>
      </c>
      <c r="CB28" s="201">
        <v>-728.78000000000009</v>
      </c>
      <c r="CC28" s="625">
        <v>-2.1132020761446344</v>
      </c>
      <c r="CD28" s="627">
        <v>-5.6626724030636594E-3</v>
      </c>
      <c r="CE28" s="622">
        <v>-1.4725864922541252E-2</v>
      </c>
      <c r="CF28" s="94">
        <v>3339.2</v>
      </c>
      <c r="CG28" s="131">
        <v>3478.24</v>
      </c>
      <c r="CH28" s="201">
        <v>139.03999999999996</v>
      </c>
      <c r="CI28" s="625">
        <v>4.1638715860086238E-2</v>
      </c>
      <c r="CJ28" s="627">
        <v>5.4828763558181837E-2</v>
      </c>
      <c r="CK28" s="622">
        <v>4.7706508087533066E-2</v>
      </c>
      <c r="CL28" s="94">
        <v>9231.5499999999993</v>
      </c>
      <c r="CM28" s="95">
        <v>12039.45</v>
      </c>
      <c r="CN28" s="201">
        <v>2807.9000000000015</v>
      </c>
      <c r="CO28" s="625">
        <v>0.30416343950907504</v>
      </c>
      <c r="CP28" s="627">
        <v>0.1515795616391751</v>
      </c>
      <c r="CQ28" s="622">
        <v>0.16512952493055397</v>
      </c>
      <c r="CR28" s="94">
        <v>1482.99</v>
      </c>
      <c r="CS28" s="131">
        <v>608.98</v>
      </c>
      <c r="CT28" s="201">
        <v>-874.01</v>
      </c>
      <c r="CU28" s="625">
        <v>-0.58935663760376</v>
      </c>
      <c r="CV28" s="627">
        <v>2.4350295899960496E-2</v>
      </c>
      <c r="CW28" s="622">
        <v>8.3525890378886702E-3</v>
      </c>
      <c r="CX28" s="94">
        <v>3750.19</v>
      </c>
      <c r="CY28" s="131">
        <v>8627.86</v>
      </c>
      <c r="CZ28" s="201">
        <v>4877.67</v>
      </c>
      <c r="DA28" s="625">
        <v>1.3006461005975698</v>
      </c>
      <c r="DB28" s="627">
        <v>5.7319856258254601E-2</v>
      </c>
      <c r="DC28" s="622">
        <v>0.11996880315550326</v>
      </c>
      <c r="DD28" s="627">
        <v>0.93842289146853808</v>
      </c>
      <c r="DE28" s="622">
        <v>0.88166283152740943</v>
      </c>
      <c r="DF28" s="649"/>
      <c r="DG28" s="650"/>
      <c r="DH28" s="189"/>
    </row>
    <row r="29" spans="1:112" ht="19.5" customHeight="1">
      <c r="A29" s="93" t="s">
        <v>0</v>
      </c>
      <c r="B29" s="94">
        <v>50245.58</v>
      </c>
      <c r="C29" s="95">
        <v>62758.8</v>
      </c>
      <c r="D29" s="201">
        <v>12513.220000000001</v>
      </c>
      <c r="E29" s="619">
        <v>0.24904120919690848</v>
      </c>
      <c r="F29" s="94">
        <v>44205.65</v>
      </c>
      <c r="G29" s="131">
        <v>55045.71</v>
      </c>
      <c r="H29" s="201">
        <v>10840.059999999998</v>
      </c>
      <c r="I29" s="625">
        <v>0.24521888039198603</v>
      </c>
      <c r="J29" s="626">
        <v>0.87979181452378497</v>
      </c>
      <c r="K29" s="622">
        <v>0.87709946652899673</v>
      </c>
      <c r="L29" s="94">
        <v>457.08</v>
      </c>
      <c r="M29" s="95">
        <v>1499.64</v>
      </c>
      <c r="N29" s="201">
        <v>1042.5600000000002</v>
      </c>
      <c r="O29" s="625">
        <v>2.2809136256235236</v>
      </c>
      <c r="P29" s="626">
        <v>1.0339854747074186E-2</v>
      </c>
      <c r="Q29" s="622">
        <v>2.7243539959789783E-2</v>
      </c>
      <c r="R29" s="94">
        <v>43748.57</v>
      </c>
      <c r="S29" s="95">
        <v>53546.080000000002</v>
      </c>
      <c r="T29" s="201">
        <v>9797.510000000002</v>
      </c>
      <c r="U29" s="625">
        <v>0.22395040569326041</v>
      </c>
      <c r="V29" s="626">
        <v>0.98966014525292578</v>
      </c>
      <c r="W29" s="622">
        <v>0.97275664170741016</v>
      </c>
      <c r="X29" s="94">
        <v>706.16</v>
      </c>
      <c r="Y29" s="95">
        <v>1026.06</v>
      </c>
      <c r="Z29" s="201">
        <v>319.89999999999998</v>
      </c>
      <c r="AA29" s="625">
        <v>0.45301348136399683</v>
      </c>
      <c r="AB29" s="627">
        <v>1.5974428608107785E-2</v>
      </c>
      <c r="AC29" s="622">
        <v>1.8640144708824719E-2</v>
      </c>
      <c r="AD29" s="94">
        <v>43042.41</v>
      </c>
      <c r="AE29" s="95">
        <v>52520.01</v>
      </c>
      <c r="AF29" s="201">
        <v>9477.5999999999985</v>
      </c>
      <c r="AG29" s="625">
        <v>0.22019213143501951</v>
      </c>
      <c r="AH29" s="627">
        <v>0.97368571664481807</v>
      </c>
      <c r="AI29" s="622">
        <v>0.95411631533138552</v>
      </c>
      <c r="AJ29" s="94">
        <v>32206.76</v>
      </c>
      <c r="AK29" s="131">
        <v>34589.42</v>
      </c>
      <c r="AL29" s="201">
        <v>2382.66</v>
      </c>
      <c r="AM29" s="625">
        <v>7.3980120943553468E-2</v>
      </c>
      <c r="AN29" s="627">
        <v>0.64098692860148088</v>
      </c>
      <c r="AO29" s="622">
        <v>0.55114852419102978</v>
      </c>
      <c r="AP29" s="94">
        <v>30963.35</v>
      </c>
      <c r="AQ29" s="95">
        <v>32561.27</v>
      </c>
      <c r="AR29" s="201">
        <v>1597.9200000000019</v>
      </c>
      <c r="AS29" s="625">
        <v>5.1606819029594728E-2</v>
      </c>
      <c r="AT29" s="627">
        <v>0.70043874482108048</v>
      </c>
      <c r="AU29" s="622">
        <v>0.59153147447821097</v>
      </c>
      <c r="AV29" s="94">
        <v>508.38</v>
      </c>
      <c r="AW29" s="131">
        <v>2525.9</v>
      </c>
      <c r="AX29" s="201">
        <v>2017.52</v>
      </c>
      <c r="AY29" s="625">
        <v>3.9685274794445102</v>
      </c>
      <c r="AZ29" s="627">
        <v>1.6418766057290313E-2</v>
      </c>
      <c r="BA29" s="622">
        <v>7.7573755569116318E-2</v>
      </c>
      <c r="BB29" s="94">
        <v>31471.74</v>
      </c>
      <c r="BC29" s="95">
        <v>35087.160000000003</v>
      </c>
      <c r="BD29" s="201">
        <v>3615.4200000000019</v>
      </c>
      <c r="BE29" s="625">
        <v>0.11487830034183054</v>
      </c>
      <c r="BF29" s="627">
        <v>0.71937757051259055</v>
      </c>
      <c r="BG29" s="622">
        <v>0.65527037646826813</v>
      </c>
      <c r="BH29" s="94">
        <v>31471.74</v>
      </c>
      <c r="BI29" s="95">
        <v>35087.160000000003</v>
      </c>
      <c r="BJ29" s="201">
        <v>3615.4200000000019</v>
      </c>
      <c r="BK29" s="625">
        <v>0.11487830034183054</v>
      </c>
      <c r="BL29" s="627">
        <v>0.73117978291643049</v>
      </c>
      <c r="BM29" s="622">
        <v>0.66807222618579098</v>
      </c>
      <c r="BN29" s="94">
        <v>5873.87</v>
      </c>
      <c r="BO29" s="95">
        <v>7309.24</v>
      </c>
      <c r="BP29" s="201">
        <v>1435.37</v>
      </c>
      <c r="BQ29" s="625">
        <v>0.2443652991979734</v>
      </c>
      <c r="BR29" s="627">
        <v>0.1169032181537162</v>
      </c>
      <c r="BS29" s="622">
        <v>0.116465579329114</v>
      </c>
      <c r="BT29" s="94">
        <v>3633.06</v>
      </c>
      <c r="BU29" s="131">
        <v>4686.79</v>
      </c>
      <c r="BV29" s="201">
        <v>1053.73</v>
      </c>
      <c r="BW29" s="625">
        <v>0.29003925065922392</v>
      </c>
      <c r="BX29" s="627">
        <v>8.440651905876087E-2</v>
      </c>
      <c r="BY29" s="622">
        <v>8.9238177982068165E-2</v>
      </c>
      <c r="BZ29" s="94">
        <v>-141.36000000000001</v>
      </c>
      <c r="CA29" s="95">
        <v>-369.44</v>
      </c>
      <c r="CB29" s="201">
        <v>-228.07999999999998</v>
      </c>
      <c r="CC29" s="625">
        <v>-1.6134691567628747</v>
      </c>
      <c r="CD29" s="627">
        <v>-3.2842027200614466E-3</v>
      </c>
      <c r="CE29" s="622">
        <v>-7.0342713186840591E-3</v>
      </c>
      <c r="CF29" s="94">
        <v>3264.15</v>
      </c>
      <c r="CG29" s="131">
        <v>3730.12</v>
      </c>
      <c r="CH29" s="201">
        <v>465.9699999999998</v>
      </c>
      <c r="CI29" s="625">
        <v>0.14275385628724163</v>
      </c>
      <c r="CJ29" s="627">
        <v>7.5835669982233803E-2</v>
      </c>
      <c r="CK29" s="622">
        <v>7.1022834915682606E-2</v>
      </c>
      <c r="CL29" s="94">
        <v>8427.08</v>
      </c>
      <c r="CM29" s="95">
        <v>10094.629999999999</v>
      </c>
      <c r="CN29" s="201">
        <v>1667.5499999999993</v>
      </c>
      <c r="CO29" s="625">
        <v>0.19787992994014525</v>
      </c>
      <c r="CP29" s="627">
        <v>0.19578550550491944</v>
      </c>
      <c r="CQ29" s="622">
        <v>0.19220540894794191</v>
      </c>
      <c r="CR29" s="94">
        <v>42.69</v>
      </c>
      <c r="CS29" s="131">
        <v>363.66</v>
      </c>
      <c r="CT29" s="201">
        <v>320.97000000000003</v>
      </c>
      <c r="CU29" s="625">
        <v>7.5186226282501769</v>
      </c>
      <c r="CV29" s="627">
        <v>9.9181249377067854E-4</v>
      </c>
      <c r="CW29" s="622">
        <v>6.9242180266149986E-3</v>
      </c>
      <c r="CX29" s="94">
        <v>-3654.95</v>
      </c>
      <c r="CY29" s="131">
        <v>-1072.9100000000001</v>
      </c>
      <c r="CZ29" s="201">
        <v>2582.04</v>
      </c>
      <c r="DA29" s="625">
        <v>0.7064501566368897</v>
      </c>
      <c r="DB29" s="627">
        <v>-7.2741721759406491E-2</v>
      </c>
      <c r="DC29" s="622">
        <v>-1.7095769836262008E-2</v>
      </c>
      <c r="DD29" s="627">
        <v>1.0849148549070555</v>
      </c>
      <c r="DE29" s="622">
        <v>1.020428785143034</v>
      </c>
      <c r="DF29" s="649"/>
      <c r="DG29" s="650"/>
      <c r="DH29" s="189"/>
    </row>
    <row r="30" spans="1:112" ht="19.5" customHeight="1">
      <c r="A30" s="93" t="s">
        <v>25</v>
      </c>
      <c r="B30" s="94">
        <v>48040.46</v>
      </c>
      <c r="C30" s="95">
        <v>54721.25</v>
      </c>
      <c r="D30" s="201">
        <v>6680.7900000000009</v>
      </c>
      <c r="E30" s="619">
        <v>0.13906590403172661</v>
      </c>
      <c r="F30" s="94">
        <v>32990.67</v>
      </c>
      <c r="G30" s="131">
        <v>43898.11</v>
      </c>
      <c r="H30" s="201">
        <v>10907.440000000002</v>
      </c>
      <c r="I30" s="625">
        <v>0.33062196069373562</v>
      </c>
      <c r="J30" s="626">
        <v>0.6867267715588069</v>
      </c>
      <c r="K30" s="622">
        <v>0.80221321698608861</v>
      </c>
      <c r="L30" s="94">
        <v>407.63</v>
      </c>
      <c r="M30" s="95">
        <v>1406.38</v>
      </c>
      <c r="N30" s="201">
        <v>998.75000000000011</v>
      </c>
      <c r="O30" s="625">
        <v>2.4501386060888555</v>
      </c>
      <c r="P30" s="626">
        <v>1.2355917597308573E-2</v>
      </c>
      <c r="Q30" s="622">
        <v>3.203737017379564E-2</v>
      </c>
      <c r="R30" s="94">
        <v>32583.03</v>
      </c>
      <c r="S30" s="95">
        <v>42491.73</v>
      </c>
      <c r="T30" s="201">
        <v>9908.7000000000044</v>
      </c>
      <c r="U30" s="625">
        <v>0.30410615587316481</v>
      </c>
      <c r="V30" s="626">
        <v>0.98764377928668923</v>
      </c>
      <c r="W30" s="622">
        <v>0.9679626298262044</v>
      </c>
      <c r="X30" s="94">
        <v>330.68</v>
      </c>
      <c r="Y30" s="95">
        <v>2398.86</v>
      </c>
      <c r="Z30" s="201">
        <v>2068.1800000000003</v>
      </c>
      <c r="AA30" s="625">
        <v>6.2543244224023233</v>
      </c>
      <c r="AB30" s="627">
        <v>1.0023439960449425E-2</v>
      </c>
      <c r="AC30" s="622">
        <v>5.4646088407906399E-2</v>
      </c>
      <c r="AD30" s="94">
        <v>32252.35</v>
      </c>
      <c r="AE30" s="95">
        <v>40092.870000000003</v>
      </c>
      <c r="AF30" s="201">
        <v>7840.5200000000041</v>
      </c>
      <c r="AG30" s="625">
        <v>0.24309918502062655</v>
      </c>
      <c r="AH30" s="627">
        <v>0.97762033932623982</v>
      </c>
      <c r="AI30" s="622">
        <v>0.91331654141829799</v>
      </c>
      <c r="AJ30" s="94">
        <v>25034.81</v>
      </c>
      <c r="AK30" s="131">
        <v>27482.74</v>
      </c>
      <c r="AL30" s="201">
        <v>2447.9300000000003</v>
      </c>
      <c r="AM30" s="625">
        <v>9.778104966644445E-2</v>
      </c>
      <c r="AN30" s="627">
        <v>0.52111928153893616</v>
      </c>
      <c r="AO30" s="622">
        <v>0.50223158279461821</v>
      </c>
      <c r="AP30" s="94">
        <v>17002.439999999999</v>
      </c>
      <c r="AQ30" s="95">
        <v>18562.669999999998</v>
      </c>
      <c r="AR30" s="201">
        <v>1560.2299999999996</v>
      </c>
      <c r="AS30" s="625">
        <v>9.1765064308416897E-2</v>
      </c>
      <c r="AT30" s="627">
        <v>0.51537116402910277</v>
      </c>
      <c r="AU30" s="622">
        <v>0.42285806837697565</v>
      </c>
      <c r="AV30" s="94">
        <v>-4.9000000000000004</v>
      </c>
      <c r="AW30" s="131">
        <v>1142.8800000000001</v>
      </c>
      <c r="AX30" s="201">
        <v>1147.7800000000002</v>
      </c>
      <c r="AY30" s="625">
        <v>234.24081632653065</v>
      </c>
      <c r="AZ30" s="627">
        <v>-2.8819392981242699E-4</v>
      </c>
      <c r="BA30" s="622">
        <v>6.1568729067531781E-2</v>
      </c>
      <c r="BB30" s="94">
        <v>16997.54</v>
      </c>
      <c r="BC30" s="95">
        <v>19705.55</v>
      </c>
      <c r="BD30" s="201">
        <v>2708.0099999999984</v>
      </c>
      <c r="BE30" s="625">
        <v>0.15931776009940252</v>
      </c>
      <c r="BF30" s="627">
        <v>0.52166848816699984</v>
      </c>
      <c r="BG30" s="622">
        <v>0.46375024034088508</v>
      </c>
      <c r="BH30" s="94">
        <v>16905.990000000002</v>
      </c>
      <c r="BI30" s="95">
        <v>19231.150000000001</v>
      </c>
      <c r="BJ30" s="201">
        <v>2325.16</v>
      </c>
      <c r="BK30" s="625">
        <v>0.13753468445207881</v>
      </c>
      <c r="BL30" s="627">
        <v>0.52417854822981902</v>
      </c>
      <c r="BM30" s="622">
        <v>0.47966508758290438</v>
      </c>
      <c r="BN30" s="94">
        <v>10209.17</v>
      </c>
      <c r="BO30" s="95">
        <v>11254.01</v>
      </c>
      <c r="BP30" s="201">
        <v>1044.8400000000001</v>
      </c>
      <c r="BQ30" s="625">
        <v>0.10234328549725395</v>
      </c>
      <c r="BR30" s="627">
        <v>0.21251191183431634</v>
      </c>
      <c r="BS30" s="622">
        <v>0.20566068940311122</v>
      </c>
      <c r="BT30" s="94">
        <v>6469.37</v>
      </c>
      <c r="BU30" s="131">
        <v>8306.5</v>
      </c>
      <c r="BV30" s="201">
        <v>1837.13</v>
      </c>
      <c r="BW30" s="625">
        <v>0.28397355538483654</v>
      </c>
      <c r="BX30" s="627">
        <v>0.20058600381057504</v>
      </c>
      <c r="BY30" s="622">
        <v>0.20718147640715168</v>
      </c>
      <c r="BZ30" s="94">
        <v>-281.16000000000003</v>
      </c>
      <c r="CA30" s="95">
        <v>-41.04</v>
      </c>
      <c r="CB30" s="201">
        <v>240.12000000000003</v>
      </c>
      <c r="CC30" s="625">
        <v>0.85403329065300904</v>
      </c>
      <c r="CD30" s="627">
        <v>-8.71750430588779E-3</v>
      </c>
      <c r="CE30" s="622">
        <v>-1.0236234023655577E-3</v>
      </c>
      <c r="CF30" s="94">
        <v>6770.75</v>
      </c>
      <c r="CG30" s="131">
        <v>6426.9500000000007</v>
      </c>
      <c r="CH30" s="201">
        <v>-343.79999999999927</v>
      </c>
      <c r="CI30" s="625">
        <v>-5.077724033526556E-2</v>
      </c>
      <c r="CJ30" s="627">
        <v>0.20993043917730028</v>
      </c>
      <c r="CK30" s="622">
        <v>0.16030156983024663</v>
      </c>
      <c r="CL30" s="94">
        <v>4378.6000000000004</v>
      </c>
      <c r="CM30" s="95">
        <v>6105.91</v>
      </c>
      <c r="CN30" s="201">
        <v>1727.3099999999995</v>
      </c>
      <c r="CO30" s="625">
        <v>0.39448910610697469</v>
      </c>
      <c r="CP30" s="627">
        <v>0.13576064999914736</v>
      </c>
      <c r="CQ30" s="622">
        <v>0.15229416103162483</v>
      </c>
      <c r="CR30" s="94">
        <v>61.07</v>
      </c>
      <c r="CS30" s="131">
        <v>82.62</v>
      </c>
      <c r="CT30" s="201">
        <v>21.550000000000004</v>
      </c>
      <c r="CU30" s="625">
        <v>0.3528737514327821</v>
      </c>
      <c r="CV30" s="627">
        <v>1.8935054344877196E-3</v>
      </c>
      <c r="CW30" s="622">
        <v>2.0607155337096098E-3</v>
      </c>
      <c r="CX30" s="94">
        <v>-2052.2799999999997</v>
      </c>
      <c r="CY30" s="131">
        <v>-19.20999999999998</v>
      </c>
      <c r="CZ30" s="201">
        <v>2033.0699999999997</v>
      </c>
      <c r="DA30" s="625">
        <v>0.99063967879626558</v>
      </c>
      <c r="DB30" s="627">
        <v>-4.2719824081617862E-2</v>
      </c>
      <c r="DC30" s="622">
        <v>-3.5105192224227296E-4</v>
      </c>
      <c r="DD30" s="627">
        <v>1.0636322624552941</v>
      </c>
      <c r="DE30" s="622">
        <v>1.0004793869832715</v>
      </c>
      <c r="DF30" s="649"/>
      <c r="DG30" s="650"/>
      <c r="DH30" s="189"/>
    </row>
    <row r="31" spans="1:112" ht="19.5" customHeight="1">
      <c r="A31" s="93" t="s">
        <v>122</v>
      </c>
      <c r="B31" s="94">
        <v>95966.41</v>
      </c>
      <c r="C31" s="95">
        <v>44651.75</v>
      </c>
      <c r="D31" s="201">
        <v>-51314.66</v>
      </c>
      <c r="E31" s="619">
        <v>-0.53471480281485995</v>
      </c>
      <c r="F31" s="94">
        <v>80295.05</v>
      </c>
      <c r="G31" s="131">
        <v>44110.400000000001</v>
      </c>
      <c r="H31" s="201">
        <v>-36184.65</v>
      </c>
      <c r="I31" s="625">
        <v>-0.45064608590442373</v>
      </c>
      <c r="J31" s="626">
        <v>0.83669952851211171</v>
      </c>
      <c r="K31" s="622">
        <v>0.98787617506592695</v>
      </c>
      <c r="L31" s="94">
        <v>2409.7800000000002</v>
      </c>
      <c r="M31" s="95">
        <v>-214.08</v>
      </c>
      <c r="N31" s="201">
        <v>-2623.86</v>
      </c>
      <c r="O31" s="625">
        <v>-1.0888379852102681</v>
      </c>
      <c r="P31" s="626">
        <v>3.001156360199041E-2</v>
      </c>
      <c r="Q31" s="622">
        <v>-4.8532772316732566E-3</v>
      </c>
      <c r="R31" s="94">
        <v>77885.27</v>
      </c>
      <c r="S31" s="95">
        <v>44324.49</v>
      </c>
      <c r="T31" s="201">
        <v>-33560.780000000006</v>
      </c>
      <c r="U31" s="625">
        <v>-0.43090022028555597</v>
      </c>
      <c r="V31" s="626">
        <v>0.96998843639800958</v>
      </c>
      <c r="W31" s="622">
        <v>1.0048535039355797</v>
      </c>
      <c r="X31" s="94">
        <v>163.81</v>
      </c>
      <c r="Y31" s="95">
        <v>181.58</v>
      </c>
      <c r="Z31" s="201">
        <v>17.77000000000001</v>
      </c>
      <c r="AA31" s="625">
        <v>0.10847933581588431</v>
      </c>
      <c r="AB31" s="627">
        <v>2.0401008530413767E-3</v>
      </c>
      <c r="AC31" s="622">
        <v>4.1164895353476734E-3</v>
      </c>
      <c r="AD31" s="94">
        <v>77721.45</v>
      </c>
      <c r="AE31" s="95">
        <v>44142.91</v>
      </c>
      <c r="AF31" s="201">
        <v>-33578.539999999994</v>
      </c>
      <c r="AG31" s="625">
        <v>-0.43203697306213401</v>
      </c>
      <c r="AH31" s="627">
        <v>0.96794821100428974</v>
      </c>
      <c r="AI31" s="622">
        <v>1.0007370144002321</v>
      </c>
      <c r="AJ31" s="94">
        <v>75522.47</v>
      </c>
      <c r="AK31" s="131">
        <v>38224.83</v>
      </c>
      <c r="AL31" s="201">
        <v>-37297.64</v>
      </c>
      <c r="AM31" s="625">
        <v>-0.49386149579059052</v>
      </c>
      <c r="AN31" s="627">
        <v>0.78696775257092555</v>
      </c>
      <c r="AO31" s="622">
        <v>0.8560656637197871</v>
      </c>
      <c r="AP31" s="94">
        <v>57472.76</v>
      </c>
      <c r="AQ31" s="95">
        <v>33988.28</v>
      </c>
      <c r="AR31" s="201">
        <v>-23484.480000000003</v>
      </c>
      <c r="AS31" s="625">
        <v>-0.40861931809086605</v>
      </c>
      <c r="AT31" s="627">
        <v>0.71576965205202558</v>
      </c>
      <c r="AU31" s="622">
        <v>0.77052758533135035</v>
      </c>
      <c r="AV31" s="94">
        <v>426.04</v>
      </c>
      <c r="AW31" s="131">
        <v>-2199.44</v>
      </c>
      <c r="AX31" s="201">
        <v>-2625.48</v>
      </c>
      <c r="AY31" s="625">
        <v>-6.1625199511782931</v>
      </c>
      <c r="AZ31" s="627">
        <v>7.4129030866100743E-3</v>
      </c>
      <c r="BA31" s="622">
        <v>-6.471171827465233E-2</v>
      </c>
      <c r="BB31" s="94">
        <v>57898.8</v>
      </c>
      <c r="BC31" s="95">
        <v>31788.84</v>
      </c>
      <c r="BD31" s="201">
        <v>-26109.960000000003</v>
      </c>
      <c r="BE31" s="625">
        <v>-0.45095856908951482</v>
      </c>
      <c r="BF31" s="627">
        <v>0.74338575188864342</v>
      </c>
      <c r="BG31" s="622">
        <v>0.71718456320648027</v>
      </c>
      <c r="BH31" s="94">
        <v>57898.8</v>
      </c>
      <c r="BI31" s="95">
        <v>31788.84</v>
      </c>
      <c r="BJ31" s="201">
        <v>-26109.960000000003</v>
      </c>
      <c r="BK31" s="625">
        <v>-0.45095856908951482</v>
      </c>
      <c r="BL31" s="627">
        <v>0.74495264820715523</v>
      </c>
      <c r="BM31" s="622">
        <v>0.72013467168340284</v>
      </c>
      <c r="BN31" s="94">
        <v>5010.24</v>
      </c>
      <c r="BO31" s="95">
        <v>3306.97</v>
      </c>
      <c r="BP31" s="201">
        <v>-1703.27</v>
      </c>
      <c r="BQ31" s="625">
        <v>-0.33995776649421983</v>
      </c>
      <c r="BR31" s="627">
        <v>5.220826745524814E-2</v>
      </c>
      <c r="BS31" s="622">
        <v>7.4061374974105157E-2</v>
      </c>
      <c r="BT31" s="94">
        <v>-147.38999999999999</v>
      </c>
      <c r="BU31" s="131">
        <v>3151.26</v>
      </c>
      <c r="BV31" s="201">
        <v>3298.65</v>
      </c>
      <c r="BW31" s="625">
        <v>22.380419295745984</v>
      </c>
      <c r="BX31" s="627">
        <v>-1.8963876767610485E-3</v>
      </c>
      <c r="BY31" s="622">
        <v>7.1387681509895926E-2</v>
      </c>
      <c r="BZ31" s="94">
        <v>1367.43</v>
      </c>
      <c r="CA31" s="95">
        <v>-599.66</v>
      </c>
      <c r="CB31" s="201">
        <v>-1967.0900000000001</v>
      </c>
      <c r="CC31" s="625">
        <v>-1.4385306743306787</v>
      </c>
      <c r="CD31" s="627">
        <v>1.7593984672185092E-2</v>
      </c>
      <c r="CE31" s="622">
        <v>-1.3584514478089458E-2</v>
      </c>
      <c r="CF31" s="94">
        <v>4820.55</v>
      </c>
      <c r="CG31" s="131">
        <v>2280.38</v>
      </c>
      <c r="CH31" s="201">
        <v>-2540.17</v>
      </c>
      <c r="CI31" s="625">
        <v>-0.52694609536256232</v>
      </c>
      <c r="CJ31" s="627">
        <v>6.2023418245542257E-2</v>
      </c>
      <c r="CK31" s="622">
        <v>5.1659031994039359E-2</v>
      </c>
      <c r="CL31" s="94">
        <v>18628.080000000002</v>
      </c>
      <c r="CM31" s="95">
        <v>10055.31</v>
      </c>
      <c r="CN31" s="201">
        <v>-8572.7700000000023</v>
      </c>
      <c r="CO31" s="625">
        <v>-0.46020684901503545</v>
      </c>
      <c r="CP31" s="627">
        <v>0.23967746355735775</v>
      </c>
      <c r="CQ31" s="622">
        <v>0.22778992141659893</v>
      </c>
      <c r="CR31" s="94">
        <v>10896.39</v>
      </c>
      <c r="CS31" s="131">
        <v>5923.45</v>
      </c>
      <c r="CT31" s="201">
        <v>-4972.9399999999996</v>
      </c>
      <c r="CU31" s="625">
        <v>-0.45638417861328384</v>
      </c>
      <c r="CV31" s="627">
        <v>0.14019797623436001</v>
      </c>
      <c r="CW31" s="622">
        <v>0.13418802702404531</v>
      </c>
      <c r="CX31" s="94">
        <v>-15742.41</v>
      </c>
      <c r="CY31" s="131">
        <v>-8456.67</v>
      </c>
      <c r="CZ31" s="201">
        <v>7285.74</v>
      </c>
      <c r="DA31" s="625">
        <v>0.46280969686344087</v>
      </c>
      <c r="DB31" s="627">
        <v>-0.16404083470455963</v>
      </c>
      <c r="DC31" s="622">
        <v>-0.18939168117710953</v>
      </c>
      <c r="DD31" s="627">
        <v>1.2025491032398392</v>
      </c>
      <c r="DE31" s="622">
        <v>1.1915748191498929</v>
      </c>
      <c r="DF31" s="649"/>
      <c r="DG31" s="650"/>
      <c r="DH31" s="189"/>
    </row>
    <row r="32" spans="1:112" ht="19.5" customHeight="1">
      <c r="A32" s="93" t="s">
        <v>488</v>
      </c>
      <c r="B32" s="94">
        <v>42019.67</v>
      </c>
      <c r="C32" s="95">
        <v>42278.84</v>
      </c>
      <c r="D32" s="201">
        <v>259.16999999999825</v>
      </c>
      <c r="E32" s="619">
        <v>6.1678256873506686E-3</v>
      </c>
      <c r="F32" s="94">
        <v>40226.879999999997</v>
      </c>
      <c r="G32" s="131">
        <v>40351.870000000003</v>
      </c>
      <c r="H32" s="201">
        <v>124.99000000000524</v>
      </c>
      <c r="I32" s="625">
        <v>3.1071263791774368E-3</v>
      </c>
      <c r="J32" s="626">
        <v>0.95733450548278931</v>
      </c>
      <c r="K32" s="622">
        <v>0.9544223540664788</v>
      </c>
      <c r="L32" s="94">
        <v>1237.26</v>
      </c>
      <c r="M32" s="95">
        <v>-288.44</v>
      </c>
      <c r="N32" s="201">
        <v>-1525.7</v>
      </c>
      <c r="O32" s="625">
        <v>-1.233128040993809</v>
      </c>
      <c r="P32" s="626">
        <v>3.0757046034890104E-2</v>
      </c>
      <c r="Q32" s="622">
        <v>-7.1481197773486079E-3</v>
      </c>
      <c r="R32" s="94">
        <v>38989.620000000003</v>
      </c>
      <c r="S32" s="95">
        <v>40640.31</v>
      </c>
      <c r="T32" s="201">
        <v>1650.6899999999951</v>
      </c>
      <c r="U32" s="625">
        <v>4.2336652678328104E-2</v>
      </c>
      <c r="V32" s="626">
        <v>0.96924295396511007</v>
      </c>
      <c r="W32" s="622">
        <v>1.0071481197773484</v>
      </c>
      <c r="X32" s="94">
        <v>122.25</v>
      </c>
      <c r="Y32" s="95">
        <v>45.11</v>
      </c>
      <c r="Z32" s="201">
        <v>-77.14</v>
      </c>
      <c r="AA32" s="625">
        <v>-0.63100204498977508</v>
      </c>
      <c r="AB32" s="627">
        <v>3.0390127198529938E-3</v>
      </c>
      <c r="AC32" s="622">
        <v>1.1179159726674376E-3</v>
      </c>
      <c r="AD32" s="94">
        <v>38867.370000000003</v>
      </c>
      <c r="AE32" s="95">
        <v>40595.199999999997</v>
      </c>
      <c r="AF32" s="201">
        <v>1727.8299999999945</v>
      </c>
      <c r="AG32" s="625">
        <v>4.4454512872880117E-2</v>
      </c>
      <c r="AH32" s="627">
        <v>0.96620394124525699</v>
      </c>
      <c r="AI32" s="622">
        <v>1.0060302038046811</v>
      </c>
      <c r="AJ32" s="94">
        <v>11895.45</v>
      </c>
      <c r="AK32" s="131">
        <v>16166.32</v>
      </c>
      <c r="AL32" s="201">
        <v>4270.869999999999</v>
      </c>
      <c r="AM32" s="625">
        <v>0.35903391632935272</v>
      </c>
      <c r="AN32" s="627">
        <v>0.28309241838405685</v>
      </c>
      <c r="AO32" s="622">
        <v>0.38237378319745768</v>
      </c>
      <c r="AP32" s="94">
        <v>11236.79</v>
      </c>
      <c r="AQ32" s="95">
        <v>15864.84</v>
      </c>
      <c r="AR32" s="201">
        <v>4628.0499999999993</v>
      </c>
      <c r="AS32" s="625">
        <v>0.41186584424911377</v>
      </c>
      <c r="AT32" s="627">
        <v>0.27933535983899327</v>
      </c>
      <c r="AU32" s="622">
        <v>0.39316244823350194</v>
      </c>
      <c r="AV32" s="94">
        <v>977.31</v>
      </c>
      <c r="AW32" s="131">
        <v>749.2</v>
      </c>
      <c r="AX32" s="201">
        <v>-228.1099999999999</v>
      </c>
      <c r="AY32" s="625">
        <v>-0.23340598172534807</v>
      </c>
      <c r="AZ32" s="627">
        <v>8.6974126952626143E-2</v>
      </c>
      <c r="BA32" s="622">
        <v>4.7223924098824824E-2</v>
      </c>
      <c r="BB32" s="94">
        <v>12214.1</v>
      </c>
      <c r="BC32" s="95">
        <v>16614.05</v>
      </c>
      <c r="BD32" s="201">
        <v>4399.9499999999989</v>
      </c>
      <c r="BE32" s="625">
        <v>0.36023530182330249</v>
      </c>
      <c r="BF32" s="627">
        <v>0.31326542808060193</v>
      </c>
      <c r="BG32" s="622">
        <v>0.4088071670713142</v>
      </c>
      <c r="BH32" s="94">
        <v>12214.1</v>
      </c>
      <c r="BI32" s="95">
        <v>16614.05</v>
      </c>
      <c r="BJ32" s="201">
        <v>4399.9499999999989</v>
      </c>
      <c r="BK32" s="625">
        <v>0.36023530182330249</v>
      </c>
      <c r="BL32" s="627">
        <v>0.3142507455482581</v>
      </c>
      <c r="BM32" s="622">
        <v>0.40926143977613116</v>
      </c>
      <c r="BN32" s="94">
        <v>2987.96</v>
      </c>
      <c r="BO32" s="95">
        <v>3776.84</v>
      </c>
      <c r="BP32" s="201">
        <v>788.88000000000011</v>
      </c>
      <c r="BQ32" s="625">
        <v>0.26401959865593921</v>
      </c>
      <c r="BR32" s="627">
        <v>7.1108602233192222E-2</v>
      </c>
      <c r="BS32" s="622">
        <v>8.9331684596833799E-2</v>
      </c>
      <c r="BT32" s="94">
        <v>2375.85</v>
      </c>
      <c r="BU32" s="131">
        <v>3321.49</v>
      </c>
      <c r="BV32" s="201">
        <v>945.63999999999987</v>
      </c>
      <c r="BW32" s="625">
        <v>0.39802176063303657</v>
      </c>
      <c r="BX32" s="627">
        <v>6.1127109963962055E-2</v>
      </c>
      <c r="BY32" s="622">
        <v>8.1819771795680271E-2</v>
      </c>
      <c r="BZ32" s="94">
        <v>-1347.61</v>
      </c>
      <c r="CA32" s="95">
        <v>-2147.84</v>
      </c>
      <c r="CB32" s="201">
        <v>-800.23000000000025</v>
      </c>
      <c r="CC32" s="625">
        <v>-0.59381423408849765</v>
      </c>
      <c r="CD32" s="627">
        <v>-3.4672014082764019E-2</v>
      </c>
      <c r="CE32" s="622">
        <v>-5.2908718272110994E-2</v>
      </c>
      <c r="CF32" s="94">
        <v>9332.0499999999993</v>
      </c>
      <c r="CG32" s="131">
        <v>11791.15</v>
      </c>
      <c r="CH32" s="201">
        <v>2459.1000000000004</v>
      </c>
      <c r="CI32" s="625">
        <v>0.26351123279450933</v>
      </c>
      <c r="CJ32" s="627">
        <v>0.24009985754117139</v>
      </c>
      <c r="CK32" s="622">
        <v>0.29045675350780387</v>
      </c>
      <c r="CL32" s="94">
        <v>19594.71</v>
      </c>
      <c r="CM32" s="95">
        <v>26413.59</v>
      </c>
      <c r="CN32" s="201">
        <v>6818.880000000001</v>
      </c>
      <c r="CO32" s="625">
        <v>0.3479959642168729</v>
      </c>
      <c r="CP32" s="627">
        <v>0.50414293532081023</v>
      </c>
      <c r="CQ32" s="622">
        <v>0.65065795956172168</v>
      </c>
      <c r="CR32" s="94">
        <v>662.44</v>
      </c>
      <c r="CS32" s="131">
        <v>561.12</v>
      </c>
      <c r="CT32" s="201">
        <v>-101.32000000000005</v>
      </c>
      <c r="CU32" s="625">
        <v>-0.1529497011050058</v>
      </c>
      <c r="CV32" s="627">
        <v>1.7043602384210713E-2</v>
      </c>
      <c r="CW32" s="622">
        <v>1.3822323821535552E-2</v>
      </c>
      <c r="CX32" s="94">
        <v>-3964.18</v>
      </c>
      <c r="CY32" s="131">
        <v>-15958.37</v>
      </c>
      <c r="CZ32" s="201">
        <v>-11994.19</v>
      </c>
      <c r="DA32" s="625">
        <v>-3.0256421252314478</v>
      </c>
      <c r="DB32" s="627">
        <v>-9.434105503446362E-2</v>
      </c>
      <c r="DC32" s="622">
        <v>-0.37745524711652451</v>
      </c>
      <c r="DD32" s="627">
        <v>1.1019924939608725</v>
      </c>
      <c r="DE32" s="622">
        <v>1.3931097765253035</v>
      </c>
      <c r="DF32" s="649"/>
      <c r="DG32" s="650"/>
      <c r="DH32" s="189"/>
    </row>
    <row r="33" spans="1:112" ht="19.5" customHeight="1">
      <c r="A33" s="14" t="s">
        <v>5</v>
      </c>
      <c r="B33" s="94">
        <v>15750.79</v>
      </c>
      <c r="C33" s="95">
        <v>17885.98</v>
      </c>
      <c r="D33" s="201">
        <v>2135.1899999999987</v>
      </c>
      <c r="E33" s="619">
        <v>0.1355608194890541</v>
      </c>
      <c r="F33" s="94">
        <v>15750.79</v>
      </c>
      <c r="G33" s="131">
        <v>17016.18</v>
      </c>
      <c r="H33" s="201">
        <v>1265.3899999999994</v>
      </c>
      <c r="I33" s="625">
        <v>8.0338192560500093E-2</v>
      </c>
      <c r="J33" s="626">
        <v>1</v>
      </c>
      <c r="K33" s="622">
        <v>0.95136973204711184</v>
      </c>
      <c r="L33" s="94">
        <v>-135.34</v>
      </c>
      <c r="M33" s="95">
        <v>-1213.33</v>
      </c>
      <c r="N33" s="201">
        <v>-1077.99</v>
      </c>
      <c r="O33" s="625">
        <v>-7.9650509827102116</v>
      </c>
      <c r="P33" s="626">
        <v>-8.5925848798695179E-3</v>
      </c>
      <c r="Q33" s="622">
        <v>-7.1304487846273371E-2</v>
      </c>
      <c r="R33" s="94">
        <v>15886.13</v>
      </c>
      <c r="S33" s="95">
        <v>18229.509999999998</v>
      </c>
      <c r="T33" s="201">
        <v>2343.3799999999992</v>
      </c>
      <c r="U33" s="625">
        <v>0.14751106783086876</v>
      </c>
      <c r="V33" s="626">
        <v>1.0085925848798694</v>
      </c>
      <c r="W33" s="622">
        <v>1.0713044878462732</v>
      </c>
      <c r="X33" s="94">
        <v>680.78</v>
      </c>
      <c r="Y33" s="95">
        <v>785.21</v>
      </c>
      <c r="Z33" s="201">
        <v>104.43000000000006</v>
      </c>
      <c r="AA33" s="625">
        <v>0.15339757337172077</v>
      </c>
      <c r="AB33" s="627">
        <v>4.3221959025547284E-2</v>
      </c>
      <c r="AC33" s="622">
        <v>4.614490443801135E-2</v>
      </c>
      <c r="AD33" s="94">
        <v>15205.35</v>
      </c>
      <c r="AE33" s="95">
        <v>17444.29</v>
      </c>
      <c r="AF33" s="201">
        <v>2238.9400000000005</v>
      </c>
      <c r="AG33" s="625">
        <v>0.14724685719171215</v>
      </c>
      <c r="AH33" s="627">
        <v>25.942383812188631</v>
      </c>
      <c r="AI33" s="622">
        <v>9.5989622023760397</v>
      </c>
      <c r="AJ33" s="94">
        <v>7975.13</v>
      </c>
      <c r="AK33" s="131">
        <v>10304.43</v>
      </c>
      <c r="AL33" s="201">
        <v>2329.3000000000002</v>
      </c>
      <c r="AM33" s="625">
        <v>0.29207047408631587</v>
      </c>
      <c r="AN33" s="627">
        <v>0.50633206334412428</v>
      </c>
      <c r="AO33" s="622">
        <v>0.57611771901791242</v>
      </c>
      <c r="AP33" s="94">
        <v>7975.13</v>
      </c>
      <c r="AQ33" s="95">
        <v>10304.43</v>
      </c>
      <c r="AR33" s="201">
        <v>2329.3000000000002</v>
      </c>
      <c r="AS33" s="625">
        <v>0.29207047408631587</v>
      </c>
      <c r="AT33" s="627">
        <v>0.50633206334412428</v>
      </c>
      <c r="AU33" s="622">
        <v>0.60556658427449639</v>
      </c>
      <c r="AV33" s="94">
        <v>279.19</v>
      </c>
      <c r="AW33" s="131">
        <v>215.34</v>
      </c>
      <c r="AX33" s="201">
        <v>-63.849999999999994</v>
      </c>
      <c r="AY33" s="625">
        <v>-0.22869730291199539</v>
      </c>
      <c r="AZ33" s="627">
        <v>3.5007579813745984E-2</v>
      </c>
      <c r="BA33" s="622">
        <v>2.0897808030138493E-2</v>
      </c>
      <c r="BB33" s="94">
        <v>8254.32</v>
      </c>
      <c r="BC33" s="95">
        <v>10519.76</v>
      </c>
      <c r="BD33" s="201">
        <v>2265.4400000000005</v>
      </c>
      <c r="BE33" s="625">
        <v>0.27445507322226431</v>
      </c>
      <c r="BF33" s="627">
        <v>0.51959287756048833</v>
      </c>
      <c r="BG33" s="622">
        <v>0.57707310838305592</v>
      </c>
      <c r="BH33" s="94">
        <v>8254.32</v>
      </c>
      <c r="BI33" s="95">
        <v>10519.76</v>
      </c>
      <c r="BJ33" s="201">
        <v>2265.4400000000005</v>
      </c>
      <c r="BK33" s="625">
        <v>0.27445507322226431</v>
      </c>
      <c r="BL33" s="627">
        <v>0.54285629729009854</v>
      </c>
      <c r="BM33" s="622">
        <v>0.60304890597439043</v>
      </c>
      <c r="BN33" s="94">
        <v>2273.91</v>
      </c>
      <c r="BO33" s="95">
        <v>2403.42</v>
      </c>
      <c r="BP33" s="201">
        <v>129.51000000000022</v>
      </c>
      <c r="BQ33" s="625">
        <v>5.69547607425097E-2</v>
      </c>
      <c r="BR33" s="627">
        <v>0.14436799677984405</v>
      </c>
      <c r="BS33" s="622">
        <v>0.13437452127308652</v>
      </c>
      <c r="BT33" s="94">
        <v>2273.91</v>
      </c>
      <c r="BU33" s="131">
        <v>2254.77</v>
      </c>
      <c r="BV33" s="201">
        <v>-19.139999999999873</v>
      </c>
      <c r="BW33" s="625">
        <v>-8.4172196788790555E-3</v>
      </c>
      <c r="BX33" s="627">
        <v>0.14954670560033145</v>
      </c>
      <c r="BY33" s="622">
        <v>0.1292554755739557</v>
      </c>
      <c r="BZ33" s="94">
        <v>0</v>
      </c>
      <c r="CA33" s="95">
        <v>-0.23</v>
      </c>
      <c r="CB33" s="201">
        <v>-0.23</v>
      </c>
      <c r="CC33" s="625" t="s">
        <v>555</v>
      </c>
      <c r="CD33" s="627">
        <v>0</v>
      </c>
      <c r="CE33" s="622">
        <v>-1.3184830107731527E-5</v>
      </c>
      <c r="CF33" s="94">
        <v>2246.9</v>
      </c>
      <c r="CG33" s="131">
        <v>2523</v>
      </c>
      <c r="CH33" s="201">
        <v>276.09999999999991</v>
      </c>
      <c r="CI33" s="625">
        <v>0.12288041301348521</v>
      </c>
      <c r="CJ33" s="627">
        <v>0.14777035714403156</v>
      </c>
      <c r="CK33" s="622">
        <v>0.14463185374698539</v>
      </c>
      <c r="CL33" s="94">
        <v>2796.42</v>
      </c>
      <c r="CM33" s="95">
        <v>4194.8100000000004</v>
      </c>
      <c r="CN33" s="201">
        <v>1398.3900000000003</v>
      </c>
      <c r="CO33" s="625">
        <v>0.5000643680133886</v>
      </c>
      <c r="CP33" s="627">
        <v>0.18391026842525821</v>
      </c>
      <c r="CQ33" s="622">
        <v>0.24046894427918822</v>
      </c>
      <c r="CR33" s="94">
        <v>190.64</v>
      </c>
      <c r="CS33" s="131">
        <v>80.400000000000006</v>
      </c>
      <c r="CT33" s="201">
        <v>-110.23999999999998</v>
      </c>
      <c r="CU33" s="625">
        <v>-0.5782626940830885</v>
      </c>
      <c r="CV33" s="627">
        <v>1.2537692325398624E-2</v>
      </c>
      <c r="CW33" s="622">
        <v>4.6089580028765859E-3</v>
      </c>
      <c r="CX33" s="94">
        <v>-556.84</v>
      </c>
      <c r="CY33" s="131">
        <v>-2128.2199999999998</v>
      </c>
      <c r="CZ33" s="201">
        <v>-1571.3799999999997</v>
      </c>
      <c r="DA33" s="625">
        <v>-2.821959629336972</v>
      </c>
      <c r="DB33" s="627">
        <v>-3.5353147365941646E-2</v>
      </c>
      <c r="DC33" s="622">
        <v>-0.11898816838663578</v>
      </c>
      <c r="DD33" s="627">
        <v>1.0366213207851185</v>
      </c>
      <c r="DE33" s="622">
        <v>1.1220015260007716</v>
      </c>
      <c r="DF33" s="932"/>
    </row>
    <row r="34" spans="1:112" ht="19.5" customHeight="1">
      <c r="A34" s="14" t="s">
        <v>24</v>
      </c>
      <c r="B34" s="94">
        <v>10337.25</v>
      </c>
      <c r="C34" s="95">
        <v>13323.48</v>
      </c>
      <c r="D34" s="201">
        <v>2986.2299999999996</v>
      </c>
      <c r="E34" s="619">
        <v>0.28888050496989043</v>
      </c>
      <c r="F34" s="94">
        <v>10311.66</v>
      </c>
      <c r="G34" s="131">
        <v>13305.77</v>
      </c>
      <c r="H34" s="201">
        <v>2994.1100000000006</v>
      </c>
      <c r="I34" s="625">
        <v>0.29036159066532458</v>
      </c>
      <c r="J34" s="626">
        <v>0.99752448668649785</v>
      </c>
      <c r="K34" s="622">
        <v>0.99867076769732843</v>
      </c>
      <c r="L34" s="94">
        <v>-47.37</v>
      </c>
      <c r="M34" s="95">
        <v>-59.43</v>
      </c>
      <c r="N34" s="201">
        <v>-12.060000000000002</v>
      </c>
      <c r="O34" s="625">
        <v>-0.25459151361621285</v>
      </c>
      <c r="P34" s="626">
        <v>-4.5938287336859439E-3</v>
      </c>
      <c r="Q34" s="622">
        <v>-4.4664833376798184E-3</v>
      </c>
      <c r="R34" s="94">
        <v>10359.030000000001</v>
      </c>
      <c r="S34" s="95">
        <v>13365.2</v>
      </c>
      <c r="T34" s="201">
        <v>3006.17</v>
      </c>
      <c r="U34" s="625">
        <v>0.29019802047102866</v>
      </c>
      <c r="V34" s="626">
        <v>1.004593828733686</v>
      </c>
      <c r="W34" s="622">
        <v>1.0044664833376797</v>
      </c>
      <c r="X34" s="94">
        <v>0</v>
      </c>
      <c r="Y34" s="95">
        <v>0</v>
      </c>
      <c r="Z34" s="201">
        <v>0</v>
      </c>
      <c r="AA34" s="625">
        <v>0</v>
      </c>
      <c r="AB34" s="627">
        <v>0</v>
      </c>
      <c r="AC34" s="622">
        <v>0</v>
      </c>
      <c r="AD34" s="94">
        <v>10359.030000000001</v>
      </c>
      <c r="AE34" s="95">
        <v>13365.2</v>
      </c>
      <c r="AF34" s="201">
        <v>3006.17</v>
      </c>
      <c r="AG34" s="625">
        <v>0.29019802047102866</v>
      </c>
      <c r="AH34" s="627">
        <v>1.7821290372468943E-3</v>
      </c>
      <c r="AI34" s="622">
        <v>2.6951486602194027E-3</v>
      </c>
      <c r="AJ34" s="94">
        <v>5484.67</v>
      </c>
      <c r="AK34" s="131">
        <v>11436.35</v>
      </c>
      <c r="AL34" s="201">
        <v>5951.68</v>
      </c>
      <c r="AM34" s="625">
        <v>1.0851482404593167</v>
      </c>
      <c r="AN34" s="627">
        <v>0.53057341169073013</v>
      </c>
      <c r="AO34" s="622">
        <v>0.85836057846748748</v>
      </c>
      <c r="AP34" s="94">
        <v>5484.67</v>
      </c>
      <c r="AQ34" s="95">
        <v>11436.35</v>
      </c>
      <c r="AR34" s="201">
        <v>5951.68</v>
      </c>
      <c r="AS34" s="625">
        <v>1.0851482404593167</v>
      </c>
      <c r="AT34" s="627">
        <v>0.53189011274615339</v>
      </c>
      <c r="AU34" s="622">
        <v>0.85950305769602209</v>
      </c>
      <c r="AV34" s="94">
        <v>-5338.93</v>
      </c>
      <c r="AW34" s="131">
        <v>-5754.14</v>
      </c>
      <c r="AX34" s="201">
        <v>-415.21000000000004</v>
      </c>
      <c r="AY34" s="625">
        <v>-7.7770264828345759E-2</v>
      </c>
      <c r="AZ34" s="627">
        <v>-0.97342775408547833</v>
      </c>
      <c r="BA34" s="622">
        <v>-0.5031447970724926</v>
      </c>
      <c r="BB34" s="94">
        <v>145.74</v>
      </c>
      <c r="BC34" s="95">
        <v>5682.22</v>
      </c>
      <c r="BD34" s="201">
        <v>5536.4800000000005</v>
      </c>
      <c r="BE34" s="625">
        <v>37.988747083847947</v>
      </c>
      <c r="BF34" s="627">
        <v>1.4068884828019611E-2</v>
      </c>
      <c r="BG34" s="622">
        <v>0.42515039056654597</v>
      </c>
      <c r="BH34" s="94">
        <v>145.74</v>
      </c>
      <c r="BI34" s="95">
        <v>5682.22</v>
      </c>
      <c r="BJ34" s="201">
        <v>5536.4800000000005</v>
      </c>
      <c r="BK34" s="625">
        <v>37.988747083847947</v>
      </c>
      <c r="BL34" s="627">
        <v>1.4068884828019611E-2</v>
      </c>
      <c r="BM34" s="622">
        <v>0.42515039056654597</v>
      </c>
      <c r="BN34" s="94">
        <v>1981.42</v>
      </c>
      <c r="BO34" s="95">
        <v>2485.56</v>
      </c>
      <c r="BP34" s="201">
        <v>504.13999999999987</v>
      </c>
      <c r="BQ34" s="625">
        <v>0.2544336889705362</v>
      </c>
      <c r="BR34" s="627">
        <v>0.19167767056035212</v>
      </c>
      <c r="BS34" s="622">
        <v>0.1865548640445289</v>
      </c>
      <c r="BT34" s="94">
        <v>1921.09</v>
      </c>
      <c r="BU34" s="131">
        <v>2486.33</v>
      </c>
      <c r="BV34" s="201">
        <v>565.24</v>
      </c>
      <c r="BW34" s="625">
        <v>0.29422879719326012</v>
      </c>
      <c r="BX34" s="627">
        <v>0.1854507613164553</v>
      </c>
      <c r="BY34" s="622">
        <v>0.18603013797025109</v>
      </c>
      <c r="BZ34" s="94">
        <v>-118.26</v>
      </c>
      <c r="CA34" s="95">
        <v>-328.31</v>
      </c>
      <c r="CB34" s="201">
        <v>-210.05</v>
      </c>
      <c r="CC34" s="625">
        <v>-1.7761711483172671</v>
      </c>
      <c r="CD34" s="627">
        <v>-1.1416126799516943E-2</v>
      </c>
      <c r="CE34" s="622">
        <v>-2.4564540747613203E-2</v>
      </c>
      <c r="CF34" s="94">
        <v>1198.67</v>
      </c>
      <c r="CG34" s="131">
        <v>1753.91</v>
      </c>
      <c r="CH34" s="201">
        <v>555.24</v>
      </c>
      <c r="CI34" s="625">
        <v>0.46321339484595425</v>
      </c>
      <c r="CJ34" s="627">
        <v>0.11571257154386076</v>
      </c>
      <c r="CK34" s="622">
        <v>0.1312296112291623</v>
      </c>
      <c r="CL34" s="94">
        <v>2829.64</v>
      </c>
      <c r="CM34" s="95">
        <v>3866.26</v>
      </c>
      <c r="CN34" s="201">
        <v>1036.6200000000003</v>
      </c>
      <c r="CO34" s="625">
        <v>0.36634342177803553</v>
      </c>
      <c r="CP34" s="627">
        <v>0.27315684962781261</v>
      </c>
      <c r="CQ34" s="622">
        <v>0.28927812528057939</v>
      </c>
      <c r="CR34" s="94">
        <v>475.33</v>
      </c>
      <c r="CS34" s="131">
        <v>427.55</v>
      </c>
      <c r="CT34" s="201">
        <v>-47.779999999999973</v>
      </c>
      <c r="CU34" s="625">
        <v>-0.10051963898765064</v>
      </c>
      <c r="CV34" s="627">
        <v>4.5885570367109656E-2</v>
      </c>
      <c r="CW34" s="622">
        <v>3.1989794391404543E-2</v>
      </c>
      <c r="CX34" s="94">
        <v>3906.83</v>
      </c>
      <c r="CY34" s="131">
        <v>-522.76</v>
      </c>
      <c r="CZ34" s="201">
        <v>-4429.59</v>
      </c>
      <c r="DA34" s="625">
        <v>-1.1338066923823151</v>
      </c>
      <c r="DB34" s="627">
        <v>0.37793707223874823</v>
      </c>
      <c r="DC34" s="622">
        <v>-3.9235995400601048E-2</v>
      </c>
      <c r="DD34" s="627">
        <v>0.62285754554239148</v>
      </c>
      <c r="DE34" s="622">
        <v>1.03911351869033</v>
      </c>
      <c r="DF34" s="650"/>
      <c r="DG34" s="650"/>
      <c r="DH34" s="189"/>
    </row>
    <row r="35" spans="1:112" ht="19.5" customHeight="1">
      <c r="A35" s="93" t="s">
        <v>27</v>
      </c>
      <c r="B35" s="94">
        <v>1380.28</v>
      </c>
      <c r="C35" s="95">
        <v>12884.61</v>
      </c>
      <c r="D35" s="201">
        <v>11504.33</v>
      </c>
      <c r="E35" s="619">
        <v>8.3347798997304903</v>
      </c>
      <c r="F35" s="94">
        <v>586.12</v>
      </c>
      <c r="G35" s="131">
        <v>1817.31</v>
      </c>
      <c r="H35" s="201">
        <v>1231.19</v>
      </c>
      <c r="I35" s="625">
        <v>2.1005766737186926</v>
      </c>
      <c r="J35" s="626">
        <v>0.42463847914915814</v>
      </c>
      <c r="K35" s="622">
        <v>0.14104501416806561</v>
      </c>
      <c r="L35" s="94">
        <v>-17.559999999999999</v>
      </c>
      <c r="M35" s="95">
        <v>123.59</v>
      </c>
      <c r="N35" s="201">
        <v>141.15</v>
      </c>
      <c r="O35" s="625">
        <v>8.0381548974943069</v>
      </c>
      <c r="P35" s="626">
        <v>-2.9959735207807273E-2</v>
      </c>
      <c r="Q35" s="622">
        <v>6.8007109408961597E-2</v>
      </c>
      <c r="R35" s="94">
        <v>603.67999999999995</v>
      </c>
      <c r="S35" s="95">
        <v>1693.72</v>
      </c>
      <c r="T35" s="201">
        <v>1090.04</v>
      </c>
      <c r="U35" s="625">
        <v>1.8056586270871986</v>
      </c>
      <c r="V35" s="626">
        <v>1.0299597352078071</v>
      </c>
      <c r="W35" s="622">
        <v>0.9319928905910384</v>
      </c>
      <c r="X35" s="94">
        <v>40</v>
      </c>
      <c r="Y35" s="95">
        <v>326.20999999999998</v>
      </c>
      <c r="Z35" s="201">
        <v>286.20999999999998</v>
      </c>
      <c r="AA35" s="625">
        <v>7.1552499999999997</v>
      </c>
      <c r="AB35" s="627">
        <v>6.8245410496144132E-2</v>
      </c>
      <c r="AC35" s="622">
        <v>0.17950157100329608</v>
      </c>
      <c r="AD35" s="94">
        <v>563.67999999999995</v>
      </c>
      <c r="AE35" s="95">
        <v>1367.51</v>
      </c>
      <c r="AF35" s="201">
        <v>803.83</v>
      </c>
      <c r="AG35" s="625">
        <v>1.4260395969344311</v>
      </c>
      <c r="AH35" s="627">
        <v>0.96171432471166307</v>
      </c>
      <c r="AI35" s="622">
        <v>0.75249131958774229</v>
      </c>
      <c r="AJ35" s="94">
        <v>657.7</v>
      </c>
      <c r="AK35" s="131">
        <v>3261</v>
      </c>
      <c r="AL35" s="201">
        <v>2603.3000000000002</v>
      </c>
      <c r="AM35" s="625">
        <v>3.9581876235365669</v>
      </c>
      <c r="AN35" s="627">
        <v>0.47649752224186404</v>
      </c>
      <c r="AO35" s="622">
        <v>0.25309264308349261</v>
      </c>
      <c r="AP35" s="94">
        <v>427.81</v>
      </c>
      <c r="AQ35" s="95">
        <v>612.88</v>
      </c>
      <c r="AR35" s="201">
        <v>185.07</v>
      </c>
      <c r="AS35" s="625">
        <v>0.43259858348332203</v>
      </c>
      <c r="AT35" s="627">
        <v>0.72990172660888553</v>
      </c>
      <c r="AU35" s="622">
        <v>0.33724570931761783</v>
      </c>
      <c r="AV35" s="94">
        <v>-93.18</v>
      </c>
      <c r="AW35" s="131">
        <v>-74.010000000000005</v>
      </c>
      <c r="AX35" s="201">
        <v>19.170000000000002</v>
      </c>
      <c r="AY35" s="625">
        <v>0.20573084352865423</v>
      </c>
      <c r="AZ35" s="627">
        <v>-0.217806970384049</v>
      </c>
      <c r="BA35" s="622">
        <v>-0.12075773397728758</v>
      </c>
      <c r="BB35" s="94">
        <v>334.64</v>
      </c>
      <c r="BC35" s="95">
        <v>538.88</v>
      </c>
      <c r="BD35" s="201">
        <v>204.24</v>
      </c>
      <c r="BE35" s="625">
        <v>0.61032751613674396</v>
      </c>
      <c r="BF35" s="627">
        <v>0.55433342168036048</v>
      </c>
      <c r="BG35" s="622">
        <v>0.31816356894882269</v>
      </c>
      <c r="BH35" s="94">
        <v>334.64</v>
      </c>
      <c r="BI35" s="95">
        <v>538.88</v>
      </c>
      <c r="BJ35" s="201">
        <v>204.24</v>
      </c>
      <c r="BK35" s="625">
        <v>0.61032751613674396</v>
      </c>
      <c r="BL35" s="627">
        <v>0.59367016747090551</v>
      </c>
      <c r="BM35" s="622">
        <v>0.39405927561772858</v>
      </c>
      <c r="BN35" s="94">
        <v>242.96</v>
      </c>
      <c r="BO35" s="95">
        <v>491.88</v>
      </c>
      <c r="BP35" s="201">
        <v>248.92</v>
      </c>
      <c r="BQ35" s="625">
        <v>1.0245307869608165</v>
      </c>
      <c r="BR35" s="627">
        <v>0.1760222563537833</v>
      </c>
      <c r="BS35" s="622">
        <v>3.8175777148085968E-2</v>
      </c>
      <c r="BT35" s="94">
        <v>-171.4</v>
      </c>
      <c r="BU35" s="131">
        <v>-609.99</v>
      </c>
      <c r="BV35" s="201">
        <v>-438.59000000000003</v>
      </c>
      <c r="BW35" s="625">
        <v>-2.5588681446907819</v>
      </c>
      <c r="BX35" s="627">
        <v>-0.30407323304002276</v>
      </c>
      <c r="BY35" s="622">
        <v>-0.44605889536456772</v>
      </c>
      <c r="BZ35" s="94">
        <v>-1.5</v>
      </c>
      <c r="CA35" s="95">
        <v>-56.98</v>
      </c>
      <c r="CB35" s="201">
        <v>-55.48</v>
      </c>
      <c r="CC35" s="625">
        <v>-36.986666666666665</v>
      </c>
      <c r="CD35" s="627">
        <v>-2.6610843031507239E-3</v>
      </c>
      <c r="CE35" s="622">
        <v>-4.1666971356699403E-2</v>
      </c>
      <c r="CF35" s="94">
        <v>1113.01</v>
      </c>
      <c r="CG35" s="131">
        <v>1131.27</v>
      </c>
      <c r="CH35" s="201">
        <v>18.259999999999991</v>
      </c>
      <c r="CI35" s="625">
        <v>1.6405962210582107E-2</v>
      </c>
      <c r="CJ35" s="627">
        <v>1.9745422934998582</v>
      </c>
      <c r="CK35" s="622">
        <v>0.82724806399953199</v>
      </c>
      <c r="CL35" s="94">
        <v>340.82</v>
      </c>
      <c r="CM35" s="95">
        <v>632.25</v>
      </c>
      <c r="CN35" s="201">
        <v>291.43</v>
      </c>
      <c r="CO35" s="625">
        <v>0.85508479549322225</v>
      </c>
      <c r="CP35" s="627">
        <v>0.60463383479988653</v>
      </c>
      <c r="CQ35" s="622">
        <v>0.46233665567345028</v>
      </c>
      <c r="CR35" s="94">
        <v>85.71</v>
      </c>
      <c r="CS35" s="131">
        <v>69.2</v>
      </c>
      <c r="CT35" s="201">
        <v>-16.509999999999991</v>
      </c>
      <c r="CU35" s="625">
        <v>-0.19262629798156566</v>
      </c>
      <c r="CV35" s="627">
        <v>0.15205435708203235</v>
      </c>
      <c r="CW35" s="622">
        <v>5.0602920636777793E-2</v>
      </c>
      <c r="CX35" s="94">
        <v>-1137.5899999999999</v>
      </c>
      <c r="CY35" s="131">
        <v>-337.11</v>
      </c>
      <c r="CZ35" s="201">
        <v>800.4799999999999</v>
      </c>
      <c r="DA35" s="625">
        <v>0.7036630068829719</v>
      </c>
      <c r="DB35" s="627">
        <v>-0.82417335613064013</v>
      </c>
      <c r="DC35" s="622">
        <v>-2.6163772128143577E-2</v>
      </c>
      <c r="DD35" s="627">
        <v>3.0181485949474882</v>
      </c>
      <c r="DE35" s="622">
        <v>1.2465137366454357</v>
      </c>
      <c r="DF35" s="649"/>
      <c r="DG35" s="650"/>
      <c r="DH35" s="189"/>
    </row>
    <row r="36" spans="1:112" ht="19.5" customHeight="1" thickBot="1">
      <c r="A36" s="93" t="s">
        <v>497</v>
      </c>
      <c r="B36" s="94">
        <v>40377.269999999997</v>
      </c>
      <c r="C36" s="95">
        <v>11105.36</v>
      </c>
      <c r="D36" s="201">
        <v>-29271.909999999996</v>
      </c>
      <c r="E36" s="619">
        <v>-0.72496010750603002</v>
      </c>
      <c r="F36" s="94">
        <v>40183.949999999997</v>
      </c>
      <c r="G36" s="131">
        <v>10820.06</v>
      </c>
      <c r="H36" s="201">
        <v>-29363.89</v>
      </c>
      <c r="I36" s="625">
        <v>-0.73073677425937478</v>
      </c>
      <c r="J36" s="626">
        <v>0.99521215773131766</v>
      </c>
      <c r="K36" s="622">
        <v>0.97430970270211847</v>
      </c>
      <c r="L36" s="94">
        <v>28412.61</v>
      </c>
      <c r="M36" s="95">
        <v>13191.78</v>
      </c>
      <c r="N36" s="201">
        <v>-15220.83</v>
      </c>
      <c r="O36" s="625">
        <v>-0.53570685692021958</v>
      </c>
      <c r="P36" s="626">
        <v>0.70706364108058073</v>
      </c>
      <c r="Q36" s="622">
        <v>1.2191965663776356</v>
      </c>
      <c r="R36" s="94">
        <v>11771.35</v>
      </c>
      <c r="S36" s="95">
        <v>-2371.7199999999998</v>
      </c>
      <c r="T36" s="201">
        <v>-14143.07</v>
      </c>
      <c r="U36" s="625">
        <v>-1.2014824128073669</v>
      </c>
      <c r="V36" s="626">
        <v>0.29293660777499475</v>
      </c>
      <c r="W36" s="622">
        <v>-0.2191965663776356</v>
      </c>
      <c r="X36" s="94">
        <v>0</v>
      </c>
      <c r="Y36" s="95">
        <v>0</v>
      </c>
      <c r="Z36" s="201">
        <v>0</v>
      </c>
      <c r="AA36" s="625">
        <v>0</v>
      </c>
      <c r="AB36" s="627">
        <v>0</v>
      </c>
      <c r="AC36" s="622">
        <v>0</v>
      </c>
      <c r="AD36" s="94">
        <v>11771.35</v>
      </c>
      <c r="AE36" s="95">
        <v>-2371.7199999999998</v>
      </c>
      <c r="AF36" s="201">
        <v>-14143.07</v>
      </c>
      <c r="AG36" s="651">
        <v>-1.2014824128073669</v>
      </c>
      <c r="AH36" s="627">
        <v>0.29293660777499475</v>
      </c>
      <c r="AI36" s="622">
        <v>-0.2191965663776356</v>
      </c>
      <c r="AJ36" s="94">
        <v>10650.78</v>
      </c>
      <c r="AK36" s="131">
        <v>7873.8</v>
      </c>
      <c r="AL36" s="201">
        <v>-2776.9800000000005</v>
      </c>
      <c r="AM36" s="625">
        <v>-0.26073020004168712</v>
      </c>
      <c r="AN36" s="627">
        <v>0.26378157810074832</v>
      </c>
      <c r="AO36" s="622">
        <v>0.70900898304962645</v>
      </c>
      <c r="AP36" s="94">
        <v>10650.78</v>
      </c>
      <c r="AQ36" s="95">
        <v>7873.8</v>
      </c>
      <c r="AR36" s="201">
        <v>-2776.9800000000005</v>
      </c>
      <c r="AS36" s="625">
        <v>-0.26073020004168712</v>
      </c>
      <c r="AT36" s="627">
        <v>0.26505059855987284</v>
      </c>
      <c r="AU36" s="622">
        <v>0.72770391291730363</v>
      </c>
      <c r="AV36" s="94">
        <v>0.69</v>
      </c>
      <c r="AW36" s="131">
        <v>1.03</v>
      </c>
      <c r="AX36" s="201">
        <v>0.34000000000000008</v>
      </c>
      <c r="AY36" s="625">
        <v>0.49275362318840593</v>
      </c>
      <c r="AZ36" s="627">
        <v>6.4783987651608602E-5</v>
      </c>
      <c r="BA36" s="622">
        <v>1.3081358429220961E-4</v>
      </c>
      <c r="BB36" s="94">
        <v>10651.47</v>
      </c>
      <c r="BC36" s="95">
        <v>7874.83</v>
      </c>
      <c r="BD36" s="201">
        <v>-2776.6399999999994</v>
      </c>
      <c r="BE36" s="625">
        <v>-0.26068138951712766</v>
      </c>
      <c r="BF36" s="627">
        <v>0.90486392809660732</v>
      </c>
      <c r="BG36" s="622" t="s">
        <v>181</v>
      </c>
      <c r="BH36" s="94">
        <v>10651.47</v>
      </c>
      <c r="BI36" s="95">
        <v>7874.83</v>
      </c>
      <c r="BJ36" s="201">
        <v>-2776.6399999999994</v>
      </c>
      <c r="BK36" s="625">
        <v>-0.26068138951712766</v>
      </c>
      <c r="BL36" s="627">
        <v>0.90486392809660732</v>
      </c>
      <c r="BM36" s="622" t="s">
        <v>181</v>
      </c>
      <c r="BN36" s="94">
        <v>2411.86</v>
      </c>
      <c r="BO36" s="95">
        <v>2457.58</v>
      </c>
      <c r="BP36" s="201">
        <v>45.7199999999998</v>
      </c>
      <c r="BQ36" s="625">
        <v>1.8956324164752431E-2</v>
      </c>
      <c r="BR36" s="627">
        <v>5.9733112218830056E-2</v>
      </c>
      <c r="BS36" s="622">
        <v>0.22129674319427733</v>
      </c>
      <c r="BT36" s="94">
        <v>2411.86</v>
      </c>
      <c r="BU36" s="131">
        <v>2457.58</v>
      </c>
      <c r="BV36" s="201">
        <v>45.7199999999998</v>
      </c>
      <c r="BW36" s="625">
        <v>1.8956324164752431E-2</v>
      </c>
      <c r="BX36" s="627">
        <v>0.20489238702442797</v>
      </c>
      <c r="BY36" s="622" t="s">
        <v>181</v>
      </c>
      <c r="BZ36" s="94">
        <v>-6168.32</v>
      </c>
      <c r="CA36" s="95">
        <v>-7797.54</v>
      </c>
      <c r="CB36" s="201">
        <v>-1629.2200000000003</v>
      </c>
      <c r="CC36" s="625">
        <v>-0.26412702324133641</v>
      </c>
      <c r="CD36" s="627">
        <v>-0.5240112646382955</v>
      </c>
      <c r="CE36" s="622" t="s">
        <v>181</v>
      </c>
      <c r="CF36" s="94">
        <v>3299.35</v>
      </c>
      <c r="CG36" s="131">
        <v>3028.7</v>
      </c>
      <c r="CH36" s="201">
        <v>-270.65000000000009</v>
      </c>
      <c r="CI36" s="625">
        <v>-8.2031309197266158E-2</v>
      </c>
      <c r="CJ36" s="627">
        <v>0.28028645822271869</v>
      </c>
      <c r="CK36" s="622" t="s">
        <v>181</v>
      </c>
      <c r="CL36" s="94">
        <v>17733.759999999998</v>
      </c>
      <c r="CM36" s="95">
        <v>18566.89</v>
      </c>
      <c r="CN36" s="201">
        <v>833.13000000000102</v>
      </c>
      <c r="CO36" s="625">
        <v>4.6979884694503656E-2</v>
      </c>
      <c r="CP36" s="627">
        <v>1.5065187935113642</v>
      </c>
      <c r="CQ36" s="622" t="s">
        <v>181</v>
      </c>
      <c r="CR36" s="94">
        <v>0</v>
      </c>
      <c r="CS36" s="131">
        <v>0</v>
      </c>
      <c r="CT36" s="201">
        <v>0</v>
      </c>
      <c r="CU36" s="625">
        <v>0</v>
      </c>
      <c r="CV36" s="627">
        <v>0</v>
      </c>
      <c r="CW36" s="622" t="s">
        <v>181</v>
      </c>
      <c r="CX36" s="94">
        <v>-16156.77</v>
      </c>
      <c r="CY36" s="131">
        <v>-26502.18</v>
      </c>
      <c r="CZ36" s="201">
        <v>-10345.41</v>
      </c>
      <c r="DA36" s="625">
        <v>-0.64031424597862074</v>
      </c>
      <c r="DB36" s="627">
        <v>-0.40014518069200822</v>
      </c>
      <c r="DC36" s="622">
        <v>-2.386431416901388</v>
      </c>
      <c r="DD36" s="627">
        <v>2.3725494526965898</v>
      </c>
      <c r="DE36" s="622">
        <v>-10.174249068186802</v>
      </c>
      <c r="DF36" s="649"/>
      <c r="DG36" s="650"/>
      <c r="DH36" s="189"/>
    </row>
    <row r="37" spans="1:112" s="100" customFormat="1" ht="24" customHeight="1" thickTop="1" thickBot="1">
      <c r="A37" s="164" t="s">
        <v>10</v>
      </c>
      <c r="B37" s="165">
        <v>6207341.2799999993</v>
      </c>
      <c r="C37" s="166">
        <v>5413315.6900000023</v>
      </c>
      <c r="D37" s="170">
        <v>-794025.59</v>
      </c>
      <c r="E37" s="654">
        <v>-0.12791717970435115</v>
      </c>
      <c r="F37" s="165">
        <v>5812727.2400000021</v>
      </c>
      <c r="G37" s="171">
        <v>4958984.3400000008</v>
      </c>
      <c r="H37" s="170">
        <v>-853742.9</v>
      </c>
      <c r="I37" s="396">
        <v>-0.14687475684821588</v>
      </c>
      <c r="J37" s="655">
        <v>0.93642784854258931</v>
      </c>
      <c r="K37" s="584">
        <v>0.91607152140798176</v>
      </c>
      <c r="L37" s="165">
        <v>1702358.6600000001</v>
      </c>
      <c r="M37" s="166">
        <v>492858.77000000008</v>
      </c>
      <c r="N37" s="170">
        <v>-1209499.8900000001</v>
      </c>
      <c r="O37" s="396">
        <v>-0.71048476353390777</v>
      </c>
      <c r="P37" s="655">
        <v>0.29286745957823396</v>
      </c>
      <c r="Q37" s="584">
        <v>9.93870390000062E-2</v>
      </c>
      <c r="R37" s="167">
        <v>4110368.5899999994</v>
      </c>
      <c r="S37" s="172">
        <v>4466125.5900000008</v>
      </c>
      <c r="T37" s="170">
        <v>355757.00000000006</v>
      </c>
      <c r="U37" s="396">
        <v>8.6551118764753271E-2</v>
      </c>
      <c r="V37" s="655">
        <v>0.7071325421421284</v>
      </c>
      <c r="W37" s="584">
        <v>0.90061296503307775</v>
      </c>
      <c r="X37" s="167">
        <v>56861.040000000008</v>
      </c>
      <c r="Y37" s="168">
        <v>70320.450000000012</v>
      </c>
      <c r="Z37" s="170">
        <v>13459.410000000003</v>
      </c>
      <c r="AA37" s="652">
        <v>0.23670706691259957</v>
      </c>
      <c r="AB37" s="395">
        <v>9.7821620819765129E-3</v>
      </c>
      <c r="AC37" s="394">
        <v>1.4180413806267434E-2</v>
      </c>
      <c r="AD37" s="167">
        <v>4053507.5000000005</v>
      </c>
      <c r="AE37" s="168">
        <v>4395805.13</v>
      </c>
      <c r="AF37" s="170">
        <v>342297.63</v>
      </c>
      <c r="AG37" s="396">
        <v>8.4444799966448658E-2</v>
      </c>
      <c r="AH37" s="395">
        <v>0.69735037145833789</v>
      </c>
      <c r="AI37" s="394">
        <v>0.88643254921026815</v>
      </c>
      <c r="AJ37" s="167">
        <v>2070060.2599999998</v>
      </c>
      <c r="AK37" s="172">
        <v>2302445.6399999997</v>
      </c>
      <c r="AL37" s="170">
        <v>232385.38</v>
      </c>
      <c r="AM37" s="396">
        <v>0.11226020057986134</v>
      </c>
      <c r="AN37" s="392">
        <v>0.33348581407465322</v>
      </c>
      <c r="AO37" s="394">
        <v>0.42533001432990486</v>
      </c>
      <c r="AP37" s="167">
        <v>1856105.4</v>
      </c>
      <c r="AQ37" s="168">
        <v>2070416.57</v>
      </c>
      <c r="AR37" s="170">
        <v>214311.17000000007</v>
      </c>
      <c r="AS37" s="396">
        <v>0.11546282339354229</v>
      </c>
      <c r="AT37" s="395">
        <v>0.3193174775563698</v>
      </c>
      <c r="AU37" s="394">
        <v>0.41750818878367335</v>
      </c>
      <c r="AV37" s="167">
        <v>240985.44</v>
      </c>
      <c r="AW37" s="172">
        <v>73487.64</v>
      </c>
      <c r="AX37" s="170">
        <v>-167497.80000000002</v>
      </c>
      <c r="AY37" s="652">
        <v>-0.69505360987784148</v>
      </c>
      <c r="AZ37" s="395">
        <v>0.12983391999182806</v>
      </c>
      <c r="BA37" s="394">
        <v>3.5494132468230778E-2</v>
      </c>
      <c r="BB37" s="167">
        <v>2097090.87</v>
      </c>
      <c r="BC37" s="168">
        <v>2143904.21</v>
      </c>
      <c r="BD37" s="170">
        <v>46813.34</v>
      </c>
      <c r="BE37" s="396">
        <v>2.2322990705691187E-2</v>
      </c>
      <c r="BF37" s="395">
        <v>0.5101953326283083</v>
      </c>
      <c r="BG37" s="394">
        <v>0.48003670447610491</v>
      </c>
      <c r="BH37" s="167">
        <v>2054897.4500000002</v>
      </c>
      <c r="BI37" s="168">
        <v>2104547.7399999998</v>
      </c>
      <c r="BJ37" s="170">
        <v>49650.290000000015</v>
      </c>
      <c r="BK37" s="396">
        <v>2.4161930805841218E-2</v>
      </c>
      <c r="BL37" s="395">
        <v>0.50694304870534956</v>
      </c>
      <c r="BM37" s="394">
        <v>0.47876274715571837</v>
      </c>
      <c r="BN37" s="167">
        <v>657165.49</v>
      </c>
      <c r="BO37" s="168">
        <v>753435.58</v>
      </c>
      <c r="BP37" s="170">
        <v>96270.089999999982</v>
      </c>
      <c r="BQ37" s="396">
        <v>0.14649291763631711</v>
      </c>
      <c r="BR37" s="395">
        <v>0.10586907668785372</v>
      </c>
      <c r="BS37" s="394">
        <v>0.1391819031341214</v>
      </c>
      <c r="BT37" s="167">
        <v>534929.40999999992</v>
      </c>
      <c r="BU37" s="172">
        <v>638101.15000000014</v>
      </c>
      <c r="BV37" s="170">
        <v>103171.73999999999</v>
      </c>
      <c r="BW37" s="396">
        <v>0.19286982183312792</v>
      </c>
      <c r="BX37" s="395">
        <v>0.13196704582389446</v>
      </c>
      <c r="BY37" s="394">
        <v>0.14516138252925698</v>
      </c>
      <c r="BZ37" s="167">
        <v>-30182.129999999994</v>
      </c>
      <c r="CA37" s="168">
        <v>-37721.390000000007</v>
      </c>
      <c r="CB37" s="170">
        <v>-7539.26</v>
      </c>
      <c r="CC37" s="396">
        <v>-0.2497921783518928</v>
      </c>
      <c r="CD37" s="395">
        <v>-7.4459292353597443E-3</v>
      </c>
      <c r="CE37" s="394">
        <v>-8.5812243455842194E-3</v>
      </c>
      <c r="CF37" s="167">
        <v>422887.62</v>
      </c>
      <c r="CG37" s="172">
        <v>469452.12999999995</v>
      </c>
      <c r="CH37" s="170">
        <v>46564.509999999973</v>
      </c>
      <c r="CI37" s="396">
        <v>0.11011083748443606</v>
      </c>
      <c r="CJ37" s="395">
        <v>0.10432634453001505</v>
      </c>
      <c r="CK37" s="394">
        <v>0.10679548253768928</v>
      </c>
      <c r="CL37" s="167">
        <v>1139902.8700000003</v>
      </c>
      <c r="CM37" s="168">
        <v>1392303.4799999995</v>
      </c>
      <c r="CN37" s="170">
        <v>252400.61</v>
      </c>
      <c r="CO37" s="396">
        <v>0.22142290947999727</v>
      </c>
      <c r="CP37" s="395">
        <v>0.28121395359451051</v>
      </c>
      <c r="CQ37" s="394">
        <v>0.31673457735830057</v>
      </c>
      <c r="CR37" s="167">
        <v>35864.299999999996</v>
      </c>
      <c r="CS37" s="172">
        <v>30697.68</v>
      </c>
      <c r="CT37" s="170">
        <v>-5166.619999999999</v>
      </c>
      <c r="CU37" s="396">
        <v>-0.14406024932871953</v>
      </c>
      <c r="CV37" s="395">
        <v>8.8477201534720214E-3</v>
      </c>
      <c r="CW37" s="394">
        <v>6.983403288398274E-3</v>
      </c>
      <c r="CX37" s="167">
        <v>-104791.99000000002</v>
      </c>
      <c r="CY37" s="172">
        <v>-201652.51</v>
      </c>
      <c r="CZ37" s="170">
        <v>-96860.52</v>
      </c>
      <c r="DA37" s="396">
        <v>-0.9243122494381486</v>
      </c>
      <c r="DB37" s="395">
        <v>-1.6881944341877723E-2</v>
      </c>
      <c r="DC37" s="394">
        <v>-3.725120084396924E-2</v>
      </c>
      <c r="DD37" s="915">
        <v>1.0258521737038846</v>
      </c>
      <c r="DE37" s="654">
        <v>1.0458738465506092</v>
      </c>
      <c r="DF37" s="650"/>
      <c r="DG37" s="650"/>
      <c r="DH37" s="227"/>
    </row>
    <row r="38" spans="1:112" s="10" customFormat="1" ht="13.5" thickTop="1">
      <c r="B38" s="9" t="s">
        <v>557</v>
      </c>
      <c r="X38" s="38"/>
      <c r="AD38" s="88"/>
      <c r="AE38" s="88"/>
      <c r="AF38" s="88"/>
      <c r="AG38" s="88"/>
      <c r="AH38" s="88"/>
      <c r="AI38" s="88"/>
      <c r="AJ38" s="19"/>
      <c r="AK38" s="18"/>
      <c r="AL38" s="18"/>
      <c r="AM38" s="18"/>
      <c r="AN38" s="19"/>
      <c r="AO38" s="18"/>
      <c r="AP38" s="19"/>
      <c r="AQ38" s="18"/>
      <c r="AR38" s="18"/>
      <c r="AS38" s="18"/>
      <c r="BB38" s="38"/>
      <c r="BH38" s="88"/>
      <c r="BI38" s="88"/>
      <c r="BJ38" s="88"/>
      <c r="BK38" s="88"/>
      <c r="BL38" s="88"/>
      <c r="BM38" s="88"/>
      <c r="BN38" s="88"/>
      <c r="BO38" s="88"/>
      <c r="BP38" s="88"/>
      <c r="BQ38" s="88"/>
      <c r="BR38" s="88"/>
      <c r="BS38" s="88"/>
      <c r="CL38" s="38"/>
      <c r="CM38" s="173"/>
    </row>
    <row r="39" spans="1:112" ht="15">
      <c r="AJ39" s="101"/>
      <c r="AK39" s="102"/>
      <c r="AL39" s="102"/>
      <c r="AM39" s="102"/>
      <c r="AN39" s="101"/>
      <c r="AT39" s="88"/>
      <c r="AU39" s="88"/>
      <c r="AV39" s="88"/>
      <c r="AW39" s="88"/>
      <c r="AX39" s="88"/>
      <c r="AY39" s="88"/>
      <c r="DE39" s="189"/>
      <c r="DF39" s="636"/>
      <c r="DG39" s="636"/>
      <c r="DH39" s="189"/>
    </row>
    <row r="40" spans="1:112" ht="15">
      <c r="R40" s="245"/>
      <c r="AJ40" s="101"/>
      <c r="AK40" s="102"/>
      <c r="AL40" s="102"/>
      <c r="AM40" s="102"/>
      <c r="AN40" s="101"/>
      <c r="AT40" s="88"/>
      <c r="AU40" s="88"/>
      <c r="AV40" s="88"/>
      <c r="AW40" s="88"/>
      <c r="AX40" s="88"/>
      <c r="AY40" s="88"/>
      <c r="DE40" s="189"/>
      <c r="DF40" s="636"/>
      <c r="DG40" s="636"/>
      <c r="DH40" s="189"/>
    </row>
    <row r="41" spans="1:112">
      <c r="B41" s="88" t="s">
        <v>67</v>
      </c>
      <c r="X41" s="88" t="s">
        <v>68</v>
      </c>
      <c r="AJ41" s="102"/>
      <c r="AK41" s="101"/>
      <c r="AL41" s="101"/>
      <c r="AM41" s="101"/>
      <c r="AN41" s="102"/>
      <c r="AO41" s="101"/>
      <c r="AP41" s="102"/>
      <c r="AQ41" s="88"/>
      <c r="AR41" s="88"/>
      <c r="AS41" s="88"/>
      <c r="AT41" s="88"/>
      <c r="AU41" s="88"/>
      <c r="AV41" s="88"/>
      <c r="AW41" s="88"/>
      <c r="AX41" s="88"/>
      <c r="AY41" s="88"/>
      <c r="BB41" s="88" t="s">
        <v>80</v>
      </c>
      <c r="CL41" s="88" t="s">
        <v>90</v>
      </c>
      <c r="DE41" s="189"/>
    </row>
    <row r="42" spans="1:112">
      <c r="B42" s="88" t="s">
        <v>69</v>
      </c>
      <c r="X42" s="88" t="s">
        <v>70</v>
      </c>
      <c r="AJ42" s="102"/>
      <c r="AK42" s="101"/>
      <c r="AL42" s="101"/>
      <c r="AM42" s="101"/>
      <c r="AN42" s="102"/>
      <c r="AO42" s="101"/>
      <c r="AP42" s="102"/>
      <c r="AQ42" s="88"/>
      <c r="AR42" s="88"/>
      <c r="AS42" s="88"/>
      <c r="AT42" s="88"/>
      <c r="AU42" s="88"/>
      <c r="AV42" s="88"/>
      <c r="AW42" s="88"/>
      <c r="AX42" s="88"/>
      <c r="AY42" s="88"/>
      <c r="DE42" s="189"/>
    </row>
    <row r="43" spans="1:112">
      <c r="B43" s="88" t="s">
        <v>71</v>
      </c>
      <c r="X43" s="88" t="s">
        <v>72</v>
      </c>
      <c r="AJ43" s="102"/>
      <c r="AK43" s="101"/>
      <c r="AL43" s="101"/>
      <c r="AM43" s="101"/>
      <c r="AN43" s="102"/>
      <c r="AO43" s="101"/>
      <c r="AP43" s="102"/>
      <c r="AQ43" s="88"/>
      <c r="AR43" s="88"/>
      <c r="AS43" s="88"/>
      <c r="AT43" s="88"/>
      <c r="AU43" s="88"/>
      <c r="AV43" s="88"/>
      <c r="AW43" s="88"/>
      <c r="AX43" s="88"/>
      <c r="AY43" s="88"/>
    </row>
    <row r="44" spans="1:112">
      <c r="X44" s="88" t="s">
        <v>73</v>
      </c>
      <c r="AJ44" s="102"/>
      <c r="AK44" s="101"/>
      <c r="AL44" s="101"/>
      <c r="AM44" s="101"/>
      <c r="AN44" s="102"/>
      <c r="AO44" s="101"/>
      <c r="AP44" s="102"/>
      <c r="AQ44" s="88"/>
      <c r="AR44" s="88"/>
      <c r="AS44" s="88"/>
      <c r="AT44" s="88"/>
      <c r="AU44" s="88"/>
      <c r="AV44" s="88"/>
      <c r="AW44" s="88"/>
      <c r="AX44" s="88"/>
      <c r="AY44" s="88"/>
    </row>
    <row r="45" spans="1:112">
      <c r="B45" s="103"/>
      <c r="C45" s="103"/>
    </row>
    <row r="46" spans="1:112">
      <c r="B46" s="103"/>
      <c r="C46" s="103"/>
    </row>
    <row r="47" spans="1:112">
      <c r="A47" s="637"/>
    </row>
    <row r="48" spans="1:112">
      <c r="A48" s="637"/>
    </row>
    <row r="49" spans="1:1">
      <c r="A49" s="637"/>
    </row>
    <row r="50" spans="1:1">
      <c r="A50" s="638"/>
    </row>
    <row r="53" spans="1:1">
      <c r="A53" s="637"/>
    </row>
    <row r="54" spans="1:1">
      <c r="A54" s="637"/>
    </row>
    <row r="55" spans="1:1">
      <c r="A55" s="637"/>
    </row>
    <row r="56" spans="1:1">
      <c r="A56" s="637"/>
    </row>
    <row r="57" spans="1:1">
      <c r="A57" s="637"/>
    </row>
    <row r="58" spans="1:1">
      <c r="A58" s="637"/>
    </row>
    <row r="59" spans="1:1">
      <c r="A59" s="637"/>
    </row>
    <row r="60" spans="1:1">
      <c r="A60" s="637"/>
    </row>
    <row r="61" spans="1:1">
      <c r="A61" s="637"/>
    </row>
    <row r="66" spans="1:1">
      <c r="A66" s="637"/>
    </row>
    <row r="67" spans="1:1">
      <c r="A67" s="228"/>
    </row>
    <row r="86" spans="40:51" ht="13.5" thickBot="1"/>
    <row r="87" spans="40:51" ht="24" customHeight="1" thickTop="1">
      <c r="AN87" s="104" t="s">
        <v>13</v>
      </c>
      <c r="AO87" s="105">
        <v>58</v>
      </c>
      <c r="AP87" s="106" t="s">
        <v>13</v>
      </c>
      <c r="AQ87" s="107">
        <v>79</v>
      </c>
      <c r="AR87" s="105"/>
      <c r="AS87" s="105"/>
      <c r="AT87" s="106" t="s">
        <v>13</v>
      </c>
      <c r="AU87" s="107">
        <v>99</v>
      </c>
      <c r="AV87" s="108" t="s">
        <v>13</v>
      </c>
      <c r="AW87" s="109">
        <v>109</v>
      </c>
      <c r="AX87" s="110"/>
      <c r="AY87" s="110"/>
    </row>
    <row r="88" spans="40:51" ht="24" customHeight="1">
      <c r="AN88" s="93" t="s">
        <v>28</v>
      </c>
      <c r="AO88" s="110">
        <v>59</v>
      </c>
      <c r="AP88" s="111" t="s">
        <v>33</v>
      </c>
      <c r="AQ88" s="112">
        <v>80</v>
      </c>
      <c r="AR88" s="110"/>
      <c r="AS88" s="110"/>
      <c r="AT88" s="111" t="s">
        <v>25</v>
      </c>
      <c r="AU88" s="112">
        <v>100</v>
      </c>
      <c r="AV88" s="113" t="s">
        <v>5</v>
      </c>
      <c r="AW88" s="114">
        <v>120</v>
      </c>
      <c r="AX88" s="110"/>
      <c r="AY88" s="110"/>
    </row>
    <row r="89" spans="40:51" ht="24" customHeight="1">
      <c r="AN89" s="115" t="s">
        <v>13</v>
      </c>
      <c r="AO89" s="110">
        <v>60</v>
      </c>
      <c r="AP89" s="116" t="s">
        <v>13</v>
      </c>
      <c r="AQ89" s="112">
        <v>81</v>
      </c>
      <c r="AR89" s="110"/>
      <c r="AS89" s="110"/>
      <c r="AT89" s="116" t="s">
        <v>13</v>
      </c>
      <c r="AU89" s="112">
        <v>101</v>
      </c>
      <c r="AV89" s="117" t="s">
        <v>13</v>
      </c>
      <c r="AW89" s="114">
        <v>121</v>
      </c>
      <c r="AX89" s="110"/>
      <c r="AY89" s="110"/>
    </row>
    <row r="90" spans="40:51" ht="24" customHeight="1">
      <c r="AN90" s="93" t="s">
        <v>458</v>
      </c>
      <c r="AO90" s="110">
        <v>61</v>
      </c>
      <c r="AP90" s="111" t="s">
        <v>20</v>
      </c>
      <c r="AQ90" s="112">
        <v>82</v>
      </c>
      <c r="AR90" s="110"/>
      <c r="AS90" s="110"/>
      <c r="AT90" s="111" t="s">
        <v>36</v>
      </c>
      <c r="AU90" s="112">
        <v>102</v>
      </c>
      <c r="AV90" s="113" t="s">
        <v>7</v>
      </c>
      <c r="AW90" s="114">
        <v>122</v>
      </c>
      <c r="AX90" s="110"/>
      <c r="AY90" s="110"/>
    </row>
    <row r="91" spans="40:51" ht="24" customHeight="1">
      <c r="AN91" s="93" t="s">
        <v>37</v>
      </c>
      <c r="AO91" s="110">
        <v>62</v>
      </c>
      <c r="AP91" s="116" t="s">
        <v>13</v>
      </c>
      <c r="AQ91" s="112">
        <v>83</v>
      </c>
      <c r="AR91" s="110"/>
      <c r="AS91" s="110"/>
      <c r="AT91" s="116" t="s">
        <v>13</v>
      </c>
      <c r="AU91" s="112">
        <v>103</v>
      </c>
      <c r="AV91" s="117" t="s">
        <v>13</v>
      </c>
      <c r="AW91" s="114">
        <v>123</v>
      </c>
      <c r="AX91" s="110"/>
      <c r="AY91" s="110"/>
    </row>
    <row r="92" spans="40:51" ht="24" customHeight="1">
      <c r="AN92" s="115" t="s">
        <v>13</v>
      </c>
      <c r="AO92" s="110">
        <v>63</v>
      </c>
      <c r="AP92" s="111" t="s">
        <v>30</v>
      </c>
      <c r="AQ92" s="112">
        <v>84</v>
      </c>
      <c r="AR92" s="110"/>
      <c r="AS92" s="110"/>
      <c r="AT92" s="111" t="s">
        <v>66</v>
      </c>
      <c r="AU92" s="112">
        <v>104</v>
      </c>
      <c r="AV92" s="113" t="s">
        <v>3</v>
      </c>
      <c r="AW92" s="114">
        <v>124</v>
      </c>
      <c r="AX92" s="110"/>
      <c r="AY92" s="110"/>
    </row>
    <row r="93" spans="40:51" ht="24" customHeight="1">
      <c r="AN93" s="93" t="s">
        <v>112</v>
      </c>
      <c r="AO93" s="110">
        <v>64</v>
      </c>
      <c r="AP93" s="116" t="s">
        <v>13</v>
      </c>
      <c r="AQ93" s="112">
        <v>85</v>
      </c>
      <c r="AR93" s="110"/>
      <c r="AS93" s="110"/>
      <c r="AT93" s="116" t="s">
        <v>13</v>
      </c>
      <c r="AU93" s="112">
        <v>105</v>
      </c>
      <c r="AV93" s="117" t="s">
        <v>13</v>
      </c>
      <c r="AW93" s="114">
        <v>125</v>
      </c>
      <c r="AX93" s="110"/>
      <c r="AY93" s="110"/>
    </row>
    <row r="94" spans="40:51" ht="24" customHeight="1">
      <c r="AN94" s="115" t="s">
        <v>13</v>
      </c>
      <c r="AO94" s="110">
        <v>65</v>
      </c>
      <c r="AP94" s="111" t="s">
        <v>31</v>
      </c>
      <c r="AQ94" s="112">
        <v>86</v>
      </c>
      <c r="AR94" s="110"/>
      <c r="AS94" s="110"/>
      <c r="AT94" s="111" t="s">
        <v>49</v>
      </c>
      <c r="AU94" s="112">
        <v>106</v>
      </c>
      <c r="AV94" s="113" t="s">
        <v>6</v>
      </c>
      <c r="AW94" s="114">
        <v>126</v>
      </c>
      <c r="AX94" s="110"/>
      <c r="AY94" s="110"/>
    </row>
    <row r="95" spans="40:51" ht="24" customHeight="1">
      <c r="AN95" s="93" t="s">
        <v>29</v>
      </c>
      <c r="AO95" s="110">
        <v>66</v>
      </c>
      <c r="AP95" s="116" t="s">
        <v>13</v>
      </c>
      <c r="AQ95" s="112">
        <v>87</v>
      </c>
      <c r="AR95" s="110"/>
      <c r="AS95" s="110"/>
      <c r="AT95" s="116" t="s">
        <v>13</v>
      </c>
      <c r="AU95" s="112">
        <v>107</v>
      </c>
      <c r="AV95" s="117" t="s">
        <v>13</v>
      </c>
      <c r="AW95" s="114">
        <v>127</v>
      </c>
      <c r="AX95" s="110"/>
      <c r="AY95" s="110"/>
    </row>
    <row r="96" spans="40:51" ht="24" customHeight="1">
      <c r="AN96" s="93" t="s">
        <v>42</v>
      </c>
      <c r="AO96" s="110">
        <v>67</v>
      </c>
      <c r="AP96" s="111" t="s">
        <v>26</v>
      </c>
      <c r="AQ96" s="112">
        <v>88</v>
      </c>
      <c r="AR96" s="110"/>
      <c r="AS96" s="110"/>
      <c r="AT96" s="111" t="s">
        <v>27</v>
      </c>
      <c r="AU96" s="112">
        <v>108</v>
      </c>
      <c r="AV96" s="113" t="s">
        <v>17</v>
      </c>
      <c r="AW96" s="114">
        <v>128</v>
      </c>
      <c r="AX96" s="110"/>
      <c r="AY96" s="110"/>
    </row>
    <row r="97" spans="40:51" ht="24" customHeight="1">
      <c r="AN97" s="115" t="s">
        <v>13</v>
      </c>
      <c r="AO97" s="110">
        <v>68</v>
      </c>
      <c r="AP97" s="116" t="s">
        <v>13</v>
      </c>
      <c r="AQ97" s="112">
        <v>89</v>
      </c>
      <c r="AR97" s="110"/>
      <c r="AS97" s="110"/>
      <c r="AT97" s="116" t="s">
        <v>13</v>
      </c>
      <c r="AU97" s="112">
        <v>109</v>
      </c>
      <c r="AV97" s="117" t="s">
        <v>13</v>
      </c>
      <c r="AW97" s="114">
        <v>129</v>
      </c>
      <c r="AX97" s="110"/>
      <c r="AY97" s="110"/>
    </row>
    <row r="98" spans="40:51" ht="24" customHeight="1">
      <c r="AN98" s="93" t="s">
        <v>19</v>
      </c>
      <c r="AO98" s="110">
        <v>69</v>
      </c>
      <c r="AP98" s="111" t="s">
        <v>122</v>
      </c>
      <c r="AQ98" s="112">
        <v>90</v>
      </c>
      <c r="AR98" s="110"/>
      <c r="AS98" s="110"/>
      <c r="AT98" s="111" t="s">
        <v>40</v>
      </c>
      <c r="AU98" s="112">
        <v>100</v>
      </c>
      <c r="AV98" s="113" t="s">
        <v>42</v>
      </c>
      <c r="AW98" s="114">
        <v>130</v>
      </c>
      <c r="AX98" s="110"/>
      <c r="AY98" s="110"/>
    </row>
    <row r="99" spans="40:51" ht="24" customHeight="1">
      <c r="AN99" s="115" t="s">
        <v>13</v>
      </c>
      <c r="AO99" s="110">
        <v>70</v>
      </c>
      <c r="AP99" s="116" t="s">
        <v>13</v>
      </c>
      <c r="AQ99" s="112">
        <v>91</v>
      </c>
      <c r="AR99" s="110"/>
      <c r="AS99" s="110"/>
      <c r="AT99" s="116" t="s">
        <v>13</v>
      </c>
      <c r="AU99" s="112">
        <v>101</v>
      </c>
      <c r="AV99" s="117" t="s">
        <v>13</v>
      </c>
      <c r="AW99" s="114">
        <v>131</v>
      </c>
      <c r="AX99" s="110"/>
      <c r="AY99" s="110"/>
    </row>
    <row r="100" spans="40:51" ht="24" customHeight="1">
      <c r="AN100" s="93" t="s">
        <v>35</v>
      </c>
      <c r="AO100" s="110">
        <v>71</v>
      </c>
      <c r="AP100" s="111" t="s">
        <v>9</v>
      </c>
      <c r="AQ100" s="112">
        <v>92</v>
      </c>
      <c r="AR100" s="110"/>
      <c r="AS100" s="110"/>
      <c r="AT100" s="111" t="s">
        <v>2</v>
      </c>
      <c r="AU100" s="112">
        <v>102</v>
      </c>
      <c r="AV100" s="113" t="s">
        <v>48</v>
      </c>
      <c r="AW100" s="114">
        <v>132</v>
      </c>
      <c r="AX100" s="110"/>
      <c r="AY100" s="110"/>
    </row>
    <row r="101" spans="40:51" ht="24" customHeight="1">
      <c r="AN101" s="115" t="s">
        <v>13</v>
      </c>
      <c r="AO101" s="110">
        <v>74</v>
      </c>
      <c r="AP101" s="116" t="s">
        <v>13</v>
      </c>
      <c r="AQ101" s="112">
        <v>95</v>
      </c>
      <c r="AR101" s="110"/>
      <c r="AS101" s="110"/>
      <c r="AT101" s="116" t="s">
        <v>13</v>
      </c>
      <c r="AU101" s="112">
        <v>105</v>
      </c>
      <c r="AV101" s="113"/>
      <c r="AW101" s="114"/>
      <c r="AX101" s="110"/>
      <c r="AY101" s="110"/>
    </row>
    <row r="102" spans="40:51" ht="24" customHeight="1">
      <c r="AN102" s="93" t="s">
        <v>492</v>
      </c>
      <c r="AO102" s="110">
        <v>75</v>
      </c>
      <c r="AP102" s="111" t="s">
        <v>22</v>
      </c>
      <c r="AQ102" s="112">
        <v>96</v>
      </c>
      <c r="AR102" s="110"/>
      <c r="AS102" s="110"/>
      <c r="AT102" s="111" t="s">
        <v>1</v>
      </c>
      <c r="AU102" s="112">
        <v>106</v>
      </c>
      <c r="AV102" s="113"/>
      <c r="AW102" s="114"/>
      <c r="AX102" s="110"/>
      <c r="AY102" s="110"/>
    </row>
    <row r="103" spans="40:51" ht="24" customHeight="1">
      <c r="AN103" s="115" t="s">
        <v>13</v>
      </c>
      <c r="AO103" s="110">
        <v>76</v>
      </c>
      <c r="AP103" s="116" t="s">
        <v>13</v>
      </c>
      <c r="AQ103" s="112">
        <v>97</v>
      </c>
      <c r="AR103" s="110"/>
      <c r="AS103" s="110"/>
      <c r="AT103" s="116" t="s">
        <v>13</v>
      </c>
      <c r="AU103" s="112">
        <v>107</v>
      </c>
      <c r="AV103" s="113"/>
      <c r="AW103" s="114"/>
      <c r="AX103" s="110"/>
      <c r="AY103" s="110"/>
    </row>
    <row r="104" spans="40:51" ht="24" customHeight="1">
      <c r="AN104" s="93" t="s">
        <v>116</v>
      </c>
      <c r="AO104" s="110">
        <v>77</v>
      </c>
      <c r="AP104" s="111" t="s">
        <v>113</v>
      </c>
      <c r="AQ104" s="112">
        <v>98</v>
      </c>
      <c r="AR104" s="110"/>
      <c r="AS104" s="110"/>
      <c r="AT104" s="111" t="s">
        <v>24</v>
      </c>
      <c r="AU104" s="112">
        <v>108</v>
      </c>
      <c r="AV104" s="113"/>
      <c r="AW104" s="114"/>
      <c r="AX104" s="110"/>
      <c r="AY104" s="110"/>
    </row>
    <row r="105" spans="40:51" ht="24" customHeight="1">
      <c r="AN105" s="93"/>
      <c r="AO105" s="110"/>
      <c r="AP105" s="111"/>
      <c r="AQ105" s="112"/>
      <c r="AR105" s="110"/>
      <c r="AS105" s="110"/>
      <c r="AT105" s="111"/>
      <c r="AU105" s="112"/>
      <c r="AV105" s="113"/>
      <c r="AW105" s="114"/>
      <c r="AX105" s="110"/>
      <c r="AY105" s="110"/>
    </row>
    <row r="106" spans="40:51" ht="24" customHeight="1">
      <c r="AN106" s="93" t="s">
        <v>41</v>
      </c>
      <c r="AO106" s="110">
        <v>78</v>
      </c>
      <c r="AP106" s="111"/>
      <c r="AQ106" s="112"/>
      <c r="AR106" s="110"/>
      <c r="AS106" s="110"/>
      <c r="AT106" s="111"/>
      <c r="AU106" s="112"/>
      <c r="AV106" s="113"/>
      <c r="AW106" s="114"/>
      <c r="AX106" s="110"/>
      <c r="AY106" s="110"/>
    </row>
    <row r="107" spans="40:51" ht="13.5" thickBot="1">
      <c r="AN107" s="118"/>
      <c r="AO107" s="119"/>
      <c r="AP107" s="120"/>
      <c r="AQ107" s="121"/>
      <c r="AR107" s="119"/>
      <c r="AS107" s="119"/>
      <c r="AT107" s="120"/>
      <c r="AU107" s="121"/>
      <c r="AV107" s="122"/>
      <c r="AW107" s="123"/>
      <c r="AX107" s="110"/>
      <c r="AY107" s="110"/>
    </row>
    <row r="108" spans="40:51" ht="13.5" thickTop="1"/>
  </sheetData>
  <sortState ref="A10:DL36">
    <sortCondition descending="1" ref="C10:C36"/>
  </sortState>
  <mergeCells count="188"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  <mergeCell ref="A6:A9"/>
    <mergeCell ref="B6:E6"/>
    <mergeCell ref="F6:K6"/>
    <mergeCell ref="L6:Q6"/>
    <mergeCell ref="R6:W6"/>
    <mergeCell ref="X6:AC6"/>
    <mergeCell ref="AD6:AI6"/>
    <mergeCell ref="AJ6:AO6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AP5:AQ5"/>
    <mergeCell ref="AT5:AU5"/>
    <mergeCell ref="AV5:AW5"/>
    <mergeCell ref="AZ5:BA5"/>
    <mergeCell ref="BB5:BC5"/>
    <mergeCell ref="BF5:BG5"/>
    <mergeCell ref="BT5:BU5"/>
    <mergeCell ref="BX5:BY5"/>
    <mergeCell ref="BZ5:CA5"/>
    <mergeCell ref="CD5:CE5"/>
    <mergeCell ref="CF5:CG5"/>
    <mergeCell ref="CJ5:CK5"/>
    <mergeCell ref="CL5:CM5"/>
    <mergeCell ref="CP5:CQ5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BZ6:CE6"/>
    <mergeCell ref="CF6:CK6"/>
    <mergeCell ref="CL6:CQ6"/>
    <mergeCell ref="Z7:AA7"/>
    <mergeCell ref="AB7:AC7"/>
    <mergeCell ref="AD7:AE7"/>
    <mergeCell ref="AF7:AG7"/>
    <mergeCell ref="AH7:AI7"/>
    <mergeCell ref="AJ7:AK7"/>
    <mergeCell ref="AT7:AU7"/>
    <mergeCell ref="BT6:BY6"/>
    <mergeCell ref="DD7:DE7"/>
    <mergeCell ref="CH7:CI7"/>
    <mergeCell ref="CJ7:CK7"/>
    <mergeCell ref="CL7:CM7"/>
    <mergeCell ref="CN7:CO7"/>
    <mergeCell ref="CP7:CQ7"/>
    <mergeCell ref="CR7:CS7"/>
    <mergeCell ref="CT7:CU7"/>
    <mergeCell ref="BD7:BE7"/>
    <mergeCell ref="BF7:BG7"/>
    <mergeCell ref="BH7:BI7"/>
    <mergeCell ref="T7:U7"/>
    <mergeCell ref="V7:W7"/>
    <mergeCell ref="X7:Y7"/>
    <mergeCell ref="T8:T9"/>
    <mergeCell ref="U8:U9"/>
    <mergeCell ref="Z8:Z9"/>
    <mergeCell ref="AA8:AA9"/>
    <mergeCell ref="CZ7:DA7"/>
    <mergeCell ref="DB7:DC7"/>
    <mergeCell ref="AL7:AM7"/>
    <mergeCell ref="AN7:AO7"/>
    <mergeCell ref="AP7:AQ7"/>
    <mergeCell ref="AR7:AS7"/>
    <mergeCell ref="AX7:AY7"/>
    <mergeCell ref="AZ7:BA7"/>
    <mergeCell ref="BB7:BC7"/>
    <mergeCell ref="BP7:BQ7"/>
    <mergeCell ref="BR7:BS7"/>
    <mergeCell ref="BT7:BU7"/>
    <mergeCell ref="CV7:CW7"/>
    <mergeCell ref="CX7:CY7"/>
    <mergeCell ref="BV7:BW7"/>
    <mergeCell ref="BX7:BY7"/>
    <mergeCell ref="BZ7:CA7"/>
    <mergeCell ref="CB7:CC7"/>
    <mergeCell ref="CD7:CE7"/>
    <mergeCell ref="CF7:CG7"/>
    <mergeCell ref="AF8:AF9"/>
    <mergeCell ref="AG8:AG9"/>
    <mergeCell ref="V9:W9"/>
    <mergeCell ref="X9:Y9"/>
    <mergeCell ref="AB9:AC9"/>
    <mergeCell ref="AD9:AE9"/>
    <mergeCell ref="BJ7:BK7"/>
    <mergeCell ref="BL7:BM7"/>
    <mergeCell ref="BN7:BO7"/>
    <mergeCell ref="AV7:AW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P8:BP9"/>
    <mergeCell ref="BQ8:BQ9"/>
    <mergeCell ref="BH9:BI9"/>
    <mergeCell ref="BL9:BM9"/>
    <mergeCell ref="BN9:BO9"/>
    <mergeCell ref="BV8:BV9"/>
    <mergeCell ref="BW8:BW9"/>
    <mergeCell ref="CB8:CB9"/>
    <mergeCell ref="CC8:CC9"/>
    <mergeCell ref="AZ9:BA9"/>
    <mergeCell ref="BB9:BC9"/>
    <mergeCell ref="BF9:BG9"/>
    <mergeCell ref="AX8:AX9"/>
    <mergeCell ref="AY8:AY9"/>
    <mergeCell ref="BD8:BD9"/>
    <mergeCell ref="BE8:BE9"/>
    <mergeCell ref="BJ8:BJ9"/>
    <mergeCell ref="BK8:BK9"/>
    <mergeCell ref="AH9:AI9"/>
    <mergeCell ref="AJ9:AK9"/>
    <mergeCell ref="AN9:AO9"/>
    <mergeCell ref="AP9:AQ9"/>
    <mergeCell ref="AT9:AU9"/>
    <mergeCell ref="AV9:AW9"/>
    <mergeCell ref="AS8:AS9"/>
    <mergeCell ref="AL8:AL9"/>
    <mergeCell ref="AM8:AM9"/>
    <mergeCell ref="AR8:AR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BR9:BS9"/>
    <mergeCell ref="BT9:BU9"/>
    <mergeCell ref="BX9:BY9"/>
    <mergeCell ref="BZ9:CA9"/>
    <mergeCell ref="CD9:CE9"/>
    <mergeCell ref="CF9:CG9"/>
    <mergeCell ref="CN8:CN9"/>
    <mergeCell ref="CO8:CO9"/>
    <mergeCell ref="CT8:CT9"/>
    <mergeCell ref="CH8:CH9"/>
    <mergeCell ref="CI8:CI9"/>
  </mergeCells>
  <conditionalFormatting sqref="CO35:CO36 CI35:CI36 E35:E36 I35:I36 O35:O36 U35:U36 AA35:AA36 AM35:AM36 AS35:AS36 AY35:AY36 BE35:BE36 BW35:BW36 CC35:CC36 DA35:DA36 CU35:CU36 CU28:CU32 DA28:DA32 CC28:CC32 BW28:BW32 BE28:BE32 AY28:AY32 AS28:AS32 AM28:AM32 AA28:AA32 U28:U32 O28:O32 I28:I32 E28:E32 CI28:CI32 CO28:CO32 O10:O26 I10:I26 E10:E26 U10:U26 AA10:AA26 AM10:AM26 AS10:AS26 AY10:AY26 BE10:BE26 BW10:BW26 CC10:CC26 CI10:CI26 CO10:CO26 CU10:CU26 DA10:DA26">
    <cfRule type="cellIs" dxfId="72" priority="34" stopIfTrue="1" operator="lessThan">
      <formula>$E$44</formula>
    </cfRule>
  </conditionalFormatting>
  <conditionalFormatting sqref="AG35:AG36 AG28:AG32 AG10:AG26">
    <cfRule type="cellIs" dxfId="71" priority="33" stopIfTrue="1" operator="lessThan">
      <formula>$E$46</formula>
    </cfRule>
  </conditionalFormatting>
  <conditionalFormatting sqref="BK35:BK36 BQ35:BQ36 BQ32 BK32 BK10:BK25 BQ10:BQ25">
    <cfRule type="cellIs" dxfId="70" priority="32" stopIfTrue="1" operator="lessThan">
      <formula>$E$42</formula>
    </cfRule>
  </conditionalFormatting>
  <conditionalFormatting sqref="DA27:DG27 CU27:CW27 CO27:CQ27 CI27:CK27 CC27:CE27 E27 I27:K27 O27:Q27 U27:W27 BW27:BY27 AS27:AU27 AY27:BA27 AA27:AI27 BE27:BS27 AM27:AO27 O11:Q12 I11:K12 E11:E12 U11:W12 AA11:AI12 AM11:AO12 AS11:AU12 AY11:BA12 BE11:BS12 BW11:BY12 CC11:CE12 CI11:CK12 CO11:CQ12 CU11:CW12">
    <cfRule type="cellIs" dxfId="69" priority="31" stopIfTrue="1" operator="greaterThan">
      <formula>E$26</formula>
    </cfRule>
  </conditionalFormatting>
  <conditionalFormatting sqref="BE33:BS33 AA33:AI33 AY33:BA33 AS33:AU33 BW33:BY33 U33:W33 O33:Q33 I33:K33 E33 CC33:CE33 CI33:CK33 CO33:CQ33 CU33:CW33 DA33:DG33 AM33:AO33">
    <cfRule type="cellIs" dxfId="68" priority="30" stopIfTrue="1" operator="greaterThan">
      <formula>E$28</formula>
    </cfRule>
  </conditionalFormatting>
  <conditionalFormatting sqref="BW33 BE33 AY33 AS33 AM33 AA33 U33 O33 I33 E33 CI33 CO33 CU33 DA33 CC33 O11:O12 I11:I12 E11:E12 U11:U12 AA11:AA12 AM11:AM12 AS11:AS12 AY11:AY12 BE11:BE12 BW11:BW12 CI11:CI12 CO11:CO12 CU11:CU12 DA11:DA12">
    <cfRule type="cellIs" dxfId="67" priority="29" stopIfTrue="1" operator="lessThan">
      <formula>$E$33</formula>
    </cfRule>
  </conditionalFormatting>
  <conditionalFormatting sqref="AG33">
    <cfRule type="cellIs" dxfId="66" priority="28" stopIfTrue="1" operator="lessThan">
      <formula>$E$36</formula>
    </cfRule>
  </conditionalFormatting>
  <conditionalFormatting sqref="BK33 BQ33">
    <cfRule type="cellIs" dxfId="65" priority="27" stopIfTrue="1" operator="lessThan">
      <formula>$E$32</formula>
    </cfRule>
  </conditionalFormatting>
  <conditionalFormatting sqref="AM34:AO34 BE34:BS34 AA34:AI34 AY34:BA34 AS34:AU34 BW34:BY34 U34:W34 O34:Q34 I34:K34 E34 CC34:CE34 CI34:CK34 CO34:CQ34 CU34:CW34 DA34:DE34 DA12:DG12 O11:Q12 I11:K12 E11:E12 U11:W12 AA11:AI12 AS11:AU12 AY11:BA12 BE11:BS12 BW11:BY12 CC11:CE12 CI11:CK12 CO11:CQ12 CU11:CW12 DA11:DE11">
    <cfRule type="cellIs" dxfId="64" priority="26" stopIfTrue="1" operator="greaterThan">
      <formula>E$33</formula>
    </cfRule>
  </conditionalFormatting>
  <conditionalFormatting sqref="CC34 BW34 BE34 AY34 AS34 AM34 AA34 U34 O34 I34 E34 CI34 CO34 CU34 DA34 O11:O12 E11:E12 U11:U12 AA11:AA12 AG11:AG12 AM11:AM12 AS11:AS12 AY11:AY12 BE11:BE12 BW11:BW12 CC11:CC12 CI11:CI12 CO11:CO12 CU11:CU12 DA11:DA12">
    <cfRule type="cellIs" dxfId="63" priority="25" stopIfTrue="1" operator="lessThan">
      <formula>$E$39</formula>
    </cfRule>
  </conditionalFormatting>
  <conditionalFormatting sqref="AG34 O11:O12 E11:E12 U11:U12 AA11:AA12 AG11:AG12 AM11:AM12 AS11:AS12 AY11:AY12 BE11:BE12 BW11:BW12 CC11:CC12 CI11:CI12 CO11:CO12 CU11:CU12 DA11:DA12">
    <cfRule type="cellIs" dxfId="62" priority="24" stopIfTrue="1" operator="lessThan">
      <formula>$E$42</formula>
    </cfRule>
  </conditionalFormatting>
  <conditionalFormatting sqref="BQ34 BK34 BK11:BK12">
    <cfRule type="cellIs" dxfId="61" priority="23" stopIfTrue="1" operator="lessThan">
      <formula>$E$37</formula>
    </cfRule>
  </conditionalFormatting>
  <conditionalFormatting sqref="BK27 BQ27">
    <cfRule type="cellIs" dxfId="60" priority="22" stopIfTrue="1" operator="lessThan">
      <formula>#REF!</formula>
    </cfRule>
  </conditionalFormatting>
  <conditionalFormatting sqref="CU27 CO27 CI27 E27 I27 O27 U27 AA27 AM27 AS27 AY27 BE27 BW27 CC27 DA27">
    <cfRule type="cellIs" dxfId="59" priority="21" stopIfTrue="1" operator="lessThan">
      <formula>$E$27</formula>
    </cfRule>
  </conditionalFormatting>
  <conditionalFormatting sqref="AG27">
    <cfRule type="cellIs" dxfId="58" priority="20" stopIfTrue="1" operator="lessThan">
      <formula>$E$29</formula>
    </cfRule>
  </conditionalFormatting>
  <conditionalFormatting sqref="DA11:DE12">
    <cfRule type="cellIs" dxfId="57" priority="19" stopIfTrue="1" operator="greaterThan">
      <formula>DA$26</formula>
    </cfRule>
  </conditionalFormatting>
  <conditionalFormatting sqref="BK11:BK12 BQ11:BQ12">
    <cfRule type="cellIs" dxfId="56" priority="18" stopIfTrue="1" operator="lessThan">
      <formula>$E$31</formula>
    </cfRule>
  </conditionalFormatting>
  <conditionalFormatting sqref="CC11:CC12">
    <cfRule type="cellIs" dxfId="55" priority="17" stopIfTrue="1" operator="lessThan">
      <formula>$E$33</formula>
    </cfRule>
  </conditionalFormatting>
  <conditionalFormatting sqref="AG11:AG12">
    <cfRule type="cellIs" dxfId="54" priority="16" stopIfTrue="1" operator="lessThan">
      <formula>$E$35</formula>
    </cfRule>
  </conditionalFormatting>
  <conditionalFormatting sqref="O11:Q12 I11:K12 E11:E12 U11:W12 AA11:AI12 AM11:AO12 AS11:AU12 AY11:BA12 BE11:BS12 BW11:BY12 CC11:CE12 CI11:CK12 CO11:CQ12 CU11:CW12 DA11:DE12">
    <cfRule type="cellIs" dxfId="53" priority="15" stopIfTrue="1" operator="greaterThan">
      <formula>E$34</formula>
    </cfRule>
  </conditionalFormatting>
  <conditionalFormatting sqref="O11:O12 I11:I12 E11:E12 U11:U12 AA11:AA12 AM11:AM12 AS11:AS12 AY11:AY12 BE11:BE12 BW11:BW12 CC11:CC12 CI11:CI12 CO11:CO12 CU11:CU12 DA11:DA12">
    <cfRule type="cellIs" dxfId="52" priority="14" stopIfTrue="1" operator="lessThan">
      <formula>$E$41</formula>
    </cfRule>
  </conditionalFormatting>
  <conditionalFormatting sqref="AG11:AG12">
    <cfRule type="cellIs" dxfId="51" priority="13" stopIfTrue="1" operator="lessThan">
      <formula>$E$43</formula>
    </cfRule>
  </conditionalFormatting>
  <conditionalFormatting sqref="BK11:BK12 BQ11:BQ12">
    <cfRule type="cellIs" dxfId="50" priority="12" stopIfTrue="1" operator="lessThan">
      <formula>$E$39</formula>
    </cfRule>
  </conditionalFormatting>
  <conditionalFormatting sqref="AM11:AO12">
    <cfRule type="cellIs" dxfId="49" priority="11" stopIfTrue="1" operator="greaterThan">
      <formula>AM$33</formula>
    </cfRule>
  </conditionalFormatting>
  <conditionalFormatting sqref="BK11:BK12 BQ11:BQ12">
    <cfRule type="cellIs" dxfId="48" priority="10" stopIfTrue="1" operator="lessThan">
      <formula>$E$38</formula>
    </cfRule>
  </conditionalFormatting>
  <conditionalFormatting sqref="O11:O12 I11:I12 E11:E12 U11:U12 AA11:AA12 AM11:AM12 AS11:AS12 AY11:AY12 BE11:BE12 BW11:BW12 CC11:CC12 CI11:CI12 CO11:CO12 CU11:CU12 DA11:DA12">
    <cfRule type="cellIs" dxfId="47" priority="9" stopIfTrue="1" operator="lessThan">
      <formula>$E$40</formula>
    </cfRule>
  </conditionalFormatting>
  <conditionalFormatting sqref="AG11:AG12">
    <cfRule type="cellIs" dxfId="46" priority="8" stopIfTrue="1" operator="lessThan">
      <formula>$E$42</formula>
    </cfRule>
  </conditionalFormatting>
  <conditionalFormatting sqref="O11:Q12 I11:K12 E11:E12 U11:W12 AA11:AI12 AM11:AO12 AS11:AU12 AY11:BA12 BE11:BS12 BW11:BY12 CC11:CE12 CI11:CK12 CO11:CQ12 CU11:CW12 DA11:DE12">
    <cfRule type="cellIs" dxfId="45" priority="7" stopIfTrue="1" operator="greaterThan">
      <formula>E$35</formula>
    </cfRule>
  </conditionalFormatting>
  <conditionalFormatting sqref="I11:I12">
    <cfRule type="cellIs" dxfId="44" priority="6" stopIfTrue="1" operator="lessThan">
      <formula>$E$42</formula>
    </cfRule>
  </conditionalFormatting>
  <conditionalFormatting sqref="BQ11:BQ12">
    <cfRule type="cellIs" dxfId="43" priority="5" stopIfTrue="1" operator="lessThan">
      <formula>$E$37</formula>
    </cfRule>
  </conditionalFormatting>
  <conditionalFormatting sqref="BQ11:BQ12">
    <cfRule type="cellIs" dxfId="42" priority="4" stopIfTrue="1" operator="lessThan">
      <formula>$E$37</formula>
    </cfRule>
  </conditionalFormatting>
  <conditionalFormatting sqref="O11:Q12 I11:K12 E11:E12 U11:W12 AA11:AI12 AM11:AO12 AS11:AU12 AY11:BA12 BE11:BS12 BW11:BY12 CC11:CE12 CI11:CK12 CO11:CQ12 CU11:CW12 DA11:DE12">
    <cfRule type="cellIs" dxfId="41" priority="3" stopIfTrue="1" operator="greaterThan">
      <formula>E$32</formula>
    </cfRule>
  </conditionalFormatting>
  <conditionalFormatting sqref="I11:I12">
    <cfRule type="cellIs" dxfId="40" priority="2" stopIfTrue="1" operator="lessThan">
      <formula>$E$39</formula>
    </cfRule>
  </conditionalFormatting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J95"/>
  <sheetViews>
    <sheetView showGridLines="0" showZeros="0" zoomScale="80" zoomScaleNormal="75" zoomScaleSheetLayoutView="75" workbookViewId="0">
      <pane xSplit="1" ySplit="9" topLeftCell="B10" activePane="bottomRight" state="frozen"/>
      <selection activeCell="B12" sqref="B12"/>
      <selection pane="topRight" activeCell="B12" sqref="B12"/>
      <selection pane="bottomLeft" activeCell="B12" sqref="B12"/>
      <selection pane="bottomRight" activeCell="D27" sqref="D27"/>
    </sheetView>
  </sheetViews>
  <sheetFormatPr baseColWidth="10" defaultRowHeight="12.75"/>
  <cols>
    <col min="1" max="1" width="24" style="88" customWidth="1"/>
    <col min="2" max="2" width="11.28515625" style="88" customWidth="1"/>
    <col min="3" max="3" width="11" style="88" customWidth="1"/>
    <col min="4" max="4" width="9.28515625" style="88" bestFit="1" customWidth="1"/>
    <col min="5" max="5" width="5.7109375" style="88" bestFit="1" customWidth="1"/>
    <col min="6" max="7" width="11.28515625" style="88" customWidth="1"/>
    <col min="8" max="8" width="9.28515625" style="88" bestFit="1" customWidth="1"/>
    <col min="9" max="9" width="5.7109375" style="88" bestFit="1" customWidth="1"/>
    <col min="10" max="11" width="8.5703125" style="88" customWidth="1"/>
    <col min="12" max="12" width="8.28515625" style="728" hidden="1" customWidth="1"/>
    <col min="13" max="15" width="10.140625" style="728" hidden="1" customWidth="1"/>
    <col min="16" max="16" width="18.5703125" style="88" hidden="1" customWidth="1"/>
    <col min="17" max="17" width="8.42578125" style="88" hidden="1" customWidth="1"/>
    <col min="18" max="18" width="13.7109375" style="88" customWidth="1"/>
    <col min="19" max="19" width="12" style="88" customWidth="1"/>
    <col min="20" max="20" width="9.28515625" style="88" bestFit="1" customWidth="1"/>
    <col min="21" max="21" width="6" style="88" customWidth="1"/>
    <col min="22" max="22" width="8.140625" style="88" bestFit="1" customWidth="1"/>
    <col min="23" max="23" width="8.140625" style="88" customWidth="1"/>
    <col min="24" max="26" width="9" style="88" customWidth="1"/>
    <col min="27" max="27" width="7.140625" style="88" customWidth="1"/>
    <col min="28" max="29" width="8.140625" style="88" customWidth="1"/>
    <col min="30" max="30" width="11.85546875" style="88" customWidth="1"/>
    <col min="31" max="31" width="11.7109375" style="88" bestFit="1" customWidth="1"/>
    <col min="32" max="32" width="9.28515625" style="88" bestFit="1" customWidth="1"/>
    <col min="33" max="35" width="8.140625" style="88" customWidth="1"/>
    <col min="36" max="36" width="11.42578125" style="88" customWidth="1"/>
    <col min="37" max="37" width="12.85546875" style="88" customWidth="1"/>
    <col min="38" max="39" width="10" style="88" customWidth="1"/>
    <col min="40" max="40" width="9" style="88" customWidth="1"/>
    <col min="41" max="41" width="9" style="102" customWidth="1"/>
    <col min="42" max="42" width="13.28515625" style="101" customWidth="1"/>
    <col min="43" max="43" width="11.5703125" style="102" customWidth="1"/>
    <col min="44" max="45" width="10" style="102" customWidth="1"/>
    <col min="46" max="46" width="9.42578125" style="101" customWidth="1"/>
    <col min="47" max="47" width="9.42578125" style="102" customWidth="1"/>
    <col min="48" max="48" width="9.7109375" style="101" customWidth="1"/>
    <col min="49" max="49" width="10" style="102" bestFit="1" customWidth="1"/>
    <col min="50" max="50" width="10" style="102" customWidth="1"/>
    <col min="51" max="51" width="9.28515625" style="102" bestFit="1" customWidth="1"/>
    <col min="52" max="52" width="8.140625" style="88" bestFit="1" customWidth="1"/>
    <col min="53" max="53" width="8.85546875" style="88" customWidth="1"/>
    <col min="54" max="55" width="12.42578125" style="88" customWidth="1"/>
    <col min="56" max="56" width="10" style="88" customWidth="1"/>
    <col min="57" max="57" width="7.85546875" style="88" bestFit="1" customWidth="1"/>
    <col min="58" max="58" width="8.140625" style="88" bestFit="1" customWidth="1"/>
    <col min="59" max="59" width="7.85546875" style="88" bestFit="1" customWidth="1"/>
    <col min="60" max="62" width="11.7109375" style="88" customWidth="1"/>
    <col min="63" max="67" width="8.7109375" style="88" customWidth="1"/>
    <col min="68" max="68" width="10" style="88" customWidth="1"/>
    <col min="69" max="69" width="9" style="88" customWidth="1"/>
    <col min="70" max="70" width="8.140625" style="88" customWidth="1"/>
    <col min="71" max="71" width="7.85546875" style="88" customWidth="1"/>
    <col min="72" max="73" width="10" style="88" customWidth="1"/>
    <col min="74" max="77" width="8.7109375" style="88" customWidth="1"/>
    <col min="78" max="79" width="10" style="88" bestFit="1" customWidth="1"/>
    <col min="80" max="81" width="10" style="88" customWidth="1"/>
    <col min="82" max="82" width="8" style="88" customWidth="1"/>
    <col min="83" max="83" width="8.7109375" style="88" bestFit="1" customWidth="1"/>
    <col min="84" max="85" width="10" style="88" bestFit="1" customWidth="1"/>
    <col min="86" max="87" width="10" style="88" customWidth="1"/>
    <col min="88" max="88" width="8.42578125" style="88" bestFit="1" customWidth="1"/>
    <col min="89" max="89" width="8.7109375" style="88" bestFit="1" customWidth="1"/>
    <col min="90" max="91" width="10" style="88" bestFit="1" customWidth="1"/>
    <col min="92" max="93" width="10" style="88" customWidth="1"/>
    <col min="94" max="95" width="8.5703125" style="88" customWidth="1"/>
    <col min="96" max="96" width="9" style="88" customWidth="1"/>
    <col min="97" max="98" width="8.7109375" style="88" bestFit="1" customWidth="1"/>
    <col min="99" max="99" width="6.7109375" style="88" bestFit="1" customWidth="1"/>
    <col min="100" max="100" width="8.140625" style="88" customWidth="1"/>
    <col min="101" max="101" width="7.85546875" style="88" customWidth="1"/>
    <col min="102" max="102" width="10.7109375" style="88" customWidth="1"/>
    <col min="103" max="103" width="10.7109375" style="88" bestFit="1" customWidth="1"/>
    <col min="104" max="104" width="9.28515625" style="88" bestFit="1" customWidth="1"/>
    <col min="105" max="105" width="8.7109375" style="88" customWidth="1"/>
    <col min="106" max="106" width="8.140625" style="88" customWidth="1"/>
    <col min="107" max="107" width="8.7109375" style="88" bestFit="1" customWidth="1"/>
    <col min="108" max="108" width="10.140625" style="88" customWidth="1"/>
    <col min="109" max="109" width="10.5703125" style="88" customWidth="1"/>
    <col min="110" max="16384" width="11.42578125" style="88"/>
  </cols>
  <sheetData>
    <row r="1" spans="1:114" s="85" customFormat="1" ht="24" customHeight="1">
      <c r="A1" s="84"/>
      <c r="B1" s="1274" t="s">
        <v>535</v>
      </c>
      <c r="C1" s="1274"/>
      <c r="D1" s="1274"/>
      <c r="E1" s="1274"/>
      <c r="F1" s="1274"/>
      <c r="G1" s="1274"/>
      <c r="H1" s="1274"/>
      <c r="I1" s="1274"/>
      <c r="J1" s="1274"/>
      <c r="K1" s="1274"/>
      <c r="L1" s="1274"/>
      <c r="M1" s="1274"/>
      <c r="N1" s="1274"/>
      <c r="O1" s="1274"/>
      <c r="P1" s="1274"/>
      <c r="Q1" s="1274"/>
      <c r="R1" s="1274"/>
      <c r="S1" s="1274"/>
      <c r="T1" s="1274"/>
      <c r="U1" s="1274"/>
      <c r="V1" s="1274"/>
      <c r="W1" s="1274"/>
      <c r="X1" s="1274" t="s">
        <v>535</v>
      </c>
      <c r="Y1" s="1274"/>
      <c r="Z1" s="1274"/>
      <c r="AA1" s="1274"/>
      <c r="AB1" s="1274"/>
      <c r="AC1" s="1274"/>
      <c r="AD1" s="1274"/>
      <c r="AE1" s="1274"/>
      <c r="AF1" s="1274"/>
      <c r="AG1" s="1274"/>
      <c r="AH1" s="1274"/>
      <c r="AI1" s="1274"/>
      <c r="AJ1" s="1274"/>
      <c r="AK1" s="1274"/>
      <c r="AL1" s="1274"/>
      <c r="AM1" s="1274"/>
      <c r="AN1" s="1274"/>
      <c r="AO1" s="1274"/>
      <c r="AP1" s="1274"/>
      <c r="AQ1" s="1274"/>
      <c r="AR1" s="1274"/>
      <c r="AS1" s="1274"/>
      <c r="AT1" s="1274"/>
      <c r="AU1" s="1274"/>
      <c r="AV1" s="1274"/>
      <c r="AW1" s="1274"/>
      <c r="AX1" s="1274"/>
      <c r="AY1" s="1274"/>
      <c r="AZ1" s="1274"/>
      <c r="BA1" s="1274"/>
      <c r="BB1" s="1274" t="s">
        <v>535</v>
      </c>
      <c r="BC1" s="1274"/>
      <c r="BD1" s="1274"/>
      <c r="BE1" s="1274"/>
      <c r="BF1" s="1274"/>
      <c r="BG1" s="1274"/>
      <c r="BH1" s="1274"/>
      <c r="BI1" s="1274"/>
      <c r="BJ1" s="1274"/>
      <c r="BK1" s="1274"/>
      <c r="BL1" s="1274"/>
      <c r="BM1" s="1274"/>
      <c r="BN1" s="1274"/>
      <c r="BO1" s="1274"/>
      <c r="BP1" s="1274"/>
      <c r="BQ1" s="1274"/>
      <c r="BR1" s="1274"/>
      <c r="BS1" s="1274"/>
      <c r="BT1" s="1274"/>
      <c r="BU1" s="1274"/>
      <c r="BV1" s="1274"/>
      <c r="BW1" s="1274"/>
      <c r="BX1" s="1274"/>
      <c r="BY1" s="1274"/>
      <c r="BZ1" s="1274"/>
      <c r="CA1" s="1274"/>
      <c r="CB1" s="1274"/>
      <c r="CC1" s="1274"/>
      <c r="CD1" s="1274"/>
      <c r="CE1" s="1274"/>
      <c r="CF1" s="1274"/>
      <c r="CG1" s="1274"/>
      <c r="CH1" s="1274"/>
      <c r="CI1" s="1274"/>
      <c r="CJ1" s="1274"/>
      <c r="CK1" s="1274"/>
      <c r="CL1" s="1274"/>
      <c r="CM1" s="1274"/>
      <c r="CN1" s="1274"/>
      <c r="CO1" s="1274"/>
      <c r="CP1" s="1274"/>
      <c r="CQ1" s="1274"/>
      <c r="CR1" s="1274" t="s">
        <v>535</v>
      </c>
      <c r="CS1" s="1274"/>
      <c r="CT1" s="1274"/>
      <c r="CU1" s="1274"/>
      <c r="CV1" s="1274"/>
      <c r="CW1" s="1274"/>
      <c r="CX1" s="1274"/>
      <c r="CY1" s="1274"/>
      <c r="CZ1" s="1274"/>
      <c r="DA1" s="1274"/>
      <c r="DB1" s="1274"/>
      <c r="DC1" s="1274"/>
      <c r="DD1" s="1274"/>
      <c r="DE1" s="1274"/>
    </row>
    <row r="2" spans="1:114" s="87" customFormat="1" ht="23.25">
      <c r="A2" s="86"/>
      <c r="B2" s="1275" t="s">
        <v>490</v>
      </c>
      <c r="C2" s="1275"/>
      <c r="D2" s="1275"/>
      <c r="E2" s="1275"/>
      <c r="F2" s="1275"/>
      <c r="G2" s="1275"/>
      <c r="H2" s="1275"/>
      <c r="I2" s="1275"/>
      <c r="J2" s="1275"/>
      <c r="K2" s="1275"/>
      <c r="L2" s="1275"/>
      <c r="M2" s="1275"/>
      <c r="N2" s="1275"/>
      <c r="O2" s="1275"/>
      <c r="P2" s="1275"/>
      <c r="Q2" s="1275"/>
      <c r="R2" s="1275"/>
      <c r="S2" s="1275"/>
      <c r="T2" s="1275"/>
      <c r="U2" s="1275"/>
      <c r="V2" s="1275"/>
      <c r="W2" s="1275"/>
      <c r="X2" s="1275" t="s">
        <v>490</v>
      </c>
      <c r="Y2" s="1275"/>
      <c r="Z2" s="1275"/>
      <c r="AA2" s="1275"/>
      <c r="AB2" s="1275"/>
      <c r="AC2" s="1275"/>
      <c r="AD2" s="1275"/>
      <c r="AE2" s="1275"/>
      <c r="AF2" s="1275"/>
      <c r="AG2" s="1275"/>
      <c r="AH2" s="1275"/>
      <c r="AI2" s="1275"/>
      <c r="AJ2" s="1275"/>
      <c r="AK2" s="1275"/>
      <c r="AL2" s="1275"/>
      <c r="AM2" s="1275"/>
      <c r="AN2" s="1275"/>
      <c r="AO2" s="1275"/>
      <c r="AP2" s="1275"/>
      <c r="AQ2" s="1275"/>
      <c r="AR2" s="1275"/>
      <c r="AS2" s="1275"/>
      <c r="AT2" s="1275"/>
      <c r="AU2" s="1275"/>
      <c r="AV2" s="1275"/>
      <c r="AW2" s="1275"/>
      <c r="AX2" s="1275"/>
      <c r="AY2" s="1275"/>
      <c r="AZ2" s="1275"/>
      <c r="BA2" s="1275"/>
      <c r="BB2" s="1275" t="s">
        <v>490</v>
      </c>
      <c r="BC2" s="1275"/>
      <c r="BD2" s="1275"/>
      <c r="BE2" s="1275"/>
      <c r="BF2" s="1275"/>
      <c r="BG2" s="1275"/>
      <c r="BH2" s="1275"/>
      <c r="BI2" s="1275"/>
      <c r="BJ2" s="1275"/>
      <c r="BK2" s="1275"/>
      <c r="BL2" s="1275"/>
      <c r="BM2" s="1275"/>
      <c r="BN2" s="1275"/>
      <c r="BO2" s="1275"/>
      <c r="BP2" s="1275"/>
      <c r="BQ2" s="1275"/>
      <c r="BR2" s="1275"/>
      <c r="BS2" s="1275"/>
      <c r="BT2" s="1275"/>
      <c r="BU2" s="1275"/>
      <c r="BV2" s="1275"/>
      <c r="BW2" s="1275"/>
      <c r="BX2" s="1275"/>
      <c r="BY2" s="1275"/>
      <c r="BZ2" s="1275"/>
      <c r="CA2" s="1275"/>
      <c r="CB2" s="1275"/>
      <c r="CC2" s="1275"/>
      <c r="CD2" s="1275"/>
      <c r="CE2" s="1275"/>
      <c r="CF2" s="1275"/>
      <c r="CG2" s="1275"/>
      <c r="CH2" s="1275"/>
      <c r="CI2" s="1275"/>
      <c r="CJ2" s="1275"/>
      <c r="CK2" s="1275"/>
      <c r="CL2" s="1275"/>
      <c r="CM2" s="1275"/>
      <c r="CN2" s="1275"/>
      <c r="CO2" s="1275"/>
      <c r="CP2" s="1275"/>
      <c r="CQ2" s="1275"/>
      <c r="CR2" s="1275" t="s">
        <v>490</v>
      </c>
      <c r="CS2" s="1275"/>
      <c r="CT2" s="1275"/>
      <c r="CU2" s="1275"/>
      <c r="CV2" s="1275"/>
      <c r="CW2" s="1275"/>
      <c r="CX2" s="1275"/>
      <c r="CY2" s="1275"/>
      <c r="CZ2" s="1275"/>
      <c r="DA2" s="1275"/>
      <c r="DB2" s="1275"/>
      <c r="DC2" s="1275"/>
      <c r="DD2" s="1275"/>
      <c r="DE2" s="1275"/>
    </row>
    <row r="3" spans="1:114" s="377" customFormat="1" ht="15.75">
      <c r="A3" s="191"/>
      <c r="B3" s="1255" t="s">
        <v>554</v>
      </c>
      <c r="C3" s="1255"/>
      <c r="D3" s="1255"/>
      <c r="E3" s="1255"/>
      <c r="F3" s="1255"/>
      <c r="G3" s="1255"/>
      <c r="H3" s="1255"/>
      <c r="I3" s="1255"/>
      <c r="J3" s="1255"/>
      <c r="K3" s="1255"/>
      <c r="L3" s="1255"/>
      <c r="M3" s="1255"/>
      <c r="N3" s="1255"/>
      <c r="O3" s="1255"/>
      <c r="P3" s="1255"/>
      <c r="Q3" s="1255"/>
      <c r="R3" s="1255"/>
      <c r="S3" s="1255"/>
      <c r="T3" s="1255"/>
      <c r="U3" s="1255"/>
      <c r="V3" s="1255"/>
      <c r="W3" s="1255"/>
      <c r="X3" s="999" t="s">
        <v>554</v>
      </c>
      <c r="Y3" s="999"/>
      <c r="Z3" s="999"/>
      <c r="AA3" s="999"/>
      <c r="AB3" s="999"/>
      <c r="AC3" s="999"/>
      <c r="AD3" s="999"/>
      <c r="AE3" s="999"/>
      <c r="AF3" s="999"/>
      <c r="AG3" s="999"/>
      <c r="AH3" s="999"/>
      <c r="AI3" s="999"/>
      <c r="AJ3" s="999"/>
      <c r="AK3" s="999"/>
      <c r="AL3" s="999"/>
      <c r="AM3" s="999"/>
      <c r="AN3" s="999"/>
      <c r="AO3" s="999"/>
      <c r="AP3" s="999"/>
      <c r="AQ3" s="999"/>
      <c r="AR3" s="999"/>
      <c r="AS3" s="999"/>
      <c r="AT3" s="999"/>
      <c r="AU3" s="999"/>
      <c r="AV3" s="999"/>
      <c r="AW3" s="999"/>
      <c r="AX3" s="999"/>
      <c r="AY3" s="999"/>
      <c r="AZ3" s="999"/>
      <c r="BA3" s="999"/>
      <c r="BB3" s="999" t="s">
        <v>554</v>
      </c>
      <c r="BC3" s="999"/>
      <c r="BD3" s="999"/>
      <c r="BE3" s="999"/>
      <c r="BF3" s="999"/>
      <c r="BG3" s="999"/>
      <c r="BH3" s="999"/>
      <c r="BI3" s="999"/>
      <c r="BJ3" s="999"/>
      <c r="BK3" s="999"/>
      <c r="BL3" s="999"/>
      <c r="BM3" s="999"/>
      <c r="BN3" s="999"/>
      <c r="BO3" s="999"/>
      <c r="BP3" s="999"/>
      <c r="BQ3" s="999"/>
      <c r="BR3" s="999"/>
      <c r="BS3" s="999"/>
      <c r="BT3" s="999"/>
      <c r="BU3" s="999"/>
      <c r="BV3" s="999"/>
      <c r="BW3" s="999"/>
      <c r="BX3" s="999"/>
      <c r="BY3" s="999"/>
      <c r="BZ3" s="999"/>
      <c r="CA3" s="999"/>
      <c r="CB3" s="999"/>
      <c r="CC3" s="999"/>
      <c r="CD3" s="999"/>
      <c r="CE3" s="999"/>
      <c r="CF3" s="999"/>
      <c r="CG3" s="999"/>
      <c r="CH3" s="999"/>
      <c r="CI3" s="999"/>
      <c r="CJ3" s="999"/>
      <c r="CK3" s="999"/>
      <c r="CL3" s="999"/>
      <c r="CM3" s="999"/>
      <c r="CN3" s="999"/>
      <c r="CO3" s="999"/>
      <c r="CP3" s="999"/>
      <c r="CQ3" s="999"/>
      <c r="CR3" s="999" t="s">
        <v>554</v>
      </c>
      <c r="CS3" s="999"/>
      <c r="CT3" s="999"/>
      <c r="CU3" s="999"/>
      <c r="CV3" s="999"/>
      <c r="CW3" s="999"/>
      <c r="CX3" s="999"/>
      <c r="CY3" s="999"/>
      <c r="CZ3" s="999"/>
      <c r="DA3" s="999"/>
      <c r="DB3" s="999"/>
      <c r="DC3" s="999"/>
      <c r="DD3" s="999"/>
      <c r="DE3" s="999"/>
    </row>
    <row r="4" spans="1:114">
      <c r="A4" s="89"/>
      <c r="B4" s="1276" t="s">
        <v>16</v>
      </c>
      <c r="C4" s="1276"/>
      <c r="D4" s="1276"/>
      <c r="E4" s="1276"/>
      <c r="F4" s="1276"/>
      <c r="G4" s="1276"/>
      <c r="H4" s="1276"/>
      <c r="I4" s="1276"/>
      <c r="J4" s="1276"/>
      <c r="K4" s="1276"/>
      <c r="L4" s="1276"/>
      <c r="M4" s="1276"/>
      <c r="N4" s="1276"/>
      <c r="O4" s="1276"/>
      <c r="P4" s="1276"/>
      <c r="Q4" s="1276"/>
      <c r="R4" s="1276"/>
      <c r="S4" s="1276"/>
      <c r="T4" s="1276"/>
      <c r="U4" s="1276"/>
      <c r="V4" s="1276"/>
      <c r="W4" s="1276"/>
      <c r="X4" s="1015" t="s">
        <v>16</v>
      </c>
      <c r="Y4" s="1015"/>
      <c r="Z4" s="1015"/>
      <c r="AA4" s="1015"/>
      <c r="AB4" s="1015"/>
      <c r="AC4" s="1015"/>
      <c r="AD4" s="1015"/>
      <c r="AE4" s="1015"/>
      <c r="AF4" s="1015"/>
      <c r="AG4" s="1015"/>
      <c r="AH4" s="1015"/>
      <c r="AI4" s="1015"/>
      <c r="AJ4" s="1015"/>
      <c r="AK4" s="1015"/>
      <c r="AL4" s="1015"/>
      <c r="AM4" s="1015"/>
      <c r="AN4" s="1015"/>
      <c r="AO4" s="1015"/>
      <c r="AP4" s="1015"/>
      <c r="AQ4" s="1015"/>
      <c r="AR4" s="1015"/>
      <c r="AS4" s="1015"/>
      <c r="AT4" s="1015"/>
      <c r="AU4" s="1015"/>
      <c r="AV4" s="1015"/>
      <c r="AW4" s="1015"/>
      <c r="AX4" s="1015"/>
      <c r="AY4" s="1015"/>
      <c r="AZ4" s="1015"/>
      <c r="BA4" s="1015"/>
      <c r="BB4" s="1276" t="s">
        <v>16</v>
      </c>
      <c r="BC4" s="1276"/>
      <c r="BD4" s="1276"/>
      <c r="BE4" s="1276"/>
      <c r="BF4" s="1276"/>
      <c r="BG4" s="1276"/>
      <c r="BH4" s="1276"/>
      <c r="BI4" s="1276"/>
      <c r="BJ4" s="1276"/>
      <c r="BK4" s="1276"/>
      <c r="BL4" s="1276"/>
      <c r="BM4" s="1276"/>
      <c r="BN4" s="1276"/>
      <c r="BO4" s="1276"/>
      <c r="BP4" s="1276"/>
      <c r="BQ4" s="1276"/>
      <c r="BR4" s="1276"/>
      <c r="BS4" s="1276"/>
      <c r="BT4" s="1276"/>
      <c r="BU4" s="1276"/>
      <c r="BV4" s="1276"/>
      <c r="BW4" s="1276"/>
      <c r="BX4" s="1276"/>
      <c r="BY4" s="1276"/>
      <c r="BZ4" s="1276"/>
      <c r="CA4" s="1276"/>
      <c r="CB4" s="1276"/>
      <c r="CC4" s="1276"/>
      <c r="CD4" s="1276"/>
      <c r="CE4" s="1276"/>
      <c r="CF4" s="1276"/>
      <c r="CG4" s="1276"/>
      <c r="CH4" s="1276"/>
      <c r="CI4" s="1276"/>
      <c r="CJ4" s="1276"/>
      <c r="CK4" s="1276"/>
      <c r="CL4" s="1276"/>
      <c r="CM4" s="1276"/>
      <c r="CN4" s="1276"/>
      <c r="CO4" s="1276"/>
      <c r="CP4" s="1276"/>
      <c r="CQ4" s="1276"/>
      <c r="CR4" s="1276" t="s">
        <v>16</v>
      </c>
      <c r="CS4" s="1276"/>
      <c r="CT4" s="1276"/>
      <c r="CU4" s="1276"/>
      <c r="CV4" s="1276"/>
      <c r="CW4" s="1276"/>
      <c r="CX4" s="1276"/>
      <c r="CY4" s="1276"/>
      <c r="CZ4" s="1276"/>
      <c r="DA4" s="1276"/>
      <c r="DB4" s="1276"/>
      <c r="DC4" s="1276"/>
      <c r="DD4" s="1276"/>
      <c r="DE4" s="1276"/>
    </row>
    <row r="5" spans="1:114" ht="3" customHeight="1" thickBot="1">
      <c r="A5" s="90"/>
      <c r="B5" s="1050"/>
      <c r="C5" s="1050"/>
      <c r="D5" s="1050"/>
      <c r="E5" s="1050"/>
      <c r="F5" s="1050"/>
      <c r="G5" s="1050"/>
      <c r="H5" s="90"/>
      <c r="I5" s="90"/>
      <c r="J5" s="1050"/>
      <c r="K5" s="1050"/>
      <c r="L5" s="1341"/>
      <c r="M5" s="1341"/>
      <c r="N5" s="729"/>
      <c r="O5" s="729"/>
      <c r="P5" s="1050"/>
      <c r="Q5" s="1050"/>
      <c r="R5" s="1050"/>
      <c r="S5" s="1050"/>
      <c r="T5" s="90"/>
      <c r="U5" s="90"/>
      <c r="V5" s="1050"/>
      <c r="W5" s="1050"/>
      <c r="X5" s="1050"/>
      <c r="Y5" s="1050"/>
      <c r="Z5" s="90"/>
      <c r="AA5" s="90"/>
      <c r="AB5" s="1050"/>
      <c r="AC5" s="1050"/>
      <c r="AD5" s="90"/>
      <c r="AE5" s="90"/>
      <c r="AF5" s="90"/>
      <c r="AG5" s="90"/>
      <c r="AH5" s="90"/>
      <c r="AI5" s="90"/>
      <c r="AJ5" s="1050"/>
      <c r="AK5" s="1050"/>
      <c r="AL5" s="90"/>
      <c r="AM5" s="90"/>
      <c r="AN5" s="1050"/>
      <c r="AO5" s="1050"/>
      <c r="AP5" s="1050"/>
      <c r="AQ5" s="1050"/>
      <c r="AR5" s="90"/>
      <c r="AS5" s="90"/>
      <c r="AT5" s="1050"/>
      <c r="AU5" s="1050"/>
      <c r="AV5" s="1050"/>
      <c r="AW5" s="1050"/>
      <c r="AX5" s="90"/>
      <c r="AY5" s="90"/>
      <c r="AZ5" s="1050"/>
      <c r="BA5" s="1050"/>
      <c r="BB5" s="1050"/>
      <c r="BC5" s="1050"/>
      <c r="BD5" s="90"/>
      <c r="BE5" s="90"/>
      <c r="BF5" s="1050"/>
      <c r="BG5" s="1050"/>
      <c r="BH5" s="90"/>
      <c r="BI5" s="90"/>
      <c r="BJ5" s="90"/>
      <c r="BK5" s="90"/>
      <c r="BL5" s="90"/>
      <c r="BM5" s="90"/>
      <c r="BN5" s="90"/>
      <c r="BO5" s="90"/>
      <c r="BP5" s="90"/>
      <c r="BQ5" s="90"/>
      <c r="BR5" s="90"/>
      <c r="BS5" s="90"/>
      <c r="BT5" s="90"/>
      <c r="BU5" s="90"/>
      <c r="BV5" s="90"/>
      <c r="BW5" s="90"/>
      <c r="BX5" s="90"/>
      <c r="BY5" s="90"/>
      <c r="BZ5" s="1050"/>
      <c r="CA5" s="1050"/>
      <c r="CB5" s="90"/>
      <c r="CC5" s="90"/>
      <c r="CD5" s="1050"/>
      <c r="CE5" s="1050"/>
      <c r="CF5" s="1050"/>
      <c r="CG5" s="1050"/>
      <c r="CH5" s="90"/>
      <c r="CI5" s="90"/>
      <c r="CJ5" s="1050"/>
      <c r="CK5" s="1050"/>
      <c r="CL5" s="1050"/>
      <c r="CM5" s="1050"/>
      <c r="CN5" s="90"/>
      <c r="CO5" s="90"/>
      <c r="CP5" s="1050"/>
      <c r="CQ5" s="1050"/>
      <c r="CR5" s="1050"/>
      <c r="CS5" s="1050"/>
      <c r="CT5" s="90"/>
      <c r="CU5" s="90"/>
      <c r="CV5" s="1050" t="s">
        <v>98</v>
      </c>
      <c r="CW5" s="1050"/>
      <c r="CX5" s="90"/>
      <c r="CY5" s="90"/>
      <c r="CZ5" s="90"/>
      <c r="DA5" s="90"/>
      <c r="DB5" s="90"/>
      <c r="DC5" s="90"/>
    </row>
    <row r="6" spans="1:114" s="91" customFormat="1" ht="30.75" customHeight="1" thickTop="1">
      <c r="A6" s="1338" t="s">
        <v>13</v>
      </c>
      <c r="B6" s="1332" t="s">
        <v>11</v>
      </c>
      <c r="C6" s="1333"/>
      <c r="D6" s="1333"/>
      <c r="E6" s="1334"/>
      <c r="F6" s="1332" t="s">
        <v>45</v>
      </c>
      <c r="G6" s="1333"/>
      <c r="H6" s="1333"/>
      <c r="I6" s="1333"/>
      <c r="J6" s="1333"/>
      <c r="K6" s="1334"/>
      <c r="L6" s="1332" t="s">
        <v>46</v>
      </c>
      <c r="M6" s="1333"/>
      <c r="N6" s="1333"/>
      <c r="O6" s="1333"/>
      <c r="P6" s="1333"/>
      <c r="Q6" s="1334"/>
      <c r="R6" s="1332" t="s">
        <v>43</v>
      </c>
      <c r="S6" s="1333"/>
      <c r="T6" s="1333"/>
      <c r="U6" s="1333"/>
      <c r="V6" s="1333"/>
      <c r="W6" s="1334"/>
      <c r="X6" s="1332" t="s">
        <v>78</v>
      </c>
      <c r="Y6" s="1333"/>
      <c r="Z6" s="1333"/>
      <c r="AA6" s="1333"/>
      <c r="AB6" s="1333"/>
      <c r="AC6" s="1334"/>
      <c r="AD6" s="1332" t="s">
        <v>134</v>
      </c>
      <c r="AE6" s="1333"/>
      <c r="AF6" s="1333"/>
      <c r="AG6" s="1333"/>
      <c r="AH6" s="1333"/>
      <c r="AI6" s="1334"/>
      <c r="AJ6" s="1332" t="s">
        <v>12</v>
      </c>
      <c r="AK6" s="1333"/>
      <c r="AL6" s="1333"/>
      <c r="AM6" s="1333"/>
      <c r="AN6" s="1333"/>
      <c r="AO6" s="1334"/>
      <c r="AP6" s="1332" t="s">
        <v>172</v>
      </c>
      <c r="AQ6" s="1333"/>
      <c r="AR6" s="1333"/>
      <c r="AS6" s="1333"/>
      <c r="AT6" s="1333"/>
      <c r="AU6" s="1334"/>
      <c r="AV6" s="1332" t="s">
        <v>46</v>
      </c>
      <c r="AW6" s="1333"/>
      <c r="AX6" s="1333"/>
      <c r="AY6" s="1333"/>
      <c r="AZ6" s="1333"/>
      <c r="BA6" s="1334"/>
      <c r="BB6" s="1332" t="s">
        <v>44</v>
      </c>
      <c r="BC6" s="1333"/>
      <c r="BD6" s="1333"/>
      <c r="BE6" s="1333"/>
      <c r="BF6" s="1333"/>
      <c r="BG6" s="1334"/>
      <c r="BH6" s="1332" t="s">
        <v>132</v>
      </c>
      <c r="BI6" s="1333"/>
      <c r="BJ6" s="1333"/>
      <c r="BK6" s="1333"/>
      <c r="BL6" s="1333"/>
      <c r="BM6" s="1334"/>
      <c r="BN6" s="1332" t="s">
        <v>79</v>
      </c>
      <c r="BO6" s="1333"/>
      <c r="BP6" s="1333"/>
      <c r="BQ6" s="1333"/>
      <c r="BR6" s="1333"/>
      <c r="BS6" s="1334"/>
      <c r="BT6" s="1332" t="s">
        <v>85</v>
      </c>
      <c r="BU6" s="1333"/>
      <c r="BV6" s="1333"/>
      <c r="BW6" s="1333"/>
      <c r="BX6" s="1333"/>
      <c r="BY6" s="1334"/>
      <c r="BZ6" s="1332" t="s">
        <v>207</v>
      </c>
      <c r="CA6" s="1333"/>
      <c r="CB6" s="1333"/>
      <c r="CC6" s="1333"/>
      <c r="CD6" s="1333"/>
      <c r="CE6" s="1334"/>
      <c r="CF6" s="1332" t="s">
        <v>52</v>
      </c>
      <c r="CG6" s="1333"/>
      <c r="CH6" s="1333"/>
      <c r="CI6" s="1333"/>
      <c r="CJ6" s="1333"/>
      <c r="CK6" s="1334"/>
      <c r="CL6" s="1332" t="s">
        <v>47</v>
      </c>
      <c r="CM6" s="1333"/>
      <c r="CN6" s="1333"/>
      <c r="CO6" s="1333"/>
      <c r="CP6" s="1333"/>
      <c r="CQ6" s="1334"/>
      <c r="CR6" s="1332" t="s">
        <v>115</v>
      </c>
      <c r="CS6" s="1333"/>
      <c r="CT6" s="1333"/>
      <c r="CU6" s="1333"/>
      <c r="CV6" s="1333"/>
      <c r="CW6" s="1334"/>
      <c r="CX6" s="1332" t="s">
        <v>15</v>
      </c>
      <c r="CY6" s="1333"/>
      <c r="CZ6" s="1333"/>
      <c r="DA6" s="1333"/>
      <c r="DB6" s="1333"/>
      <c r="DC6" s="1334"/>
      <c r="DD6" s="1332" t="s">
        <v>74</v>
      </c>
      <c r="DE6" s="1334"/>
    </row>
    <row r="7" spans="1:114" s="91" customFormat="1" ht="27" customHeight="1">
      <c r="A7" s="1339"/>
      <c r="B7" s="1329" t="s">
        <v>54</v>
      </c>
      <c r="C7" s="1327"/>
      <c r="D7" s="1326" t="s">
        <v>130</v>
      </c>
      <c r="E7" s="1328"/>
      <c r="F7" s="1329" t="s">
        <v>54</v>
      </c>
      <c r="G7" s="1327"/>
      <c r="H7" s="1326" t="s">
        <v>130</v>
      </c>
      <c r="I7" s="1327"/>
      <c r="J7" s="1326" t="s">
        <v>152</v>
      </c>
      <c r="K7" s="1328"/>
      <c r="L7" s="1335" t="s">
        <v>54</v>
      </c>
      <c r="M7" s="1336"/>
      <c r="N7" s="1337" t="s">
        <v>130</v>
      </c>
      <c r="O7" s="1336"/>
      <c r="P7" s="1326" t="s">
        <v>129</v>
      </c>
      <c r="Q7" s="1328"/>
      <c r="R7" s="1329" t="s">
        <v>54</v>
      </c>
      <c r="S7" s="1327"/>
      <c r="T7" s="1326" t="s">
        <v>130</v>
      </c>
      <c r="U7" s="1327"/>
      <c r="V7" s="1326" t="s">
        <v>153</v>
      </c>
      <c r="W7" s="1328"/>
      <c r="X7" s="1329" t="s">
        <v>54</v>
      </c>
      <c r="Y7" s="1327"/>
      <c r="Z7" s="1326" t="s">
        <v>130</v>
      </c>
      <c r="AA7" s="1327"/>
      <c r="AB7" s="1326" t="s">
        <v>153</v>
      </c>
      <c r="AC7" s="1328"/>
      <c r="AD7" s="1329" t="s">
        <v>54</v>
      </c>
      <c r="AE7" s="1327"/>
      <c r="AF7" s="1326" t="s">
        <v>130</v>
      </c>
      <c r="AG7" s="1327"/>
      <c r="AH7" s="1326" t="s">
        <v>153</v>
      </c>
      <c r="AI7" s="1328"/>
      <c r="AJ7" s="1329" t="s">
        <v>54</v>
      </c>
      <c r="AK7" s="1327"/>
      <c r="AL7" s="1326" t="s">
        <v>130</v>
      </c>
      <c r="AM7" s="1327"/>
      <c r="AN7" s="1326" t="s">
        <v>154</v>
      </c>
      <c r="AO7" s="1328"/>
      <c r="AP7" s="1329" t="s">
        <v>54</v>
      </c>
      <c r="AQ7" s="1327"/>
      <c r="AR7" s="1326" t="s">
        <v>130</v>
      </c>
      <c r="AS7" s="1327"/>
      <c r="AT7" s="1326" t="s">
        <v>155</v>
      </c>
      <c r="AU7" s="1328"/>
      <c r="AV7" s="1329" t="s">
        <v>54</v>
      </c>
      <c r="AW7" s="1327"/>
      <c r="AX7" s="1326" t="s">
        <v>130</v>
      </c>
      <c r="AY7" s="1327"/>
      <c r="AZ7" s="1326" t="s">
        <v>156</v>
      </c>
      <c r="BA7" s="1328"/>
      <c r="BB7" s="1329" t="s">
        <v>54</v>
      </c>
      <c r="BC7" s="1327"/>
      <c r="BD7" s="1326" t="s">
        <v>130</v>
      </c>
      <c r="BE7" s="1327"/>
      <c r="BF7" s="1326" t="s">
        <v>158</v>
      </c>
      <c r="BG7" s="1328"/>
      <c r="BH7" s="1329" t="s">
        <v>54</v>
      </c>
      <c r="BI7" s="1327"/>
      <c r="BJ7" s="1326" t="s">
        <v>130</v>
      </c>
      <c r="BK7" s="1327"/>
      <c r="BL7" s="1326" t="s">
        <v>215</v>
      </c>
      <c r="BM7" s="1328"/>
      <c r="BN7" s="1329" t="s">
        <v>54</v>
      </c>
      <c r="BO7" s="1327"/>
      <c r="BP7" s="1326" t="s">
        <v>130</v>
      </c>
      <c r="BQ7" s="1327"/>
      <c r="BR7" s="1326" t="s">
        <v>176</v>
      </c>
      <c r="BS7" s="1328"/>
      <c r="BT7" s="1329" t="s">
        <v>54</v>
      </c>
      <c r="BU7" s="1327"/>
      <c r="BV7" s="1326" t="s">
        <v>130</v>
      </c>
      <c r="BW7" s="1327"/>
      <c r="BX7" s="1326" t="s">
        <v>216</v>
      </c>
      <c r="BY7" s="1328"/>
      <c r="BZ7" s="1329" t="s">
        <v>54</v>
      </c>
      <c r="CA7" s="1327"/>
      <c r="CB7" s="1326" t="s">
        <v>130</v>
      </c>
      <c r="CC7" s="1327"/>
      <c r="CD7" s="1326" t="s">
        <v>165</v>
      </c>
      <c r="CE7" s="1328"/>
      <c r="CF7" s="1329" t="s">
        <v>54</v>
      </c>
      <c r="CG7" s="1327"/>
      <c r="CH7" s="1326" t="s">
        <v>130</v>
      </c>
      <c r="CI7" s="1327"/>
      <c r="CJ7" s="1326" t="s">
        <v>165</v>
      </c>
      <c r="CK7" s="1328"/>
      <c r="CL7" s="1329" t="s">
        <v>54</v>
      </c>
      <c r="CM7" s="1327"/>
      <c r="CN7" s="1326" t="s">
        <v>130</v>
      </c>
      <c r="CO7" s="1327"/>
      <c r="CP7" s="1326" t="s">
        <v>165</v>
      </c>
      <c r="CQ7" s="1328"/>
      <c r="CR7" s="1329" t="s">
        <v>54</v>
      </c>
      <c r="CS7" s="1327"/>
      <c r="CT7" s="1326" t="s">
        <v>130</v>
      </c>
      <c r="CU7" s="1327"/>
      <c r="CV7" s="1326" t="s">
        <v>165</v>
      </c>
      <c r="CW7" s="1328"/>
      <c r="CX7" s="1329" t="s">
        <v>54</v>
      </c>
      <c r="CY7" s="1327"/>
      <c r="CZ7" s="1326" t="s">
        <v>130</v>
      </c>
      <c r="DA7" s="1327"/>
      <c r="DB7" s="1326" t="s">
        <v>213</v>
      </c>
      <c r="DC7" s="1328"/>
      <c r="DD7" s="1329" t="s">
        <v>55</v>
      </c>
      <c r="DE7" s="1328"/>
    </row>
    <row r="8" spans="1:114" s="90" customFormat="1" ht="15" customHeight="1">
      <c r="A8" s="1339"/>
      <c r="B8" s="174">
        <v>41639</v>
      </c>
      <c r="C8" s="177">
        <v>42004</v>
      </c>
      <c r="D8" s="1323" t="s">
        <v>54</v>
      </c>
      <c r="E8" s="1324" t="s">
        <v>55</v>
      </c>
      <c r="F8" s="174">
        <v>41639</v>
      </c>
      <c r="G8" s="175">
        <v>42004</v>
      </c>
      <c r="H8" s="1323" t="s">
        <v>54</v>
      </c>
      <c r="I8" s="1314" t="s">
        <v>55</v>
      </c>
      <c r="J8" s="183">
        <v>41639</v>
      </c>
      <c r="K8" s="176">
        <v>42004</v>
      </c>
      <c r="L8" s="730">
        <v>41639</v>
      </c>
      <c r="M8" s="731">
        <v>42004</v>
      </c>
      <c r="N8" s="1330" t="s">
        <v>54</v>
      </c>
      <c r="O8" s="1330" t="s">
        <v>55</v>
      </c>
      <c r="P8" s="175">
        <v>41639</v>
      </c>
      <c r="Q8" s="176">
        <v>42004</v>
      </c>
      <c r="R8" s="174">
        <v>41639</v>
      </c>
      <c r="S8" s="175">
        <v>42004</v>
      </c>
      <c r="T8" s="1323" t="s">
        <v>54</v>
      </c>
      <c r="U8" s="1323" t="s">
        <v>55</v>
      </c>
      <c r="V8" s="183">
        <v>41639</v>
      </c>
      <c r="W8" s="176">
        <v>42004</v>
      </c>
      <c r="X8" s="174">
        <v>41639</v>
      </c>
      <c r="Y8" s="177">
        <v>42004</v>
      </c>
      <c r="Z8" s="1314" t="s">
        <v>54</v>
      </c>
      <c r="AA8" s="1314" t="s">
        <v>55</v>
      </c>
      <c r="AB8" s="175">
        <v>41639</v>
      </c>
      <c r="AC8" s="176">
        <v>42004</v>
      </c>
      <c r="AD8" s="174">
        <v>41639</v>
      </c>
      <c r="AE8" s="177">
        <v>42004</v>
      </c>
      <c r="AF8" s="1314" t="s">
        <v>54</v>
      </c>
      <c r="AG8" s="1314" t="s">
        <v>55</v>
      </c>
      <c r="AH8" s="175">
        <v>41639</v>
      </c>
      <c r="AI8" s="176">
        <v>42004</v>
      </c>
      <c r="AJ8" s="174">
        <v>41639</v>
      </c>
      <c r="AK8" s="175">
        <v>42004</v>
      </c>
      <c r="AL8" s="1314" t="s">
        <v>54</v>
      </c>
      <c r="AM8" s="1314" t="s">
        <v>55</v>
      </c>
      <c r="AN8" s="175">
        <v>41639</v>
      </c>
      <c r="AO8" s="176">
        <v>42004</v>
      </c>
      <c r="AP8" s="174">
        <v>41639</v>
      </c>
      <c r="AQ8" s="177">
        <v>42004</v>
      </c>
      <c r="AR8" s="1314" t="s">
        <v>54</v>
      </c>
      <c r="AS8" s="1314" t="s">
        <v>55</v>
      </c>
      <c r="AT8" s="175">
        <v>41639</v>
      </c>
      <c r="AU8" s="176">
        <v>42004</v>
      </c>
      <c r="AV8" s="174">
        <v>41639</v>
      </c>
      <c r="AW8" s="175">
        <v>42004</v>
      </c>
      <c r="AX8" s="1314" t="s">
        <v>54</v>
      </c>
      <c r="AY8" s="1314" t="s">
        <v>55</v>
      </c>
      <c r="AZ8" s="183">
        <v>41639</v>
      </c>
      <c r="BA8" s="176">
        <v>42004</v>
      </c>
      <c r="BB8" s="174">
        <v>41639</v>
      </c>
      <c r="BC8" s="177">
        <v>42004</v>
      </c>
      <c r="BD8" s="1314" t="s">
        <v>54</v>
      </c>
      <c r="BE8" s="1314" t="s">
        <v>55</v>
      </c>
      <c r="BF8" s="175">
        <v>41639</v>
      </c>
      <c r="BG8" s="176">
        <v>42004</v>
      </c>
      <c r="BH8" s="174">
        <v>41639</v>
      </c>
      <c r="BI8" s="177">
        <v>42004</v>
      </c>
      <c r="BJ8" s="1314" t="s">
        <v>54</v>
      </c>
      <c r="BK8" s="1314" t="s">
        <v>55</v>
      </c>
      <c r="BL8" s="175">
        <v>41639</v>
      </c>
      <c r="BM8" s="176">
        <v>42004</v>
      </c>
      <c r="BN8" s="174">
        <v>41639</v>
      </c>
      <c r="BO8" s="177">
        <v>42004</v>
      </c>
      <c r="BP8" s="1314" t="s">
        <v>54</v>
      </c>
      <c r="BQ8" s="1314" t="s">
        <v>55</v>
      </c>
      <c r="BR8" s="175">
        <v>41639</v>
      </c>
      <c r="BS8" s="176">
        <v>42004</v>
      </c>
      <c r="BT8" s="174">
        <v>41639</v>
      </c>
      <c r="BU8" s="177">
        <v>42004</v>
      </c>
      <c r="BV8" s="1314" t="s">
        <v>54</v>
      </c>
      <c r="BW8" s="1314" t="s">
        <v>55</v>
      </c>
      <c r="BX8" s="175">
        <v>41639</v>
      </c>
      <c r="BY8" s="176">
        <v>42004</v>
      </c>
      <c r="BZ8" s="174">
        <v>41639</v>
      </c>
      <c r="CA8" s="175">
        <v>42004</v>
      </c>
      <c r="CB8" s="1314" t="s">
        <v>54</v>
      </c>
      <c r="CC8" s="1314" t="s">
        <v>55</v>
      </c>
      <c r="CD8" s="183">
        <v>41639</v>
      </c>
      <c r="CE8" s="176">
        <v>42004</v>
      </c>
      <c r="CF8" s="174">
        <v>41639</v>
      </c>
      <c r="CG8" s="177">
        <v>42004</v>
      </c>
      <c r="CH8" s="1314" t="s">
        <v>54</v>
      </c>
      <c r="CI8" s="1314" t="s">
        <v>55</v>
      </c>
      <c r="CJ8" s="175">
        <v>41639</v>
      </c>
      <c r="CK8" s="176">
        <v>42004</v>
      </c>
      <c r="CL8" s="174">
        <v>41639</v>
      </c>
      <c r="CM8" s="175">
        <v>42004</v>
      </c>
      <c r="CN8" s="1314" t="s">
        <v>54</v>
      </c>
      <c r="CO8" s="1314" t="s">
        <v>55</v>
      </c>
      <c r="CP8" s="183">
        <v>41639</v>
      </c>
      <c r="CQ8" s="176">
        <v>42004</v>
      </c>
      <c r="CR8" s="174">
        <v>41639</v>
      </c>
      <c r="CS8" s="177">
        <v>42004</v>
      </c>
      <c r="CT8" s="1314" t="s">
        <v>54</v>
      </c>
      <c r="CU8" s="1314" t="s">
        <v>55</v>
      </c>
      <c r="CV8" s="175">
        <v>41639</v>
      </c>
      <c r="CW8" s="177">
        <v>42004</v>
      </c>
      <c r="CX8" s="174">
        <v>41639</v>
      </c>
      <c r="CY8" s="175">
        <v>42004</v>
      </c>
      <c r="CZ8" s="1314" t="s">
        <v>54</v>
      </c>
      <c r="DA8" s="1314" t="s">
        <v>55</v>
      </c>
      <c r="DB8" s="183">
        <v>41639</v>
      </c>
      <c r="DC8" s="176">
        <v>42004</v>
      </c>
      <c r="DD8" s="175">
        <v>41639</v>
      </c>
      <c r="DE8" s="176">
        <v>42004</v>
      </c>
    </row>
    <row r="9" spans="1:114" s="158" customFormat="1" ht="15.75" customHeight="1" thickBot="1">
      <c r="A9" s="1340"/>
      <c r="B9" s="1320">
        <v>1</v>
      </c>
      <c r="C9" s="1319"/>
      <c r="D9" s="1315"/>
      <c r="E9" s="1325"/>
      <c r="F9" s="1320">
        <v>2</v>
      </c>
      <c r="G9" s="1319"/>
      <c r="H9" s="1315"/>
      <c r="I9" s="1315"/>
      <c r="J9" s="1316" t="s">
        <v>56</v>
      </c>
      <c r="K9" s="1317"/>
      <c r="L9" s="1321">
        <v>3</v>
      </c>
      <c r="M9" s="1322"/>
      <c r="N9" s="1331"/>
      <c r="O9" s="1331"/>
      <c r="P9" s="1316" t="s">
        <v>61</v>
      </c>
      <c r="Q9" s="1317"/>
      <c r="R9" s="1320">
        <v>4</v>
      </c>
      <c r="S9" s="1319"/>
      <c r="T9" s="1315"/>
      <c r="U9" s="1315"/>
      <c r="V9" s="1316" t="s">
        <v>62</v>
      </c>
      <c r="W9" s="1317"/>
      <c r="X9" s="1320">
        <v>5</v>
      </c>
      <c r="Y9" s="1319"/>
      <c r="Z9" s="1315"/>
      <c r="AA9" s="1315"/>
      <c r="AB9" s="1316" t="s">
        <v>81</v>
      </c>
      <c r="AC9" s="1317"/>
      <c r="AD9" s="1320">
        <v>6</v>
      </c>
      <c r="AE9" s="1319"/>
      <c r="AF9" s="1315"/>
      <c r="AG9" s="1315"/>
      <c r="AH9" s="1316" t="s">
        <v>135</v>
      </c>
      <c r="AI9" s="1317"/>
      <c r="AJ9" s="1320">
        <v>7</v>
      </c>
      <c r="AK9" s="1319"/>
      <c r="AL9" s="1315"/>
      <c r="AM9" s="1315"/>
      <c r="AN9" s="1316" t="s">
        <v>136</v>
      </c>
      <c r="AO9" s="1317"/>
      <c r="AP9" s="1320">
        <v>8</v>
      </c>
      <c r="AQ9" s="1319"/>
      <c r="AR9" s="1315"/>
      <c r="AS9" s="1315"/>
      <c r="AT9" s="1316" t="s">
        <v>137</v>
      </c>
      <c r="AU9" s="1317"/>
      <c r="AV9" s="1320">
        <v>9</v>
      </c>
      <c r="AW9" s="1319"/>
      <c r="AX9" s="1315"/>
      <c r="AY9" s="1315"/>
      <c r="AZ9" s="1316" t="s">
        <v>138</v>
      </c>
      <c r="BA9" s="1317"/>
      <c r="BB9" s="1320">
        <v>10</v>
      </c>
      <c r="BC9" s="1319"/>
      <c r="BD9" s="1315"/>
      <c r="BE9" s="1315"/>
      <c r="BF9" s="1316" t="s">
        <v>139</v>
      </c>
      <c r="BG9" s="1317"/>
      <c r="BH9" s="1320">
        <v>11</v>
      </c>
      <c r="BI9" s="1319"/>
      <c r="BJ9" s="1315"/>
      <c r="BK9" s="1315"/>
      <c r="BL9" s="1316" t="s">
        <v>202</v>
      </c>
      <c r="BM9" s="1317"/>
      <c r="BN9" s="1320">
        <v>12</v>
      </c>
      <c r="BO9" s="1319"/>
      <c r="BP9" s="1315"/>
      <c r="BQ9" s="1315"/>
      <c r="BR9" s="1316" t="s">
        <v>203</v>
      </c>
      <c r="BS9" s="1317"/>
      <c r="BT9" s="1318" t="s">
        <v>217</v>
      </c>
      <c r="BU9" s="1319"/>
      <c r="BV9" s="1315"/>
      <c r="BW9" s="1315"/>
      <c r="BX9" s="1316" t="s">
        <v>204</v>
      </c>
      <c r="BY9" s="1317"/>
      <c r="BZ9" s="1320">
        <v>14</v>
      </c>
      <c r="CA9" s="1319"/>
      <c r="CB9" s="1315"/>
      <c r="CC9" s="1315"/>
      <c r="CD9" s="1316" t="s">
        <v>162</v>
      </c>
      <c r="CE9" s="1317"/>
      <c r="CF9" s="1320">
        <v>15</v>
      </c>
      <c r="CG9" s="1319"/>
      <c r="CH9" s="1315"/>
      <c r="CI9" s="1315"/>
      <c r="CJ9" s="1316" t="s">
        <v>163</v>
      </c>
      <c r="CK9" s="1317"/>
      <c r="CL9" s="1320">
        <v>16</v>
      </c>
      <c r="CM9" s="1319"/>
      <c r="CN9" s="1315"/>
      <c r="CO9" s="1315"/>
      <c r="CP9" s="1316" t="s">
        <v>164</v>
      </c>
      <c r="CQ9" s="1317"/>
      <c r="CR9" s="1320">
        <v>17</v>
      </c>
      <c r="CS9" s="1319"/>
      <c r="CT9" s="1315"/>
      <c r="CU9" s="1315"/>
      <c r="CV9" s="1316" t="s">
        <v>166</v>
      </c>
      <c r="CW9" s="1317"/>
      <c r="CX9" s="1320">
        <v>18</v>
      </c>
      <c r="CY9" s="1319"/>
      <c r="CZ9" s="1315"/>
      <c r="DA9" s="1315"/>
      <c r="DB9" s="1316" t="s">
        <v>167</v>
      </c>
      <c r="DC9" s="1317"/>
      <c r="DD9" s="1320">
        <v>19</v>
      </c>
      <c r="DE9" s="1317"/>
    </row>
    <row r="10" spans="1:114" s="189" customFormat="1" ht="19.5" customHeight="1">
      <c r="A10" s="246" t="s">
        <v>491</v>
      </c>
      <c r="B10" s="94">
        <v>657634.82999999996</v>
      </c>
      <c r="C10" s="95">
        <v>781855.77</v>
      </c>
      <c r="D10" s="200">
        <v>124220.94000000006</v>
      </c>
      <c r="E10" s="619">
        <v>0.18889045155956852</v>
      </c>
      <c r="F10" s="94">
        <v>657634.82999999996</v>
      </c>
      <c r="G10" s="131">
        <v>781855.77</v>
      </c>
      <c r="H10" s="200">
        <v>124220.94000000006</v>
      </c>
      <c r="I10" s="620">
        <v>0.18889045155956852</v>
      </c>
      <c r="J10" s="621">
        <v>1</v>
      </c>
      <c r="K10" s="622">
        <v>1</v>
      </c>
      <c r="L10" s="721">
        <v>0</v>
      </c>
      <c r="M10" s="722">
        <v>0</v>
      </c>
      <c r="N10" s="723">
        <v>0</v>
      </c>
      <c r="O10" s="724">
        <v>0</v>
      </c>
      <c r="P10" s="621">
        <v>0</v>
      </c>
      <c r="Q10" s="622">
        <v>0</v>
      </c>
      <c r="R10" s="94">
        <v>651121.30000000005</v>
      </c>
      <c r="S10" s="131">
        <v>774125.12</v>
      </c>
      <c r="T10" s="200">
        <v>123003.81999999995</v>
      </c>
      <c r="U10" s="620">
        <v>0.18891076056028261</v>
      </c>
      <c r="V10" s="621">
        <v>0.99009552155259184</v>
      </c>
      <c r="W10" s="622">
        <v>0.99011243467577148</v>
      </c>
      <c r="X10" s="94">
        <v>14854.79</v>
      </c>
      <c r="Y10" s="95">
        <v>18902.77</v>
      </c>
      <c r="Z10" s="200">
        <v>4047.9799999999996</v>
      </c>
      <c r="AA10" s="620">
        <v>0.27250334740511306</v>
      </c>
      <c r="AB10" s="623">
        <v>2.258820445991281E-2</v>
      </c>
      <c r="AC10" s="622">
        <v>2.4176799258001255E-2</v>
      </c>
      <c r="AD10" s="94">
        <v>642780.05000000005</v>
      </c>
      <c r="AE10" s="95">
        <v>762953</v>
      </c>
      <c r="AF10" s="200">
        <v>120172.94999999995</v>
      </c>
      <c r="AG10" s="620">
        <v>0.18695812043326476</v>
      </c>
      <c r="AH10" s="623">
        <v>0.97741181074609462</v>
      </c>
      <c r="AI10" s="622">
        <v>0.97582320074199869</v>
      </c>
      <c r="AJ10" s="94">
        <v>222544.43</v>
      </c>
      <c r="AK10" s="131">
        <v>252665.15</v>
      </c>
      <c r="AL10" s="200">
        <v>30120.720000000001</v>
      </c>
      <c r="AM10" s="620">
        <v>0.13534699565385663</v>
      </c>
      <c r="AN10" s="623">
        <v>0.33840122184526022</v>
      </c>
      <c r="AO10" s="622">
        <v>0.32316081775542821</v>
      </c>
      <c r="AP10" s="94">
        <v>222544.43</v>
      </c>
      <c r="AQ10" s="95">
        <v>252665.15</v>
      </c>
      <c r="AR10" s="200">
        <v>30120.720000000001</v>
      </c>
      <c r="AS10" s="620">
        <v>0.13534699565385663</v>
      </c>
      <c r="AT10" s="623">
        <v>0.33840122184526022</v>
      </c>
      <c r="AU10" s="622">
        <v>0.32316081775542821</v>
      </c>
      <c r="AV10" s="94">
        <v>143315.43</v>
      </c>
      <c r="AW10" s="131">
        <v>154539.42000000001</v>
      </c>
      <c r="AX10" s="200">
        <v>11223.99000000002</v>
      </c>
      <c r="AY10" s="620">
        <v>7.8316689277630608E-2</v>
      </c>
      <c r="AZ10" s="623">
        <v>0.64398569759755386</v>
      </c>
      <c r="BA10" s="622">
        <v>0.61163725982787898</v>
      </c>
      <c r="BB10" s="94">
        <v>365859.87</v>
      </c>
      <c r="BC10" s="95">
        <v>407204.56</v>
      </c>
      <c r="BD10" s="200">
        <v>41344.69</v>
      </c>
      <c r="BE10" s="620">
        <v>0.11300690070217322</v>
      </c>
      <c r="BF10" s="623">
        <v>0.56189203148476319</v>
      </c>
      <c r="BG10" s="622">
        <v>0.52601904973707614</v>
      </c>
      <c r="BH10" s="94">
        <v>348949.7</v>
      </c>
      <c r="BI10" s="95">
        <v>396161.61</v>
      </c>
      <c r="BJ10" s="200">
        <v>47211.909999999974</v>
      </c>
      <c r="BK10" s="620">
        <v>0.13529717893438503</v>
      </c>
      <c r="BL10" s="623">
        <v>0.54287574731045241</v>
      </c>
      <c r="BM10" s="622">
        <v>0.51924772561350441</v>
      </c>
      <c r="BN10" s="94">
        <v>33606.519999999997</v>
      </c>
      <c r="BO10" s="95">
        <v>41456.129999999997</v>
      </c>
      <c r="BP10" s="200">
        <v>7849.6100000000006</v>
      </c>
      <c r="BQ10" s="620">
        <v>0.2335740207554963</v>
      </c>
      <c r="BR10" s="623">
        <v>5.1102098713354339E-2</v>
      </c>
      <c r="BS10" s="622">
        <v>5.3022733336098547E-2</v>
      </c>
      <c r="BT10" s="94">
        <v>33606.519999999997</v>
      </c>
      <c r="BU10" s="95">
        <v>41456.129999999997</v>
      </c>
      <c r="BV10" s="200">
        <v>7849.6100000000006</v>
      </c>
      <c r="BW10" s="620">
        <v>0.2335740207554963</v>
      </c>
      <c r="BX10" s="623">
        <v>5.2283078791882223E-2</v>
      </c>
      <c r="BY10" s="622">
        <v>5.4336413907540827E-2</v>
      </c>
      <c r="BZ10" s="94">
        <v>108683.8</v>
      </c>
      <c r="CA10" s="131">
        <v>144425.60999999999</v>
      </c>
      <c r="CB10" s="200">
        <v>35741.809999999983</v>
      </c>
      <c r="CC10" s="620">
        <v>0.32886051095011382</v>
      </c>
      <c r="CD10" s="623">
        <v>0.16526466519420818</v>
      </c>
      <c r="CE10" s="622">
        <v>0.18472155036983354</v>
      </c>
      <c r="CF10" s="94">
        <v>55444.7</v>
      </c>
      <c r="CG10" s="95">
        <v>46456.7</v>
      </c>
      <c r="CH10" s="200">
        <v>-8988</v>
      </c>
      <c r="CI10" s="620">
        <v>-0.16210746924412975</v>
      </c>
      <c r="CJ10" s="623">
        <v>8.6257655320820859E-2</v>
      </c>
      <c r="CK10" s="622">
        <v>6.0890644639971264E-2</v>
      </c>
      <c r="CL10" s="94">
        <v>61028.97</v>
      </c>
      <c r="CM10" s="131">
        <v>76028.009999999995</v>
      </c>
      <c r="CN10" s="200">
        <v>14999.039999999994</v>
      </c>
      <c r="CO10" s="620">
        <v>0.24576918142318302</v>
      </c>
      <c r="CP10" s="623">
        <v>9.4945339389422553E-2</v>
      </c>
      <c r="CQ10" s="622">
        <v>9.9649663871824334E-2</v>
      </c>
      <c r="CR10" s="94">
        <v>992.06</v>
      </c>
      <c r="CS10" s="95">
        <v>1871.11</v>
      </c>
      <c r="CT10" s="200">
        <v>879.05</v>
      </c>
      <c r="CU10" s="620">
        <v>0.88608551902102695</v>
      </c>
      <c r="CV10" s="623">
        <v>1.543389531146774E-3</v>
      </c>
      <c r="CW10" s="622">
        <v>2.4524577529677449E-3</v>
      </c>
      <c r="CX10" s="94">
        <v>34074.300000000003</v>
      </c>
      <c r="CY10" s="131">
        <v>56553.84</v>
      </c>
      <c r="CZ10" s="200">
        <v>22479.539999999994</v>
      </c>
      <c r="DA10" s="620">
        <v>0.6597212561960184</v>
      </c>
      <c r="DB10" s="623">
        <v>5.3010823842463688E-2</v>
      </c>
      <c r="DC10" s="622">
        <v>7.4124932990629819E-2</v>
      </c>
      <c r="DD10" s="623">
        <v>0.94698917615753619</v>
      </c>
      <c r="DE10" s="622">
        <v>0.92587506700937017</v>
      </c>
      <c r="DG10" s="95"/>
      <c r="DH10" s="95"/>
      <c r="DI10" s="703"/>
      <c r="DJ10" s="703"/>
    </row>
    <row r="11" spans="1:114" s="189" customFormat="1" ht="19.5" customHeight="1">
      <c r="A11" s="93" t="s">
        <v>144</v>
      </c>
      <c r="B11" s="94">
        <v>596694.43000000005</v>
      </c>
      <c r="C11" s="95">
        <v>643004.44999999995</v>
      </c>
      <c r="D11" s="201">
        <v>46310.019999999902</v>
      </c>
      <c r="E11" s="619">
        <v>7.7610947365471306E-2</v>
      </c>
      <c r="F11" s="94">
        <v>596694.43000000005</v>
      </c>
      <c r="G11" s="131">
        <v>643004.44999999995</v>
      </c>
      <c r="H11" s="201">
        <v>46310.019999999902</v>
      </c>
      <c r="I11" s="625">
        <v>7.7610947365471306E-2</v>
      </c>
      <c r="J11" s="626">
        <v>1</v>
      </c>
      <c r="K11" s="622">
        <v>1</v>
      </c>
      <c r="L11" s="721">
        <v>0</v>
      </c>
      <c r="M11" s="722">
        <v>0</v>
      </c>
      <c r="N11" s="725">
        <v>0</v>
      </c>
      <c r="O11" s="726">
        <v>0</v>
      </c>
      <c r="P11" s="626">
        <v>0</v>
      </c>
      <c r="Q11" s="622">
        <v>0</v>
      </c>
      <c r="R11" s="94">
        <v>591235.48</v>
      </c>
      <c r="S11" s="131">
        <v>636679.55000000005</v>
      </c>
      <c r="T11" s="201">
        <v>45444.070000000065</v>
      </c>
      <c r="U11" s="625">
        <v>7.6862893952169553E-2</v>
      </c>
      <c r="V11" s="626">
        <v>0.99085134748115533</v>
      </c>
      <c r="W11" s="622">
        <v>0.99016352064126478</v>
      </c>
      <c r="X11" s="94">
        <v>7655.06</v>
      </c>
      <c r="Y11" s="95">
        <v>8816.59</v>
      </c>
      <c r="Z11" s="201">
        <v>1161.5299999999997</v>
      </c>
      <c r="AA11" s="625">
        <v>0.15173362455682904</v>
      </c>
      <c r="AB11" s="627">
        <v>1.2829112549282554E-2</v>
      </c>
      <c r="AC11" s="622">
        <v>1.371155362921672E-2</v>
      </c>
      <c r="AD11" s="94">
        <v>589039.37</v>
      </c>
      <c r="AE11" s="95">
        <v>634187.86</v>
      </c>
      <c r="AF11" s="201">
        <v>45148.489999999991</v>
      </c>
      <c r="AG11" s="625">
        <v>7.6647661089274885E-2</v>
      </c>
      <c r="AH11" s="627">
        <v>0.98717088745071735</v>
      </c>
      <c r="AI11" s="622">
        <v>0.98628844637078328</v>
      </c>
      <c r="AJ11" s="94">
        <v>533606.06000000006</v>
      </c>
      <c r="AK11" s="131">
        <v>602861.36</v>
      </c>
      <c r="AL11" s="201">
        <v>69255.29999999993</v>
      </c>
      <c r="AM11" s="625">
        <v>0.12978731913202021</v>
      </c>
      <c r="AN11" s="627">
        <v>0.89427022135936485</v>
      </c>
      <c r="AO11" s="622">
        <v>0.93756949893581609</v>
      </c>
      <c r="AP11" s="94">
        <v>533606.06000000006</v>
      </c>
      <c r="AQ11" s="95">
        <v>602861.36</v>
      </c>
      <c r="AR11" s="201">
        <v>69255.29999999993</v>
      </c>
      <c r="AS11" s="625">
        <v>0.12978731913202021</v>
      </c>
      <c r="AT11" s="627">
        <v>0.89427022135936485</v>
      </c>
      <c r="AU11" s="622">
        <v>0.93756949893581609</v>
      </c>
      <c r="AV11" s="94">
        <v>186060.88</v>
      </c>
      <c r="AW11" s="131">
        <v>248295.4</v>
      </c>
      <c r="AX11" s="201">
        <v>62234.51999999999</v>
      </c>
      <c r="AY11" s="625">
        <v>0.33448471274563457</v>
      </c>
      <c r="AZ11" s="627">
        <v>0.34868584513451739</v>
      </c>
      <c r="BA11" s="622">
        <v>0.41186152650420321</v>
      </c>
      <c r="BB11" s="94">
        <v>719666.94</v>
      </c>
      <c r="BC11" s="95">
        <v>851156.76</v>
      </c>
      <c r="BD11" s="201">
        <v>131489.82000000007</v>
      </c>
      <c r="BE11" s="625">
        <v>0.18270926826234379</v>
      </c>
      <c r="BF11" s="627">
        <v>1.217225562985496</v>
      </c>
      <c r="BG11" s="622">
        <v>1.3368683822183387</v>
      </c>
      <c r="BH11" s="94">
        <v>717867.58</v>
      </c>
      <c r="BI11" s="95">
        <v>849922.91</v>
      </c>
      <c r="BJ11" s="201">
        <v>132055.33000000007</v>
      </c>
      <c r="BK11" s="625">
        <v>0.18395499905428253</v>
      </c>
      <c r="BL11" s="627">
        <v>1.21870899732899</v>
      </c>
      <c r="BM11" s="622">
        <v>1.340175307045455</v>
      </c>
      <c r="BN11" s="94">
        <v>13830.37</v>
      </c>
      <c r="BO11" s="95">
        <v>17906.7</v>
      </c>
      <c r="BP11" s="201">
        <v>4076.33</v>
      </c>
      <c r="BQ11" s="625">
        <v>0.29473759559577939</v>
      </c>
      <c r="BR11" s="627">
        <v>2.3178312557735791E-2</v>
      </c>
      <c r="BS11" s="622">
        <v>2.7848485340964596E-2</v>
      </c>
      <c r="BT11" s="94">
        <v>13830.37</v>
      </c>
      <c r="BU11" s="95">
        <v>17906.7</v>
      </c>
      <c r="BV11" s="201">
        <v>4076.33</v>
      </c>
      <c r="BW11" s="625">
        <v>0.29473759559577939</v>
      </c>
      <c r="BX11" s="627">
        <v>2.3479534143872251E-2</v>
      </c>
      <c r="BY11" s="622">
        <v>2.8235639830759298E-2</v>
      </c>
      <c r="BZ11" s="94">
        <v>90292.51</v>
      </c>
      <c r="CA11" s="131">
        <v>96455.89</v>
      </c>
      <c r="CB11" s="201">
        <v>6163.3800000000047</v>
      </c>
      <c r="CC11" s="625">
        <v>6.8260146937990818E-2</v>
      </c>
      <c r="CD11" s="627">
        <v>0.1513211879655052</v>
      </c>
      <c r="CE11" s="622">
        <v>0.15000812202777136</v>
      </c>
      <c r="CF11" s="94">
        <v>46064.42</v>
      </c>
      <c r="CG11" s="95">
        <v>25459.56</v>
      </c>
      <c r="CH11" s="201">
        <v>-20604.859999999997</v>
      </c>
      <c r="CI11" s="625">
        <v>-0.44730531720577393</v>
      </c>
      <c r="CJ11" s="627">
        <v>7.8202616575527031E-2</v>
      </c>
      <c r="CK11" s="622">
        <v>4.014513932827412E-2</v>
      </c>
      <c r="CL11" s="94">
        <v>191726.91</v>
      </c>
      <c r="CM11" s="131">
        <v>116478.68</v>
      </c>
      <c r="CN11" s="201">
        <v>-75248.23000000001</v>
      </c>
      <c r="CO11" s="625">
        <v>-0.39247610051192089</v>
      </c>
      <c r="CP11" s="627">
        <v>0.32549082415323105</v>
      </c>
      <c r="CQ11" s="622">
        <v>0.18366589357292332</v>
      </c>
      <c r="CR11" s="94">
        <v>25139.65</v>
      </c>
      <c r="CS11" s="95">
        <v>10083.700000000001</v>
      </c>
      <c r="CT11" s="201">
        <v>-15055.95</v>
      </c>
      <c r="CU11" s="625">
        <v>-0.59889258601452289</v>
      </c>
      <c r="CV11" s="627">
        <v>4.2679065747337062E-2</v>
      </c>
      <c r="CW11" s="622">
        <v>1.590017822163925E-2</v>
      </c>
      <c r="CX11" s="94">
        <v>-495882.08</v>
      </c>
      <c r="CY11" s="131">
        <v>-482119.57</v>
      </c>
      <c r="CZ11" s="201">
        <v>13762.510000000009</v>
      </c>
      <c r="DA11" s="625">
        <v>2.7753594160934408E-2</v>
      </c>
      <c r="DB11" s="627">
        <v>-0.8418487884774154</v>
      </c>
      <c r="DC11" s="622">
        <v>-0.76021570327757459</v>
      </c>
      <c r="DD11" s="627">
        <v>1.8418487884774153</v>
      </c>
      <c r="DE11" s="622">
        <v>1.7602157032775745</v>
      </c>
      <c r="DG11" s="95"/>
      <c r="DH11" s="95"/>
      <c r="DI11" s="703"/>
      <c r="DJ11" s="703"/>
    </row>
    <row r="12" spans="1:114" ht="19.5" customHeight="1">
      <c r="A12" s="93" t="s">
        <v>495</v>
      </c>
      <c r="B12" s="94">
        <v>314078.45</v>
      </c>
      <c r="C12" s="95">
        <v>387869.63</v>
      </c>
      <c r="D12" s="201">
        <v>73791.179999999993</v>
      </c>
      <c r="E12" s="619">
        <v>0.23494505910863986</v>
      </c>
      <c r="F12" s="94">
        <v>314078.45</v>
      </c>
      <c r="G12" s="131">
        <v>387869.63</v>
      </c>
      <c r="H12" s="201">
        <v>73791.179999999993</v>
      </c>
      <c r="I12" s="625">
        <v>0.23494505910863986</v>
      </c>
      <c r="J12" s="626">
        <v>1</v>
      </c>
      <c r="K12" s="622">
        <v>1</v>
      </c>
      <c r="L12" s="721">
        <v>0</v>
      </c>
      <c r="M12" s="722">
        <v>0</v>
      </c>
      <c r="N12" s="725">
        <v>0</v>
      </c>
      <c r="O12" s="726">
        <v>0</v>
      </c>
      <c r="P12" s="626">
        <v>0</v>
      </c>
      <c r="Q12" s="622">
        <v>0</v>
      </c>
      <c r="R12" s="94">
        <v>311005.51</v>
      </c>
      <c r="S12" s="131">
        <v>384130.72</v>
      </c>
      <c r="T12" s="201">
        <v>73125.209999999963</v>
      </c>
      <c r="U12" s="625">
        <v>0.23512512688280013</v>
      </c>
      <c r="V12" s="626">
        <v>0.99021601131819137</v>
      </c>
      <c r="W12" s="622">
        <v>0.99036039506367113</v>
      </c>
      <c r="X12" s="94">
        <v>5155.3</v>
      </c>
      <c r="Y12" s="95">
        <v>4956.6899999999996</v>
      </c>
      <c r="Z12" s="201">
        <v>-198.61000000000058</v>
      </c>
      <c r="AA12" s="625">
        <v>-3.8525401043586323E-2</v>
      </c>
      <c r="AB12" s="627">
        <v>1.6414051966952843E-2</v>
      </c>
      <c r="AC12" s="622">
        <v>1.2779268126767232E-2</v>
      </c>
      <c r="AD12" s="94">
        <v>308923.14</v>
      </c>
      <c r="AE12" s="95">
        <v>382912.94</v>
      </c>
      <c r="AF12" s="201">
        <v>73989.799999999988</v>
      </c>
      <c r="AG12" s="625">
        <v>0.23950876583735353</v>
      </c>
      <c r="AH12" s="627">
        <v>0.98358591619386815</v>
      </c>
      <c r="AI12" s="622">
        <v>0.98722073187323278</v>
      </c>
      <c r="AJ12" s="94">
        <v>101295.84</v>
      </c>
      <c r="AK12" s="131">
        <v>117913.67</v>
      </c>
      <c r="AL12" s="201">
        <v>16617.830000000002</v>
      </c>
      <c r="AM12" s="625">
        <v>0.16405244282489787</v>
      </c>
      <c r="AN12" s="627">
        <v>0.32251763850719462</v>
      </c>
      <c r="AO12" s="622">
        <v>0.30400335803553374</v>
      </c>
      <c r="AP12" s="94">
        <v>101295.84</v>
      </c>
      <c r="AQ12" s="95">
        <v>117913.67</v>
      </c>
      <c r="AR12" s="201">
        <v>16617.830000000002</v>
      </c>
      <c r="AS12" s="625">
        <v>0.16405244282489787</v>
      </c>
      <c r="AT12" s="627">
        <v>0.32251763850719462</v>
      </c>
      <c r="AU12" s="622">
        <v>0.30400335803553374</v>
      </c>
      <c r="AV12" s="94">
        <v>40026.379999999997</v>
      </c>
      <c r="AW12" s="131">
        <v>96730.93</v>
      </c>
      <c r="AX12" s="201">
        <v>56704.549999999996</v>
      </c>
      <c r="AY12" s="625">
        <v>1.416679449902789</v>
      </c>
      <c r="AZ12" s="627">
        <v>0.39514337410104894</v>
      </c>
      <c r="BA12" s="622">
        <v>0.8203538232674803</v>
      </c>
      <c r="BB12" s="94">
        <v>141322.22</v>
      </c>
      <c r="BC12" s="95">
        <v>214644.6</v>
      </c>
      <c r="BD12" s="201">
        <v>73322.38</v>
      </c>
      <c r="BE12" s="625">
        <v>0.51883122130405257</v>
      </c>
      <c r="BF12" s="627">
        <v>0.454404232259422</v>
      </c>
      <c r="BG12" s="622">
        <v>0.55878009444285015</v>
      </c>
      <c r="BH12" s="94">
        <v>138866.42000000001</v>
      </c>
      <c r="BI12" s="95">
        <v>213048.16</v>
      </c>
      <c r="BJ12" s="201">
        <v>74181.739999999991</v>
      </c>
      <c r="BK12" s="625">
        <v>0.53419494792189492</v>
      </c>
      <c r="BL12" s="627">
        <v>0.44951770204070829</v>
      </c>
      <c r="BM12" s="622">
        <v>0.55638798730593952</v>
      </c>
      <c r="BN12" s="94">
        <v>18239.22</v>
      </c>
      <c r="BO12" s="95">
        <v>22009.74</v>
      </c>
      <c r="BP12" s="201">
        <v>3770.5200000000004</v>
      </c>
      <c r="BQ12" s="625">
        <v>0.206725945517407</v>
      </c>
      <c r="BR12" s="627">
        <v>5.807217910047633E-2</v>
      </c>
      <c r="BS12" s="622">
        <v>5.6745200700554978E-2</v>
      </c>
      <c r="BT12" s="94">
        <v>18239.22</v>
      </c>
      <c r="BU12" s="95">
        <v>22009.74</v>
      </c>
      <c r="BV12" s="201">
        <v>3770.5200000000004</v>
      </c>
      <c r="BW12" s="625">
        <v>0.206725945517407</v>
      </c>
      <c r="BX12" s="627">
        <v>5.9041287745553797E-2</v>
      </c>
      <c r="BY12" s="622">
        <v>5.747974983556315E-2</v>
      </c>
      <c r="BZ12" s="94">
        <v>59098.46</v>
      </c>
      <c r="CA12" s="131">
        <v>103243.06</v>
      </c>
      <c r="CB12" s="201">
        <v>44144.6</v>
      </c>
      <c r="CC12" s="625">
        <v>0.74696701064630111</v>
      </c>
      <c r="CD12" s="627">
        <v>0.18816464485226542</v>
      </c>
      <c r="CE12" s="622">
        <v>0.26617979860913576</v>
      </c>
      <c r="CF12" s="94">
        <v>44647.92</v>
      </c>
      <c r="CG12" s="95">
        <v>32849.85</v>
      </c>
      <c r="CH12" s="201">
        <v>-11798.07</v>
      </c>
      <c r="CI12" s="625">
        <v>-0.26424680029887171</v>
      </c>
      <c r="CJ12" s="627">
        <v>0.14452759997195419</v>
      </c>
      <c r="CK12" s="622">
        <v>8.578934417833986E-2</v>
      </c>
      <c r="CL12" s="94">
        <v>26349.94</v>
      </c>
      <c r="CM12" s="131">
        <v>32403.05</v>
      </c>
      <c r="CN12" s="201">
        <v>6053.1100000000006</v>
      </c>
      <c r="CO12" s="625">
        <v>0.22972006767377842</v>
      </c>
      <c r="CP12" s="627">
        <v>8.5296103101891285E-2</v>
      </c>
      <c r="CQ12" s="622">
        <v>8.4622499307544952E-2</v>
      </c>
      <c r="CR12" s="94">
        <v>1716.7</v>
      </c>
      <c r="CS12" s="95">
        <v>2484.65</v>
      </c>
      <c r="CT12" s="201">
        <v>767.95</v>
      </c>
      <c r="CU12" s="625">
        <v>0.44734082833343042</v>
      </c>
      <c r="CV12" s="627">
        <v>5.557045678093263E-3</v>
      </c>
      <c r="CW12" s="622">
        <v>6.4888117910039816E-3</v>
      </c>
      <c r="CX12" s="94">
        <v>20004.48</v>
      </c>
      <c r="CY12" s="131">
        <v>-23125.58</v>
      </c>
      <c r="CZ12" s="201">
        <v>-43130.06</v>
      </c>
      <c r="DA12" s="625">
        <v>-2.1560200515084622</v>
      </c>
      <c r="DB12" s="627">
        <v>6.4755524626611008E-2</v>
      </c>
      <c r="DC12" s="622">
        <v>-6.0393832603306649E-2</v>
      </c>
      <c r="DD12" s="627">
        <v>0.93524447537338884</v>
      </c>
      <c r="DE12" s="622">
        <v>1.0603938326033067</v>
      </c>
      <c r="DG12" s="95"/>
      <c r="DH12" s="95"/>
      <c r="DI12" s="703"/>
      <c r="DJ12" s="703"/>
    </row>
    <row r="13" spans="1:114" ht="19.5" customHeight="1">
      <c r="A13" s="93" t="s">
        <v>492</v>
      </c>
      <c r="B13" s="94">
        <v>284054.02</v>
      </c>
      <c r="C13" s="95">
        <v>309225.19</v>
      </c>
      <c r="D13" s="201">
        <v>25171.169999999984</v>
      </c>
      <c r="E13" s="619">
        <v>8.8614024895687038E-2</v>
      </c>
      <c r="F13" s="94">
        <v>284054.02</v>
      </c>
      <c r="G13" s="131">
        <v>309225.19</v>
      </c>
      <c r="H13" s="201">
        <v>25171.169999999984</v>
      </c>
      <c r="I13" s="625">
        <v>8.8614024895687038E-2</v>
      </c>
      <c r="J13" s="626">
        <v>1</v>
      </c>
      <c r="K13" s="622">
        <v>1</v>
      </c>
      <c r="L13" s="721">
        <v>0</v>
      </c>
      <c r="M13" s="722">
        <v>0</v>
      </c>
      <c r="N13" s="725">
        <v>0</v>
      </c>
      <c r="O13" s="726">
        <v>0</v>
      </c>
      <c r="P13" s="626">
        <v>0</v>
      </c>
      <c r="Q13" s="622">
        <v>0</v>
      </c>
      <c r="R13" s="94">
        <v>281213.48</v>
      </c>
      <c r="S13" s="131">
        <v>306132.94</v>
      </c>
      <c r="T13" s="201">
        <v>24919.460000000021</v>
      </c>
      <c r="U13" s="625">
        <v>8.861403087789399E-2</v>
      </c>
      <c r="V13" s="626">
        <v>0.99000000070409133</v>
      </c>
      <c r="W13" s="622">
        <v>0.99000000614438943</v>
      </c>
      <c r="X13" s="94">
        <v>9231.68</v>
      </c>
      <c r="Y13" s="95">
        <v>9895.2099999999991</v>
      </c>
      <c r="Z13" s="201">
        <v>663.52999999999884</v>
      </c>
      <c r="AA13" s="625">
        <v>7.1875324967936374E-2</v>
      </c>
      <c r="AB13" s="627">
        <v>3.2499733677418118E-2</v>
      </c>
      <c r="AC13" s="622">
        <v>3.2000012676845629E-2</v>
      </c>
      <c r="AD13" s="94">
        <v>274822.34000000003</v>
      </c>
      <c r="AE13" s="95">
        <v>299329.98</v>
      </c>
      <c r="AF13" s="201">
        <v>24507.639999999956</v>
      </c>
      <c r="AG13" s="625">
        <v>8.9176302042985128E-2</v>
      </c>
      <c r="AH13" s="627">
        <v>0.9675002663225819</v>
      </c>
      <c r="AI13" s="622">
        <v>0.96799998732315429</v>
      </c>
      <c r="AJ13" s="94">
        <v>80181.69</v>
      </c>
      <c r="AK13" s="131">
        <v>92594.83</v>
      </c>
      <c r="AL13" s="201">
        <v>12413.14</v>
      </c>
      <c r="AM13" s="625">
        <v>0.15481265111773024</v>
      </c>
      <c r="AN13" s="627">
        <v>0.28227620225195194</v>
      </c>
      <c r="AO13" s="622">
        <v>0.29944142002144136</v>
      </c>
      <c r="AP13" s="94">
        <v>80181.69</v>
      </c>
      <c r="AQ13" s="95">
        <v>92594.83</v>
      </c>
      <c r="AR13" s="201">
        <v>12413.14</v>
      </c>
      <c r="AS13" s="625">
        <v>0.15481265111773024</v>
      </c>
      <c r="AT13" s="627">
        <v>0.28227620225195194</v>
      </c>
      <c r="AU13" s="622">
        <v>0.29944142002144136</v>
      </c>
      <c r="AV13" s="94">
        <v>39465.800000000003</v>
      </c>
      <c r="AW13" s="131">
        <v>16897.47</v>
      </c>
      <c r="AX13" s="201">
        <v>-22568.33</v>
      </c>
      <c r="AY13" s="625">
        <v>-0.57184524322324648</v>
      </c>
      <c r="AZ13" s="627">
        <v>0.49220464173304407</v>
      </c>
      <c r="BA13" s="622">
        <v>0.18248826635353185</v>
      </c>
      <c r="BB13" s="94">
        <v>119647.49</v>
      </c>
      <c r="BC13" s="95">
        <v>109492.3</v>
      </c>
      <c r="BD13" s="201">
        <v>-10155.190000000002</v>
      </c>
      <c r="BE13" s="625">
        <v>-8.487591340194435E-2</v>
      </c>
      <c r="BF13" s="627">
        <v>0.42546854439552478</v>
      </c>
      <c r="BG13" s="622">
        <v>0.35766258933128858</v>
      </c>
      <c r="BH13" s="94">
        <v>116371.16</v>
      </c>
      <c r="BI13" s="95">
        <v>105573.54</v>
      </c>
      <c r="BJ13" s="201">
        <v>-10797.62000000001</v>
      </c>
      <c r="BK13" s="625">
        <v>-9.2786047677104966E-2</v>
      </c>
      <c r="BL13" s="627">
        <v>0.42344141309618422</v>
      </c>
      <c r="BM13" s="622">
        <v>0.3526995191059713</v>
      </c>
      <c r="BN13" s="94">
        <v>0</v>
      </c>
      <c r="BO13" s="95">
        <v>0.96</v>
      </c>
      <c r="BP13" s="201">
        <v>0.96</v>
      </c>
      <c r="BQ13" s="625" t="s">
        <v>555</v>
      </c>
      <c r="BR13" s="627">
        <v>0</v>
      </c>
      <c r="BS13" s="622">
        <v>3.1045336248317932E-6</v>
      </c>
      <c r="BT13" s="94">
        <v>-594.66999999999996</v>
      </c>
      <c r="BU13" s="95">
        <v>-334.72</v>
      </c>
      <c r="BV13" s="201">
        <v>259.94999999999993</v>
      </c>
      <c r="BW13" s="625">
        <v>0.4371331999260093</v>
      </c>
      <c r="BX13" s="627">
        <v>-2.1638342792656517E-3</v>
      </c>
      <c r="BY13" s="622">
        <v>-1.1182307899796741E-3</v>
      </c>
      <c r="BZ13" s="94">
        <v>82350.69</v>
      </c>
      <c r="CA13" s="131">
        <v>91477.43</v>
      </c>
      <c r="CB13" s="201">
        <v>9126.7399999999907</v>
      </c>
      <c r="CC13" s="625">
        <v>0.11082772955514994</v>
      </c>
      <c r="CD13" s="627">
        <v>0.28991207376681377</v>
      </c>
      <c r="CE13" s="622">
        <v>0.29582787223770479</v>
      </c>
      <c r="CF13" s="94">
        <v>10650.48</v>
      </c>
      <c r="CG13" s="95">
        <v>14801.53</v>
      </c>
      <c r="CH13" s="201">
        <v>4151.0500000000011</v>
      </c>
      <c r="CI13" s="625">
        <v>0.3897523867468885</v>
      </c>
      <c r="CJ13" s="627">
        <v>3.8754054710399451E-2</v>
      </c>
      <c r="CK13" s="622">
        <v>4.9448872445052118E-2</v>
      </c>
      <c r="CL13" s="94">
        <v>14909.24</v>
      </c>
      <c r="CM13" s="131">
        <v>17395</v>
      </c>
      <c r="CN13" s="201">
        <v>2485.7600000000002</v>
      </c>
      <c r="CO13" s="625">
        <v>0.16672613761667263</v>
      </c>
      <c r="CP13" s="627">
        <v>5.4250465955569691E-2</v>
      </c>
      <c r="CQ13" s="622">
        <v>5.8113123182649468E-2</v>
      </c>
      <c r="CR13" s="94">
        <v>2848.99</v>
      </c>
      <c r="CS13" s="95">
        <v>6277.7</v>
      </c>
      <c r="CT13" s="201">
        <v>3428.71</v>
      </c>
      <c r="CU13" s="625">
        <v>1.2034826377066961</v>
      </c>
      <c r="CV13" s="627">
        <v>1.0366660876259185E-2</v>
      </c>
      <c r="CW13" s="622">
        <v>2.0972506663047917E-2</v>
      </c>
      <c r="CX13" s="94">
        <v>48286.44</v>
      </c>
      <c r="CY13" s="131">
        <v>64139.51</v>
      </c>
      <c r="CZ13" s="201">
        <v>15853.07</v>
      </c>
      <c r="DA13" s="625">
        <v>0.3283130833418243</v>
      </c>
      <c r="DB13" s="627">
        <v>0.17570056349858604</v>
      </c>
      <c r="DC13" s="622">
        <v>0.21427693276831145</v>
      </c>
      <c r="DD13" s="627">
        <v>0.82429943650141391</v>
      </c>
      <c r="DE13" s="622">
        <v>0.78572306723168861</v>
      </c>
      <c r="DG13" s="95"/>
      <c r="DH13" s="95"/>
      <c r="DI13" s="703"/>
      <c r="DJ13" s="703"/>
    </row>
    <row r="14" spans="1:114" ht="19.5" customHeight="1">
      <c r="A14" s="93" t="s">
        <v>32</v>
      </c>
      <c r="B14" s="94">
        <v>150301.01999999999</v>
      </c>
      <c r="C14" s="95">
        <v>167697.82</v>
      </c>
      <c r="D14" s="201">
        <v>17396.800000000017</v>
      </c>
      <c r="E14" s="619">
        <v>0.11574638681760123</v>
      </c>
      <c r="F14" s="94">
        <v>150301.01999999999</v>
      </c>
      <c r="G14" s="131">
        <v>167697.82</v>
      </c>
      <c r="H14" s="201">
        <v>17396.800000000017</v>
      </c>
      <c r="I14" s="625">
        <v>0.11574638681760123</v>
      </c>
      <c r="J14" s="626">
        <v>1</v>
      </c>
      <c r="K14" s="622">
        <v>1</v>
      </c>
      <c r="L14" s="721">
        <v>0</v>
      </c>
      <c r="M14" s="722">
        <v>0</v>
      </c>
      <c r="N14" s="725">
        <v>0</v>
      </c>
      <c r="O14" s="726">
        <v>0</v>
      </c>
      <c r="P14" s="626">
        <v>0</v>
      </c>
      <c r="Q14" s="622">
        <v>0</v>
      </c>
      <c r="R14" s="94">
        <v>148798.93</v>
      </c>
      <c r="S14" s="131">
        <v>166020.97</v>
      </c>
      <c r="T14" s="201">
        <v>17222.040000000008</v>
      </c>
      <c r="U14" s="625">
        <v>0.11574034840169892</v>
      </c>
      <c r="V14" s="626">
        <v>0.99000612238027397</v>
      </c>
      <c r="W14" s="622">
        <v>0.99000076447028351</v>
      </c>
      <c r="X14" s="94">
        <v>4082.58</v>
      </c>
      <c r="Y14" s="95">
        <v>3623.41</v>
      </c>
      <c r="Z14" s="201">
        <v>-459.17000000000007</v>
      </c>
      <c r="AA14" s="625">
        <v>-0.11247054558636943</v>
      </c>
      <c r="AB14" s="627">
        <v>2.7162689913880825E-2</v>
      </c>
      <c r="AC14" s="622">
        <v>2.1606780577111854E-2</v>
      </c>
      <c r="AD14" s="94">
        <v>146218.44</v>
      </c>
      <c r="AE14" s="95">
        <v>164074.42000000001</v>
      </c>
      <c r="AF14" s="201">
        <v>17855.98000000001</v>
      </c>
      <c r="AG14" s="625">
        <v>0.1221185234912916</v>
      </c>
      <c r="AH14" s="627">
        <v>0.97283731008611929</v>
      </c>
      <c r="AI14" s="622">
        <v>0.97839327905395557</v>
      </c>
      <c r="AJ14" s="94">
        <v>52636.22</v>
      </c>
      <c r="AK14" s="131">
        <v>60511.39</v>
      </c>
      <c r="AL14" s="201">
        <v>7875.1699999999983</v>
      </c>
      <c r="AM14" s="625">
        <v>0.14961503694604206</v>
      </c>
      <c r="AN14" s="627">
        <v>0.35020534125450381</v>
      </c>
      <c r="AO14" s="622">
        <v>0.36083587729405187</v>
      </c>
      <c r="AP14" s="94">
        <v>52636.22</v>
      </c>
      <c r="AQ14" s="95">
        <v>60511.39</v>
      </c>
      <c r="AR14" s="201">
        <v>7875.1699999999983</v>
      </c>
      <c r="AS14" s="625">
        <v>0.14961503694604206</v>
      </c>
      <c r="AT14" s="627">
        <v>0.35020534125450381</v>
      </c>
      <c r="AU14" s="622">
        <v>0.36083587729405187</v>
      </c>
      <c r="AV14" s="94">
        <v>37680.43</v>
      </c>
      <c r="AW14" s="131">
        <v>22909.82</v>
      </c>
      <c r="AX14" s="201">
        <v>-14770.61</v>
      </c>
      <c r="AY14" s="625">
        <v>-0.39199685353909181</v>
      </c>
      <c r="AZ14" s="627">
        <v>0.7158650450203301</v>
      </c>
      <c r="BA14" s="622">
        <v>0.37860343317183759</v>
      </c>
      <c r="BB14" s="94">
        <v>90316.65</v>
      </c>
      <c r="BC14" s="95">
        <v>83421.210000000006</v>
      </c>
      <c r="BD14" s="201">
        <v>-6895.4399999999878</v>
      </c>
      <c r="BE14" s="625">
        <v>-7.6347384452368286E-2</v>
      </c>
      <c r="BF14" s="627">
        <v>0.60697109851529174</v>
      </c>
      <c r="BG14" s="622">
        <v>0.50247393446743505</v>
      </c>
      <c r="BH14" s="94">
        <v>89496.14</v>
      </c>
      <c r="BI14" s="95">
        <v>83061.89</v>
      </c>
      <c r="BJ14" s="201">
        <v>-6434.25</v>
      </c>
      <c r="BK14" s="625">
        <v>-7.1894162139283332E-2</v>
      </c>
      <c r="BL14" s="627">
        <v>0.6120715006944405</v>
      </c>
      <c r="BM14" s="622">
        <v>0.50624521482385854</v>
      </c>
      <c r="BN14" s="94">
        <v>0</v>
      </c>
      <c r="BO14" s="95">
        <v>0</v>
      </c>
      <c r="BP14" s="201">
        <v>0</v>
      </c>
      <c r="BQ14" s="625">
        <v>0</v>
      </c>
      <c r="BR14" s="627">
        <v>0</v>
      </c>
      <c r="BS14" s="622">
        <v>0</v>
      </c>
      <c r="BT14" s="94">
        <v>0</v>
      </c>
      <c r="BU14" s="95">
        <v>0</v>
      </c>
      <c r="BV14" s="201">
        <v>0</v>
      </c>
      <c r="BW14" s="625">
        <v>0</v>
      </c>
      <c r="BX14" s="627">
        <v>0</v>
      </c>
      <c r="BY14" s="622">
        <v>0</v>
      </c>
      <c r="BZ14" s="94">
        <v>42889.64</v>
      </c>
      <c r="CA14" s="131">
        <v>47933.4</v>
      </c>
      <c r="CB14" s="201">
        <v>5043.760000000002</v>
      </c>
      <c r="CC14" s="625">
        <v>0.11759856226352103</v>
      </c>
      <c r="CD14" s="627">
        <v>0.2853582763443655</v>
      </c>
      <c r="CE14" s="622">
        <v>0.28583198040380009</v>
      </c>
      <c r="CF14" s="94">
        <v>2906.22</v>
      </c>
      <c r="CG14" s="95">
        <v>3242.94</v>
      </c>
      <c r="CH14" s="201">
        <v>336.72000000000025</v>
      </c>
      <c r="CI14" s="625">
        <v>0.11586184115448943</v>
      </c>
      <c r="CJ14" s="627">
        <v>1.9875878856319352E-2</v>
      </c>
      <c r="CK14" s="622">
        <v>1.9765055393765829E-2</v>
      </c>
      <c r="CL14" s="94">
        <v>5221.9799999999996</v>
      </c>
      <c r="CM14" s="131">
        <v>2117.21</v>
      </c>
      <c r="CN14" s="201">
        <v>-3104.7699999999995</v>
      </c>
      <c r="CO14" s="625">
        <v>-0.59455800290311334</v>
      </c>
      <c r="CP14" s="627">
        <v>3.5713552955427504E-2</v>
      </c>
      <c r="CQ14" s="622">
        <v>1.2903961507223368E-2</v>
      </c>
      <c r="CR14" s="94">
        <v>1500.69</v>
      </c>
      <c r="CS14" s="95">
        <v>1971.23</v>
      </c>
      <c r="CT14" s="201">
        <v>470.53999999999996</v>
      </c>
      <c r="CU14" s="625">
        <v>0.31354910074698966</v>
      </c>
      <c r="CV14" s="627">
        <v>1.0263342981911174E-2</v>
      </c>
      <c r="CW14" s="622">
        <v>1.2014243292769219E-2</v>
      </c>
      <c r="CX14" s="94">
        <v>4203.78</v>
      </c>
      <c r="CY14" s="131">
        <v>25747.74</v>
      </c>
      <c r="CZ14" s="201">
        <v>21543.960000000003</v>
      </c>
      <c r="DA14" s="625">
        <v>5.1249018740276622</v>
      </c>
      <c r="DB14" s="627">
        <v>2.8749998974137596E-2</v>
      </c>
      <c r="DC14" s="622">
        <v>0.15692720413090597</v>
      </c>
      <c r="DD14" s="627">
        <v>0.97125000102586245</v>
      </c>
      <c r="DE14" s="622">
        <v>0.84307273492114132</v>
      </c>
      <c r="DG14" s="95"/>
      <c r="DH14" s="95"/>
      <c r="DI14" s="703"/>
      <c r="DJ14" s="703"/>
    </row>
    <row r="15" spans="1:114" ht="19.5" customHeight="1">
      <c r="A15" s="93" t="s">
        <v>118</v>
      </c>
      <c r="B15" s="94">
        <v>124758.99</v>
      </c>
      <c r="C15" s="95">
        <v>132585.51</v>
      </c>
      <c r="D15" s="201">
        <v>7826.5200000000041</v>
      </c>
      <c r="E15" s="619">
        <v>6.2733114463334502E-2</v>
      </c>
      <c r="F15" s="94">
        <v>124758.99</v>
      </c>
      <c r="G15" s="131">
        <v>132585.51</v>
      </c>
      <c r="H15" s="201">
        <v>7826.5200000000041</v>
      </c>
      <c r="I15" s="625">
        <v>6.2733114463334502E-2</v>
      </c>
      <c r="J15" s="626">
        <v>1</v>
      </c>
      <c r="K15" s="622">
        <v>1</v>
      </c>
      <c r="L15" s="721">
        <v>0</v>
      </c>
      <c r="M15" s="722">
        <v>0</v>
      </c>
      <c r="N15" s="725">
        <v>0</v>
      </c>
      <c r="O15" s="726">
        <v>0</v>
      </c>
      <c r="P15" s="626">
        <v>0</v>
      </c>
      <c r="Q15" s="622">
        <v>0</v>
      </c>
      <c r="R15" s="94">
        <v>123532.7</v>
      </c>
      <c r="S15" s="131">
        <v>131272.13</v>
      </c>
      <c r="T15" s="201">
        <v>7739.4300000000076</v>
      </c>
      <c r="U15" s="625">
        <v>6.2650860865179889E-2</v>
      </c>
      <c r="V15" s="626">
        <v>0.99017072837797093</v>
      </c>
      <c r="W15" s="622">
        <v>0.99009409097570311</v>
      </c>
      <c r="X15" s="94">
        <v>3579.82</v>
      </c>
      <c r="Y15" s="95">
        <v>2889.91</v>
      </c>
      <c r="Z15" s="201">
        <v>-689.91000000000031</v>
      </c>
      <c r="AA15" s="625">
        <v>-0.19272198043477054</v>
      </c>
      <c r="AB15" s="627">
        <v>2.8693884104063361E-2</v>
      </c>
      <c r="AC15" s="622">
        <v>2.1796574904753917E-2</v>
      </c>
      <c r="AD15" s="94">
        <v>121179.17</v>
      </c>
      <c r="AE15" s="95">
        <v>129695.6</v>
      </c>
      <c r="AF15" s="201">
        <v>8516.4300000000076</v>
      </c>
      <c r="AG15" s="625">
        <v>7.0279652847927643E-2</v>
      </c>
      <c r="AH15" s="627">
        <v>0.97130611589593663</v>
      </c>
      <c r="AI15" s="622">
        <v>0.97820342509524605</v>
      </c>
      <c r="AJ15" s="94">
        <v>45951.71</v>
      </c>
      <c r="AK15" s="131">
        <v>48791.95</v>
      </c>
      <c r="AL15" s="201">
        <v>2840.239999999998</v>
      </c>
      <c r="AM15" s="625">
        <v>6.1809234085086234E-2</v>
      </c>
      <c r="AN15" s="627">
        <v>0.36832383782523404</v>
      </c>
      <c r="AO15" s="622">
        <v>0.36800363780325612</v>
      </c>
      <c r="AP15" s="94">
        <v>45914.85</v>
      </c>
      <c r="AQ15" s="95">
        <v>48803.44</v>
      </c>
      <c r="AR15" s="201">
        <v>2888.5900000000038</v>
      </c>
      <c r="AS15" s="625">
        <v>6.2911890161897591E-2</v>
      </c>
      <c r="AT15" s="627">
        <v>0.36802838817467182</v>
      </c>
      <c r="AU15" s="622">
        <v>0.36809029885694144</v>
      </c>
      <c r="AV15" s="94">
        <v>21987.8</v>
      </c>
      <c r="AW15" s="131">
        <v>24894.87</v>
      </c>
      <c r="AX15" s="201">
        <v>2907.0699999999997</v>
      </c>
      <c r="AY15" s="625">
        <v>0.13221286349703015</v>
      </c>
      <c r="AZ15" s="627">
        <v>0.47888210459143393</v>
      </c>
      <c r="BA15" s="622">
        <v>0.51010482047986772</v>
      </c>
      <c r="BB15" s="94">
        <v>67902.649999999994</v>
      </c>
      <c r="BC15" s="95">
        <v>73698.3</v>
      </c>
      <c r="BD15" s="201">
        <v>5795.6500000000087</v>
      </c>
      <c r="BE15" s="625">
        <v>8.5352338973515893E-2</v>
      </c>
      <c r="BF15" s="627">
        <v>0.54967348726288667</v>
      </c>
      <c r="BG15" s="622">
        <v>0.56141619702521772</v>
      </c>
      <c r="BH15" s="94">
        <v>66986.91</v>
      </c>
      <c r="BI15" s="95">
        <v>72739.59</v>
      </c>
      <c r="BJ15" s="201">
        <v>5752.679999999993</v>
      </c>
      <c r="BK15" s="625">
        <v>8.5877673712670022E-2</v>
      </c>
      <c r="BL15" s="627">
        <v>0.5527922827000713</v>
      </c>
      <c r="BM15" s="622">
        <v>0.56084855615764906</v>
      </c>
      <c r="BN15" s="94">
        <v>0</v>
      </c>
      <c r="BO15" s="95">
        <v>0</v>
      </c>
      <c r="BP15" s="201">
        <v>0</v>
      </c>
      <c r="BQ15" s="625">
        <v>0</v>
      </c>
      <c r="BR15" s="627">
        <v>0</v>
      </c>
      <c r="BS15" s="622">
        <v>0</v>
      </c>
      <c r="BT15" s="94">
        <v>0</v>
      </c>
      <c r="BU15" s="95">
        <v>0</v>
      </c>
      <c r="BV15" s="201">
        <v>0</v>
      </c>
      <c r="BW15" s="625">
        <v>0</v>
      </c>
      <c r="BX15" s="627">
        <v>0</v>
      </c>
      <c r="BY15" s="622">
        <v>0</v>
      </c>
      <c r="BZ15" s="94">
        <v>28467.63</v>
      </c>
      <c r="CA15" s="131">
        <v>29916.29</v>
      </c>
      <c r="CB15" s="201">
        <v>1448.6599999999999</v>
      </c>
      <c r="CC15" s="625">
        <v>5.0887973463193098E-2</v>
      </c>
      <c r="CD15" s="627">
        <v>0.22818099120552354</v>
      </c>
      <c r="CE15" s="622">
        <v>0.22563770354694113</v>
      </c>
      <c r="CF15" s="94">
        <v>4055.54</v>
      </c>
      <c r="CG15" s="95">
        <v>2888.56</v>
      </c>
      <c r="CH15" s="201">
        <v>-1166.98</v>
      </c>
      <c r="CI15" s="625">
        <v>-0.28774959684776874</v>
      </c>
      <c r="CJ15" s="627">
        <v>3.3467303002653014E-2</v>
      </c>
      <c r="CK15" s="622">
        <v>2.2271842683946101E-2</v>
      </c>
      <c r="CL15" s="94">
        <v>8125.42</v>
      </c>
      <c r="CM15" s="131">
        <v>7337.68</v>
      </c>
      <c r="CN15" s="201">
        <v>-787.73999999999978</v>
      </c>
      <c r="CO15" s="625">
        <v>-9.6947603939242497E-2</v>
      </c>
      <c r="CP15" s="627">
        <v>6.7052943174969765E-2</v>
      </c>
      <c r="CQ15" s="622">
        <v>5.657616758008753E-2</v>
      </c>
      <c r="CR15" s="94">
        <v>1459.68</v>
      </c>
      <c r="CS15" s="95">
        <v>1181.47</v>
      </c>
      <c r="CT15" s="201">
        <v>-278.21000000000004</v>
      </c>
      <c r="CU15" s="625">
        <v>-0.19059656911103806</v>
      </c>
      <c r="CV15" s="627">
        <v>1.2045634575645304E-2</v>
      </c>
      <c r="CW15" s="622">
        <v>9.1095611570477329E-3</v>
      </c>
      <c r="CX15" s="94">
        <v>12084</v>
      </c>
      <c r="CY15" s="131">
        <v>15632.01</v>
      </c>
      <c r="CZ15" s="201">
        <v>3548.01</v>
      </c>
      <c r="DA15" s="625">
        <v>0.29361221449851044</v>
      </c>
      <c r="DB15" s="627">
        <v>9.9720108662239557E-2</v>
      </c>
      <c r="DC15" s="622">
        <v>0.12052845277711811</v>
      </c>
      <c r="DD15" s="627">
        <v>0.90027989133776043</v>
      </c>
      <c r="DE15" s="622">
        <v>0.87947154722288179</v>
      </c>
      <c r="DG15" s="95"/>
      <c r="DH15" s="95"/>
      <c r="DI15" s="703"/>
      <c r="DJ15" s="703"/>
    </row>
    <row r="16" spans="1:114" ht="19.5" customHeight="1">
      <c r="A16" s="93" t="s">
        <v>143</v>
      </c>
      <c r="B16" s="94">
        <v>63752.35</v>
      </c>
      <c r="C16" s="95">
        <v>87452.77</v>
      </c>
      <c r="D16" s="201">
        <v>23700.420000000006</v>
      </c>
      <c r="E16" s="619">
        <v>0.37175759011236459</v>
      </c>
      <c r="F16" s="94">
        <v>63752.35</v>
      </c>
      <c r="G16" s="131">
        <v>87452.77</v>
      </c>
      <c r="H16" s="201">
        <v>23700.420000000006</v>
      </c>
      <c r="I16" s="625">
        <v>0.37175759011236459</v>
      </c>
      <c r="J16" s="626">
        <v>1</v>
      </c>
      <c r="K16" s="622">
        <v>1</v>
      </c>
      <c r="L16" s="721">
        <v>0</v>
      </c>
      <c r="M16" s="722">
        <v>0</v>
      </c>
      <c r="N16" s="725">
        <v>0</v>
      </c>
      <c r="O16" s="726">
        <v>0</v>
      </c>
      <c r="P16" s="626">
        <v>0</v>
      </c>
      <c r="Q16" s="622">
        <v>0</v>
      </c>
      <c r="R16" s="94">
        <v>63114.82</v>
      </c>
      <c r="S16" s="131">
        <v>86578.240000000005</v>
      </c>
      <c r="T16" s="201">
        <v>23463.420000000006</v>
      </c>
      <c r="U16" s="625">
        <v>0.37175769494391342</v>
      </c>
      <c r="V16" s="626">
        <v>0.98999989804297417</v>
      </c>
      <c r="W16" s="622">
        <v>0.98999997370008974</v>
      </c>
      <c r="X16" s="94">
        <v>1390.3</v>
      </c>
      <c r="Y16" s="95">
        <v>1945.01</v>
      </c>
      <c r="Z16" s="201">
        <v>554.71</v>
      </c>
      <c r="AA16" s="625">
        <v>0.39898583039631735</v>
      </c>
      <c r="AB16" s="627">
        <v>2.180782355473955E-2</v>
      </c>
      <c r="AC16" s="622">
        <v>2.2240690603625247E-2</v>
      </c>
      <c r="AD16" s="94">
        <v>62362.05</v>
      </c>
      <c r="AE16" s="95">
        <v>85507.76</v>
      </c>
      <c r="AF16" s="201">
        <v>23145.709999999992</v>
      </c>
      <c r="AG16" s="625">
        <v>0.3711505635238096</v>
      </c>
      <c r="AH16" s="627">
        <v>0.97819217644526046</v>
      </c>
      <c r="AI16" s="622">
        <v>0.97775930939637468</v>
      </c>
      <c r="AJ16" s="94">
        <v>23548.959999999999</v>
      </c>
      <c r="AK16" s="131">
        <v>28734.49</v>
      </c>
      <c r="AL16" s="201">
        <v>5185.5300000000025</v>
      </c>
      <c r="AM16" s="625">
        <v>0.22020208111101308</v>
      </c>
      <c r="AN16" s="627">
        <v>0.3693818345519812</v>
      </c>
      <c r="AO16" s="622">
        <v>0.3285715249499816</v>
      </c>
      <c r="AP16" s="94">
        <v>23548.959999999999</v>
      </c>
      <c r="AQ16" s="95">
        <v>28734.49</v>
      </c>
      <c r="AR16" s="201">
        <v>5185.5300000000025</v>
      </c>
      <c r="AS16" s="625">
        <v>0.22020208111101308</v>
      </c>
      <c r="AT16" s="627">
        <v>0.3693818345519812</v>
      </c>
      <c r="AU16" s="622">
        <v>0.3285715249499816</v>
      </c>
      <c r="AV16" s="94">
        <v>7503.22</v>
      </c>
      <c r="AW16" s="131">
        <v>18860.27</v>
      </c>
      <c r="AX16" s="201">
        <v>11357.05</v>
      </c>
      <c r="AY16" s="625">
        <v>1.5136234843173997</v>
      </c>
      <c r="AZ16" s="627">
        <v>0.31862213872714551</v>
      </c>
      <c r="BA16" s="622">
        <v>0.65636348513580711</v>
      </c>
      <c r="BB16" s="94">
        <v>31052.19</v>
      </c>
      <c r="BC16" s="95">
        <v>47594.76</v>
      </c>
      <c r="BD16" s="201">
        <v>16542.570000000003</v>
      </c>
      <c r="BE16" s="625">
        <v>0.53273440617231838</v>
      </c>
      <c r="BF16" s="627">
        <v>0.49199522394264927</v>
      </c>
      <c r="BG16" s="622">
        <v>0.54973120266709052</v>
      </c>
      <c r="BH16" s="94">
        <v>28845.56</v>
      </c>
      <c r="BI16" s="95">
        <v>44989.84</v>
      </c>
      <c r="BJ16" s="201">
        <v>16144.279999999995</v>
      </c>
      <c r="BK16" s="625">
        <v>0.5596798952767772</v>
      </c>
      <c r="BL16" s="627">
        <v>0.46254990013958808</v>
      </c>
      <c r="BM16" s="622">
        <v>0.52614920563934786</v>
      </c>
      <c r="BN16" s="94">
        <v>6014.85</v>
      </c>
      <c r="BO16" s="95">
        <v>0</v>
      </c>
      <c r="BP16" s="201">
        <v>-6014.85</v>
      </c>
      <c r="BQ16" s="625">
        <v>-1</v>
      </c>
      <c r="BR16" s="627">
        <v>9.4347110341814852E-2</v>
      </c>
      <c r="BS16" s="622">
        <v>0</v>
      </c>
      <c r="BT16" s="94">
        <v>6014.85</v>
      </c>
      <c r="BU16" s="95">
        <v>0</v>
      </c>
      <c r="BV16" s="201">
        <v>-6014.85</v>
      </c>
      <c r="BW16" s="625">
        <v>-1</v>
      </c>
      <c r="BX16" s="627">
        <v>9.6450485511621248E-2</v>
      </c>
      <c r="BY16" s="622">
        <v>0</v>
      </c>
      <c r="BZ16" s="94">
        <v>17997.419999999998</v>
      </c>
      <c r="CA16" s="131">
        <v>23286.98</v>
      </c>
      <c r="CB16" s="201">
        <v>5289.5600000000013</v>
      </c>
      <c r="CC16" s="625">
        <v>0.29390657105296214</v>
      </c>
      <c r="CD16" s="627">
        <v>0.2823020641592035</v>
      </c>
      <c r="CE16" s="622">
        <v>0.26628064496985054</v>
      </c>
      <c r="CF16" s="94">
        <v>3714.25</v>
      </c>
      <c r="CG16" s="95">
        <v>4429.95</v>
      </c>
      <c r="CH16" s="201">
        <v>715.69999999999982</v>
      </c>
      <c r="CI16" s="625">
        <v>0.19269031432994543</v>
      </c>
      <c r="CJ16" s="627">
        <v>5.9559459639315894E-2</v>
      </c>
      <c r="CK16" s="622">
        <v>5.1807578633798854E-2</v>
      </c>
      <c r="CL16" s="94">
        <v>1158.8399999999999</v>
      </c>
      <c r="CM16" s="131">
        <v>1167.8399999999999</v>
      </c>
      <c r="CN16" s="201">
        <v>9</v>
      </c>
      <c r="CO16" s="625">
        <v>7.7663870767319051E-3</v>
      </c>
      <c r="CP16" s="627">
        <v>1.8582455195106637E-2</v>
      </c>
      <c r="CQ16" s="622">
        <v>1.3657707791667095E-2</v>
      </c>
      <c r="CR16" s="94">
        <v>1115.21</v>
      </c>
      <c r="CS16" s="95">
        <v>3507.56</v>
      </c>
      <c r="CT16" s="201">
        <v>2392.35</v>
      </c>
      <c r="CU16" s="625">
        <v>2.1452013522116911</v>
      </c>
      <c r="CV16" s="627">
        <v>1.7882830984549097E-2</v>
      </c>
      <c r="CW16" s="622">
        <v>4.1020370548825041E-2</v>
      </c>
      <c r="CX16" s="94">
        <v>3515.92</v>
      </c>
      <c r="CY16" s="131">
        <v>8125.6</v>
      </c>
      <c r="CZ16" s="201">
        <v>4609.68</v>
      </c>
      <c r="DA16" s="625">
        <v>1.3110878518282556</v>
      </c>
      <c r="DB16" s="627">
        <v>5.6379160082133284E-2</v>
      </c>
      <c r="DC16" s="622">
        <v>9.5027632579779905E-2</v>
      </c>
      <c r="DD16" s="627">
        <v>0.94362083991786661</v>
      </c>
      <c r="DE16" s="622">
        <v>0.90497248436867017</v>
      </c>
      <c r="DG16" s="95"/>
      <c r="DH16" s="95"/>
      <c r="DI16" s="703"/>
      <c r="DJ16" s="703"/>
    </row>
    <row r="17" spans="1:114" ht="19.5" customHeight="1">
      <c r="A17" s="93" t="s">
        <v>36</v>
      </c>
      <c r="B17" s="94">
        <v>79092.350000000006</v>
      </c>
      <c r="C17" s="95">
        <v>85495.15</v>
      </c>
      <c r="D17" s="201">
        <v>6402.7999999999884</v>
      </c>
      <c r="E17" s="619">
        <v>8.0953467686824168E-2</v>
      </c>
      <c r="F17" s="94">
        <v>79092.350000000006</v>
      </c>
      <c r="G17" s="131">
        <v>85495.15</v>
      </c>
      <c r="H17" s="201">
        <v>6402.7999999999884</v>
      </c>
      <c r="I17" s="625">
        <v>8.0953467686824168E-2</v>
      </c>
      <c r="J17" s="626">
        <v>1</v>
      </c>
      <c r="K17" s="622">
        <v>1</v>
      </c>
      <c r="L17" s="721">
        <v>0</v>
      </c>
      <c r="M17" s="722">
        <v>0</v>
      </c>
      <c r="N17" s="725">
        <v>0</v>
      </c>
      <c r="O17" s="726">
        <v>0</v>
      </c>
      <c r="P17" s="626">
        <v>0</v>
      </c>
      <c r="Q17" s="622">
        <v>0</v>
      </c>
      <c r="R17" s="94">
        <v>76776.490000000005</v>
      </c>
      <c r="S17" s="131">
        <v>84604.05</v>
      </c>
      <c r="T17" s="201">
        <v>7827.5599999999977</v>
      </c>
      <c r="U17" s="625">
        <v>0.10195256386427665</v>
      </c>
      <c r="V17" s="626">
        <v>0.97071954493702617</v>
      </c>
      <c r="W17" s="622">
        <v>0.98957718654216065</v>
      </c>
      <c r="X17" s="94">
        <v>1127.18</v>
      </c>
      <c r="Y17" s="95">
        <v>1226.3699999999999</v>
      </c>
      <c r="Z17" s="201">
        <v>99.189999999999827</v>
      </c>
      <c r="AA17" s="625">
        <v>8.799836760765789E-2</v>
      </c>
      <c r="AB17" s="627">
        <v>1.4251441511094309E-2</v>
      </c>
      <c r="AC17" s="622">
        <v>1.4344322455718247E-2</v>
      </c>
      <c r="AD17" s="94">
        <v>77965.17</v>
      </c>
      <c r="AE17" s="95">
        <v>84268.78</v>
      </c>
      <c r="AF17" s="201">
        <v>6303.6100000000006</v>
      </c>
      <c r="AG17" s="625">
        <v>8.0851616176813329E-2</v>
      </c>
      <c r="AH17" s="627">
        <v>0.98574855848890564</v>
      </c>
      <c r="AI17" s="622">
        <v>0.98565567754428185</v>
      </c>
      <c r="AJ17" s="94">
        <v>30366.48</v>
      </c>
      <c r="AK17" s="131">
        <v>42506.73</v>
      </c>
      <c r="AL17" s="201">
        <v>12140.250000000004</v>
      </c>
      <c r="AM17" s="625">
        <v>0.39979115129577097</v>
      </c>
      <c r="AN17" s="627">
        <v>0.38393700528559332</v>
      </c>
      <c r="AO17" s="622">
        <v>0.49718293961704269</v>
      </c>
      <c r="AP17" s="94">
        <v>30366.48</v>
      </c>
      <c r="AQ17" s="95">
        <v>42506.73</v>
      </c>
      <c r="AR17" s="201">
        <v>12140.250000000004</v>
      </c>
      <c r="AS17" s="625">
        <v>0.39979115129577097</v>
      </c>
      <c r="AT17" s="627">
        <v>0.38393700528559332</v>
      </c>
      <c r="AU17" s="622">
        <v>0.49718293961704269</v>
      </c>
      <c r="AV17" s="94">
        <v>10852.48</v>
      </c>
      <c r="AW17" s="131">
        <v>20722</v>
      </c>
      <c r="AX17" s="201">
        <v>9869.52</v>
      </c>
      <c r="AY17" s="625">
        <v>0.90942531108096958</v>
      </c>
      <c r="AZ17" s="627">
        <v>0.35738353605686268</v>
      </c>
      <c r="BA17" s="622">
        <v>0.4874992736444323</v>
      </c>
      <c r="BB17" s="94">
        <v>41218.949999999997</v>
      </c>
      <c r="BC17" s="95">
        <v>63228.73</v>
      </c>
      <c r="BD17" s="201">
        <v>22009.780000000006</v>
      </c>
      <c r="BE17" s="625">
        <v>0.53397235980052882</v>
      </c>
      <c r="BF17" s="627">
        <v>0.53686942448137431</v>
      </c>
      <c r="BG17" s="622">
        <v>0.74734873803322655</v>
      </c>
      <c r="BH17" s="94">
        <v>40949.01</v>
      </c>
      <c r="BI17" s="95">
        <v>62518.23</v>
      </c>
      <c r="BJ17" s="201">
        <v>21569.22</v>
      </c>
      <c r="BK17" s="625">
        <v>0.52673361334010271</v>
      </c>
      <c r="BL17" s="627">
        <v>0.52522183944445966</v>
      </c>
      <c r="BM17" s="622">
        <v>0.74189076903688422</v>
      </c>
      <c r="BN17" s="94">
        <v>0</v>
      </c>
      <c r="BO17" s="95">
        <v>0</v>
      </c>
      <c r="BP17" s="201">
        <v>0</v>
      </c>
      <c r="BQ17" s="625">
        <v>0</v>
      </c>
      <c r="BR17" s="627">
        <v>0</v>
      </c>
      <c r="BS17" s="622">
        <v>0</v>
      </c>
      <c r="BT17" s="94">
        <v>0</v>
      </c>
      <c r="BU17" s="95">
        <v>0</v>
      </c>
      <c r="BV17" s="201">
        <v>0</v>
      </c>
      <c r="BW17" s="625">
        <v>0</v>
      </c>
      <c r="BX17" s="627">
        <v>0</v>
      </c>
      <c r="BY17" s="622">
        <v>0</v>
      </c>
      <c r="BZ17" s="94">
        <v>11576.05</v>
      </c>
      <c r="CA17" s="131">
        <v>21228.11</v>
      </c>
      <c r="CB17" s="201">
        <v>9652.0600000000013</v>
      </c>
      <c r="CC17" s="625">
        <v>0.83379563840861104</v>
      </c>
      <c r="CD17" s="627">
        <v>0.14636118410946189</v>
      </c>
      <c r="CE17" s="622">
        <v>0.24829607293513142</v>
      </c>
      <c r="CF17" s="94">
        <v>6672.35</v>
      </c>
      <c r="CG17" s="95">
        <v>10854.18</v>
      </c>
      <c r="CH17" s="201">
        <v>4181.83</v>
      </c>
      <c r="CI17" s="625">
        <v>0.6267402039761103</v>
      </c>
      <c r="CJ17" s="627">
        <v>8.5581163999257623E-2</v>
      </c>
      <c r="CK17" s="622">
        <v>0.12880428552543421</v>
      </c>
      <c r="CL17" s="94">
        <v>17820.38</v>
      </c>
      <c r="CM17" s="131">
        <v>7208.2</v>
      </c>
      <c r="CN17" s="201">
        <v>-10612.18</v>
      </c>
      <c r="CO17" s="625">
        <v>-0.59550806436226389</v>
      </c>
      <c r="CP17" s="627">
        <v>0.22856847487153562</v>
      </c>
      <c r="CQ17" s="622">
        <v>8.5538202878930963E-2</v>
      </c>
      <c r="CR17" s="94">
        <v>3070.17</v>
      </c>
      <c r="CS17" s="95">
        <v>1603.38</v>
      </c>
      <c r="CT17" s="201">
        <v>-1466.79</v>
      </c>
      <c r="CU17" s="625">
        <v>-0.47775530345225181</v>
      </c>
      <c r="CV17" s="627">
        <v>3.9378737967223056E-2</v>
      </c>
      <c r="CW17" s="622">
        <v>1.9026975351963089E-2</v>
      </c>
      <c r="CX17" s="94">
        <v>-2122.79</v>
      </c>
      <c r="CY17" s="131">
        <v>-19143.310000000001</v>
      </c>
      <c r="CZ17" s="201">
        <v>-17020.52</v>
      </c>
      <c r="DA17" s="625">
        <v>-8.0179951855812401</v>
      </c>
      <c r="DB17" s="627">
        <v>-2.7227414498038033E-2</v>
      </c>
      <c r="DC17" s="622">
        <v>-0.22716965879890513</v>
      </c>
      <c r="DD17" s="627">
        <v>1.0272274144980382</v>
      </c>
      <c r="DE17" s="622">
        <v>1.2271697774668151</v>
      </c>
      <c r="DG17" s="95"/>
      <c r="DH17" s="95"/>
      <c r="DI17" s="703"/>
      <c r="DJ17" s="703"/>
    </row>
    <row r="18" spans="1:114" ht="19.5" customHeight="1">
      <c r="A18" s="93" t="s">
        <v>30</v>
      </c>
      <c r="B18" s="94">
        <v>14502.6</v>
      </c>
      <c r="C18" s="95">
        <v>16029.75</v>
      </c>
      <c r="D18" s="201">
        <v>1527.1499999999996</v>
      </c>
      <c r="E18" s="619">
        <v>0.10530180795167761</v>
      </c>
      <c r="F18" s="94">
        <v>14502.6</v>
      </c>
      <c r="G18" s="131">
        <v>16029.75</v>
      </c>
      <c r="H18" s="201">
        <v>1527.1499999999996</v>
      </c>
      <c r="I18" s="625">
        <v>0.10530180795167761</v>
      </c>
      <c r="J18" s="626">
        <v>1</v>
      </c>
      <c r="K18" s="622">
        <v>1</v>
      </c>
      <c r="L18" s="721">
        <v>0</v>
      </c>
      <c r="M18" s="722">
        <v>0</v>
      </c>
      <c r="N18" s="725">
        <v>0</v>
      </c>
      <c r="O18" s="726">
        <v>0</v>
      </c>
      <c r="P18" s="626">
        <v>0</v>
      </c>
      <c r="Q18" s="622">
        <v>0</v>
      </c>
      <c r="R18" s="94">
        <v>14359.26</v>
      </c>
      <c r="S18" s="131">
        <v>15883.6</v>
      </c>
      <c r="T18" s="201">
        <v>1524.3400000000001</v>
      </c>
      <c r="U18" s="625">
        <v>0.10615728108551556</v>
      </c>
      <c r="V18" s="626">
        <v>0.99011625501634193</v>
      </c>
      <c r="W18" s="622">
        <v>0.99088257770707588</v>
      </c>
      <c r="X18" s="94">
        <v>513.28</v>
      </c>
      <c r="Y18" s="95">
        <v>551.67999999999995</v>
      </c>
      <c r="Z18" s="201">
        <v>38.399999999999977</v>
      </c>
      <c r="AA18" s="625">
        <v>7.4812967581047343E-2</v>
      </c>
      <c r="AB18" s="627">
        <v>3.5392274488712364E-2</v>
      </c>
      <c r="AC18" s="622">
        <v>3.4416007735616587E-2</v>
      </c>
      <c r="AD18" s="94">
        <v>13989.32</v>
      </c>
      <c r="AE18" s="95">
        <v>15478.06</v>
      </c>
      <c r="AF18" s="201">
        <v>1488.7399999999998</v>
      </c>
      <c r="AG18" s="625">
        <v>0.10641975449843165</v>
      </c>
      <c r="AH18" s="627">
        <v>0.96460772551128759</v>
      </c>
      <c r="AI18" s="622">
        <v>0.96558336842433601</v>
      </c>
      <c r="AJ18" s="94">
        <v>7116.9</v>
      </c>
      <c r="AK18" s="131">
        <v>7719.54</v>
      </c>
      <c r="AL18" s="201">
        <v>602.64000000000033</v>
      </c>
      <c r="AM18" s="625">
        <v>8.4677317371327457E-2</v>
      </c>
      <c r="AN18" s="627">
        <v>0.49073269620619747</v>
      </c>
      <c r="AO18" s="622">
        <v>0.48157581995976234</v>
      </c>
      <c r="AP18" s="94">
        <v>7116.9</v>
      </c>
      <c r="AQ18" s="95">
        <v>7719.54</v>
      </c>
      <c r="AR18" s="201">
        <v>602.64000000000033</v>
      </c>
      <c r="AS18" s="625">
        <v>8.4677317371327457E-2</v>
      </c>
      <c r="AT18" s="627">
        <v>0.49073269620619747</v>
      </c>
      <c r="AU18" s="622">
        <v>0.48157581995976234</v>
      </c>
      <c r="AV18" s="94">
        <v>2464.0100000000002</v>
      </c>
      <c r="AW18" s="131">
        <v>2384.8200000000002</v>
      </c>
      <c r="AX18" s="201">
        <v>-79.190000000000055</v>
      </c>
      <c r="AY18" s="625">
        <v>-3.213866826839179E-2</v>
      </c>
      <c r="AZ18" s="627">
        <v>0.34621956188790071</v>
      </c>
      <c r="BA18" s="622">
        <v>0.30893291569186765</v>
      </c>
      <c r="BB18" s="94">
        <v>9580.92</v>
      </c>
      <c r="BC18" s="95">
        <v>10104.370000000001</v>
      </c>
      <c r="BD18" s="201">
        <v>523.45000000000073</v>
      </c>
      <c r="BE18" s="625">
        <v>5.4634627989796465E-2</v>
      </c>
      <c r="BF18" s="627">
        <v>0.66722936975860869</v>
      </c>
      <c r="BG18" s="622">
        <v>0.63615112443022992</v>
      </c>
      <c r="BH18" s="94">
        <v>9261.1</v>
      </c>
      <c r="BI18" s="95">
        <v>9683.59</v>
      </c>
      <c r="BJ18" s="201">
        <v>422.48999999999978</v>
      </c>
      <c r="BK18" s="625">
        <v>4.5619850773666169E-2</v>
      </c>
      <c r="BL18" s="627">
        <v>0.66201216356477655</v>
      </c>
      <c r="BM18" s="622">
        <v>0.6256333158031433</v>
      </c>
      <c r="BN18" s="94">
        <v>0</v>
      </c>
      <c r="BO18" s="95">
        <v>382.2</v>
      </c>
      <c r="BP18" s="201">
        <v>382.2</v>
      </c>
      <c r="BQ18" s="625" t="s">
        <v>555</v>
      </c>
      <c r="BR18" s="627">
        <v>0</v>
      </c>
      <c r="BS18" s="622">
        <v>2.3843166612080663E-2</v>
      </c>
      <c r="BT18" s="94">
        <v>-14.04</v>
      </c>
      <c r="BU18" s="95">
        <v>382.2</v>
      </c>
      <c r="BV18" s="201">
        <v>396.24</v>
      </c>
      <c r="BW18" s="625">
        <v>28.222222222222225</v>
      </c>
      <c r="BX18" s="627">
        <v>-1.003622763651128E-3</v>
      </c>
      <c r="BY18" s="622">
        <v>2.4693017083536307E-2</v>
      </c>
      <c r="BZ18" s="94">
        <v>2705.51</v>
      </c>
      <c r="CA18" s="131">
        <v>1676.45</v>
      </c>
      <c r="CB18" s="201">
        <v>-1029.0600000000002</v>
      </c>
      <c r="CC18" s="625">
        <v>-0.3803571230562815</v>
      </c>
      <c r="CD18" s="627">
        <v>0.18655344558906681</v>
      </c>
      <c r="CE18" s="622">
        <v>0.10458366474835852</v>
      </c>
      <c r="CF18" s="94">
        <v>134.91999999999999</v>
      </c>
      <c r="CG18" s="95">
        <v>931.26</v>
      </c>
      <c r="CH18" s="201">
        <v>796.34</v>
      </c>
      <c r="CI18" s="625">
        <v>5.9023124814705019</v>
      </c>
      <c r="CJ18" s="627">
        <v>9.6445002330349146E-3</v>
      </c>
      <c r="CK18" s="622">
        <v>6.0166454969162807E-2</v>
      </c>
      <c r="CL18" s="94">
        <v>526.32000000000005</v>
      </c>
      <c r="CM18" s="131">
        <v>1053.72</v>
      </c>
      <c r="CN18" s="201">
        <v>527.4</v>
      </c>
      <c r="CO18" s="625">
        <v>1.0020519835841313</v>
      </c>
      <c r="CP18" s="627">
        <v>3.7622986678408965E-2</v>
      </c>
      <c r="CQ18" s="622">
        <v>6.8078299218377505E-2</v>
      </c>
      <c r="CR18" s="94">
        <v>114.7</v>
      </c>
      <c r="CS18" s="95">
        <v>765.5</v>
      </c>
      <c r="CT18" s="201">
        <v>650.79999999999995</v>
      </c>
      <c r="CU18" s="625">
        <v>5.6739319965126409</v>
      </c>
      <c r="CV18" s="627">
        <v>8.1991118939305132E-3</v>
      </c>
      <c r="CW18" s="622">
        <v>4.9457102505094309E-2</v>
      </c>
      <c r="CX18" s="94">
        <v>1260.81</v>
      </c>
      <c r="CY18" s="131">
        <v>985.33</v>
      </c>
      <c r="CZ18" s="201">
        <v>-275.4799999999999</v>
      </c>
      <c r="DA18" s="625">
        <v>-0.21849445991069227</v>
      </c>
      <c r="DB18" s="627">
        <v>9.0126610871722135E-2</v>
      </c>
      <c r="DC18" s="622">
        <v>6.365978682082897E-2</v>
      </c>
      <c r="DD18" s="627">
        <v>0.90987267429724961</v>
      </c>
      <c r="DE18" s="622">
        <v>0.93634021317917104</v>
      </c>
      <c r="DG18" s="95"/>
      <c r="DH18" s="95"/>
      <c r="DI18" s="703"/>
      <c r="DJ18" s="703"/>
    </row>
    <row r="19" spans="1:114" ht="19.5" customHeight="1">
      <c r="A19" s="14" t="s">
        <v>24</v>
      </c>
      <c r="B19" s="94">
        <v>230.04</v>
      </c>
      <c r="C19" s="95">
        <v>266.47000000000003</v>
      </c>
      <c r="D19" s="201">
        <v>36.430000000000035</v>
      </c>
      <c r="E19" s="619">
        <v>0.15836376282385689</v>
      </c>
      <c r="F19" s="94">
        <v>230.04</v>
      </c>
      <c r="G19" s="131">
        <v>266.47000000000003</v>
      </c>
      <c r="H19" s="201">
        <v>36.430000000000035</v>
      </c>
      <c r="I19" s="625">
        <v>0.15836376282385689</v>
      </c>
      <c r="J19" s="626">
        <v>1</v>
      </c>
      <c r="K19" s="622">
        <v>1</v>
      </c>
      <c r="L19" s="721">
        <v>2.87</v>
      </c>
      <c r="M19" s="722">
        <v>0</v>
      </c>
      <c r="N19" s="725">
        <v>-2.87</v>
      </c>
      <c r="O19" s="726">
        <v>-1</v>
      </c>
      <c r="P19" s="626">
        <v>1.2476091114588767E-2</v>
      </c>
      <c r="Q19" s="622">
        <v>0</v>
      </c>
      <c r="R19" s="94">
        <v>225.05</v>
      </c>
      <c r="S19" s="131">
        <v>264.45</v>
      </c>
      <c r="T19" s="201">
        <v>39.399999999999977</v>
      </c>
      <c r="U19" s="625">
        <v>0.17507220617640512</v>
      </c>
      <c r="V19" s="626">
        <v>0.97830812032689973</v>
      </c>
      <c r="W19" s="622">
        <v>0.99241940931436923</v>
      </c>
      <c r="X19" s="94">
        <v>0</v>
      </c>
      <c r="Y19" s="95">
        <v>0</v>
      </c>
      <c r="Z19" s="201">
        <v>0</v>
      </c>
      <c r="AA19" s="625">
        <v>0</v>
      </c>
      <c r="AB19" s="627">
        <v>0</v>
      </c>
      <c r="AC19" s="622">
        <v>0</v>
      </c>
      <c r="AD19" s="94">
        <v>227.17</v>
      </c>
      <c r="AE19" s="95">
        <v>266.47000000000003</v>
      </c>
      <c r="AF19" s="201">
        <v>39.30000000000004</v>
      </c>
      <c r="AG19" s="625">
        <v>0.17299819518422346</v>
      </c>
      <c r="AH19" s="627" t="s">
        <v>181</v>
      </c>
      <c r="AI19" s="622" t="s">
        <v>181</v>
      </c>
      <c r="AJ19" s="94">
        <v>461.53</v>
      </c>
      <c r="AK19" s="131">
        <v>339.01</v>
      </c>
      <c r="AL19" s="201">
        <v>-122.51999999999998</v>
      </c>
      <c r="AM19" s="625">
        <v>-0.26546486685589232</v>
      </c>
      <c r="AN19" s="627">
        <v>2.0063032516084158</v>
      </c>
      <c r="AO19" s="622">
        <v>1.2722257665027956</v>
      </c>
      <c r="AP19" s="94">
        <v>461.53</v>
      </c>
      <c r="AQ19" s="95">
        <v>339.01</v>
      </c>
      <c r="AR19" s="201">
        <v>-122.51999999999998</v>
      </c>
      <c r="AS19" s="625">
        <v>-0.26546486685589232</v>
      </c>
      <c r="AT19" s="627">
        <v>2.0063032516084158</v>
      </c>
      <c r="AU19" s="622">
        <v>1.2722257665027956</v>
      </c>
      <c r="AV19" s="94">
        <v>-572.91</v>
      </c>
      <c r="AW19" s="131">
        <v>181.58</v>
      </c>
      <c r="AX19" s="201">
        <v>754.49</v>
      </c>
      <c r="AY19" s="625">
        <v>1.3169433244314117</v>
      </c>
      <c r="AZ19" s="627">
        <v>-1.2413277576755575</v>
      </c>
      <c r="BA19" s="622">
        <v>0.53561841833574231</v>
      </c>
      <c r="BB19" s="94">
        <v>-111.38</v>
      </c>
      <c r="BC19" s="95">
        <v>520.58000000000004</v>
      </c>
      <c r="BD19" s="201">
        <v>631.96</v>
      </c>
      <c r="BE19" s="625">
        <v>5.6739091398814869</v>
      </c>
      <c r="BF19" s="627">
        <v>-0.49491224172406129</v>
      </c>
      <c r="BG19" s="622">
        <v>1.9685384760824354</v>
      </c>
      <c r="BH19" s="94">
        <v>-111.38</v>
      </c>
      <c r="BI19" s="95">
        <v>520.58000000000004</v>
      </c>
      <c r="BJ19" s="201">
        <v>631.96</v>
      </c>
      <c r="BK19" s="625">
        <v>5.6739091398814869</v>
      </c>
      <c r="BL19" s="627">
        <v>-0.49029361271294625</v>
      </c>
      <c r="BM19" s="622">
        <v>1.953615791646339</v>
      </c>
      <c r="BN19" s="94">
        <v>4.2</v>
      </c>
      <c r="BO19" s="95">
        <v>0.63</v>
      </c>
      <c r="BP19" s="201">
        <v>-3.5700000000000003</v>
      </c>
      <c r="BQ19" s="625">
        <v>-0.85</v>
      </c>
      <c r="BR19" s="627">
        <v>1.8257694314032343E-2</v>
      </c>
      <c r="BS19" s="622">
        <v>2.3642436296768864E-3</v>
      </c>
      <c r="BT19" s="94">
        <v>4.2</v>
      </c>
      <c r="BU19" s="95">
        <v>0.63</v>
      </c>
      <c r="BV19" s="201">
        <v>-3.5700000000000003</v>
      </c>
      <c r="BW19" s="625">
        <v>-0.85</v>
      </c>
      <c r="BX19" s="627">
        <v>1.8488356737245238E-2</v>
      </c>
      <c r="BY19" s="622">
        <v>2.3642436296768864E-3</v>
      </c>
      <c r="BZ19" s="94">
        <v>9.9600000000000009</v>
      </c>
      <c r="CA19" s="131">
        <v>5.19</v>
      </c>
      <c r="CB19" s="201">
        <v>-4.7700000000000005</v>
      </c>
      <c r="CC19" s="625">
        <v>-0.47891566265060243</v>
      </c>
      <c r="CD19" s="627">
        <v>4.3296817944705274E-2</v>
      </c>
      <c r="CE19" s="622">
        <v>1.9476864187338162E-2</v>
      </c>
      <c r="CF19" s="94">
        <v>90.22</v>
      </c>
      <c r="CG19" s="95">
        <v>19.28</v>
      </c>
      <c r="CH19" s="201">
        <v>-70.94</v>
      </c>
      <c r="CI19" s="625">
        <v>-0.78630015517623586</v>
      </c>
      <c r="CJ19" s="627">
        <v>0.39714751067482501</v>
      </c>
      <c r="CK19" s="622">
        <v>7.2353360603445036E-2</v>
      </c>
      <c r="CL19" s="94">
        <v>212.98</v>
      </c>
      <c r="CM19" s="131">
        <v>39.21</v>
      </c>
      <c r="CN19" s="201">
        <v>-173.76999999999998</v>
      </c>
      <c r="CO19" s="625">
        <v>-0.81589820640435717</v>
      </c>
      <c r="CP19" s="627">
        <v>0.93753576616630718</v>
      </c>
      <c r="CQ19" s="622">
        <v>0.14714602018989004</v>
      </c>
      <c r="CR19" s="94">
        <v>0</v>
      </c>
      <c r="CS19" s="95">
        <v>65.33</v>
      </c>
      <c r="CT19" s="201">
        <v>65.33</v>
      </c>
      <c r="CU19" s="625" t="s">
        <v>555</v>
      </c>
      <c r="CV19" s="627">
        <v>0</v>
      </c>
      <c r="CW19" s="622">
        <v>0.24516831162982697</v>
      </c>
      <c r="CX19" s="94">
        <v>21.18</v>
      </c>
      <c r="CY19" s="131">
        <v>-383.75</v>
      </c>
      <c r="CZ19" s="201">
        <v>-404.93</v>
      </c>
      <c r="DA19" s="625">
        <v>-19.11850802644004</v>
      </c>
      <c r="DB19" s="627">
        <v>9.3234141832108111E-2</v>
      </c>
      <c r="DC19" s="622">
        <v>-1.4401245918865162</v>
      </c>
      <c r="DD19" s="627">
        <v>0.90676585816789201</v>
      </c>
      <c r="DE19" s="622">
        <v>2.4400870642098544</v>
      </c>
      <c r="DG19" s="95"/>
      <c r="DH19" s="95"/>
      <c r="DI19" s="703"/>
      <c r="DJ19" s="703"/>
    </row>
    <row r="20" spans="1:114" ht="19.5" customHeight="1">
      <c r="A20" s="93" t="s">
        <v>33</v>
      </c>
      <c r="B20" s="719">
        <v>0</v>
      </c>
      <c r="C20" s="720">
        <v>0</v>
      </c>
      <c r="D20" s="201">
        <v>0</v>
      </c>
      <c r="E20" s="619">
        <v>0</v>
      </c>
      <c r="F20" s="94">
        <v>0</v>
      </c>
      <c r="G20" s="131">
        <v>0</v>
      </c>
      <c r="H20" s="201">
        <v>0</v>
      </c>
      <c r="I20" s="625">
        <v>0</v>
      </c>
      <c r="J20" s="626" t="s">
        <v>181</v>
      </c>
      <c r="K20" s="622" t="s">
        <v>181</v>
      </c>
      <c r="L20" s="721">
        <v>0</v>
      </c>
      <c r="M20" s="722">
        <v>0</v>
      </c>
      <c r="N20" s="725">
        <v>0</v>
      </c>
      <c r="O20" s="726">
        <v>0</v>
      </c>
      <c r="P20" s="626" t="s">
        <v>181</v>
      </c>
      <c r="Q20" s="622" t="s">
        <v>181</v>
      </c>
      <c r="R20" s="94">
        <v>0</v>
      </c>
      <c r="S20" s="131">
        <v>0</v>
      </c>
      <c r="T20" s="201">
        <v>0</v>
      </c>
      <c r="U20" s="625">
        <v>0</v>
      </c>
      <c r="V20" s="626" t="s">
        <v>181</v>
      </c>
      <c r="W20" s="622" t="s">
        <v>181</v>
      </c>
      <c r="X20" s="94">
        <v>0</v>
      </c>
      <c r="Y20" s="95">
        <v>0</v>
      </c>
      <c r="Z20" s="201">
        <v>0</v>
      </c>
      <c r="AA20" s="625">
        <v>0</v>
      </c>
      <c r="AB20" s="627" t="s">
        <v>181</v>
      </c>
      <c r="AC20" s="622" t="s">
        <v>181</v>
      </c>
      <c r="AD20" s="94">
        <v>0</v>
      </c>
      <c r="AE20" s="95">
        <v>0</v>
      </c>
      <c r="AF20" s="201">
        <v>0</v>
      </c>
      <c r="AG20" s="625">
        <v>0</v>
      </c>
      <c r="AH20" s="627" t="s">
        <v>181</v>
      </c>
      <c r="AI20" s="622" t="s">
        <v>181</v>
      </c>
      <c r="AJ20" s="94">
        <v>802.88</v>
      </c>
      <c r="AK20" s="131">
        <v>791.41</v>
      </c>
      <c r="AL20" s="201">
        <v>-11.470000000000027</v>
      </c>
      <c r="AM20" s="625">
        <v>-1.4286070147469146E-2</v>
      </c>
      <c r="AN20" s="627" t="s">
        <v>181</v>
      </c>
      <c r="AO20" s="622" t="s">
        <v>181</v>
      </c>
      <c r="AP20" s="94">
        <v>802.88</v>
      </c>
      <c r="AQ20" s="95">
        <v>791.41</v>
      </c>
      <c r="AR20" s="201">
        <v>-11.470000000000027</v>
      </c>
      <c r="AS20" s="625">
        <v>-1.4286070147469146E-2</v>
      </c>
      <c r="AT20" s="627" t="s">
        <v>181</v>
      </c>
      <c r="AU20" s="622" t="s">
        <v>181</v>
      </c>
      <c r="AV20" s="94">
        <v>225.26</v>
      </c>
      <c r="AW20" s="131">
        <v>545.69000000000005</v>
      </c>
      <c r="AX20" s="201">
        <v>320.43000000000006</v>
      </c>
      <c r="AY20" s="625">
        <v>1.4224895676107612</v>
      </c>
      <c r="AZ20" s="627">
        <v>0.28056496612196091</v>
      </c>
      <c r="BA20" s="622">
        <v>0.68951617998256287</v>
      </c>
      <c r="BB20" s="94">
        <v>1028.1500000000001</v>
      </c>
      <c r="BC20" s="95">
        <v>1337.1</v>
      </c>
      <c r="BD20" s="201">
        <v>308.94999999999982</v>
      </c>
      <c r="BE20" s="625">
        <v>0.3004911734669064</v>
      </c>
      <c r="BF20" s="627" t="s">
        <v>181</v>
      </c>
      <c r="BG20" s="622" t="s">
        <v>181</v>
      </c>
      <c r="BH20" s="94">
        <v>1016.15</v>
      </c>
      <c r="BI20" s="95">
        <v>1285.0999999999999</v>
      </c>
      <c r="BJ20" s="201">
        <v>268.94999999999993</v>
      </c>
      <c r="BK20" s="625">
        <v>0.26467549082320518</v>
      </c>
      <c r="BL20" s="627" t="s">
        <v>181</v>
      </c>
      <c r="BM20" s="622" t="s">
        <v>181</v>
      </c>
      <c r="BN20" s="94">
        <v>0</v>
      </c>
      <c r="BO20" s="95">
        <v>0</v>
      </c>
      <c r="BP20" s="201">
        <v>0</v>
      </c>
      <c r="BQ20" s="625">
        <v>0</v>
      </c>
      <c r="BR20" s="627" t="s">
        <v>181</v>
      </c>
      <c r="BS20" s="622" t="s">
        <v>181</v>
      </c>
      <c r="BT20" s="94">
        <v>0</v>
      </c>
      <c r="BU20" s="95">
        <v>-4.91</v>
      </c>
      <c r="BV20" s="201">
        <v>-4.91</v>
      </c>
      <c r="BW20" s="625" t="s">
        <v>555</v>
      </c>
      <c r="BX20" s="627" t="s">
        <v>181</v>
      </c>
      <c r="BY20" s="622" t="s">
        <v>181</v>
      </c>
      <c r="BZ20" s="94">
        <v>58.89</v>
      </c>
      <c r="CA20" s="131">
        <v>67.61</v>
      </c>
      <c r="CB20" s="201">
        <v>8.7199999999999989</v>
      </c>
      <c r="CC20" s="625">
        <v>0.14807267787400236</v>
      </c>
      <c r="CD20" s="627" t="s">
        <v>181</v>
      </c>
      <c r="CE20" s="622" t="s">
        <v>181</v>
      </c>
      <c r="CF20" s="94">
        <v>7.95</v>
      </c>
      <c r="CG20" s="95">
        <v>8.51</v>
      </c>
      <c r="CH20" s="201">
        <v>0.55999999999999961</v>
      </c>
      <c r="CI20" s="625">
        <v>7.0440251572326987E-2</v>
      </c>
      <c r="CJ20" s="627" t="s">
        <v>181</v>
      </c>
      <c r="CK20" s="622" t="s">
        <v>181</v>
      </c>
      <c r="CL20" s="94">
        <v>3.3</v>
      </c>
      <c r="CM20" s="131">
        <v>3.77</v>
      </c>
      <c r="CN20" s="201">
        <v>0.4700000000000002</v>
      </c>
      <c r="CO20" s="625">
        <v>0.14242424242424248</v>
      </c>
      <c r="CP20" s="627" t="s">
        <v>181</v>
      </c>
      <c r="CQ20" s="622" t="s">
        <v>181</v>
      </c>
      <c r="CR20" s="94">
        <v>0</v>
      </c>
      <c r="CS20" s="95">
        <v>0</v>
      </c>
      <c r="CT20" s="201">
        <v>0</v>
      </c>
      <c r="CU20" s="625">
        <v>0</v>
      </c>
      <c r="CV20" s="627" t="s">
        <v>181</v>
      </c>
      <c r="CW20" s="622" t="s">
        <v>181</v>
      </c>
      <c r="CX20" s="94">
        <v>-1086.29</v>
      </c>
      <c r="CY20" s="131">
        <v>-1360.08</v>
      </c>
      <c r="CZ20" s="201">
        <v>-273.78999999999996</v>
      </c>
      <c r="DA20" s="625">
        <v>-0.25204135175689729</v>
      </c>
      <c r="DB20" s="627" t="s">
        <v>181</v>
      </c>
      <c r="DC20" s="622" t="s">
        <v>181</v>
      </c>
      <c r="DD20" s="627">
        <v>0</v>
      </c>
      <c r="DE20" s="622">
        <v>0</v>
      </c>
      <c r="DG20" s="95"/>
      <c r="DH20" s="95"/>
      <c r="DI20" s="703"/>
      <c r="DJ20" s="703"/>
    </row>
    <row r="21" spans="1:114" ht="19.5" customHeight="1">
      <c r="A21" s="93" t="s">
        <v>458</v>
      </c>
      <c r="B21" s="719">
        <v>0</v>
      </c>
      <c r="C21" s="720">
        <v>0</v>
      </c>
      <c r="D21" s="201">
        <v>0</v>
      </c>
      <c r="E21" s="619">
        <v>0</v>
      </c>
      <c r="F21" s="94">
        <v>0</v>
      </c>
      <c r="G21" s="131">
        <v>0</v>
      </c>
      <c r="H21" s="201">
        <v>0</v>
      </c>
      <c r="I21" s="625">
        <v>0</v>
      </c>
      <c r="J21" s="626" t="s">
        <v>181</v>
      </c>
      <c r="K21" s="622" t="s">
        <v>181</v>
      </c>
      <c r="L21" s="721">
        <v>0</v>
      </c>
      <c r="M21" s="722">
        <v>0</v>
      </c>
      <c r="N21" s="725">
        <v>0</v>
      </c>
      <c r="O21" s="726">
        <v>0</v>
      </c>
      <c r="P21" s="626" t="s">
        <v>181</v>
      </c>
      <c r="Q21" s="622" t="s">
        <v>181</v>
      </c>
      <c r="R21" s="94">
        <v>0</v>
      </c>
      <c r="S21" s="131">
        <v>0</v>
      </c>
      <c r="T21" s="201">
        <v>0</v>
      </c>
      <c r="U21" s="625">
        <v>0</v>
      </c>
      <c r="V21" s="626" t="s">
        <v>181</v>
      </c>
      <c r="W21" s="622" t="s">
        <v>181</v>
      </c>
      <c r="X21" s="94">
        <v>0</v>
      </c>
      <c r="Y21" s="95">
        <v>0</v>
      </c>
      <c r="Z21" s="201">
        <v>0</v>
      </c>
      <c r="AA21" s="625">
        <v>0</v>
      </c>
      <c r="AB21" s="627" t="s">
        <v>181</v>
      </c>
      <c r="AC21" s="622" t="s">
        <v>181</v>
      </c>
      <c r="AD21" s="94">
        <v>0</v>
      </c>
      <c r="AE21" s="95">
        <v>0</v>
      </c>
      <c r="AF21" s="201">
        <v>0</v>
      </c>
      <c r="AG21" s="625">
        <v>0</v>
      </c>
      <c r="AH21" s="627" t="s">
        <v>181</v>
      </c>
      <c r="AI21" s="622" t="s">
        <v>181</v>
      </c>
      <c r="AJ21" s="94">
        <v>4369.46</v>
      </c>
      <c r="AK21" s="131">
        <v>4982.08</v>
      </c>
      <c r="AL21" s="201">
        <v>612.61999999999989</v>
      </c>
      <c r="AM21" s="625">
        <v>0.14020496811963032</v>
      </c>
      <c r="AN21" s="627" t="s">
        <v>181</v>
      </c>
      <c r="AO21" s="622" t="s">
        <v>181</v>
      </c>
      <c r="AP21" s="94">
        <v>3322.16</v>
      </c>
      <c r="AQ21" s="95">
        <v>4982.08</v>
      </c>
      <c r="AR21" s="201">
        <v>1659.92</v>
      </c>
      <c r="AS21" s="625">
        <v>0.49965082958075474</v>
      </c>
      <c r="AT21" s="627" t="s">
        <v>181</v>
      </c>
      <c r="AU21" s="622" t="s">
        <v>181</v>
      </c>
      <c r="AV21" s="94">
        <v>-2918.17</v>
      </c>
      <c r="AW21" s="131">
        <v>1107.3399999999999</v>
      </c>
      <c r="AX21" s="201">
        <v>4025.51</v>
      </c>
      <c r="AY21" s="625">
        <v>1.379463842065404</v>
      </c>
      <c r="AZ21" s="627">
        <v>-0.87839538131817863</v>
      </c>
      <c r="BA21" s="622">
        <v>0.22226459631318646</v>
      </c>
      <c r="BB21" s="94">
        <v>403.99</v>
      </c>
      <c r="BC21" s="95">
        <v>6089.42</v>
      </c>
      <c r="BD21" s="201">
        <v>5685.43</v>
      </c>
      <c r="BE21" s="625">
        <v>14.073194881061413</v>
      </c>
      <c r="BF21" s="627" t="s">
        <v>181</v>
      </c>
      <c r="BG21" s="622" t="s">
        <v>181</v>
      </c>
      <c r="BH21" s="94">
        <v>403.99</v>
      </c>
      <c r="BI21" s="95">
        <v>6089.42</v>
      </c>
      <c r="BJ21" s="201">
        <v>5685.43</v>
      </c>
      <c r="BK21" s="625">
        <v>14.073194881061413</v>
      </c>
      <c r="BL21" s="627" t="s">
        <v>181</v>
      </c>
      <c r="BM21" s="622" t="s">
        <v>181</v>
      </c>
      <c r="BN21" s="94">
        <v>0</v>
      </c>
      <c r="BO21" s="95">
        <v>0</v>
      </c>
      <c r="BP21" s="201">
        <v>0</v>
      </c>
      <c r="BQ21" s="625">
        <v>0</v>
      </c>
      <c r="BR21" s="627" t="s">
        <v>181</v>
      </c>
      <c r="BS21" s="622" t="s">
        <v>181</v>
      </c>
      <c r="BT21" s="94">
        <v>0</v>
      </c>
      <c r="BU21" s="95">
        <v>0</v>
      </c>
      <c r="BV21" s="201">
        <v>0</v>
      </c>
      <c r="BW21" s="625">
        <v>0</v>
      </c>
      <c r="BX21" s="627" t="s">
        <v>181</v>
      </c>
      <c r="BY21" s="622" t="s">
        <v>181</v>
      </c>
      <c r="BZ21" s="94">
        <v>0</v>
      </c>
      <c r="CA21" s="131">
        <v>0</v>
      </c>
      <c r="CB21" s="201">
        <v>0</v>
      </c>
      <c r="CC21" s="625">
        <v>0</v>
      </c>
      <c r="CD21" s="627" t="s">
        <v>181</v>
      </c>
      <c r="CE21" s="622" t="s">
        <v>181</v>
      </c>
      <c r="CF21" s="94">
        <v>0</v>
      </c>
      <c r="CG21" s="95">
        <v>0</v>
      </c>
      <c r="CH21" s="201">
        <v>0</v>
      </c>
      <c r="CI21" s="625">
        <v>0</v>
      </c>
      <c r="CJ21" s="627" t="s">
        <v>181</v>
      </c>
      <c r="CK21" s="622" t="s">
        <v>181</v>
      </c>
      <c r="CL21" s="94">
        <v>6.72</v>
      </c>
      <c r="CM21" s="131">
        <v>0</v>
      </c>
      <c r="CN21" s="201">
        <v>-6.72</v>
      </c>
      <c r="CO21" s="625">
        <v>-1</v>
      </c>
      <c r="CP21" s="627" t="s">
        <v>181</v>
      </c>
      <c r="CQ21" s="622" t="s">
        <v>181</v>
      </c>
      <c r="CR21" s="94">
        <v>0</v>
      </c>
      <c r="CS21" s="95">
        <v>0</v>
      </c>
      <c r="CT21" s="201">
        <v>0</v>
      </c>
      <c r="CU21" s="625">
        <v>0</v>
      </c>
      <c r="CV21" s="627" t="s">
        <v>181</v>
      </c>
      <c r="CW21" s="622" t="s">
        <v>181</v>
      </c>
      <c r="CX21" s="94">
        <v>-410.71</v>
      </c>
      <c r="CY21" s="131">
        <v>-6089.42</v>
      </c>
      <c r="CZ21" s="201">
        <v>-5678.71</v>
      </c>
      <c r="DA21" s="625">
        <v>-13.826568625063915</v>
      </c>
      <c r="DB21" s="627" t="s">
        <v>181</v>
      </c>
      <c r="DC21" s="622" t="s">
        <v>181</v>
      </c>
      <c r="DD21" s="627">
        <v>0</v>
      </c>
      <c r="DE21" s="622">
        <v>0</v>
      </c>
      <c r="DG21" s="95"/>
      <c r="DH21" s="95"/>
      <c r="DI21" s="703"/>
      <c r="DJ21" s="703"/>
    </row>
    <row r="22" spans="1:114" ht="19.5" customHeight="1">
      <c r="A22" s="93" t="s">
        <v>145</v>
      </c>
      <c r="B22" s="719">
        <v>0</v>
      </c>
      <c r="C22" s="720">
        <v>0</v>
      </c>
      <c r="D22" s="201">
        <v>0</v>
      </c>
      <c r="E22" s="619">
        <v>0</v>
      </c>
      <c r="F22" s="94">
        <v>0</v>
      </c>
      <c r="G22" s="131">
        <v>0</v>
      </c>
      <c r="H22" s="201">
        <v>0</v>
      </c>
      <c r="I22" s="625">
        <v>0</v>
      </c>
      <c r="J22" s="626" t="s">
        <v>181</v>
      </c>
      <c r="K22" s="622" t="s">
        <v>181</v>
      </c>
      <c r="L22" s="721">
        <v>0</v>
      </c>
      <c r="M22" s="722">
        <v>0</v>
      </c>
      <c r="N22" s="725">
        <v>0</v>
      </c>
      <c r="O22" s="726">
        <v>0</v>
      </c>
      <c r="P22" s="626" t="s">
        <v>181</v>
      </c>
      <c r="Q22" s="622" t="s">
        <v>181</v>
      </c>
      <c r="R22" s="94">
        <v>0</v>
      </c>
      <c r="S22" s="131">
        <v>0</v>
      </c>
      <c r="T22" s="201">
        <v>0</v>
      </c>
      <c r="U22" s="625">
        <v>0</v>
      </c>
      <c r="V22" s="626" t="s">
        <v>181</v>
      </c>
      <c r="W22" s="622" t="s">
        <v>181</v>
      </c>
      <c r="X22" s="94">
        <v>0</v>
      </c>
      <c r="Y22" s="95">
        <v>0</v>
      </c>
      <c r="Z22" s="201">
        <v>0</v>
      </c>
      <c r="AA22" s="625">
        <v>0</v>
      </c>
      <c r="AB22" s="627" t="s">
        <v>181</v>
      </c>
      <c r="AC22" s="622" t="s">
        <v>181</v>
      </c>
      <c r="AD22" s="94">
        <v>0</v>
      </c>
      <c r="AE22" s="95">
        <v>0</v>
      </c>
      <c r="AF22" s="201">
        <v>0</v>
      </c>
      <c r="AG22" s="625">
        <v>0</v>
      </c>
      <c r="AH22" s="627" t="s">
        <v>181</v>
      </c>
      <c r="AI22" s="622" t="s">
        <v>181</v>
      </c>
      <c r="AJ22" s="94">
        <v>345.91</v>
      </c>
      <c r="AK22" s="131">
        <v>281.29000000000002</v>
      </c>
      <c r="AL22" s="201">
        <v>-64.62</v>
      </c>
      <c r="AM22" s="625">
        <v>-0.18681159839264549</v>
      </c>
      <c r="AN22" s="627" t="s">
        <v>181</v>
      </c>
      <c r="AO22" s="622" t="s">
        <v>181</v>
      </c>
      <c r="AP22" s="94">
        <v>333.08</v>
      </c>
      <c r="AQ22" s="95">
        <v>266.10000000000002</v>
      </c>
      <c r="AR22" s="201">
        <v>-66.979999999999961</v>
      </c>
      <c r="AS22" s="625">
        <v>-0.20109283055121882</v>
      </c>
      <c r="AT22" s="627" t="s">
        <v>181</v>
      </c>
      <c r="AU22" s="622" t="s">
        <v>181</v>
      </c>
      <c r="AV22" s="94">
        <v>287.07</v>
      </c>
      <c r="AW22" s="131">
        <v>91.57</v>
      </c>
      <c r="AX22" s="201">
        <v>-195.5</v>
      </c>
      <c r="AY22" s="625">
        <v>-0.68101856690005924</v>
      </c>
      <c r="AZ22" s="627">
        <v>0.86186501741323407</v>
      </c>
      <c r="BA22" s="622">
        <v>0.34411875234874101</v>
      </c>
      <c r="BB22" s="94">
        <v>620.16</v>
      </c>
      <c r="BC22" s="95">
        <v>357.67</v>
      </c>
      <c r="BD22" s="201">
        <v>-262.48999999999995</v>
      </c>
      <c r="BE22" s="625">
        <v>-0.4232617389060887</v>
      </c>
      <c r="BF22" s="627" t="s">
        <v>181</v>
      </c>
      <c r="BG22" s="622" t="s">
        <v>181</v>
      </c>
      <c r="BH22" s="94">
        <v>567.09</v>
      </c>
      <c r="BI22" s="95">
        <v>306.33</v>
      </c>
      <c r="BJ22" s="201">
        <v>-260.76000000000005</v>
      </c>
      <c r="BK22" s="625">
        <v>-0.45982119240332231</v>
      </c>
      <c r="BL22" s="627" t="s">
        <v>181</v>
      </c>
      <c r="BM22" s="622" t="s">
        <v>181</v>
      </c>
      <c r="BN22" s="94">
        <v>0</v>
      </c>
      <c r="BO22" s="95">
        <v>0</v>
      </c>
      <c r="BP22" s="201">
        <v>0</v>
      </c>
      <c r="BQ22" s="625">
        <v>0</v>
      </c>
      <c r="BR22" s="627" t="s">
        <v>181</v>
      </c>
      <c r="BS22" s="622" t="s">
        <v>181</v>
      </c>
      <c r="BT22" s="94">
        <v>0</v>
      </c>
      <c r="BU22" s="95">
        <v>0</v>
      </c>
      <c r="BV22" s="201">
        <v>0</v>
      </c>
      <c r="BW22" s="625">
        <v>0</v>
      </c>
      <c r="BX22" s="627" t="s">
        <v>181</v>
      </c>
      <c r="BY22" s="622" t="s">
        <v>181</v>
      </c>
      <c r="BZ22" s="94">
        <v>0</v>
      </c>
      <c r="CA22" s="131">
        <v>0</v>
      </c>
      <c r="CB22" s="201">
        <v>0</v>
      </c>
      <c r="CC22" s="625">
        <v>0</v>
      </c>
      <c r="CD22" s="627" t="s">
        <v>181</v>
      </c>
      <c r="CE22" s="622" t="s">
        <v>181</v>
      </c>
      <c r="CF22" s="94">
        <v>38.5</v>
      </c>
      <c r="CG22" s="95">
        <v>39.840000000000003</v>
      </c>
      <c r="CH22" s="201">
        <v>1.3400000000000034</v>
      </c>
      <c r="CI22" s="625">
        <v>3.4805194805194895E-2</v>
      </c>
      <c r="CJ22" s="627" t="s">
        <v>181</v>
      </c>
      <c r="CK22" s="622" t="s">
        <v>181</v>
      </c>
      <c r="CL22" s="94">
        <v>26.59</v>
      </c>
      <c r="CM22" s="131">
        <v>39.81</v>
      </c>
      <c r="CN22" s="201">
        <v>13.220000000000002</v>
      </c>
      <c r="CO22" s="625">
        <v>0.49717939074840173</v>
      </c>
      <c r="CP22" s="627" t="s">
        <v>181</v>
      </c>
      <c r="CQ22" s="622" t="s">
        <v>181</v>
      </c>
      <c r="CR22" s="94">
        <v>0</v>
      </c>
      <c r="CS22" s="95">
        <v>0</v>
      </c>
      <c r="CT22" s="201">
        <v>0</v>
      </c>
      <c r="CU22" s="625">
        <v>0</v>
      </c>
      <c r="CV22" s="627" t="s">
        <v>181</v>
      </c>
      <c r="CW22" s="622" t="s">
        <v>181</v>
      </c>
      <c r="CX22" s="94">
        <v>-632.16999999999996</v>
      </c>
      <c r="CY22" s="131">
        <v>-385.98</v>
      </c>
      <c r="CZ22" s="201">
        <v>246.18999999999994</v>
      </c>
      <c r="DA22" s="625">
        <v>0.38943638578230533</v>
      </c>
      <c r="DB22" s="627" t="s">
        <v>181</v>
      </c>
      <c r="DC22" s="622" t="s">
        <v>181</v>
      </c>
      <c r="DD22" s="627">
        <v>0</v>
      </c>
      <c r="DE22" s="622">
        <v>0</v>
      </c>
      <c r="DG22" s="95"/>
      <c r="DH22" s="95"/>
      <c r="DI22" s="703"/>
      <c r="DJ22" s="703"/>
    </row>
    <row r="23" spans="1:114" ht="19.5" customHeight="1" thickBot="1">
      <c r="A23" s="93" t="s">
        <v>128</v>
      </c>
      <c r="B23" s="719">
        <v>0</v>
      </c>
      <c r="C23" s="720">
        <v>0</v>
      </c>
      <c r="D23" s="201">
        <v>0</v>
      </c>
      <c r="E23" s="619">
        <v>0</v>
      </c>
      <c r="F23" s="94">
        <v>0</v>
      </c>
      <c r="G23" s="131">
        <v>0</v>
      </c>
      <c r="H23" s="201">
        <v>0</v>
      </c>
      <c r="I23" s="625">
        <v>0</v>
      </c>
      <c r="J23" s="626" t="s">
        <v>181</v>
      </c>
      <c r="K23" s="622" t="s">
        <v>181</v>
      </c>
      <c r="L23" s="721">
        <v>0</v>
      </c>
      <c r="M23" s="722">
        <v>0</v>
      </c>
      <c r="N23" s="725">
        <v>0</v>
      </c>
      <c r="O23" s="726">
        <v>0</v>
      </c>
      <c r="P23" s="626" t="s">
        <v>181</v>
      </c>
      <c r="Q23" s="622" t="s">
        <v>181</v>
      </c>
      <c r="R23" s="94">
        <v>0</v>
      </c>
      <c r="S23" s="131">
        <v>0</v>
      </c>
      <c r="T23" s="201">
        <v>0</v>
      </c>
      <c r="U23" s="625">
        <v>0</v>
      </c>
      <c r="V23" s="626" t="s">
        <v>181</v>
      </c>
      <c r="W23" s="622" t="s">
        <v>181</v>
      </c>
      <c r="X23" s="94">
        <v>0</v>
      </c>
      <c r="Y23" s="95">
        <v>0</v>
      </c>
      <c r="Z23" s="201">
        <v>0</v>
      </c>
      <c r="AA23" s="625">
        <v>0</v>
      </c>
      <c r="AB23" s="627" t="s">
        <v>181</v>
      </c>
      <c r="AC23" s="622" t="s">
        <v>181</v>
      </c>
      <c r="AD23" s="94">
        <v>0</v>
      </c>
      <c r="AE23" s="95">
        <v>0</v>
      </c>
      <c r="AF23" s="201">
        <v>0</v>
      </c>
      <c r="AG23" s="625">
        <v>0</v>
      </c>
      <c r="AH23" s="627" t="s">
        <v>181</v>
      </c>
      <c r="AI23" s="622" t="s">
        <v>181</v>
      </c>
      <c r="AJ23" s="94">
        <v>2258.87</v>
      </c>
      <c r="AK23" s="131">
        <v>2468.13</v>
      </c>
      <c r="AL23" s="201">
        <v>209.26000000000022</v>
      </c>
      <c r="AM23" s="625">
        <v>9.2639239973969389E-2</v>
      </c>
      <c r="AN23" s="627" t="s">
        <v>181</v>
      </c>
      <c r="AO23" s="622" t="s">
        <v>181</v>
      </c>
      <c r="AP23" s="94">
        <v>2258.87</v>
      </c>
      <c r="AQ23" s="95">
        <v>2468.13</v>
      </c>
      <c r="AR23" s="201">
        <v>209.26000000000022</v>
      </c>
      <c r="AS23" s="625">
        <v>9.2639239973969389E-2</v>
      </c>
      <c r="AT23" s="627" t="s">
        <v>181</v>
      </c>
      <c r="AU23" s="622" t="s">
        <v>181</v>
      </c>
      <c r="AV23" s="94">
        <v>-996.3</v>
      </c>
      <c r="AW23" s="131">
        <v>711.59</v>
      </c>
      <c r="AX23" s="201">
        <v>1707.8899999999999</v>
      </c>
      <c r="AY23" s="625">
        <v>1.7142326608451268</v>
      </c>
      <c r="AZ23" s="627">
        <v>-0.44106123858389373</v>
      </c>
      <c r="BA23" s="622">
        <v>0.28831139364620179</v>
      </c>
      <c r="BB23" s="94">
        <v>1262.57</v>
      </c>
      <c r="BC23" s="95">
        <v>3179.72</v>
      </c>
      <c r="BD23" s="201">
        <v>1917.1499999999999</v>
      </c>
      <c r="BE23" s="625">
        <v>1.5184504621525934</v>
      </c>
      <c r="BF23" s="627" t="s">
        <v>181</v>
      </c>
      <c r="BG23" s="622" t="s">
        <v>181</v>
      </c>
      <c r="BH23" s="94">
        <v>1262.57</v>
      </c>
      <c r="BI23" s="95">
        <v>3179.72</v>
      </c>
      <c r="BJ23" s="201">
        <v>1917.1499999999999</v>
      </c>
      <c r="BK23" s="625">
        <v>1.5184504621525934</v>
      </c>
      <c r="BL23" s="627" t="s">
        <v>181</v>
      </c>
      <c r="BM23" s="622" t="s">
        <v>181</v>
      </c>
      <c r="BN23" s="94">
        <v>0</v>
      </c>
      <c r="BO23" s="95">
        <v>0</v>
      </c>
      <c r="BP23" s="201">
        <v>0</v>
      </c>
      <c r="BQ23" s="625">
        <v>0</v>
      </c>
      <c r="BR23" s="627" t="s">
        <v>181</v>
      </c>
      <c r="BS23" s="622" t="s">
        <v>181</v>
      </c>
      <c r="BT23" s="94">
        <v>0</v>
      </c>
      <c r="BU23" s="95">
        <v>0</v>
      </c>
      <c r="BV23" s="201">
        <v>0</v>
      </c>
      <c r="BW23" s="625">
        <v>0</v>
      </c>
      <c r="BX23" s="627" t="s">
        <v>181</v>
      </c>
      <c r="BY23" s="622" t="s">
        <v>181</v>
      </c>
      <c r="BZ23" s="94">
        <v>0</v>
      </c>
      <c r="CA23" s="131">
        <v>-1.01</v>
      </c>
      <c r="CB23" s="201">
        <v>-1.01</v>
      </c>
      <c r="CC23" s="625" t="s">
        <v>555</v>
      </c>
      <c r="CD23" s="627" t="s">
        <v>181</v>
      </c>
      <c r="CE23" s="622" t="s">
        <v>181</v>
      </c>
      <c r="CF23" s="94">
        <v>0</v>
      </c>
      <c r="CG23" s="95">
        <v>0</v>
      </c>
      <c r="CH23" s="201">
        <v>0</v>
      </c>
      <c r="CI23" s="625">
        <v>0</v>
      </c>
      <c r="CJ23" s="627" t="s">
        <v>181</v>
      </c>
      <c r="CK23" s="622" t="s">
        <v>181</v>
      </c>
      <c r="CL23" s="94">
        <v>0.06</v>
      </c>
      <c r="CM23" s="131">
        <v>0.14000000000000001</v>
      </c>
      <c r="CN23" s="201">
        <v>8.0000000000000016E-2</v>
      </c>
      <c r="CO23" s="625">
        <v>1.3333333333333337</v>
      </c>
      <c r="CP23" s="627" t="s">
        <v>181</v>
      </c>
      <c r="CQ23" s="622" t="s">
        <v>181</v>
      </c>
      <c r="CR23" s="94">
        <v>0</v>
      </c>
      <c r="CS23" s="95">
        <v>0.5</v>
      </c>
      <c r="CT23" s="201">
        <v>0.5</v>
      </c>
      <c r="CU23" s="625" t="s">
        <v>555</v>
      </c>
      <c r="CV23" s="627" t="s">
        <v>181</v>
      </c>
      <c r="CW23" s="622" t="s">
        <v>181</v>
      </c>
      <c r="CX23" s="94">
        <v>-1262.6199999999999</v>
      </c>
      <c r="CY23" s="131">
        <v>-3179.36</v>
      </c>
      <c r="CZ23" s="201">
        <v>-1916.7400000000002</v>
      </c>
      <c r="DA23" s="625">
        <v>-1.5180656096054239</v>
      </c>
      <c r="DB23" s="627" t="s">
        <v>181</v>
      </c>
      <c r="DC23" s="622" t="s">
        <v>181</v>
      </c>
      <c r="DD23" s="627">
        <v>0</v>
      </c>
      <c r="DE23" s="622">
        <v>0</v>
      </c>
      <c r="DG23" s="95"/>
      <c r="DH23" s="95"/>
      <c r="DI23" s="703"/>
      <c r="DJ23" s="703"/>
    </row>
    <row r="24" spans="1:114" s="100" customFormat="1" ht="24" customHeight="1" thickTop="1" thickBot="1">
      <c r="A24" s="178" t="s">
        <v>10</v>
      </c>
      <c r="B24" s="179">
        <v>2285099.0800000005</v>
      </c>
      <c r="C24" s="180">
        <v>2611482.5100000002</v>
      </c>
      <c r="D24" s="184">
        <v>326383.43</v>
      </c>
      <c r="E24" s="661">
        <v>0.14283119399794236</v>
      </c>
      <c r="F24" s="179">
        <v>2285099.0800000005</v>
      </c>
      <c r="G24" s="185">
        <v>2611482.5100000002</v>
      </c>
      <c r="H24" s="184">
        <v>326383.43</v>
      </c>
      <c r="I24" s="662">
        <v>0.14283119399794236</v>
      </c>
      <c r="J24" s="663">
        <v>1</v>
      </c>
      <c r="K24" s="661">
        <v>1</v>
      </c>
      <c r="L24" s="732">
        <v>2.87</v>
      </c>
      <c r="M24" s="733">
        <v>0</v>
      </c>
      <c r="N24" s="734">
        <v>-2.87</v>
      </c>
      <c r="O24" s="735">
        <v>-1</v>
      </c>
      <c r="P24" s="665">
        <v>1.2559630455936289E-6</v>
      </c>
      <c r="Q24" s="666">
        <v>0</v>
      </c>
      <c r="R24" s="181">
        <v>2261383.0199999996</v>
      </c>
      <c r="S24" s="186">
        <v>2585691.7700000005</v>
      </c>
      <c r="T24" s="184">
        <v>324308.75</v>
      </c>
      <c r="U24" s="662">
        <v>0.1434116852969034</v>
      </c>
      <c r="V24" s="665">
        <v>0.98962143033202699</v>
      </c>
      <c r="W24" s="666">
        <v>0.99012410004614593</v>
      </c>
      <c r="X24" s="181">
        <v>47589.990000000005</v>
      </c>
      <c r="Y24" s="182">
        <v>52807.640000000007</v>
      </c>
      <c r="Z24" s="184">
        <v>5217.649999999996</v>
      </c>
      <c r="AA24" s="662">
        <v>0.10963755193056357</v>
      </c>
      <c r="AB24" s="667">
        <v>2.0826226055808483E-2</v>
      </c>
      <c r="AC24" s="668">
        <v>2.0221326314760577E-2</v>
      </c>
      <c r="AD24" s="181">
        <v>2237506.2199999997</v>
      </c>
      <c r="AE24" s="182">
        <v>2558674.8699999996</v>
      </c>
      <c r="AF24" s="184">
        <v>321168.64999999985</v>
      </c>
      <c r="AG24" s="662">
        <v>0.14353866243107022</v>
      </c>
      <c r="AH24" s="667">
        <v>0.97917251798114557</v>
      </c>
      <c r="AI24" s="668">
        <v>0.97977867368523919</v>
      </c>
      <c r="AJ24" s="181">
        <v>1105486.9399999997</v>
      </c>
      <c r="AK24" s="186">
        <v>1263161.0299999998</v>
      </c>
      <c r="AL24" s="184">
        <v>157674.08999999994</v>
      </c>
      <c r="AM24" s="662">
        <v>0.14262863204878759</v>
      </c>
      <c r="AN24" s="669">
        <v>0.48378074704751944</v>
      </c>
      <c r="AO24" s="668">
        <v>0.48369499897588808</v>
      </c>
      <c r="AP24" s="181">
        <v>1104389.95</v>
      </c>
      <c r="AQ24" s="182">
        <v>1263157.3299999998</v>
      </c>
      <c r="AR24" s="184">
        <v>158767.37999999995</v>
      </c>
      <c r="AS24" s="662">
        <v>0.14376025424715236</v>
      </c>
      <c r="AT24" s="667">
        <v>0.48330068471254195</v>
      </c>
      <c r="AU24" s="668">
        <v>0.48369358215613695</v>
      </c>
      <c r="AV24" s="181">
        <v>485381.38</v>
      </c>
      <c r="AW24" s="186">
        <v>608872.76999999967</v>
      </c>
      <c r="AX24" s="184">
        <v>123491.39</v>
      </c>
      <c r="AY24" s="662">
        <v>0.2544213583141563</v>
      </c>
      <c r="AZ24" s="667">
        <v>0.4395018082154768</v>
      </c>
      <c r="BA24" s="668">
        <v>0.4820244917551163</v>
      </c>
      <c r="BB24" s="181">
        <v>1589771.3699999996</v>
      </c>
      <c r="BC24" s="182">
        <v>1872030.0800000003</v>
      </c>
      <c r="BD24" s="184">
        <v>282258.71000000014</v>
      </c>
      <c r="BE24" s="664">
        <v>0.17754673113782438</v>
      </c>
      <c r="BF24" s="667">
        <v>0.70300844922767658</v>
      </c>
      <c r="BG24" s="668">
        <v>0.72399583806541645</v>
      </c>
      <c r="BH24" s="181">
        <v>1560732</v>
      </c>
      <c r="BI24" s="182">
        <v>1849080.5100000002</v>
      </c>
      <c r="BJ24" s="184">
        <v>288348.51</v>
      </c>
      <c r="BK24" s="662">
        <v>0.18475209709290272</v>
      </c>
      <c r="BL24" s="667">
        <v>0.69753191568781436</v>
      </c>
      <c r="BM24" s="668">
        <v>0.72267114969554558</v>
      </c>
      <c r="BN24" s="181">
        <v>71695.16</v>
      </c>
      <c r="BO24" s="182">
        <v>81756.360000000015</v>
      </c>
      <c r="BP24" s="184">
        <v>10061.200000000001</v>
      </c>
      <c r="BQ24" s="662">
        <v>0.14033304340209313</v>
      </c>
      <c r="BR24" s="667">
        <v>3.1375077180460807E-2</v>
      </c>
      <c r="BS24" s="668">
        <v>3.1306493413965082E-2</v>
      </c>
      <c r="BT24" s="181">
        <v>71086.450000000012</v>
      </c>
      <c r="BU24" s="182">
        <v>81415.77</v>
      </c>
      <c r="BV24" s="184">
        <v>10329.320000000002</v>
      </c>
      <c r="BW24" s="662">
        <v>0.14530645432427686</v>
      </c>
      <c r="BX24" s="667">
        <v>3.1770392128787031E-2</v>
      </c>
      <c r="BY24" s="668">
        <v>3.1819505852261724E-2</v>
      </c>
      <c r="BZ24" s="181">
        <v>444130.56</v>
      </c>
      <c r="CA24" s="186">
        <v>559715.00999999989</v>
      </c>
      <c r="CB24" s="184">
        <v>115584.44999999998</v>
      </c>
      <c r="CC24" s="662">
        <v>0.26024881062001204</v>
      </c>
      <c r="CD24" s="667">
        <v>0.19435943232710937</v>
      </c>
      <c r="CE24" s="668">
        <v>0.21432845437666739</v>
      </c>
      <c r="CF24" s="181">
        <v>174427.47000000003</v>
      </c>
      <c r="CG24" s="182">
        <v>141982.16</v>
      </c>
      <c r="CH24" s="184">
        <v>-32445.30999999999</v>
      </c>
      <c r="CI24" s="662">
        <v>-0.18601032280064614</v>
      </c>
      <c r="CJ24" s="667">
        <v>7.7956194463673967E-2</v>
      </c>
      <c r="CK24" s="668">
        <v>5.5490504739275463E-2</v>
      </c>
      <c r="CL24" s="181">
        <v>327117.64999999997</v>
      </c>
      <c r="CM24" s="186">
        <v>261272.31999999998</v>
      </c>
      <c r="CN24" s="184">
        <v>-65845.330000000016</v>
      </c>
      <c r="CO24" s="662">
        <v>-0.20128944433294868</v>
      </c>
      <c r="CP24" s="667">
        <v>0.14619742598972529</v>
      </c>
      <c r="CQ24" s="668">
        <v>0.10211235630730997</v>
      </c>
      <c r="CR24" s="181">
        <v>37957.849999999991</v>
      </c>
      <c r="CS24" s="182">
        <v>29812.130000000005</v>
      </c>
      <c r="CT24" s="184">
        <v>-8145.7200000000012</v>
      </c>
      <c r="CU24" s="662">
        <v>-0.21459908819914691</v>
      </c>
      <c r="CV24" s="667">
        <v>1.6964355075625218E-2</v>
      </c>
      <c r="CW24" s="668">
        <v>1.1651394379779096E-2</v>
      </c>
      <c r="CX24" s="181">
        <v>-377945.75</v>
      </c>
      <c r="CY24" s="186">
        <v>-364603.01999999996</v>
      </c>
      <c r="CZ24" s="184">
        <v>13342.730000000007</v>
      </c>
      <c r="DA24" s="662">
        <v>3.5303294189708546E-2</v>
      </c>
      <c r="DB24" s="667">
        <v>-0.16891383211439745</v>
      </c>
      <c r="DC24" s="668">
        <v>-0.14249681515807439</v>
      </c>
      <c r="DD24" s="913">
        <v>1.1689138276451363</v>
      </c>
      <c r="DE24" s="661">
        <v>1.1424968151580743</v>
      </c>
    </row>
    <row r="25" spans="1:114" s="10" customFormat="1" ht="13.5" thickTop="1">
      <c r="B25" s="9" t="s">
        <v>557</v>
      </c>
      <c r="L25" s="727"/>
      <c r="M25" s="727"/>
      <c r="N25" s="727"/>
      <c r="O25" s="727"/>
      <c r="X25" s="38"/>
      <c r="AD25" s="88"/>
      <c r="AE25" s="88"/>
      <c r="AF25" s="88"/>
      <c r="AG25" s="88"/>
      <c r="AH25" s="88"/>
      <c r="AI25" s="88"/>
      <c r="AJ25" s="19"/>
      <c r="AK25" s="18"/>
      <c r="AL25" s="18"/>
      <c r="AM25" s="18"/>
      <c r="AN25" s="19"/>
      <c r="AO25" s="18"/>
      <c r="AP25" s="19"/>
      <c r="AQ25" s="18"/>
      <c r="AR25" s="18"/>
      <c r="AS25" s="18"/>
      <c r="BB25" s="38"/>
      <c r="BH25" s="88"/>
      <c r="BI25" s="88"/>
      <c r="BJ25" s="88"/>
      <c r="BK25" s="88"/>
      <c r="BL25" s="88"/>
      <c r="BM25" s="88"/>
      <c r="BN25" s="88"/>
      <c r="BO25" s="88"/>
      <c r="BP25" s="88"/>
      <c r="BQ25" s="88"/>
      <c r="BR25" s="88"/>
      <c r="BS25" s="88"/>
      <c r="BT25" s="88"/>
      <c r="BU25" s="88"/>
      <c r="BV25" s="88"/>
      <c r="BW25" s="88"/>
      <c r="BX25" s="88"/>
      <c r="BY25" s="88"/>
      <c r="CR25" s="38"/>
    </row>
    <row r="26" spans="1:114">
      <c r="B26" s="103"/>
      <c r="AJ26" s="101"/>
      <c r="AK26" s="102"/>
      <c r="AL26" s="102"/>
      <c r="AM26" s="102"/>
      <c r="AN26" s="101"/>
      <c r="AT26" s="88"/>
      <c r="AU26" s="88"/>
      <c r="AV26" s="88"/>
      <c r="AW26" s="88"/>
      <c r="AX26" s="88"/>
      <c r="AY26" s="88"/>
      <c r="DD26" s="914"/>
      <c r="DE26" s="914"/>
    </row>
    <row r="27" spans="1:114">
      <c r="AJ27" s="101"/>
      <c r="AK27" s="102"/>
      <c r="AL27" s="102"/>
      <c r="AM27" s="102"/>
      <c r="AN27" s="101"/>
      <c r="AT27" s="88"/>
      <c r="AU27" s="88"/>
      <c r="AV27" s="88"/>
      <c r="AW27" s="88"/>
      <c r="AX27" s="88"/>
      <c r="AY27" s="88"/>
      <c r="DE27" s="189"/>
    </row>
    <row r="28" spans="1:114">
      <c r="B28" s="88" t="s">
        <v>67</v>
      </c>
      <c r="X28" s="88" t="s">
        <v>68</v>
      </c>
      <c r="AJ28" s="102"/>
      <c r="AK28" s="101"/>
      <c r="AL28" s="101"/>
      <c r="AM28" s="101"/>
      <c r="AN28" s="102"/>
      <c r="AO28" s="101"/>
      <c r="AP28" s="102"/>
      <c r="AQ28" s="88"/>
      <c r="AR28" s="88"/>
      <c r="AS28" s="88"/>
      <c r="AT28" s="88"/>
      <c r="AU28" s="88"/>
      <c r="AV28" s="88"/>
      <c r="AW28" s="88"/>
      <c r="AX28" s="88"/>
      <c r="AY28" s="88"/>
      <c r="BB28" s="88" t="s">
        <v>80</v>
      </c>
      <c r="CR28" s="88" t="s">
        <v>90</v>
      </c>
      <c r="DE28" s="189"/>
    </row>
    <row r="29" spans="1:114">
      <c r="X29" s="88" t="s">
        <v>70</v>
      </c>
      <c r="AJ29" s="102"/>
      <c r="AK29" s="101"/>
      <c r="AL29" s="101"/>
      <c r="AM29" s="101"/>
      <c r="AN29" s="102"/>
      <c r="AO29" s="101"/>
      <c r="AP29" s="102"/>
      <c r="AQ29" s="88"/>
      <c r="AR29" s="88"/>
      <c r="AS29" s="88"/>
      <c r="AT29" s="88"/>
      <c r="AU29" s="88"/>
      <c r="AV29" s="88"/>
      <c r="AW29" s="88"/>
      <c r="AX29" s="88"/>
      <c r="AY29" s="88"/>
      <c r="DE29" s="189"/>
    </row>
    <row r="30" spans="1:114">
      <c r="B30" s="88" t="s">
        <v>71</v>
      </c>
      <c r="X30" s="88" t="s">
        <v>72</v>
      </c>
      <c r="AJ30" s="102"/>
      <c r="AK30" s="101"/>
      <c r="AL30" s="101"/>
      <c r="AM30" s="101"/>
      <c r="AN30" s="102"/>
      <c r="AO30" s="101"/>
      <c r="AP30" s="102"/>
      <c r="AQ30" s="88"/>
      <c r="AR30" s="88"/>
      <c r="AS30" s="88"/>
      <c r="AT30" s="88"/>
      <c r="AU30" s="88"/>
      <c r="AV30" s="88"/>
      <c r="AW30" s="88"/>
      <c r="AX30" s="88"/>
      <c r="AY30" s="88"/>
    </row>
    <row r="31" spans="1:114">
      <c r="X31" s="88" t="s">
        <v>73</v>
      </c>
      <c r="AJ31" s="102"/>
      <c r="AK31" s="101"/>
      <c r="AL31" s="101"/>
      <c r="AM31" s="101"/>
      <c r="AN31" s="102"/>
      <c r="AO31" s="101"/>
      <c r="AP31" s="102"/>
      <c r="AQ31" s="88"/>
      <c r="AR31" s="88"/>
      <c r="AS31" s="88"/>
      <c r="AT31" s="88"/>
      <c r="AU31" s="88"/>
      <c r="AV31" s="88"/>
      <c r="AW31" s="88"/>
      <c r="AX31" s="88"/>
      <c r="AY31" s="88"/>
    </row>
    <row r="32" spans="1:114">
      <c r="B32" s="103"/>
      <c r="C32" s="103"/>
    </row>
    <row r="33" spans="1:3">
      <c r="B33" s="103"/>
      <c r="C33" s="103"/>
    </row>
    <row r="34" spans="1:3">
      <c r="A34" s="637"/>
    </row>
    <row r="35" spans="1:3">
      <c r="A35" s="637"/>
    </row>
    <row r="36" spans="1:3">
      <c r="A36" s="637"/>
    </row>
    <row r="37" spans="1:3">
      <c r="A37" s="638"/>
    </row>
    <row r="40" spans="1:3">
      <c r="A40" s="637"/>
    </row>
    <row r="41" spans="1:3">
      <c r="A41" s="637"/>
    </row>
    <row r="42" spans="1:3">
      <c r="A42" s="637"/>
    </row>
    <row r="43" spans="1:3">
      <c r="A43" s="637"/>
    </row>
    <row r="44" spans="1:3">
      <c r="A44" s="637"/>
    </row>
    <row r="45" spans="1:3">
      <c r="A45" s="637"/>
    </row>
    <row r="46" spans="1:3">
      <c r="A46" s="637"/>
    </row>
    <row r="47" spans="1:3">
      <c r="A47" s="637"/>
    </row>
    <row r="48" spans="1:3">
      <c r="A48" s="637"/>
    </row>
    <row r="53" spans="1:1">
      <c r="A53" s="637"/>
    </row>
    <row r="54" spans="1:1">
      <c r="A54" s="228"/>
    </row>
    <row r="73" spans="40:51" ht="13.5" thickBot="1"/>
    <row r="74" spans="40:51" ht="24" customHeight="1" thickTop="1">
      <c r="AN74" s="104" t="s">
        <v>13</v>
      </c>
      <c r="AO74" s="105">
        <v>58</v>
      </c>
      <c r="AP74" s="106" t="s">
        <v>13</v>
      </c>
      <c r="AQ74" s="107">
        <v>79</v>
      </c>
      <c r="AR74" s="105"/>
      <c r="AS74" s="105"/>
      <c r="AT74" s="106" t="s">
        <v>13</v>
      </c>
      <c r="AU74" s="107">
        <v>99</v>
      </c>
      <c r="AV74" s="108" t="s">
        <v>13</v>
      </c>
      <c r="AW74" s="109">
        <v>109</v>
      </c>
      <c r="AX74" s="110"/>
      <c r="AY74" s="110"/>
    </row>
    <row r="75" spans="40:51" ht="24" customHeight="1">
      <c r="AN75" s="93" t="s">
        <v>28</v>
      </c>
      <c r="AO75" s="110">
        <v>59</v>
      </c>
      <c r="AP75" s="111" t="s">
        <v>33</v>
      </c>
      <c r="AQ75" s="112">
        <v>80</v>
      </c>
      <c r="AR75" s="110"/>
      <c r="AS75" s="110"/>
      <c r="AT75" s="111" t="s">
        <v>25</v>
      </c>
      <c r="AU75" s="112">
        <v>100</v>
      </c>
      <c r="AV75" s="113" t="s">
        <v>5</v>
      </c>
      <c r="AW75" s="114">
        <v>120</v>
      </c>
      <c r="AX75" s="110"/>
      <c r="AY75" s="110"/>
    </row>
    <row r="76" spans="40:51" ht="24" customHeight="1">
      <c r="AN76" s="115" t="s">
        <v>13</v>
      </c>
      <c r="AO76" s="110">
        <v>60</v>
      </c>
      <c r="AP76" s="116" t="s">
        <v>13</v>
      </c>
      <c r="AQ76" s="112">
        <v>81</v>
      </c>
      <c r="AR76" s="110"/>
      <c r="AS76" s="110"/>
      <c r="AT76" s="116" t="s">
        <v>13</v>
      </c>
      <c r="AU76" s="112">
        <v>101</v>
      </c>
      <c r="AV76" s="117" t="s">
        <v>13</v>
      </c>
      <c r="AW76" s="114">
        <v>121</v>
      </c>
      <c r="AX76" s="110"/>
      <c r="AY76" s="110"/>
    </row>
    <row r="77" spans="40:51" ht="24" customHeight="1">
      <c r="AN77" s="93" t="s">
        <v>458</v>
      </c>
      <c r="AO77" s="110">
        <v>61</v>
      </c>
      <c r="AP77" s="111" t="s">
        <v>20</v>
      </c>
      <c r="AQ77" s="112">
        <v>82</v>
      </c>
      <c r="AR77" s="110"/>
      <c r="AS77" s="110"/>
      <c r="AT77" s="111" t="s">
        <v>36</v>
      </c>
      <c r="AU77" s="112">
        <v>102</v>
      </c>
      <c r="AV77" s="113" t="s">
        <v>7</v>
      </c>
      <c r="AW77" s="114">
        <v>122</v>
      </c>
      <c r="AX77" s="110"/>
      <c r="AY77" s="110"/>
    </row>
    <row r="78" spans="40:51" ht="24" customHeight="1">
      <c r="AN78" s="93" t="s">
        <v>37</v>
      </c>
      <c r="AO78" s="110">
        <v>62</v>
      </c>
      <c r="AP78" s="116" t="s">
        <v>13</v>
      </c>
      <c r="AQ78" s="112">
        <v>83</v>
      </c>
      <c r="AR78" s="110"/>
      <c r="AS78" s="110"/>
      <c r="AT78" s="116" t="s">
        <v>13</v>
      </c>
      <c r="AU78" s="112">
        <v>103</v>
      </c>
      <c r="AV78" s="117" t="s">
        <v>13</v>
      </c>
      <c r="AW78" s="114">
        <v>123</v>
      </c>
      <c r="AX78" s="110"/>
      <c r="AY78" s="110"/>
    </row>
    <row r="79" spans="40:51" ht="24" customHeight="1">
      <c r="AN79" s="115" t="s">
        <v>13</v>
      </c>
      <c r="AO79" s="110">
        <v>63</v>
      </c>
      <c r="AP79" s="111" t="s">
        <v>30</v>
      </c>
      <c r="AQ79" s="112">
        <v>84</v>
      </c>
      <c r="AR79" s="110"/>
      <c r="AS79" s="110"/>
      <c r="AT79" s="111" t="s">
        <v>66</v>
      </c>
      <c r="AU79" s="112">
        <v>104</v>
      </c>
      <c r="AV79" s="113" t="s">
        <v>3</v>
      </c>
      <c r="AW79" s="114">
        <v>124</v>
      </c>
      <c r="AX79" s="110"/>
      <c r="AY79" s="110"/>
    </row>
    <row r="80" spans="40:51" ht="24" customHeight="1">
      <c r="AN80" s="93" t="s">
        <v>112</v>
      </c>
      <c r="AO80" s="110">
        <v>64</v>
      </c>
      <c r="AP80" s="116" t="s">
        <v>13</v>
      </c>
      <c r="AQ80" s="112">
        <v>85</v>
      </c>
      <c r="AR80" s="110"/>
      <c r="AS80" s="110"/>
      <c r="AT80" s="116" t="s">
        <v>13</v>
      </c>
      <c r="AU80" s="112">
        <v>105</v>
      </c>
      <c r="AV80" s="117" t="s">
        <v>13</v>
      </c>
      <c r="AW80" s="114">
        <v>125</v>
      </c>
      <c r="AX80" s="110"/>
      <c r="AY80" s="110"/>
    </row>
    <row r="81" spans="40:51" ht="24" customHeight="1">
      <c r="AN81" s="115" t="s">
        <v>13</v>
      </c>
      <c r="AO81" s="110">
        <v>65</v>
      </c>
      <c r="AP81" s="111" t="s">
        <v>31</v>
      </c>
      <c r="AQ81" s="112">
        <v>86</v>
      </c>
      <c r="AR81" s="110"/>
      <c r="AS81" s="110"/>
      <c r="AT81" s="111" t="s">
        <v>49</v>
      </c>
      <c r="AU81" s="112">
        <v>106</v>
      </c>
      <c r="AV81" s="113" t="s">
        <v>6</v>
      </c>
      <c r="AW81" s="114">
        <v>126</v>
      </c>
      <c r="AX81" s="110"/>
      <c r="AY81" s="110"/>
    </row>
    <row r="82" spans="40:51" ht="24" customHeight="1">
      <c r="AN82" s="93" t="s">
        <v>29</v>
      </c>
      <c r="AO82" s="110">
        <v>66</v>
      </c>
      <c r="AP82" s="116" t="s">
        <v>13</v>
      </c>
      <c r="AQ82" s="112">
        <v>87</v>
      </c>
      <c r="AR82" s="110"/>
      <c r="AS82" s="110"/>
      <c r="AT82" s="116" t="s">
        <v>13</v>
      </c>
      <c r="AU82" s="112">
        <v>107</v>
      </c>
      <c r="AV82" s="117" t="s">
        <v>13</v>
      </c>
      <c r="AW82" s="114">
        <v>127</v>
      </c>
      <c r="AX82" s="110"/>
      <c r="AY82" s="110"/>
    </row>
    <row r="83" spans="40:51" ht="24" customHeight="1">
      <c r="AN83" s="93" t="s">
        <v>42</v>
      </c>
      <c r="AO83" s="110">
        <v>67</v>
      </c>
      <c r="AP83" s="111" t="s">
        <v>26</v>
      </c>
      <c r="AQ83" s="112">
        <v>88</v>
      </c>
      <c r="AR83" s="110"/>
      <c r="AS83" s="110"/>
      <c r="AT83" s="111" t="s">
        <v>27</v>
      </c>
      <c r="AU83" s="112">
        <v>108</v>
      </c>
      <c r="AV83" s="113" t="s">
        <v>17</v>
      </c>
      <c r="AW83" s="114">
        <v>128</v>
      </c>
      <c r="AX83" s="110"/>
      <c r="AY83" s="110"/>
    </row>
    <row r="84" spans="40:51" ht="24" customHeight="1">
      <c r="AN84" s="93" t="s">
        <v>42</v>
      </c>
      <c r="AO84" s="110">
        <v>67</v>
      </c>
      <c r="AP84" s="111" t="s">
        <v>26</v>
      </c>
      <c r="AQ84" s="112">
        <v>88</v>
      </c>
      <c r="AR84" s="110"/>
      <c r="AS84" s="110"/>
      <c r="AT84" s="111" t="s">
        <v>27</v>
      </c>
      <c r="AU84" s="112">
        <v>108</v>
      </c>
      <c r="AV84" s="113" t="s">
        <v>17</v>
      </c>
      <c r="AW84" s="114">
        <v>128</v>
      </c>
      <c r="AX84" s="110"/>
      <c r="AY84" s="110"/>
    </row>
    <row r="85" spans="40:51" ht="24" customHeight="1">
      <c r="AN85" s="93" t="s">
        <v>19</v>
      </c>
      <c r="AO85" s="110">
        <v>69</v>
      </c>
      <c r="AP85" s="111" t="s">
        <v>122</v>
      </c>
      <c r="AQ85" s="112">
        <v>90</v>
      </c>
      <c r="AR85" s="110"/>
      <c r="AS85" s="110"/>
      <c r="AT85" s="111" t="s">
        <v>40</v>
      </c>
      <c r="AU85" s="112">
        <v>100</v>
      </c>
      <c r="AV85" s="113" t="s">
        <v>42</v>
      </c>
      <c r="AW85" s="114">
        <v>130</v>
      </c>
      <c r="AX85" s="110"/>
      <c r="AY85" s="110"/>
    </row>
    <row r="86" spans="40:51" ht="24" customHeight="1">
      <c r="AN86" s="115" t="s">
        <v>13</v>
      </c>
      <c r="AO86" s="110">
        <v>70</v>
      </c>
      <c r="AP86" s="116" t="s">
        <v>13</v>
      </c>
      <c r="AQ86" s="112">
        <v>91</v>
      </c>
      <c r="AR86" s="110"/>
      <c r="AS86" s="110"/>
      <c r="AT86" s="116" t="s">
        <v>13</v>
      </c>
      <c r="AU86" s="112">
        <v>101</v>
      </c>
      <c r="AV86" s="117" t="s">
        <v>13</v>
      </c>
      <c r="AW86" s="114">
        <v>131</v>
      </c>
      <c r="AX86" s="110"/>
      <c r="AY86" s="110"/>
    </row>
    <row r="87" spans="40:51" ht="24" customHeight="1">
      <c r="AN87" s="93" t="s">
        <v>35</v>
      </c>
      <c r="AO87" s="110">
        <v>71</v>
      </c>
      <c r="AP87" s="111" t="s">
        <v>9</v>
      </c>
      <c r="AQ87" s="112">
        <v>92</v>
      </c>
      <c r="AR87" s="110"/>
      <c r="AS87" s="110"/>
      <c r="AT87" s="111" t="s">
        <v>2</v>
      </c>
      <c r="AU87" s="112">
        <v>102</v>
      </c>
      <c r="AV87" s="113" t="s">
        <v>48</v>
      </c>
      <c r="AW87" s="114">
        <v>132</v>
      </c>
      <c r="AX87" s="110"/>
      <c r="AY87" s="110"/>
    </row>
    <row r="88" spans="40:51" ht="24" customHeight="1">
      <c r="AN88" s="115" t="s">
        <v>13</v>
      </c>
      <c r="AO88" s="110">
        <v>74</v>
      </c>
      <c r="AP88" s="116" t="s">
        <v>13</v>
      </c>
      <c r="AQ88" s="112">
        <v>95</v>
      </c>
      <c r="AR88" s="110"/>
      <c r="AS88" s="110"/>
      <c r="AT88" s="116" t="s">
        <v>13</v>
      </c>
      <c r="AU88" s="112">
        <v>105</v>
      </c>
      <c r="AV88" s="113"/>
      <c r="AW88" s="114"/>
      <c r="AX88" s="110"/>
      <c r="AY88" s="110"/>
    </row>
    <row r="89" spans="40:51" ht="24" customHeight="1">
      <c r="AN89" s="93" t="s">
        <v>492</v>
      </c>
      <c r="AO89" s="110">
        <v>75</v>
      </c>
      <c r="AP89" s="111" t="s">
        <v>22</v>
      </c>
      <c r="AQ89" s="112">
        <v>96</v>
      </c>
      <c r="AR89" s="110"/>
      <c r="AS89" s="110"/>
      <c r="AT89" s="111" t="s">
        <v>1</v>
      </c>
      <c r="AU89" s="112">
        <v>106</v>
      </c>
      <c r="AV89" s="113"/>
      <c r="AW89" s="114"/>
      <c r="AX89" s="110"/>
      <c r="AY89" s="110"/>
    </row>
    <row r="90" spans="40:51" ht="24" customHeight="1">
      <c r="AN90" s="115" t="s">
        <v>13</v>
      </c>
      <c r="AO90" s="110">
        <v>76</v>
      </c>
      <c r="AP90" s="116" t="s">
        <v>13</v>
      </c>
      <c r="AQ90" s="112">
        <v>97</v>
      </c>
      <c r="AR90" s="110"/>
      <c r="AS90" s="110"/>
      <c r="AT90" s="116" t="s">
        <v>13</v>
      </c>
      <c r="AU90" s="112">
        <v>107</v>
      </c>
      <c r="AV90" s="113"/>
      <c r="AW90" s="114"/>
      <c r="AX90" s="110"/>
      <c r="AY90" s="110"/>
    </row>
    <row r="91" spans="40:51" ht="24" customHeight="1">
      <c r="AN91" s="93" t="s">
        <v>116</v>
      </c>
      <c r="AO91" s="110">
        <v>77</v>
      </c>
      <c r="AP91" s="111" t="s">
        <v>113</v>
      </c>
      <c r="AQ91" s="112">
        <v>98</v>
      </c>
      <c r="AR91" s="110"/>
      <c r="AS91" s="110"/>
      <c r="AT91" s="111" t="s">
        <v>24</v>
      </c>
      <c r="AU91" s="112">
        <v>108</v>
      </c>
      <c r="AV91" s="113"/>
      <c r="AW91" s="114"/>
      <c r="AX91" s="110"/>
      <c r="AY91" s="110"/>
    </row>
    <row r="92" spans="40:51" ht="24" customHeight="1">
      <c r="AN92" s="93"/>
      <c r="AO92" s="110"/>
      <c r="AP92" s="111"/>
      <c r="AQ92" s="112"/>
      <c r="AR92" s="110"/>
      <c r="AS92" s="110"/>
      <c r="AT92" s="111"/>
      <c r="AU92" s="112"/>
      <c r="AV92" s="113"/>
      <c r="AW92" s="114"/>
      <c r="AX92" s="110"/>
      <c r="AY92" s="110"/>
    </row>
    <row r="93" spans="40:51" ht="24" customHeight="1">
      <c r="AN93" s="93" t="s">
        <v>41</v>
      </c>
      <c r="AO93" s="110">
        <v>78</v>
      </c>
      <c r="AP93" s="111"/>
      <c r="AQ93" s="112"/>
      <c r="AR93" s="110"/>
      <c r="AS93" s="110"/>
      <c r="AT93" s="111"/>
      <c r="AU93" s="112"/>
      <c r="AV93" s="113"/>
      <c r="AW93" s="114"/>
      <c r="AX93" s="110"/>
      <c r="AY93" s="110"/>
    </row>
    <row r="94" spans="40:51" ht="13.5" thickBot="1">
      <c r="AN94" s="118"/>
      <c r="AO94" s="119"/>
      <c r="AP94" s="120"/>
      <c r="AQ94" s="121"/>
      <c r="AR94" s="119"/>
      <c r="AS94" s="119"/>
      <c r="AT94" s="120"/>
      <c r="AU94" s="121"/>
      <c r="AV94" s="122"/>
      <c r="AW94" s="123"/>
      <c r="AX94" s="110"/>
      <c r="AY94" s="110"/>
    </row>
    <row r="95" spans="40:51" ht="13.5" thickTop="1"/>
  </sheetData>
  <sortState ref="A10:DJ23">
    <sortCondition descending="1" ref="C10:C23"/>
  </sortState>
  <mergeCells count="188">
    <mergeCell ref="B4:W4"/>
    <mergeCell ref="X4:BA4"/>
    <mergeCell ref="BB4:CQ4"/>
    <mergeCell ref="CR4:DE4"/>
    <mergeCell ref="B1:W1"/>
    <mergeCell ref="X1:BA1"/>
    <mergeCell ref="BB1:CQ1"/>
    <mergeCell ref="CR1:DE1"/>
    <mergeCell ref="B2:W2"/>
    <mergeCell ref="X2:BA2"/>
    <mergeCell ref="BB2:CQ2"/>
    <mergeCell ref="CR2:DE2"/>
    <mergeCell ref="B3:W3"/>
    <mergeCell ref="X3:BA3"/>
    <mergeCell ref="BB3:CQ3"/>
    <mergeCell ref="CR3:DE3"/>
    <mergeCell ref="A6:A9"/>
    <mergeCell ref="B6:E6"/>
    <mergeCell ref="F6:K6"/>
    <mergeCell ref="L6:Q6"/>
    <mergeCell ref="R6:W6"/>
    <mergeCell ref="X6:AC6"/>
    <mergeCell ref="AD6:AI6"/>
    <mergeCell ref="AJ6:AO6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AP5:AQ5"/>
    <mergeCell ref="AT5:AU5"/>
    <mergeCell ref="AV5:AW5"/>
    <mergeCell ref="AZ5:BA5"/>
    <mergeCell ref="BB5:BC5"/>
    <mergeCell ref="BF5:BG5"/>
    <mergeCell ref="BZ5:CA5"/>
    <mergeCell ref="CD5:CE5"/>
    <mergeCell ref="CF5:CG5"/>
    <mergeCell ref="CJ5:CK5"/>
    <mergeCell ref="CL5:CM5"/>
    <mergeCell ref="CP5:CQ5"/>
    <mergeCell ref="CR5:CS5"/>
    <mergeCell ref="CV5:CW5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BZ6:CE6"/>
    <mergeCell ref="CF6:CK6"/>
    <mergeCell ref="CL6:CQ6"/>
    <mergeCell ref="Z7:AA7"/>
    <mergeCell ref="AB7:AC7"/>
    <mergeCell ref="AD7:AE7"/>
    <mergeCell ref="AF7:AG7"/>
    <mergeCell ref="AH7:AI7"/>
    <mergeCell ref="AJ7:AK7"/>
    <mergeCell ref="AT7:AU7"/>
    <mergeCell ref="BT6:BY6"/>
    <mergeCell ref="DD7:DE7"/>
    <mergeCell ref="CH7:CI7"/>
    <mergeCell ref="CJ7:CK7"/>
    <mergeCell ref="CL7:CM7"/>
    <mergeCell ref="CN7:CO7"/>
    <mergeCell ref="CP7:CQ7"/>
    <mergeCell ref="CR7:CS7"/>
    <mergeCell ref="CT7:CU7"/>
    <mergeCell ref="BD7:BE7"/>
    <mergeCell ref="BF7:BG7"/>
    <mergeCell ref="BH7:BI7"/>
    <mergeCell ref="T7:U7"/>
    <mergeCell ref="V7:W7"/>
    <mergeCell ref="X7:Y7"/>
    <mergeCell ref="T8:T9"/>
    <mergeCell ref="U8:U9"/>
    <mergeCell ref="Z8:Z9"/>
    <mergeCell ref="AA8:AA9"/>
    <mergeCell ref="CZ7:DA7"/>
    <mergeCell ref="DB7:DC7"/>
    <mergeCell ref="AL7:AM7"/>
    <mergeCell ref="AN7:AO7"/>
    <mergeCell ref="AP7:AQ7"/>
    <mergeCell ref="AR7:AS7"/>
    <mergeCell ref="AX7:AY7"/>
    <mergeCell ref="AZ7:BA7"/>
    <mergeCell ref="BB7:BC7"/>
    <mergeCell ref="BP7:BQ7"/>
    <mergeCell ref="BR7:BS7"/>
    <mergeCell ref="BT7:BU7"/>
    <mergeCell ref="CV7:CW7"/>
    <mergeCell ref="CX7:CY7"/>
    <mergeCell ref="BV7:BW7"/>
    <mergeCell ref="BX7:BY7"/>
    <mergeCell ref="BZ7:CA7"/>
    <mergeCell ref="CB7:CC7"/>
    <mergeCell ref="CD7:CE7"/>
    <mergeCell ref="CF7:CG7"/>
    <mergeCell ref="AF8:AF9"/>
    <mergeCell ref="AG8:AG9"/>
    <mergeCell ref="V9:W9"/>
    <mergeCell ref="X9:Y9"/>
    <mergeCell ref="AB9:AC9"/>
    <mergeCell ref="AD9:AE9"/>
    <mergeCell ref="BJ7:BK7"/>
    <mergeCell ref="BL7:BM7"/>
    <mergeCell ref="BN7:BO7"/>
    <mergeCell ref="AV7:AW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P8:BP9"/>
    <mergeCell ref="BQ8:BQ9"/>
    <mergeCell ref="BH9:BI9"/>
    <mergeCell ref="BL9:BM9"/>
    <mergeCell ref="BN9:BO9"/>
    <mergeCell ref="BV8:BV9"/>
    <mergeCell ref="BW8:BW9"/>
    <mergeCell ref="CB8:CB9"/>
    <mergeCell ref="CC8:CC9"/>
    <mergeCell ref="AZ9:BA9"/>
    <mergeCell ref="BB9:BC9"/>
    <mergeCell ref="BF9:BG9"/>
    <mergeCell ref="AX8:AX9"/>
    <mergeCell ref="AY8:AY9"/>
    <mergeCell ref="BD8:BD9"/>
    <mergeCell ref="BE8:BE9"/>
    <mergeCell ref="BJ8:BJ9"/>
    <mergeCell ref="BK8:BK9"/>
    <mergeCell ref="AH9:AI9"/>
    <mergeCell ref="AJ9:AK9"/>
    <mergeCell ref="AN9:AO9"/>
    <mergeCell ref="AP9:AQ9"/>
    <mergeCell ref="AT9:AU9"/>
    <mergeCell ref="AV9:AW9"/>
    <mergeCell ref="AS8:AS9"/>
    <mergeCell ref="AL8:AL9"/>
    <mergeCell ref="AM8:AM9"/>
    <mergeCell ref="AR8:AR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BR9:BS9"/>
    <mergeCell ref="BT9:BU9"/>
    <mergeCell ref="BX9:BY9"/>
    <mergeCell ref="BZ9:CA9"/>
    <mergeCell ref="CD9:CE9"/>
    <mergeCell ref="CF9:CG9"/>
    <mergeCell ref="CN8:CN9"/>
    <mergeCell ref="CO8:CO9"/>
    <mergeCell ref="CT8:CT9"/>
    <mergeCell ref="CH8:CH9"/>
    <mergeCell ref="CI8:CI9"/>
  </mergeCells>
  <conditionalFormatting sqref="AO24 AM24 AM10:AO23 AA10:AI24 AY10:BA24 AS10:AU24 CC10:CE24 U10:W24 O10:Q24 I10:K24 E10:E24 CI10:CK24 CO10:CQ24 CU10:CW24 BE10:BY24 DA10:DE24">
    <cfRule type="cellIs" dxfId="39" priority="4" stopIfTrue="1" operator="greaterThan">
      <formula>E$24</formula>
    </cfRule>
  </conditionalFormatting>
  <conditionalFormatting sqref="CI10:CI23 CC10:CC23 BE10:BE23 AY10:AY23 AS10:AS23 AM10:AM23 AA10:AA23 U10:U23 O10:O23 I10:I23 E10:E23 CO10:CO23 CU10:CU23 DA10:DA23">
    <cfRule type="cellIs" dxfId="38" priority="3" stopIfTrue="1" operator="lessThan">
      <formula>$E$31</formula>
    </cfRule>
  </conditionalFormatting>
  <conditionalFormatting sqref="AG10:AG23">
    <cfRule type="cellIs" dxfId="37" priority="2" stopIfTrue="1" operator="lessThan">
      <formula>$E$33</formula>
    </cfRule>
  </conditionalFormatting>
  <conditionalFormatting sqref="BK10:BK23 BQ10:BQ23 BW10:BW23">
    <cfRule type="cellIs" dxfId="36" priority="1" stopIfTrue="1" operator="lessThan">
      <formula>$E$29</formula>
    </cfRule>
  </conditionalFormatting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95" max="39" man="1"/>
  </colBreaks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E91"/>
  <sheetViews>
    <sheetView showGridLines="0" showZeros="0" zoomScale="80" zoomScaleNormal="75" zoomScaleSheetLayoutView="75" workbookViewId="0">
      <pane xSplit="1" ySplit="9" topLeftCell="B10" activePane="bottomRight" state="frozen"/>
      <selection activeCell="B12" sqref="B12"/>
      <selection pane="topRight" activeCell="B12" sqref="B12"/>
      <selection pane="bottomLeft" activeCell="B12" sqref="B12"/>
      <selection pane="bottomRight" activeCell="F23" sqref="F23"/>
    </sheetView>
  </sheetViews>
  <sheetFormatPr baseColWidth="10" defaultRowHeight="12.75"/>
  <cols>
    <col min="1" max="1" width="24" style="88" customWidth="1"/>
    <col min="2" max="2" width="11.28515625" style="88" customWidth="1"/>
    <col min="3" max="3" width="11" style="88" customWidth="1"/>
    <col min="4" max="4" width="11.140625" style="88" customWidth="1"/>
    <col min="5" max="5" width="6.7109375" style="88" bestFit="1" customWidth="1"/>
    <col min="6" max="7" width="11.28515625" style="88" customWidth="1"/>
    <col min="8" max="8" width="10.5703125" style="88" customWidth="1"/>
    <col min="9" max="9" width="6.7109375" style="88" bestFit="1" customWidth="1"/>
    <col min="10" max="11" width="8.5703125" style="88" customWidth="1"/>
    <col min="12" max="12" width="8.28515625" style="88" hidden="1" customWidth="1"/>
    <col min="13" max="15" width="10.140625" style="88" hidden="1" customWidth="1"/>
    <col min="16" max="16" width="8.42578125" style="88" bestFit="1" customWidth="1"/>
    <col min="17" max="17" width="4" style="88" hidden="1" customWidth="1"/>
    <col min="18" max="18" width="12" style="88" customWidth="1"/>
    <col min="19" max="19" width="11.7109375" style="88" bestFit="1" customWidth="1"/>
    <col min="20" max="20" width="10.140625" style="88" customWidth="1"/>
    <col min="21" max="21" width="7.140625" style="88" bestFit="1" customWidth="1"/>
    <col min="22" max="22" width="8.140625" style="88" bestFit="1" customWidth="1"/>
    <col min="23" max="23" width="8.140625" style="88" customWidth="1"/>
    <col min="24" max="24" width="10.85546875" style="88" customWidth="1"/>
    <col min="25" max="25" width="10.42578125" style="88" customWidth="1"/>
    <col min="26" max="27" width="9" style="88" customWidth="1"/>
    <col min="28" max="29" width="8.140625" style="88" customWidth="1"/>
    <col min="30" max="30" width="12" style="88" customWidth="1"/>
    <col min="31" max="31" width="13.5703125" style="88" customWidth="1"/>
    <col min="32" max="32" width="11" style="88" customWidth="1"/>
    <col min="33" max="35" width="8.140625" style="88" customWidth="1"/>
    <col min="36" max="38" width="12" style="88" customWidth="1"/>
    <col min="39" max="39" width="10" style="88" customWidth="1"/>
    <col min="40" max="40" width="9.7109375" style="88" customWidth="1"/>
    <col min="41" max="41" width="11" style="102" customWidth="1"/>
    <col min="42" max="42" width="11" style="101" customWidth="1"/>
    <col min="43" max="43" width="10" style="102" bestFit="1" customWidth="1"/>
    <col min="44" max="45" width="10" style="102" customWidth="1"/>
    <col min="46" max="46" width="8.140625" style="101" customWidth="1"/>
    <col min="47" max="47" width="8.5703125" style="102" customWidth="1"/>
    <col min="48" max="48" width="9.7109375" style="101" customWidth="1"/>
    <col min="49" max="50" width="9.5703125" style="102" customWidth="1"/>
    <col min="51" max="51" width="8.7109375" style="102" customWidth="1"/>
    <col min="52" max="52" width="8.140625" style="88" bestFit="1" customWidth="1"/>
    <col min="53" max="53" width="8.85546875" style="88" customWidth="1"/>
    <col min="54" max="54" width="11.5703125" style="88" customWidth="1"/>
    <col min="55" max="55" width="11.7109375" style="88" bestFit="1" customWidth="1"/>
    <col min="56" max="56" width="9.28515625" style="88" bestFit="1" customWidth="1"/>
    <col min="57" max="57" width="6.7109375" style="88" bestFit="1" customWidth="1"/>
    <col min="58" max="59" width="8.42578125" style="88" bestFit="1" customWidth="1"/>
    <col min="60" max="60" width="12.140625" style="88" customWidth="1"/>
    <col min="61" max="61" width="13.42578125" style="88" customWidth="1"/>
    <col min="62" max="62" width="9.28515625" style="88" bestFit="1" customWidth="1"/>
    <col min="63" max="65" width="8.7109375" style="88" customWidth="1"/>
    <col min="66" max="66" width="9.85546875" style="88" customWidth="1"/>
    <col min="67" max="67" width="11" style="88" customWidth="1"/>
    <col min="68" max="68" width="9.7109375" style="88" customWidth="1"/>
    <col min="69" max="71" width="8.7109375" style="88" customWidth="1"/>
    <col min="72" max="73" width="10" style="88" bestFit="1" customWidth="1"/>
    <col min="74" max="75" width="10" style="88" customWidth="1"/>
    <col min="76" max="77" width="8" style="88" customWidth="1"/>
    <col min="78" max="78" width="8.140625" style="88" bestFit="1" customWidth="1"/>
    <col min="79" max="79" width="7.85546875" style="88" bestFit="1" customWidth="1"/>
    <col min="80" max="80" width="8" style="88" bestFit="1" customWidth="1"/>
    <col min="81" max="81" width="9.85546875" style="88" bestFit="1" customWidth="1"/>
    <col min="82" max="82" width="8.140625" style="88" bestFit="1" customWidth="1"/>
    <col min="83" max="83" width="8.7109375" style="88" bestFit="1" customWidth="1"/>
    <col min="84" max="85" width="10" style="88" bestFit="1" customWidth="1"/>
    <col min="86" max="87" width="10" style="88" customWidth="1"/>
    <col min="88" max="88" width="8.42578125" style="88" bestFit="1" customWidth="1"/>
    <col min="89" max="89" width="8.7109375" style="88" bestFit="1" customWidth="1"/>
    <col min="90" max="91" width="9.5703125" style="88" customWidth="1"/>
    <col min="92" max="92" width="7.42578125" style="88" customWidth="1"/>
    <col min="93" max="93" width="7.7109375" style="88" customWidth="1"/>
    <col min="94" max="94" width="8.140625" style="88" customWidth="1"/>
    <col min="95" max="95" width="7.85546875" style="88" customWidth="1"/>
    <col min="96" max="96" width="8.140625" style="88" customWidth="1"/>
    <col min="97" max="99" width="10.5703125" style="88" customWidth="1"/>
    <col min="100" max="100" width="8.140625" style="88" customWidth="1"/>
    <col min="101" max="101" width="7.85546875" style="88" customWidth="1"/>
    <col min="102" max="102" width="10.7109375" style="88" bestFit="1" customWidth="1"/>
    <col min="103" max="103" width="9.42578125" style="88" bestFit="1" customWidth="1"/>
    <col min="104" max="105" width="9.42578125" style="88" customWidth="1"/>
    <col min="106" max="106" width="9.28515625" style="88" customWidth="1"/>
    <col min="107" max="107" width="8.7109375" style="88" bestFit="1" customWidth="1"/>
    <col min="108" max="109" width="8.5703125" style="88" customWidth="1"/>
    <col min="110" max="16384" width="11.42578125" style="88"/>
  </cols>
  <sheetData>
    <row r="1" spans="1:109" s="85" customFormat="1" ht="24" customHeight="1">
      <c r="A1" s="84"/>
      <c r="B1" s="1274" t="s">
        <v>535</v>
      </c>
      <c r="C1" s="1274"/>
      <c r="D1" s="1274"/>
      <c r="E1" s="1274"/>
      <c r="F1" s="1274"/>
      <c r="G1" s="1274"/>
      <c r="H1" s="1274"/>
      <c r="I1" s="1274"/>
      <c r="J1" s="1274"/>
      <c r="K1" s="1274"/>
      <c r="L1" s="1274"/>
      <c r="M1" s="1274"/>
      <c r="N1" s="1274"/>
      <c r="O1" s="1274"/>
      <c r="P1" s="1274"/>
      <c r="Q1" s="1274"/>
      <c r="R1" s="1274"/>
      <c r="S1" s="1274"/>
      <c r="T1" s="1274"/>
      <c r="U1" s="1274"/>
      <c r="V1" s="1274"/>
      <c r="W1" s="1274"/>
      <c r="X1" s="1274" t="s">
        <v>535</v>
      </c>
      <c r="Y1" s="1274"/>
      <c r="Z1" s="1274"/>
      <c r="AA1" s="1274"/>
      <c r="AB1" s="1274"/>
      <c r="AC1" s="1274"/>
      <c r="AD1" s="1274"/>
      <c r="AE1" s="1274"/>
      <c r="AF1" s="1274"/>
      <c r="AG1" s="1274"/>
      <c r="AH1" s="1274"/>
      <c r="AI1" s="1274"/>
      <c r="AJ1" s="1274"/>
      <c r="AK1" s="1274"/>
      <c r="AL1" s="1274"/>
      <c r="AM1" s="1274"/>
      <c r="AN1" s="1274"/>
      <c r="AO1" s="1274"/>
      <c r="AP1" s="1274"/>
      <c r="AQ1" s="1274"/>
      <c r="AR1" s="1274"/>
      <c r="AS1" s="1274"/>
      <c r="AT1" s="1274"/>
      <c r="AU1" s="1274"/>
      <c r="AV1" s="1274"/>
      <c r="AW1" s="1274"/>
      <c r="AX1" s="1274"/>
      <c r="AY1" s="1274"/>
      <c r="AZ1" s="1274"/>
      <c r="BA1" s="1274"/>
      <c r="BB1" s="1274" t="s">
        <v>535</v>
      </c>
      <c r="BC1" s="1274"/>
      <c r="BD1" s="1274"/>
      <c r="BE1" s="1274"/>
      <c r="BF1" s="1274"/>
      <c r="BG1" s="1274"/>
      <c r="BH1" s="1274"/>
      <c r="BI1" s="1274"/>
      <c r="BJ1" s="1274"/>
      <c r="BK1" s="1274"/>
      <c r="BL1" s="1274"/>
      <c r="BM1" s="1274"/>
      <c r="BN1" s="1274"/>
      <c r="BO1" s="1274"/>
      <c r="BP1" s="1274"/>
      <c r="BQ1" s="1274"/>
      <c r="BR1" s="1274"/>
      <c r="BS1" s="1274"/>
      <c r="BT1" s="1274"/>
      <c r="BU1" s="1274"/>
      <c r="BV1" s="1274"/>
      <c r="BW1" s="1274"/>
      <c r="BX1" s="1274"/>
      <c r="BY1" s="1274"/>
      <c r="BZ1" s="1274"/>
      <c r="CA1" s="1274"/>
      <c r="CB1" s="1274"/>
      <c r="CC1" s="1274"/>
      <c r="CD1" s="1274"/>
      <c r="CE1" s="1274"/>
      <c r="CF1" s="1274"/>
      <c r="CG1" s="1274"/>
      <c r="CH1" s="1274"/>
      <c r="CI1" s="1274"/>
      <c r="CJ1" s="1274"/>
      <c r="CK1" s="1274"/>
      <c r="CL1" s="1274" t="s">
        <v>535</v>
      </c>
      <c r="CM1" s="1274"/>
      <c r="CN1" s="1274"/>
      <c r="CO1" s="1274"/>
      <c r="CP1" s="1274"/>
      <c r="CQ1" s="1274"/>
      <c r="CR1" s="1274"/>
      <c r="CS1" s="1274"/>
      <c r="CT1" s="1274"/>
      <c r="CU1" s="1274"/>
      <c r="CV1" s="1274"/>
      <c r="CW1" s="1274"/>
      <c r="CX1" s="1274"/>
      <c r="CY1" s="1274"/>
      <c r="CZ1" s="1274"/>
      <c r="DA1" s="1274"/>
      <c r="DB1" s="1274"/>
      <c r="DC1" s="1274"/>
      <c r="DD1" s="1274"/>
      <c r="DE1" s="1274"/>
    </row>
    <row r="2" spans="1:109" s="87" customFormat="1" ht="23.25">
      <c r="A2" s="86"/>
      <c r="B2" s="1275" t="s">
        <v>108</v>
      </c>
      <c r="C2" s="1275"/>
      <c r="D2" s="1275"/>
      <c r="E2" s="1275"/>
      <c r="F2" s="1275"/>
      <c r="G2" s="1275"/>
      <c r="H2" s="1275"/>
      <c r="I2" s="1275"/>
      <c r="J2" s="1275"/>
      <c r="K2" s="1275"/>
      <c r="L2" s="1275"/>
      <c r="M2" s="1275"/>
      <c r="N2" s="1275"/>
      <c r="O2" s="1275"/>
      <c r="P2" s="1275"/>
      <c r="Q2" s="1275"/>
      <c r="R2" s="1275"/>
      <c r="S2" s="1275"/>
      <c r="T2" s="1275"/>
      <c r="U2" s="1275"/>
      <c r="V2" s="1275"/>
      <c r="W2" s="1275"/>
      <c r="X2" s="1275" t="s">
        <v>108</v>
      </c>
      <c r="Y2" s="1275"/>
      <c r="Z2" s="1275"/>
      <c r="AA2" s="1275"/>
      <c r="AB2" s="1275"/>
      <c r="AC2" s="1275"/>
      <c r="AD2" s="1275"/>
      <c r="AE2" s="1275"/>
      <c r="AF2" s="1275"/>
      <c r="AG2" s="1275"/>
      <c r="AH2" s="1275"/>
      <c r="AI2" s="1275"/>
      <c r="AJ2" s="1275"/>
      <c r="AK2" s="1275"/>
      <c r="AL2" s="1275"/>
      <c r="AM2" s="1275"/>
      <c r="AN2" s="1275"/>
      <c r="AO2" s="1275"/>
      <c r="AP2" s="1275"/>
      <c r="AQ2" s="1275"/>
      <c r="AR2" s="1275"/>
      <c r="AS2" s="1275"/>
      <c r="AT2" s="1275"/>
      <c r="AU2" s="1275"/>
      <c r="AV2" s="1275"/>
      <c r="AW2" s="1275"/>
      <c r="AX2" s="1275"/>
      <c r="AY2" s="1275"/>
      <c r="AZ2" s="1275"/>
      <c r="BA2" s="1275"/>
      <c r="BB2" s="1275" t="s">
        <v>108</v>
      </c>
      <c r="BC2" s="1275"/>
      <c r="BD2" s="1275"/>
      <c r="BE2" s="1275"/>
      <c r="BF2" s="1275"/>
      <c r="BG2" s="1275"/>
      <c r="BH2" s="1275"/>
      <c r="BI2" s="1275"/>
      <c r="BJ2" s="1275"/>
      <c r="BK2" s="1275"/>
      <c r="BL2" s="1275"/>
      <c r="BM2" s="1275"/>
      <c r="BN2" s="1275"/>
      <c r="BO2" s="1275"/>
      <c r="BP2" s="1275"/>
      <c r="BQ2" s="1275"/>
      <c r="BR2" s="1275"/>
      <c r="BS2" s="1275"/>
      <c r="BT2" s="1275"/>
      <c r="BU2" s="1275"/>
      <c r="BV2" s="1275"/>
      <c r="BW2" s="1275"/>
      <c r="BX2" s="1275"/>
      <c r="BY2" s="1275"/>
      <c r="BZ2" s="1275"/>
      <c r="CA2" s="1275"/>
      <c r="CB2" s="1275"/>
      <c r="CC2" s="1275"/>
      <c r="CD2" s="1275"/>
      <c r="CE2" s="1275"/>
      <c r="CF2" s="1275"/>
      <c r="CG2" s="1275"/>
      <c r="CH2" s="1275"/>
      <c r="CI2" s="1275"/>
      <c r="CJ2" s="1275"/>
      <c r="CK2" s="1275"/>
      <c r="CL2" s="1275" t="s">
        <v>108</v>
      </c>
      <c r="CM2" s="1275"/>
      <c r="CN2" s="1275"/>
      <c r="CO2" s="1275"/>
      <c r="CP2" s="1275"/>
      <c r="CQ2" s="1275"/>
      <c r="CR2" s="1275"/>
      <c r="CS2" s="1275"/>
      <c r="CT2" s="1275"/>
      <c r="CU2" s="1275"/>
      <c r="CV2" s="1275"/>
      <c r="CW2" s="1275"/>
      <c r="CX2" s="1275"/>
      <c r="CY2" s="1275"/>
      <c r="CZ2" s="1275"/>
      <c r="DA2" s="1275"/>
      <c r="DB2" s="1275"/>
      <c r="DC2" s="1275"/>
      <c r="DD2" s="1275"/>
      <c r="DE2" s="1275"/>
    </row>
    <row r="3" spans="1:109" s="377" customFormat="1" ht="15.75">
      <c r="A3" s="191"/>
      <c r="B3" s="1255" t="s">
        <v>554</v>
      </c>
      <c r="C3" s="1255"/>
      <c r="D3" s="1255"/>
      <c r="E3" s="1255"/>
      <c r="F3" s="1255"/>
      <c r="G3" s="1255"/>
      <c r="H3" s="1255"/>
      <c r="I3" s="1255"/>
      <c r="J3" s="1255"/>
      <c r="K3" s="1255"/>
      <c r="L3" s="1255"/>
      <c r="M3" s="1255"/>
      <c r="N3" s="1255"/>
      <c r="O3" s="1255"/>
      <c r="P3" s="1255"/>
      <c r="Q3" s="1255"/>
      <c r="R3" s="1255"/>
      <c r="S3" s="1255"/>
      <c r="T3" s="1255"/>
      <c r="U3" s="1255"/>
      <c r="V3" s="1255"/>
      <c r="W3" s="1255"/>
      <c r="X3" s="999" t="s">
        <v>554</v>
      </c>
      <c r="Y3" s="999"/>
      <c r="Z3" s="999"/>
      <c r="AA3" s="999"/>
      <c r="AB3" s="999"/>
      <c r="AC3" s="999"/>
      <c r="AD3" s="999"/>
      <c r="AE3" s="999"/>
      <c r="AF3" s="999"/>
      <c r="AG3" s="999"/>
      <c r="AH3" s="999"/>
      <c r="AI3" s="999"/>
      <c r="AJ3" s="999"/>
      <c r="AK3" s="999"/>
      <c r="AL3" s="999"/>
      <c r="AM3" s="999"/>
      <c r="AN3" s="999"/>
      <c r="AO3" s="999"/>
      <c r="AP3" s="999"/>
      <c r="AQ3" s="999"/>
      <c r="AR3" s="999"/>
      <c r="AS3" s="999"/>
      <c r="AT3" s="999"/>
      <c r="AU3" s="999"/>
      <c r="AV3" s="999"/>
      <c r="AW3" s="999"/>
      <c r="AX3" s="999"/>
      <c r="AY3" s="999"/>
      <c r="AZ3" s="999"/>
      <c r="BA3" s="999"/>
      <c r="BB3" s="999" t="s">
        <v>554</v>
      </c>
      <c r="BC3" s="999"/>
      <c r="BD3" s="999"/>
      <c r="BE3" s="999"/>
      <c r="BF3" s="999"/>
      <c r="BG3" s="999"/>
      <c r="BH3" s="999"/>
      <c r="BI3" s="999"/>
      <c r="BJ3" s="999"/>
      <c r="BK3" s="999"/>
      <c r="BL3" s="999"/>
      <c r="BM3" s="999"/>
      <c r="BN3" s="999"/>
      <c r="BO3" s="999"/>
      <c r="BP3" s="999"/>
      <c r="BQ3" s="999"/>
      <c r="BR3" s="999"/>
      <c r="BS3" s="999"/>
      <c r="BT3" s="999"/>
      <c r="BU3" s="999"/>
      <c r="BV3" s="999"/>
      <c r="BW3" s="999"/>
      <c r="BX3" s="999"/>
      <c r="BY3" s="999"/>
      <c r="BZ3" s="999"/>
      <c r="CA3" s="999"/>
      <c r="CB3" s="999"/>
      <c r="CC3" s="999"/>
      <c r="CD3" s="999"/>
      <c r="CE3" s="999"/>
      <c r="CF3" s="999"/>
      <c r="CG3" s="999"/>
      <c r="CH3" s="999"/>
      <c r="CI3" s="999"/>
      <c r="CJ3" s="999"/>
      <c r="CK3" s="999"/>
      <c r="CL3" s="999" t="s">
        <v>554</v>
      </c>
      <c r="CM3" s="999"/>
      <c r="CN3" s="999"/>
      <c r="CO3" s="999"/>
      <c r="CP3" s="999"/>
      <c r="CQ3" s="999"/>
      <c r="CR3" s="999"/>
      <c r="CS3" s="999"/>
      <c r="CT3" s="999"/>
      <c r="CU3" s="999"/>
      <c r="CV3" s="999"/>
      <c r="CW3" s="999"/>
      <c r="CX3" s="999"/>
      <c r="CY3" s="999"/>
      <c r="CZ3" s="999"/>
      <c r="DA3" s="999"/>
      <c r="DB3" s="999"/>
      <c r="DC3" s="999"/>
      <c r="DD3" s="999"/>
      <c r="DE3" s="999"/>
    </row>
    <row r="4" spans="1:109">
      <c r="A4" s="89"/>
      <c r="B4" s="1276" t="s">
        <v>16</v>
      </c>
      <c r="C4" s="1276"/>
      <c r="D4" s="1276"/>
      <c r="E4" s="1276"/>
      <c r="F4" s="1276"/>
      <c r="G4" s="1276"/>
      <c r="H4" s="1276"/>
      <c r="I4" s="1276"/>
      <c r="J4" s="1276"/>
      <c r="K4" s="1276"/>
      <c r="L4" s="1276"/>
      <c r="M4" s="1276"/>
      <c r="N4" s="1276"/>
      <c r="O4" s="1276"/>
      <c r="P4" s="1276"/>
      <c r="Q4" s="1276"/>
      <c r="R4" s="1276"/>
      <c r="S4" s="1276"/>
      <c r="T4" s="1276"/>
      <c r="U4" s="1276"/>
      <c r="V4" s="1276"/>
      <c r="W4" s="1276"/>
      <c r="X4" s="1015" t="s">
        <v>16</v>
      </c>
      <c r="Y4" s="1015"/>
      <c r="Z4" s="1015"/>
      <c r="AA4" s="1015"/>
      <c r="AB4" s="1015"/>
      <c r="AC4" s="1015"/>
      <c r="AD4" s="1015"/>
      <c r="AE4" s="1015"/>
      <c r="AF4" s="1015"/>
      <c r="AG4" s="1015"/>
      <c r="AH4" s="1015"/>
      <c r="AI4" s="1015"/>
      <c r="AJ4" s="1015"/>
      <c r="AK4" s="1015"/>
      <c r="AL4" s="1015"/>
      <c r="AM4" s="1015"/>
      <c r="AN4" s="1015"/>
      <c r="AO4" s="1015"/>
      <c r="AP4" s="1015"/>
      <c r="AQ4" s="1015"/>
      <c r="AR4" s="1015"/>
      <c r="AS4" s="1015"/>
      <c r="AT4" s="1015"/>
      <c r="AU4" s="1015"/>
      <c r="AV4" s="1015"/>
      <c r="AW4" s="1015"/>
      <c r="AX4" s="1015"/>
      <c r="AY4" s="1015"/>
      <c r="AZ4" s="1015"/>
      <c r="BA4" s="1015"/>
      <c r="BB4" s="1276" t="s">
        <v>16</v>
      </c>
      <c r="BC4" s="1276"/>
      <c r="BD4" s="1276"/>
      <c r="BE4" s="1276"/>
      <c r="BF4" s="1276"/>
      <c r="BG4" s="1276"/>
      <c r="BH4" s="1276"/>
      <c r="BI4" s="1276"/>
      <c r="BJ4" s="1276"/>
      <c r="BK4" s="1276"/>
      <c r="BL4" s="1276"/>
      <c r="BM4" s="1276"/>
      <c r="BN4" s="1276"/>
      <c r="BO4" s="1276"/>
      <c r="BP4" s="1276"/>
      <c r="BQ4" s="1276"/>
      <c r="BR4" s="1276"/>
      <c r="BS4" s="1276"/>
      <c r="BT4" s="1276"/>
      <c r="BU4" s="1276"/>
      <c r="BV4" s="1276"/>
      <c r="BW4" s="1276"/>
      <c r="BX4" s="1276"/>
      <c r="BY4" s="1276"/>
      <c r="BZ4" s="1276"/>
      <c r="CA4" s="1276"/>
      <c r="CB4" s="1276"/>
      <c r="CC4" s="1276"/>
      <c r="CD4" s="1276"/>
      <c r="CE4" s="1276"/>
      <c r="CF4" s="1276"/>
      <c r="CG4" s="1276"/>
      <c r="CH4" s="1276"/>
      <c r="CI4" s="1276"/>
      <c r="CJ4" s="1276"/>
      <c r="CK4" s="1276"/>
      <c r="CL4" s="1276" t="s">
        <v>16</v>
      </c>
      <c r="CM4" s="1276"/>
      <c r="CN4" s="1276"/>
      <c r="CO4" s="1276"/>
      <c r="CP4" s="1276"/>
      <c r="CQ4" s="1276"/>
      <c r="CR4" s="1276"/>
      <c r="CS4" s="1276"/>
      <c r="CT4" s="1276"/>
      <c r="CU4" s="1276"/>
      <c r="CV4" s="1276"/>
      <c r="CW4" s="1276"/>
      <c r="CX4" s="1276"/>
      <c r="CY4" s="1276"/>
      <c r="CZ4" s="1276"/>
      <c r="DA4" s="1276"/>
      <c r="DB4" s="1276"/>
      <c r="DC4" s="1276"/>
      <c r="DD4" s="1276"/>
      <c r="DE4" s="1276"/>
    </row>
    <row r="5" spans="1:109" ht="3" customHeight="1" thickBot="1">
      <c r="A5" s="90"/>
      <c r="B5" s="1050"/>
      <c r="C5" s="1050"/>
      <c r="D5" s="1050"/>
      <c r="E5" s="1050"/>
      <c r="F5" s="1050"/>
      <c r="G5" s="1050"/>
      <c r="H5" s="90"/>
      <c r="I5" s="90"/>
      <c r="J5" s="1050"/>
      <c r="K5" s="1050"/>
      <c r="L5" s="1050"/>
      <c r="M5" s="1050"/>
      <c r="N5" s="90"/>
      <c r="O5" s="90"/>
      <c r="P5" s="1050"/>
      <c r="Q5" s="1050"/>
      <c r="R5" s="1050"/>
      <c r="S5" s="1050"/>
      <c r="T5" s="90"/>
      <c r="U5" s="90"/>
      <c r="V5" s="1050"/>
      <c r="W5" s="1050"/>
      <c r="X5" s="1050"/>
      <c r="Y5" s="1050"/>
      <c r="Z5" s="90"/>
      <c r="AA5" s="90"/>
      <c r="AB5" s="1050"/>
      <c r="AC5" s="1050"/>
      <c r="AD5" s="90"/>
      <c r="AE5" s="90"/>
      <c r="AF5" s="90"/>
      <c r="AG5" s="90"/>
      <c r="AH5" s="90"/>
      <c r="AI5" s="90"/>
      <c r="AJ5" s="1050"/>
      <c r="AK5" s="1050"/>
      <c r="AL5" s="90"/>
      <c r="AM5" s="90"/>
      <c r="AN5" s="1050"/>
      <c r="AO5" s="1050"/>
      <c r="AP5" s="1050"/>
      <c r="AQ5" s="1050"/>
      <c r="AR5" s="90"/>
      <c r="AS5" s="90"/>
      <c r="AT5" s="1050"/>
      <c r="AU5" s="1050"/>
      <c r="AV5" s="1050"/>
      <c r="AW5" s="1050"/>
      <c r="AX5" s="90"/>
      <c r="AY5" s="90"/>
      <c r="AZ5" s="1050"/>
      <c r="BA5" s="1050"/>
      <c r="BB5" s="1050"/>
      <c r="BC5" s="1050"/>
      <c r="BD5" s="90"/>
      <c r="BE5" s="90"/>
      <c r="BF5" s="1050"/>
      <c r="BG5" s="1050"/>
      <c r="BH5" s="90"/>
      <c r="BI5" s="90"/>
      <c r="BJ5" s="90"/>
      <c r="BK5" s="90"/>
      <c r="BL5" s="90"/>
      <c r="BM5" s="90"/>
      <c r="BN5" s="90"/>
      <c r="BO5" s="90"/>
      <c r="BP5" s="90"/>
      <c r="BQ5" s="90"/>
      <c r="BR5" s="90"/>
      <c r="BS5" s="90"/>
      <c r="BT5" s="1050"/>
      <c r="BU5" s="1050"/>
      <c r="BV5" s="90"/>
      <c r="BW5" s="90"/>
      <c r="BX5" s="1050"/>
      <c r="BY5" s="1050"/>
      <c r="BZ5" s="1050"/>
      <c r="CA5" s="1050"/>
      <c r="CB5" s="90"/>
      <c r="CC5" s="90"/>
      <c r="CD5" s="1050"/>
      <c r="CE5" s="1050"/>
      <c r="CF5" s="1050"/>
      <c r="CG5" s="1050"/>
      <c r="CH5" s="90"/>
      <c r="CI5" s="90"/>
      <c r="CJ5" s="1050"/>
      <c r="CK5" s="1050"/>
      <c r="CL5" s="1050"/>
      <c r="CM5" s="1050"/>
      <c r="CN5" s="90"/>
      <c r="CO5" s="90"/>
      <c r="CP5" s="1050" t="s">
        <v>98</v>
      </c>
      <c r="CQ5" s="1050"/>
      <c r="CR5" s="90"/>
      <c r="CS5" s="90"/>
      <c r="CT5" s="90"/>
      <c r="CU5" s="90"/>
      <c r="CV5" s="90"/>
      <c r="CW5" s="90"/>
    </row>
    <row r="6" spans="1:109" s="91" customFormat="1" ht="30.75" customHeight="1" thickTop="1">
      <c r="A6" s="1359" t="s">
        <v>13</v>
      </c>
      <c r="B6" s="1354" t="s">
        <v>11</v>
      </c>
      <c r="C6" s="1355"/>
      <c r="D6" s="1355"/>
      <c r="E6" s="1358"/>
      <c r="F6" s="1354" t="s">
        <v>45</v>
      </c>
      <c r="G6" s="1355"/>
      <c r="H6" s="1355"/>
      <c r="I6" s="1355"/>
      <c r="J6" s="1355"/>
      <c r="K6" s="1356"/>
      <c r="L6" s="1357" t="s">
        <v>46</v>
      </c>
      <c r="M6" s="1355"/>
      <c r="N6" s="1355"/>
      <c r="O6" s="1355"/>
      <c r="P6" s="1355"/>
      <c r="Q6" s="1358"/>
      <c r="R6" s="1354" t="s">
        <v>43</v>
      </c>
      <c r="S6" s="1355"/>
      <c r="T6" s="1355"/>
      <c r="U6" s="1355"/>
      <c r="V6" s="1355"/>
      <c r="W6" s="1356"/>
      <c r="X6" s="1354" t="s">
        <v>78</v>
      </c>
      <c r="Y6" s="1355"/>
      <c r="Z6" s="1355"/>
      <c r="AA6" s="1355"/>
      <c r="AB6" s="1355"/>
      <c r="AC6" s="1356"/>
      <c r="AD6" s="1354" t="s">
        <v>134</v>
      </c>
      <c r="AE6" s="1355"/>
      <c r="AF6" s="1355"/>
      <c r="AG6" s="1355"/>
      <c r="AH6" s="1355"/>
      <c r="AI6" s="1356"/>
      <c r="AJ6" s="1332" t="s">
        <v>12</v>
      </c>
      <c r="AK6" s="1362"/>
      <c r="AL6" s="1362"/>
      <c r="AM6" s="1362"/>
      <c r="AN6" s="1362"/>
      <c r="AO6" s="1363"/>
      <c r="AP6" s="1354" t="s">
        <v>63</v>
      </c>
      <c r="AQ6" s="1355"/>
      <c r="AR6" s="1355"/>
      <c r="AS6" s="1355"/>
      <c r="AT6" s="1355"/>
      <c r="AU6" s="1356"/>
      <c r="AV6" s="1354" t="s">
        <v>46</v>
      </c>
      <c r="AW6" s="1355"/>
      <c r="AX6" s="1355"/>
      <c r="AY6" s="1355"/>
      <c r="AZ6" s="1355"/>
      <c r="BA6" s="1356"/>
      <c r="BB6" s="1357" t="s">
        <v>44</v>
      </c>
      <c r="BC6" s="1355"/>
      <c r="BD6" s="1355"/>
      <c r="BE6" s="1355"/>
      <c r="BF6" s="1355"/>
      <c r="BG6" s="1358"/>
      <c r="BH6" s="1354" t="s">
        <v>132</v>
      </c>
      <c r="BI6" s="1355"/>
      <c r="BJ6" s="1355"/>
      <c r="BK6" s="1355"/>
      <c r="BL6" s="1355"/>
      <c r="BM6" s="1356"/>
      <c r="BN6" s="1357" t="s">
        <v>79</v>
      </c>
      <c r="BO6" s="1355"/>
      <c r="BP6" s="1355"/>
      <c r="BQ6" s="1355"/>
      <c r="BR6" s="1355"/>
      <c r="BS6" s="1358"/>
      <c r="BT6" s="1354" t="s">
        <v>85</v>
      </c>
      <c r="BU6" s="1355"/>
      <c r="BV6" s="1355"/>
      <c r="BW6" s="1355"/>
      <c r="BX6" s="1355"/>
      <c r="BY6" s="1356"/>
      <c r="BZ6" s="1354" t="s">
        <v>207</v>
      </c>
      <c r="CA6" s="1355"/>
      <c r="CB6" s="1355"/>
      <c r="CC6" s="1355"/>
      <c r="CD6" s="1355"/>
      <c r="CE6" s="1356"/>
      <c r="CF6" s="1354" t="s">
        <v>52</v>
      </c>
      <c r="CG6" s="1355"/>
      <c r="CH6" s="1355"/>
      <c r="CI6" s="1355"/>
      <c r="CJ6" s="1355"/>
      <c r="CK6" s="1356"/>
      <c r="CL6" s="1357" t="s">
        <v>47</v>
      </c>
      <c r="CM6" s="1355"/>
      <c r="CN6" s="1355"/>
      <c r="CO6" s="1355"/>
      <c r="CP6" s="1355"/>
      <c r="CQ6" s="1358"/>
      <c r="CR6" s="1354" t="s">
        <v>115</v>
      </c>
      <c r="CS6" s="1355"/>
      <c r="CT6" s="1355"/>
      <c r="CU6" s="1355"/>
      <c r="CV6" s="1355"/>
      <c r="CW6" s="1356"/>
      <c r="CX6" s="1354" t="s">
        <v>544</v>
      </c>
      <c r="CY6" s="1355"/>
      <c r="CZ6" s="1355"/>
      <c r="DA6" s="1355"/>
      <c r="DB6" s="1355"/>
      <c r="DC6" s="1356"/>
      <c r="DD6" s="1354" t="s">
        <v>545</v>
      </c>
      <c r="DE6" s="1356"/>
    </row>
    <row r="7" spans="1:109" s="232" customFormat="1" ht="42" customHeight="1">
      <c r="A7" s="1360"/>
      <c r="B7" s="1329" t="s">
        <v>54</v>
      </c>
      <c r="C7" s="1327"/>
      <c r="D7" s="1326" t="s">
        <v>130</v>
      </c>
      <c r="E7" s="1328"/>
      <c r="F7" s="1329" t="s">
        <v>54</v>
      </c>
      <c r="G7" s="1327"/>
      <c r="H7" s="1326" t="s">
        <v>130</v>
      </c>
      <c r="I7" s="1327"/>
      <c r="J7" s="1326" t="s">
        <v>152</v>
      </c>
      <c r="K7" s="1328"/>
      <c r="L7" s="1329" t="s">
        <v>54</v>
      </c>
      <c r="M7" s="1327"/>
      <c r="N7" s="1326" t="s">
        <v>130</v>
      </c>
      <c r="O7" s="1327"/>
      <c r="P7" s="1326" t="s">
        <v>153</v>
      </c>
      <c r="Q7" s="1328"/>
      <c r="R7" s="1329" t="s">
        <v>54</v>
      </c>
      <c r="S7" s="1327"/>
      <c r="T7" s="1326" t="s">
        <v>130</v>
      </c>
      <c r="U7" s="1327"/>
      <c r="V7" s="1326" t="s">
        <v>153</v>
      </c>
      <c r="W7" s="1328"/>
      <c r="X7" s="1329" t="s">
        <v>54</v>
      </c>
      <c r="Y7" s="1327"/>
      <c r="Z7" s="1326" t="s">
        <v>130</v>
      </c>
      <c r="AA7" s="1327"/>
      <c r="AB7" s="1326" t="s">
        <v>153</v>
      </c>
      <c r="AC7" s="1328"/>
      <c r="AD7" s="1329" t="s">
        <v>54</v>
      </c>
      <c r="AE7" s="1327"/>
      <c r="AF7" s="1326" t="s">
        <v>130</v>
      </c>
      <c r="AG7" s="1327"/>
      <c r="AH7" s="1326" t="s">
        <v>153</v>
      </c>
      <c r="AI7" s="1328"/>
      <c r="AJ7" s="1329" t="s">
        <v>54</v>
      </c>
      <c r="AK7" s="1327"/>
      <c r="AL7" s="1326" t="s">
        <v>130</v>
      </c>
      <c r="AM7" s="1327"/>
      <c r="AN7" s="1326" t="s">
        <v>154</v>
      </c>
      <c r="AO7" s="1328"/>
      <c r="AP7" s="1329" t="s">
        <v>54</v>
      </c>
      <c r="AQ7" s="1327"/>
      <c r="AR7" s="1326" t="s">
        <v>130</v>
      </c>
      <c r="AS7" s="1327"/>
      <c r="AT7" s="1326" t="s">
        <v>155</v>
      </c>
      <c r="AU7" s="1328"/>
      <c r="AV7" s="1329" t="s">
        <v>54</v>
      </c>
      <c r="AW7" s="1327"/>
      <c r="AX7" s="1326" t="s">
        <v>130</v>
      </c>
      <c r="AY7" s="1327"/>
      <c r="AZ7" s="1326" t="s">
        <v>156</v>
      </c>
      <c r="BA7" s="1328"/>
      <c r="BB7" s="1329" t="s">
        <v>54</v>
      </c>
      <c r="BC7" s="1327"/>
      <c r="BD7" s="1326" t="s">
        <v>130</v>
      </c>
      <c r="BE7" s="1327"/>
      <c r="BF7" s="1326" t="s">
        <v>158</v>
      </c>
      <c r="BG7" s="1328"/>
      <c r="BH7" s="1329" t="s">
        <v>54</v>
      </c>
      <c r="BI7" s="1327"/>
      <c r="BJ7" s="1326" t="s">
        <v>130</v>
      </c>
      <c r="BK7" s="1327"/>
      <c r="BL7" s="1326" t="s">
        <v>156</v>
      </c>
      <c r="BM7" s="1328"/>
      <c r="BN7" s="1329" t="s">
        <v>54</v>
      </c>
      <c r="BO7" s="1327"/>
      <c r="BP7" s="1326" t="s">
        <v>130</v>
      </c>
      <c r="BQ7" s="1327"/>
      <c r="BR7" s="1326" t="s">
        <v>159</v>
      </c>
      <c r="BS7" s="1328"/>
      <c r="BT7" s="1329" t="s">
        <v>54</v>
      </c>
      <c r="BU7" s="1327"/>
      <c r="BV7" s="1326" t="s">
        <v>130</v>
      </c>
      <c r="BW7" s="1327"/>
      <c r="BX7" s="1326" t="s">
        <v>160</v>
      </c>
      <c r="BY7" s="1328"/>
      <c r="BZ7" s="1329" t="s">
        <v>54</v>
      </c>
      <c r="CA7" s="1327"/>
      <c r="CB7" s="1326" t="s">
        <v>130</v>
      </c>
      <c r="CC7" s="1327"/>
      <c r="CD7" s="1326" t="s">
        <v>161</v>
      </c>
      <c r="CE7" s="1328"/>
      <c r="CF7" s="1329" t="s">
        <v>54</v>
      </c>
      <c r="CG7" s="1327"/>
      <c r="CH7" s="1326" t="s">
        <v>130</v>
      </c>
      <c r="CI7" s="1327"/>
      <c r="CJ7" s="1326" t="s">
        <v>165</v>
      </c>
      <c r="CK7" s="1328"/>
      <c r="CL7" s="1329" t="s">
        <v>54</v>
      </c>
      <c r="CM7" s="1327"/>
      <c r="CN7" s="1326" t="s">
        <v>130</v>
      </c>
      <c r="CO7" s="1327"/>
      <c r="CP7" s="1326" t="s">
        <v>165</v>
      </c>
      <c r="CQ7" s="1328"/>
      <c r="CR7" s="1329" t="s">
        <v>54</v>
      </c>
      <c r="CS7" s="1327"/>
      <c r="CT7" s="1326" t="s">
        <v>130</v>
      </c>
      <c r="CU7" s="1327"/>
      <c r="CV7" s="1326" t="s">
        <v>165</v>
      </c>
      <c r="CW7" s="1328"/>
      <c r="CX7" s="1329" t="s">
        <v>54</v>
      </c>
      <c r="CY7" s="1327"/>
      <c r="CZ7" s="1326" t="s">
        <v>130</v>
      </c>
      <c r="DA7" s="1327"/>
      <c r="DB7" s="1326" t="s">
        <v>213</v>
      </c>
      <c r="DC7" s="1328"/>
      <c r="DD7" s="1329" t="s">
        <v>55</v>
      </c>
      <c r="DE7" s="1328"/>
    </row>
    <row r="8" spans="1:109" s="90" customFormat="1" ht="15" customHeight="1">
      <c r="A8" s="1360"/>
      <c r="B8" s="174">
        <v>41639</v>
      </c>
      <c r="C8" s="177">
        <v>42004</v>
      </c>
      <c r="D8" s="1352" t="s">
        <v>54</v>
      </c>
      <c r="E8" s="1352" t="s">
        <v>55</v>
      </c>
      <c r="F8" s="174">
        <v>41639</v>
      </c>
      <c r="G8" s="175">
        <v>42004</v>
      </c>
      <c r="H8" s="1352" t="s">
        <v>54</v>
      </c>
      <c r="I8" s="1342" t="s">
        <v>55</v>
      </c>
      <c r="J8" s="183">
        <v>41639</v>
      </c>
      <c r="K8" s="176">
        <v>42004</v>
      </c>
      <c r="L8" s="174">
        <v>41639</v>
      </c>
      <c r="M8" s="177">
        <v>42004</v>
      </c>
      <c r="N8" s="1352" t="s">
        <v>54</v>
      </c>
      <c r="O8" s="1352" t="s">
        <v>55</v>
      </c>
      <c r="P8" s="175">
        <v>41639</v>
      </c>
      <c r="Q8" s="176">
        <v>42004</v>
      </c>
      <c r="R8" s="174">
        <v>41639</v>
      </c>
      <c r="S8" s="175">
        <v>42004</v>
      </c>
      <c r="T8" s="1352" t="s">
        <v>54</v>
      </c>
      <c r="U8" s="1352" t="s">
        <v>55</v>
      </c>
      <c r="V8" s="183">
        <v>41639</v>
      </c>
      <c r="W8" s="176">
        <v>42004</v>
      </c>
      <c r="X8" s="174">
        <v>41639</v>
      </c>
      <c r="Y8" s="177">
        <v>42004</v>
      </c>
      <c r="Z8" s="1342" t="s">
        <v>54</v>
      </c>
      <c r="AA8" s="1342" t="s">
        <v>55</v>
      </c>
      <c r="AB8" s="175">
        <v>41639</v>
      </c>
      <c r="AC8" s="176">
        <v>42004</v>
      </c>
      <c r="AD8" s="174">
        <v>41639</v>
      </c>
      <c r="AE8" s="177">
        <v>42004</v>
      </c>
      <c r="AF8" s="1342" t="s">
        <v>54</v>
      </c>
      <c r="AG8" s="1342" t="s">
        <v>55</v>
      </c>
      <c r="AH8" s="175">
        <v>41639</v>
      </c>
      <c r="AI8" s="176">
        <v>42004</v>
      </c>
      <c r="AJ8" s="174">
        <v>41639</v>
      </c>
      <c r="AK8" s="175">
        <v>42004</v>
      </c>
      <c r="AL8" s="1342" t="s">
        <v>54</v>
      </c>
      <c r="AM8" s="1342" t="s">
        <v>55</v>
      </c>
      <c r="AN8" s="175">
        <v>41639</v>
      </c>
      <c r="AO8" s="176">
        <v>42004</v>
      </c>
      <c r="AP8" s="174">
        <v>41639</v>
      </c>
      <c r="AQ8" s="177">
        <v>42004</v>
      </c>
      <c r="AR8" s="1342" t="s">
        <v>54</v>
      </c>
      <c r="AS8" s="1342" t="s">
        <v>55</v>
      </c>
      <c r="AT8" s="175">
        <v>41639</v>
      </c>
      <c r="AU8" s="176">
        <v>42004</v>
      </c>
      <c r="AV8" s="174">
        <v>41639</v>
      </c>
      <c r="AW8" s="175">
        <v>42004</v>
      </c>
      <c r="AX8" s="1342" t="s">
        <v>54</v>
      </c>
      <c r="AY8" s="1342" t="s">
        <v>55</v>
      </c>
      <c r="AZ8" s="183">
        <v>41639</v>
      </c>
      <c r="BA8" s="176">
        <v>42004</v>
      </c>
      <c r="BB8" s="174">
        <v>41639</v>
      </c>
      <c r="BC8" s="177">
        <v>42004</v>
      </c>
      <c r="BD8" s="1342" t="s">
        <v>54</v>
      </c>
      <c r="BE8" s="1342" t="s">
        <v>55</v>
      </c>
      <c r="BF8" s="175">
        <v>41639</v>
      </c>
      <c r="BG8" s="176">
        <v>42004</v>
      </c>
      <c r="BH8" s="174">
        <v>41639</v>
      </c>
      <c r="BI8" s="177">
        <v>42004</v>
      </c>
      <c r="BJ8" s="1342" t="s">
        <v>54</v>
      </c>
      <c r="BK8" s="1342" t="s">
        <v>55</v>
      </c>
      <c r="BL8" s="175">
        <v>41639</v>
      </c>
      <c r="BM8" s="176">
        <v>42004</v>
      </c>
      <c r="BN8" s="174">
        <v>41639</v>
      </c>
      <c r="BO8" s="177">
        <v>42004</v>
      </c>
      <c r="BP8" s="1342" t="s">
        <v>54</v>
      </c>
      <c r="BQ8" s="1342" t="s">
        <v>55</v>
      </c>
      <c r="BR8" s="175">
        <v>41639</v>
      </c>
      <c r="BS8" s="176">
        <v>42004</v>
      </c>
      <c r="BT8" s="174">
        <v>41639</v>
      </c>
      <c r="BU8" s="175">
        <v>42004</v>
      </c>
      <c r="BV8" s="1342" t="s">
        <v>54</v>
      </c>
      <c r="BW8" s="1342" t="s">
        <v>55</v>
      </c>
      <c r="BX8" s="183">
        <v>41639</v>
      </c>
      <c r="BY8" s="176">
        <v>42004</v>
      </c>
      <c r="BZ8" s="174">
        <v>41639</v>
      </c>
      <c r="CA8" s="177">
        <v>42004</v>
      </c>
      <c r="CB8" s="1342" t="s">
        <v>54</v>
      </c>
      <c r="CC8" s="1342" t="s">
        <v>55</v>
      </c>
      <c r="CD8" s="175">
        <v>41639</v>
      </c>
      <c r="CE8" s="176">
        <v>42004</v>
      </c>
      <c r="CF8" s="174">
        <v>41639</v>
      </c>
      <c r="CG8" s="175">
        <v>42004</v>
      </c>
      <c r="CH8" s="1342" t="s">
        <v>54</v>
      </c>
      <c r="CI8" s="1342" t="s">
        <v>55</v>
      </c>
      <c r="CJ8" s="183">
        <v>41639</v>
      </c>
      <c r="CK8" s="176">
        <v>42004</v>
      </c>
      <c r="CL8" s="174">
        <v>41639</v>
      </c>
      <c r="CM8" s="177">
        <v>42004</v>
      </c>
      <c r="CN8" s="1342" t="s">
        <v>54</v>
      </c>
      <c r="CO8" s="1342" t="s">
        <v>55</v>
      </c>
      <c r="CP8" s="175">
        <v>41639</v>
      </c>
      <c r="CQ8" s="177">
        <v>42004</v>
      </c>
      <c r="CR8" s="174">
        <v>41639</v>
      </c>
      <c r="CS8" s="175">
        <v>42004</v>
      </c>
      <c r="CT8" s="1342" t="s">
        <v>54</v>
      </c>
      <c r="CU8" s="1342" t="s">
        <v>55</v>
      </c>
      <c r="CV8" s="183">
        <v>41639</v>
      </c>
      <c r="CW8" s="176">
        <v>42004</v>
      </c>
      <c r="CX8" s="174">
        <v>41639</v>
      </c>
      <c r="CY8" s="175">
        <v>42004</v>
      </c>
      <c r="CZ8" s="1342" t="s">
        <v>54</v>
      </c>
      <c r="DA8" s="1342" t="s">
        <v>55</v>
      </c>
      <c r="DB8" s="183">
        <v>41639</v>
      </c>
      <c r="DC8" s="176">
        <v>42004</v>
      </c>
      <c r="DD8" s="175">
        <v>41639</v>
      </c>
      <c r="DE8" s="176">
        <v>42004</v>
      </c>
    </row>
    <row r="9" spans="1:109" s="158" customFormat="1" ht="15.75" customHeight="1" thickBot="1">
      <c r="A9" s="1361"/>
      <c r="B9" s="1345">
        <v>1</v>
      </c>
      <c r="C9" s="1349"/>
      <c r="D9" s="1353"/>
      <c r="E9" s="1353"/>
      <c r="F9" s="1345">
        <v>2</v>
      </c>
      <c r="G9" s="1346"/>
      <c r="H9" s="1353"/>
      <c r="I9" s="1343"/>
      <c r="J9" s="1347" t="s">
        <v>56</v>
      </c>
      <c r="K9" s="1348"/>
      <c r="L9" s="1351">
        <v>3</v>
      </c>
      <c r="M9" s="1349"/>
      <c r="N9" s="1353"/>
      <c r="O9" s="1353"/>
      <c r="P9" s="1344" t="s">
        <v>61</v>
      </c>
      <c r="Q9" s="1316"/>
      <c r="R9" s="1345">
        <v>4</v>
      </c>
      <c r="S9" s="1346"/>
      <c r="T9" s="1353"/>
      <c r="U9" s="1353"/>
      <c r="V9" s="1347" t="s">
        <v>62</v>
      </c>
      <c r="W9" s="1348"/>
      <c r="X9" s="1345">
        <v>5</v>
      </c>
      <c r="Y9" s="1349"/>
      <c r="Z9" s="1343"/>
      <c r="AA9" s="1343"/>
      <c r="AB9" s="1344" t="s">
        <v>81</v>
      </c>
      <c r="AC9" s="1348"/>
      <c r="AD9" s="1345">
        <v>6</v>
      </c>
      <c r="AE9" s="1349"/>
      <c r="AF9" s="1343"/>
      <c r="AG9" s="1343"/>
      <c r="AH9" s="1344" t="s">
        <v>135</v>
      </c>
      <c r="AI9" s="1348"/>
      <c r="AJ9" s="1320">
        <v>7</v>
      </c>
      <c r="AK9" s="1351"/>
      <c r="AL9" s="1343"/>
      <c r="AM9" s="1343"/>
      <c r="AN9" s="1344" t="s">
        <v>136</v>
      </c>
      <c r="AO9" s="1348"/>
      <c r="AP9" s="1345">
        <v>8</v>
      </c>
      <c r="AQ9" s="1349"/>
      <c r="AR9" s="1343"/>
      <c r="AS9" s="1343"/>
      <c r="AT9" s="1344" t="s">
        <v>137</v>
      </c>
      <c r="AU9" s="1348"/>
      <c r="AV9" s="1345">
        <v>9</v>
      </c>
      <c r="AW9" s="1346"/>
      <c r="AX9" s="1343"/>
      <c r="AY9" s="1343"/>
      <c r="AZ9" s="1347" t="s">
        <v>138</v>
      </c>
      <c r="BA9" s="1348"/>
      <c r="BB9" s="1351">
        <v>10</v>
      </c>
      <c r="BC9" s="1349"/>
      <c r="BD9" s="1343"/>
      <c r="BE9" s="1343"/>
      <c r="BF9" s="1344" t="s">
        <v>139</v>
      </c>
      <c r="BG9" s="1316"/>
      <c r="BH9" s="1345">
        <v>11</v>
      </c>
      <c r="BI9" s="1346"/>
      <c r="BJ9" s="1343"/>
      <c r="BK9" s="1343"/>
      <c r="BL9" s="1344" t="s">
        <v>157</v>
      </c>
      <c r="BM9" s="1316"/>
      <c r="BN9" s="1345">
        <v>12</v>
      </c>
      <c r="BO9" s="1346"/>
      <c r="BP9" s="1343"/>
      <c r="BQ9" s="1343"/>
      <c r="BR9" s="1344" t="s">
        <v>203</v>
      </c>
      <c r="BS9" s="1316"/>
      <c r="BT9" s="1345">
        <v>13</v>
      </c>
      <c r="BU9" s="1346"/>
      <c r="BV9" s="1343"/>
      <c r="BW9" s="1343"/>
      <c r="BX9" s="1347" t="s">
        <v>65</v>
      </c>
      <c r="BY9" s="1348"/>
      <c r="BZ9" s="1345">
        <v>14</v>
      </c>
      <c r="CA9" s="1349"/>
      <c r="CB9" s="1343"/>
      <c r="CC9" s="1343"/>
      <c r="CD9" s="1344" t="s">
        <v>162</v>
      </c>
      <c r="CE9" s="1348"/>
      <c r="CF9" s="1345">
        <v>15</v>
      </c>
      <c r="CG9" s="1346"/>
      <c r="CH9" s="1343"/>
      <c r="CI9" s="1343"/>
      <c r="CJ9" s="1347" t="s">
        <v>163</v>
      </c>
      <c r="CK9" s="1348"/>
      <c r="CL9" s="1351">
        <v>16</v>
      </c>
      <c r="CM9" s="1349"/>
      <c r="CN9" s="1343"/>
      <c r="CO9" s="1343"/>
      <c r="CP9" s="1344" t="s">
        <v>164</v>
      </c>
      <c r="CQ9" s="1316"/>
      <c r="CR9" s="1345">
        <v>17</v>
      </c>
      <c r="CS9" s="1346"/>
      <c r="CT9" s="1343"/>
      <c r="CU9" s="1343"/>
      <c r="CV9" s="1347" t="s">
        <v>166</v>
      </c>
      <c r="CW9" s="1348"/>
      <c r="CX9" s="1345">
        <v>18</v>
      </c>
      <c r="CY9" s="1346"/>
      <c r="CZ9" s="1343"/>
      <c r="DA9" s="1343"/>
      <c r="DB9" s="1347" t="s">
        <v>142</v>
      </c>
      <c r="DC9" s="1348"/>
      <c r="DD9" s="1320">
        <v>19</v>
      </c>
      <c r="DE9" s="1350"/>
    </row>
    <row r="10" spans="1:109" s="189" customFormat="1" ht="19.5" customHeight="1">
      <c r="A10" s="93" t="s">
        <v>30</v>
      </c>
      <c r="B10" s="94">
        <v>408461.6</v>
      </c>
      <c r="C10" s="95">
        <v>792905.9</v>
      </c>
      <c r="D10" s="200">
        <v>384444.30000000005</v>
      </c>
      <c r="E10" s="619">
        <v>0.94120059266281109</v>
      </c>
      <c r="F10" s="94">
        <v>408461.6</v>
      </c>
      <c r="G10" s="131">
        <v>792905.9</v>
      </c>
      <c r="H10" s="200">
        <v>384444.30000000005</v>
      </c>
      <c r="I10" s="620">
        <v>0.94120059266281109</v>
      </c>
      <c r="J10" s="621">
        <v>1</v>
      </c>
      <c r="K10" s="622">
        <v>1</v>
      </c>
      <c r="L10" s="94">
        <v>0</v>
      </c>
      <c r="M10" s="95">
        <v>0</v>
      </c>
      <c r="N10" s="200">
        <v>0</v>
      </c>
      <c r="O10" s="620">
        <v>0</v>
      </c>
      <c r="P10" s="621">
        <v>0</v>
      </c>
      <c r="Q10" s="622">
        <v>0</v>
      </c>
      <c r="R10" s="94">
        <v>408461.6</v>
      </c>
      <c r="S10" s="131">
        <v>792905.9</v>
      </c>
      <c r="T10" s="200">
        <v>384444.30000000005</v>
      </c>
      <c r="U10" s="620">
        <v>0.94120059266281109</v>
      </c>
      <c r="V10" s="621">
        <v>1</v>
      </c>
      <c r="W10" s="622">
        <v>1</v>
      </c>
      <c r="X10" s="94">
        <v>8836.99</v>
      </c>
      <c r="Y10" s="95">
        <v>13386.26</v>
      </c>
      <c r="Z10" s="200">
        <v>4549.2700000000004</v>
      </c>
      <c r="AA10" s="620">
        <v>0.51479859092292746</v>
      </c>
      <c r="AB10" s="623">
        <v>2.1634812183079145E-2</v>
      </c>
      <c r="AC10" s="622">
        <v>1.6882532971440874E-2</v>
      </c>
      <c r="AD10" s="94">
        <v>399624.61</v>
      </c>
      <c r="AE10" s="95">
        <v>779519.63</v>
      </c>
      <c r="AF10" s="200">
        <v>379895.02</v>
      </c>
      <c r="AG10" s="620">
        <v>0.95062969220038784</v>
      </c>
      <c r="AH10" s="623">
        <v>0.97836518781692083</v>
      </c>
      <c r="AI10" s="622">
        <v>0.98311745441672205</v>
      </c>
      <c r="AJ10" s="94">
        <v>324621.49</v>
      </c>
      <c r="AK10" s="131">
        <v>337811.44</v>
      </c>
      <c r="AL10" s="200">
        <v>13189.950000000012</v>
      </c>
      <c r="AM10" s="620">
        <v>4.0631783188475948E-2</v>
      </c>
      <c r="AN10" s="623">
        <v>0.79474175785434908</v>
      </c>
      <c r="AO10" s="622">
        <v>0.42604228320157533</v>
      </c>
      <c r="AP10" s="94">
        <v>324621.49</v>
      </c>
      <c r="AQ10" s="95">
        <v>337811.44</v>
      </c>
      <c r="AR10" s="200">
        <v>13189.950000000012</v>
      </c>
      <c r="AS10" s="620">
        <v>4.0631783188475948E-2</v>
      </c>
      <c r="AT10" s="623">
        <v>0.79474175785434908</v>
      </c>
      <c r="AU10" s="622">
        <v>0.42604228320157533</v>
      </c>
      <c r="AV10" s="94">
        <v>23831.94</v>
      </c>
      <c r="AW10" s="131">
        <v>308810.28999999998</v>
      </c>
      <c r="AX10" s="200">
        <v>284978.34999999998</v>
      </c>
      <c r="AY10" s="620">
        <v>11.95783263972635</v>
      </c>
      <c r="AZ10" s="623">
        <v>7.3414548124956236E-2</v>
      </c>
      <c r="BA10" s="622">
        <v>0.914149887878279</v>
      </c>
      <c r="BB10" s="94">
        <v>348453.43</v>
      </c>
      <c r="BC10" s="95">
        <v>646621.73</v>
      </c>
      <c r="BD10" s="200">
        <v>298168.3</v>
      </c>
      <c r="BE10" s="620">
        <v>0.85569052943459334</v>
      </c>
      <c r="BF10" s="623">
        <v>0.85308736488325954</v>
      </c>
      <c r="BG10" s="622">
        <v>0.81550878862170151</v>
      </c>
      <c r="BH10" s="94">
        <v>341815.15</v>
      </c>
      <c r="BI10" s="95">
        <v>641956.06000000006</v>
      </c>
      <c r="BJ10" s="200">
        <v>300140.91000000003</v>
      </c>
      <c r="BK10" s="620">
        <v>0.87807959945602176</v>
      </c>
      <c r="BL10" s="623">
        <v>0.8553405907609144</v>
      </c>
      <c r="BM10" s="622">
        <v>0.82352776670935157</v>
      </c>
      <c r="BN10" s="94">
        <v>0</v>
      </c>
      <c r="BO10" s="95">
        <v>0</v>
      </c>
      <c r="BP10" s="200">
        <v>0</v>
      </c>
      <c r="BQ10" s="620">
        <v>0</v>
      </c>
      <c r="BR10" s="623">
        <v>0</v>
      </c>
      <c r="BS10" s="622">
        <v>0</v>
      </c>
      <c r="BT10" s="94">
        <v>-1720.85</v>
      </c>
      <c r="BU10" s="131">
        <v>0</v>
      </c>
      <c r="BV10" s="200">
        <v>1720.85</v>
      </c>
      <c r="BW10" s="620">
        <v>1</v>
      </c>
      <c r="BX10" s="623">
        <v>-4.3061662293520913E-3</v>
      </c>
      <c r="BY10" s="622">
        <v>0</v>
      </c>
      <c r="BZ10" s="94">
        <v>0</v>
      </c>
      <c r="CA10" s="95">
        <v>0</v>
      </c>
      <c r="CB10" s="200">
        <v>0</v>
      </c>
      <c r="CC10" s="620">
        <v>0</v>
      </c>
      <c r="CD10" s="623">
        <v>0</v>
      </c>
      <c r="CE10" s="622">
        <v>0</v>
      </c>
      <c r="CF10" s="94">
        <v>3798.8</v>
      </c>
      <c r="CG10" s="131">
        <v>5486.48</v>
      </c>
      <c r="CH10" s="200">
        <v>1687.6799999999994</v>
      </c>
      <c r="CI10" s="620">
        <v>0.44426661050858146</v>
      </c>
      <c r="CJ10" s="623">
        <v>9.5059210692754886E-3</v>
      </c>
      <c r="CK10" s="622">
        <v>7.038283307887961E-3</v>
      </c>
      <c r="CL10" s="94">
        <v>14833.7</v>
      </c>
      <c r="CM10" s="95">
        <v>9240.5400000000009</v>
      </c>
      <c r="CN10" s="200">
        <v>-5593.16</v>
      </c>
      <c r="CO10" s="620">
        <v>-0.37705764576605971</v>
      </c>
      <c r="CP10" s="623">
        <v>3.7119085333608463E-2</v>
      </c>
      <c r="CQ10" s="622">
        <v>1.185414663643557E-2</v>
      </c>
      <c r="CR10" s="94">
        <v>0</v>
      </c>
      <c r="CS10" s="131">
        <v>0</v>
      </c>
      <c r="CT10" s="200">
        <v>0</v>
      </c>
      <c r="CU10" s="620">
        <v>0</v>
      </c>
      <c r="CV10" s="623">
        <v>0</v>
      </c>
      <c r="CW10" s="622">
        <v>0</v>
      </c>
      <c r="CX10" s="94">
        <v>40897.800000000003</v>
      </c>
      <c r="CY10" s="131">
        <v>122836.55</v>
      </c>
      <c r="CZ10" s="200">
        <v>81938.75</v>
      </c>
      <c r="DA10" s="620">
        <v>2.0035001882741859</v>
      </c>
      <c r="DB10" s="623">
        <v>0.10012642559300557</v>
      </c>
      <c r="DC10" s="622">
        <v>0.15491945513332667</v>
      </c>
      <c r="DD10" s="623">
        <v>0.89765945595793017</v>
      </c>
      <c r="DE10" s="622">
        <v>0.84242019665367496</v>
      </c>
    </row>
    <row r="11" spans="1:109" ht="19.5" customHeight="1">
      <c r="A11" s="14" t="s">
        <v>28</v>
      </c>
      <c r="B11" s="94">
        <v>466963.29</v>
      </c>
      <c r="C11" s="95">
        <v>534511.76</v>
      </c>
      <c r="D11" s="201">
        <v>67548.47000000003</v>
      </c>
      <c r="E11" s="619">
        <v>0.14465477575335747</v>
      </c>
      <c r="F11" s="94">
        <v>466963.29</v>
      </c>
      <c r="G11" s="131">
        <v>534511.76</v>
      </c>
      <c r="H11" s="201">
        <v>67548.47000000003</v>
      </c>
      <c r="I11" s="625">
        <v>0.14465477575335747</v>
      </c>
      <c r="J11" s="626">
        <v>1</v>
      </c>
      <c r="K11" s="622">
        <v>1</v>
      </c>
      <c r="L11" s="94">
        <v>0</v>
      </c>
      <c r="M11" s="95">
        <v>0</v>
      </c>
      <c r="N11" s="201">
        <v>0</v>
      </c>
      <c r="O11" s="625">
        <v>0</v>
      </c>
      <c r="P11" s="626">
        <v>0</v>
      </c>
      <c r="Q11" s="622">
        <v>0</v>
      </c>
      <c r="R11" s="94">
        <v>466963.29</v>
      </c>
      <c r="S11" s="131">
        <v>534511.76</v>
      </c>
      <c r="T11" s="201">
        <v>67548.47000000003</v>
      </c>
      <c r="U11" s="625">
        <v>0.14465477575335747</v>
      </c>
      <c r="V11" s="626">
        <v>1</v>
      </c>
      <c r="W11" s="622">
        <v>1</v>
      </c>
      <c r="X11" s="94">
        <v>12542.42</v>
      </c>
      <c r="Y11" s="95">
        <v>22627.599999999999</v>
      </c>
      <c r="Z11" s="201">
        <v>10085.179999999998</v>
      </c>
      <c r="AA11" s="625">
        <v>0.80408565492145845</v>
      </c>
      <c r="AB11" s="627">
        <v>2.6859541785393883E-2</v>
      </c>
      <c r="AC11" s="622">
        <v>4.233321264998921E-2</v>
      </c>
      <c r="AD11" s="94">
        <v>454420.87</v>
      </c>
      <c r="AE11" s="95">
        <v>511884.16</v>
      </c>
      <c r="AF11" s="201">
        <v>57463.289999999979</v>
      </c>
      <c r="AG11" s="625">
        <v>0.12645389724287967</v>
      </c>
      <c r="AH11" s="627">
        <v>0.97314045821460615</v>
      </c>
      <c r="AI11" s="622">
        <v>0.95766678735001076</v>
      </c>
      <c r="AJ11" s="94">
        <v>186118.24</v>
      </c>
      <c r="AK11" s="131">
        <v>285871.15000000002</v>
      </c>
      <c r="AL11" s="201">
        <v>99752.910000000033</v>
      </c>
      <c r="AM11" s="625">
        <v>0.53596525520550831</v>
      </c>
      <c r="AN11" s="627">
        <v>0.39857145943956324</v>
      </c>
      <c r="AO11" s="622">
        <v>0.534826679959296</v>
      </c>
      <c r="AP11" s="94">
        <v>186118.24</v>
      </c>
      <c r="AQ11" s="95">
        <v>285871.15000000002</v>
      </c>
      <c r="AR11" s="201">
        <v>99752.910000000033</v>
      </c>
      <c r="AS11" s="625">
        <v>0.53596525520550831</v>
      </c>
      <c r="AT11" s="627">
        <v>0.39857145943956324</v>
      </c>
      <c r="AU11" s="622">
        <v>0.534826679959296</v>
      </c>
      <c r="AV11" s="94">
        <v>261862.63</v>
      </c>
      <c r="AW11" s="131">
        <v>224687.22</v>
      </c>
      <c r="AX11" s="201">
        <v>-37175.410000000003</v>
      </c>
      <c r="AY11" s="625">
        <v>-0.14196531211803687</v>
      </c>
      <c r="AZ11" s="627">
        <v>1.4069691933471971</v>
      </c>
      <c r="BA11" s="622">
        <v>0.78597375076148812</v>
      </c>
      <c r="BB11" s="94">
        <v>447980.88</v>
      </c>
      <c r="BC11" s="95">
        <v>510558.37</v>
      </c>
      <c r="BD11" s="201">
        <v>62577.489999999991</v>
      </c>
      <c r="BE11" s="625">
        <v>0.13968785899969657</v>
      </c>
      <c r="BF11" s="627">
        <v>0.95934924563342017</v>
      </c>
      <c r="BG11" s="622">
        <v>0.9551864116142178</v>
      </c>
      <c r="BH11" s="94">
        <v>440419.15</v>
      </c>
      <c r="BI11" s="95">
        <v>495843.85</v>
      </c>
      <c r="BJ11" s="201">
        <v>55424.699999999953</v>
      </c>
      <c r="BK11" s="625">
        <v>0.12584534528073985</v>
      </c>
      <c r="BL11" s="627">
        <v>0.96918777079934737</v>
      </c>
      <c r="BM11" s="622">
        <v>0.9686641798019302</v>
      </c>
      <c r="BN11" s="94">
        <v>14.59</v>
      </c>
      <c r="BO11" s="95">
        <v>87.93</v>
      </c>
      <c r="BP11" s="201">
        <v>73.34</v>
      </c>
      <c r="BQ11" s="625">
        <v>5.0267306374228928</v>
      </c>
      <c r="BR11" s="627">
        <v>3.1244426087541058E-5</v>
      </c>
      <c r="BS11" s="622">
        <v>1.6450526738644627E-4</v>
      </c>
      <c r="BT11" s="94">
        <v>-62.81</v>
      </c>
      <c r="BU11" s="131">
        <v>6.03</v>
      </c>
      <c r="BV11" s="201">
        <v>68.84</v>
      </c>
      <c r="BW11" s="625">
        <v>1.096003821047604</v>
      </c>
      <c r="BX11" s="627">
        <v>-1.3821988413516308E-4</v>
      </c>
      <c r="BY11" s="622">
        <v>1.1780008977031054E-5</v>
      </c>
      <c r="BZ11" s="94">
        <v>0</v>
      </c>
      <c r="CA11" s="95">
        <v>-16.600000000000001</v>
      </c>
      <c r="CB11" s="201">
        <v>-16.600000000000001</v>
      </c>
      <c r="CC11" s="625" t="s">
        <v>555</v>
      </c>
      <c r="CD11" s="627">
        <v>0</v>
      </c>
      <c r="CE11" s="622">
        <v>-3.2429212109239722E-5</v>
      </c>
      <c r="CF11" s="94">
        <v>2042.12</v>
      </c>
      <c r="CG11" s="131">
        <v>5018.32</v>
      </c>
      <c r="CH11" s="201">
        <v>2976.2</v>
      </c>
      <c r="CI11" s="625">
        <v>1.4574070084030322</v>
      </c>
      <c r="CJ11" s="627">
        <v>4.4938957139006403E-3</v>
      </c>
      <c r="CK11" s="622">
        <v>9.8036243200023999E-3</v>
      </c>
      <c r="CL11" s="94">
        <v>11507.9</v>
      </c>
      <c r="CM11" s="95">
        <v>13685.1</v>
      </c>
      <c r="CN11" s="201">
        <v>2177.2000000000007</v>
      </c>
      <c r="CO11" s="625">
        <v>0.18919177260838213</v>
      </c>
      <c r="CP11" s="627">
        <v>2.5324321041857077E-2</v>
      </c>
      <c r="CQ11" s="622">
        <v>2.6734759676876895E-2</v>
      </c>
      <c r="CR11" s="94">
        <v>0</v>
      </c>
      <c r="CS11" s="131">
        <v>0</v>
      </c>
      <c r="CT11" s="201">
        <v>0</v>
      </c>
      <c r="CU11" s="625">
        <v>0</v>
      </c>
      <c r="CV11" s="627">
        <v>0</v>
      </c>
      <c r="CW11" s="622">
        <v>0</v>
      </c>
      <c r="CX11" s="94">
        <v>514.51</v>
      </c>
      <c r="CY11" s="131">
        <v>-2652.54</v>
      </c>
      <c r="CZ11" s="201">
        <v>-3167.05</v>
      </c>
      <c r="DA11" s="625">
        <v>-6.1554683096538456</v>
      </c>
      <c r="DB11" s="627">
        <v>1.1018210874777759E-3</v>
      </c>
      <c r="DC11" s="622">
        <v>-4.9625475031643829E-3</v>
      </c>
      <c r="DD11" s="627">
        <v>0.99886776767096985</v>
      </c>
      <c r="DE11" s="622">
        <v>1.0051818950600073</v>
      </c>
    </row>
    <row r="12" spans="1:109" ht="19.5" customHeight="1">
      <c r="A12" s="246" t="s">
        <v>31</v>
      </c>
      <c r="B12" s="94">
        <v>445322.85</v>
      </c>
      <c r="C12" s="95">
        <v>254104.76</v>
      </c>
      <c r="D12" s="201">
        <v>-191218.08999999997</v>
      </c>
      <c r="E12" s="619">
        <v>-0.42939204669151826</v>
      </c>
      <c r="F12" s="94">
        <v>223335.07</v>
      </c>
      <c r="G12" s="131">
        <v>138296.35</v>
      </c>
      <c r="H12" s="201">
        <v>-85038.720000000001</v>
      </c>
      <c r="I12" s="625">
        <v>-0.38076742716672307</v>
      </c>
      <c r="J12" s="626">
        <v>0.50151271150806664</v>
      </c>
      <c r="K12" s="622">
        <v>0.54424934818222215</v>
      </c>
      <c r="L12" s="94">
        <v>0</v>
      </c>
      <c r="M12" s="95">
        <v>0</v>
      </c>
      <c r="N12" s="201">
        <v>0</v>
      </c>
      <c r="O12" s="625">
        <v>0</v>
      </c>
      <c r="P12" s="626">
        <v>0</v>
      </c>
      <c r="Q12" s="622">
        <v>0</v>
      </c>
      <c r="R12" s="94">
        <v>223335.07</v>
      </c>
      <c r="S12" s="131">
        <v>138296.35</v>
      </c>
      <c r="T12" s="201">
        <v>-85038.720000000001</v>
      </c>
      <c r="U12" s="625">
        <v>-0.38076742716672307</v>
      </c>
      <c r="V12" s="626">
        <v>1</v>
      </c>
      <c r="W12" s="622">
        <v>1</v>
      </c>
      <c r="X12" s="94">
        <v>1493.48</v>
      </c>
      <c r="Y12" s="95">
        <v>1163.28</v>
      </c>
      <c r="Z12" s="201">
        <v>-330.20000000000005</v>
      </c>
      <c r="AA12" s="625">
        <v>-0.22109435680424247</v>
      </c>
      <c r="AB12" s="627">
        <v>6.6871718803500051E-3</v>
      </c>
      <c r="AC12" s="622">
        <v>8.4115018219931316E-3</v>
      </c>
      <c r="AD12" s="94">
        <v>221841.6</v>
      </c>
      <c r="AE12" s="95">
        <v>137133.07</v>
      </c>
      <c r="AF12" s="201">
        <v>-84708.53</v>
      </c>
      <c r="AG12" s="625">
        <v>-0.38184240467072</v>
      </c>
      <c r="AH12" s="627">
        <v>0.99331287289542125</v>
      </c>
      <c r="AI12" s="622">
        <v>0.99158849817800687</v>
      </c>
      <c r="AJ12" s="94">
        <v>386173.87</v>
      </c>
      <c r="AK12" s="131">
        <v>357397.98</v>
      </c>
      <c r="AL12" s="201">
        <v>-28775.890000000014</v>
      </c>
      <c r="AM12" s="625">
        <v>-7.4515373088293146E-2</v>
      </c>
      <c r="AN12" s="627">
        <v>0.86717730742987931</v>
      </c>
      <c r="AO12" s="622">
        <v>1.4064985638206855</v>
      </c>
      <c r="AP12" s="94">
        <v>176938.29</v>
      </c>
      <c r="AQ12" s="95">
        <v>173530.89</v>
      </c>
      <c r="AR12" s="201">
        <v>-3407.3999999999942</v>
      </c>
      <c r="AS12" s="625">
        <v>-1.9257561492201571E-2</v>
      </c>
      <c r="AT12" s="627">
        <v>0.79225483933177177</v>
      </c>
      <c r="AU12" s="622">
        <v>1.2547756321840744</v>
      </c>
      <c r="AV12" s="94">
        <v>56887.38</v>
      </c>
      <c r="AW12" s="131">
        <v>456.39</v>
      </c>
      <c r="AX12" s="201">
        <v>-56430.99</v>
      </c>
      <c r="AY12" s="625">
        <v>-0.99197730674184681</v>
      </c>
      <c r="AZ12" s="627">
        <v>0.32150971957511287</v>
      </c>
      <c r="BA12" s="622">
        <v>2.6300216635781674E-3</v>
      </c>
      <c r="BB12" s="94">
        <v>233825.67</v>
      </c>
      <c r="BC12" s="95">
        <v>173987.28</v>
      </c>
      <c r="BD12" s="201">
        <v>-59838.390000000014</v>
      </c>
      <c r="BE12" s="625">
        <v>-0.25591026853467375</v>
      </c>
      <c r="BF12" s="627">
        <v>1.0469724705573558</v>
      </c>
      <c r="BG12" s="622">
        <v>1.2580757192796483</v>
      </c>
      <c r="BH12" s="94">
        <v>233825.67</v>
      </c>
      <c r="BI12" s="95">
        <v>173883.16</v>
      </c>
      <c r="BJ12" s="201">
        <v>-59942.510000000009</v>
      </c>
      <c r="BK12" s="625">
        <v>-0.25635555753993994</v>
      </c>
      <c r="BL12" s="627">
        <v>1.0540208418980028</v>
      </c>
      <c r="BM12" s="622">
        <v>1.2679885311398629</v>
      </c>
      <c r="BN12" s="94">
        <v>1642.29</v>
      </c>
      <c r="BO12" s="95">
        <v>2207.5300000000002</v>
      </c>
      <c r="BP12" s="201">
        <v>565.24000000000024</v>
      </c>
      <c r="BQ12" s="625">
        <v>0.34417794664766893</v>
      </c>
      <c r="BR12" s="627">
        <v>3.6878637599665055E-3</v>
      </c>
      <c r="BS12" s="622">
        <v>8.6874799196992609E-3</v>
      </c>
      <c r="BT12" s="94">
        <v>-20516.560000000001</v>
      </c>
      <c r="BU12" s="131">
        <v>-9081.52</v>
      </c>
      <c r="BV12" s="201">
        <v>11435.04</v>
      </c>
      <c r="BW12" s="625">
        <v>0.55735659389293335</v>
      </c>
      <c r="BX12" s="627">
        <v>-9.2482924753517826E-2</v>
      </c>
      <c r="BY12" s="622">
        <v>-6.622414272501885E-2</v>
      </c>
      <c r="BZ12" s="94">
        <v>0</v>
      </c>
      <c r="CA12" s="95">
        <v>3223.66</v>
      </c>
      <c r="CB12" s="201">
        <v>3223.66</v>
      </c>
      <c r="CC12" s="625" t="s">
        <v>555</v>
      </c>
      <c r="CD12" s="627">
        <v>0</v>
      </c>
      <c r="CE12" s="622">
        <v>2.3507531771876759E-2</v>
      </c>
      <c r="CF12" s="94">
        <v>8560.39</v>
      </c>
      <c r="CG12" s="131">
        <v>6262.79</v>
      </c>
      <c r="CH12" s="201">
        <v>-2297.5999999999995</v>
      </c>
      <c r="CI12" s="625">
        <v>-0.26839898649477412</v>
      </c>
      <c r="CJ12" s="627">
        <v>3.8587848266510877E-2</v>
      </c>
      <c r="CK12" s="622">
        <v>4.5669436263623353E-2</v>
      </c>
      <c r="CL12" s="94">
        <v>13136.31</v>
      </c>
      <c r="CM12" s="95">
        <v>9271.48</v>
      </c>
      <c r="CN12" s="201">
        <v>-3864.83</v>
      </c>
      <c r="CO12" s="625">
        <v>-0.29420971338222074</v>
      </c>
      <c r="CP12" s="627">
        <v>5.9214818140511064E-2</v>
      </c>
      <c r="CQ12" s="622">
        <v>6.7609366580942146E-2</v>
      </c>
      <c r="CR12" s="94">
        <v>0</v>
      </c>
      <c r="CS12" s="131">
        <v>10419.16</v>
      </c>
      <c r="CT12" s="201">
        <v>10419.16</v>
      </c>
      <c r="CU12" s="625" t="s">
        <v>555</v>
      </c>
      <c r="CV12" s="627">
        <v>0</v>
      </c>
      <c r="CW12" s="622">
        <v>7.5978463838080768E-2</v>
      </c>
      <c r="CX12" s="94">
        <v>-13164.21</v>
      </c>
      <c r="CY12" s="131">
        <v>-56845.66</v>
      </c>
      <c r="CZ12" s="201">
        <v>-43681.450000000004</v>
      </c>
      <c r="DA12" s="625">
        <v>-3.3181975978809217</v>
      </c>
      <c r="DB12" s="627">
        <v>-5.8943765526838214E-2</v>
      </c>
      <c r="DC12" s="622">
        <v>-0.41104237385874609</v>
      </c>
      <c r="DD12" s="627">
        <v>1.0593405835515071</v>
      </c>
      <c r="DE12" s="622">
        <v>1.414529186869367</v>
      </c>
    </row>
    <row r="13" spans="1:109" ht="19.5" customHeight="1">
      <c r="A13" s="93" t="s">
        <v>32</v>
      </c>
      <c r="B13" s="94">
        <v>12236.56</v>
      </c>
      <c r="C13" s="95">
        <v>2743.55</v>
      </c>
      <c r="D13" s="201">
        <v>-9493.0099999999984</v>
      </c>
      <c r="E13" s="619">
        <v>-0.77579074511137103</v>
      </c>
      <c r="F13" s="94">
        <v>12236.56</v>
      </c>
      <c r="G13" s="131">
        <v>2743.55</v>
      </c>
      <c r="H13" s="201">
        <v>-9493.0099999999984</v>
      </c>
      <c r="I13" s="625">
        <v>-0.77579074511137103</v>
      </c>
      <c r="J13" s="626">
        <v>1</v>
      </c>
      <c r="K13" s="622">
        <v>1</v>
      </c>
      <c r="L13" s="94">
        <v>0</v>
      </c>
      <c r="M13" s="95">
        <v>0</v>
      </c>
      <c r="N13" s="201">
        <v>0</v>
      </c>
      <c r="O13" s="625">
        <v>0</v>
      </c>
      <c r="P13" s="626">
        <v>0</v>
      </c>
      <c r="Q13" s="622">
        <v>0</v>
      </c>
      <c r="R13" s="94">
        <v>12236.56</v>
      </c>
      <c r="S13" s="131">
        <v>2743.55</v>
      </c>
      <c r="T13" s="201">
        <v>-9493.0099999999984</v>
      </c>
      <c r="U13" s="625">
        <v>-0.77579074511137103</v>
      </c>
      <c r="V13" s="626">
        <v>1</v>
      </c>
      <c r="W13" s="622">
        <v>1</v>
      </c>
      <c r="X13" s="94">
        <v>807.49</v>
      </c>
      <c r="Y13" s="95">
        <v>440.88</v>
      </c>
      <c r="Z13" s="201">
        <v>-366.61</v>
      </c>
      <c r="AA13" s="625">
        <v>-0.45401181438779431</v>
      </c>
      <c r="AB13" s="627">
        <v>6.5989951424256496E-2</v>
      </c>
      <c r="AC13" s="622">
        <v>0.16069690729164768</v>
      </c>
      <c r="AD13" s="94">
        <v>11429.07</v>
      </c>
      <c r="AE13" s="95">
        <v>2302.66</v>
      </c>
      <c r="AF13" s="201">
        <v>-9126.41</v>
      </c>
      <c r="AG13" s="625">
        <v>-0.79852603930153543</v>
      </c>
      <c r="AH13" s="627">
        <v>0.93401004857574355</v>
      </c>
      <c r="AI13" s="622">
        <v>0.83929944779573895</v>
      </c>
      <c r="AJ13" s="94">
        <v>72792.36</v>
      </c>
      <c r="AK13" s="131">
        <v>55741.57</v>
      </c>
      <c r="AL13" s="201">
        <v>-17050.79</v>
      </c>
      <c r="AM13" s="625">
        <v>-0.23423873054809599</v>
      </c>
      <c r="AN13" s="627">
        <v>5.948760109050256</v>
      </c>
      <c r="AO13" s="622">
        <v>20.317315157369102</v>
      </c>
      <c r="AP13" s="94">
        <v>72792.36</v>
      </c>
      <c r="AQ13" s="95">
        <v>55741.57</v>
      </c>
      <c r="AR13" s="201">
        <v>-17050.79</v>
      </c>
      <c r="AS13" s="625">
        <v>-0.23423873054809599</v>
      </c>
      <c r="AT13" s="627">
        <v>5.948760109050256</v>
      </c>
      <c r="AU13" s="622">
        <v>20.317315157369102</v>
      </c>
      <c r="AV13" s="94">
        <v>-17808.23</v>
      </c>
      <c r="AW13" s="131">
        <v>-38165.93</v>
      </c>
      <c r="AX13" s="201">
        <v>-20357.7</v>
      </c>
      <c r="AY13" s="625">
        <v>-1.143162459155121</v>
      </c>
      <c r="AZ13" s="627">
        <v>-0.24464421815696041</v>
      </c>
      <c r="BA13" s="622">
        <v>-0.68469420577855988</v>
      </c>
      <c r="BB13" s="94">
        <v>54984.13</v>
      </c>
      <c r="BC13" s="95">
        <v>17575.650000000001</v>
      </c>
      <c r="BD13" s="201">
        <v>-37408.479999999996</v>
      </c>
      <c r="BE13" s="625">
        <v>-0.68035049386068303</v>
      </c>
      <c r="BF13" s="627">
        <v>4.4934303431683418</v>
      </c>
      <c r="BG13" s="622">
        <v>6.4061708370541819</v>
      </c>
      <c r="BH13" s="94">
        <v>54047</v>
      </c>
      <c r="BI13" s="95">
        <v>16268.44</v>
      </c>
      <c r="BJ13" s="201">
        <v>-37778.559999999998</v>
      </c>
      <c r="BK13" s="625">
        <v>-0.69899457879253235</v>
      </c>
      <c r="BL13" s="627">
        <v>4.7289062014669607</v>
      </c>
      <c r="BM13" s="622">
        <v>7.0650638826400778</v>
      </c>
      <c r="BN13" s="94">
        <v>0</v>
      </c>
      <c r="BO13" s="95">
        <v>0</v>
      </c>
      <c r="BP13" s="201">
        <v>0</v>
      </c>
      <c r="BQ13" s="625">
        <v>0</v>
      </c>
      <c r="BR13" s="627">
        <v>0</v>
      </c>
      <c r="BS13" s="622">
        <v>0</v>
      </c>
      <c r="BT13" s="94">
        <v>0</v>
      </c>
      <c r="BU13" s="131">
        <v>0</v>
      </c>
      <c r="BV13" s="201">
        <v>0</v>
      </c>
      <c r="BW13" s="625">
        <v>0</v>
      </c>
      <c r="BX13" s="627">
        <v>0</v>
      </c>
      <c r="BY13" s="622">
        <v>0</v>
      </c>
      <c r="BZ13" s="94">
        <v>-1.51</v>
      </c>
      <c r="CA13" s="95">
        <v>-0.4</v>
      </c>
      <c r="CB13" s="201">
        <v>1.1099999999999999</v>
      </c>
      <c r="CC13" s="625">
        <v>0.73509933774834424</v>
      </c>
      <c r="CD13" s="627">
        <v>-1.3211923629831649E-4</v>
      </c>
      <c r="CE13" s="622">
        <v>-1.7371214161013786E-4</v>
      </c>
      <c r="CF13" s="94">
        <v>1727.26</v>
      </c>
      <c r="CG13" s="131">
        <v>366.6</v>
      </c>
      <c r="CH13" s="201">
        <v>-1360.6599999999999</v>
      </c>
      <c r="CI13" s="625">
        <v>-0.78775633083612184</v>
      </c>
      <c r="CJ13" s="627">
        <v>0.15112865701233785</v>
      </c>
      <c r="CK13" s="622">
        <v>0.15920717778569135</v>
      </c>
      <c r="CL13" s="94">
        <v>2895.59</v>
      </c>
      <c r="CM13" s="95">
        <v>657.78</v>
      </c>
      <c r="CN13" s="201">
        <v>-2237.8100000000004</v>
      </c>
      <c r="CO13" s="625">
        <v>-0.77283386114746921</v>
      </c>
      <c r="CP13" s="627">
        <v>0.25335307247221339</v>
      </c>
      <c r="CQ13" s="622">
        <v>0.28566093127079117</v>
      </c>
      <c r="CR13" s="94">
        <v>1.51</v>
      </c>
      <c r="CS13" s="131">
        <v>0.4</v>
      </c>
      <c r="CT13" s="201">
        <v>-1.1099999999999999</v>
      </c>
      <c r="CU13" s="625">
        <v>-0.73509933774834424</v>
      </c>
      <c r="CV13" s="627">
        <v>1.3211923629831649E-4</v>
      </c>
      <c r="CW13" s="622">
        <v>1.7371214161013786E-4</v>
      </c>
      <c r="CX13" s="94">
        <v>-47240.78</v>
      </c>
      <c r="CY13" s="131">
        <v>-14990.16</v>
      </c>
      <c r="CZ13" s="201">
        <v>32250.62</v>
      </c>
      <c r="DA13" s="625">
        <v>0.68268601830875786</v>
      </c>
      <c r="DB13" s="627">
        <v>-3.8606258621704139</v>
      </c>
      <c r="DC13" s="622">
        <v>-5.4637823258187384</v>
      </c>
      <c r="DD13" s="627">
        <v>5.1333879309515122</v>
      </c>
      <c r="DE13" s="622">
        <v>7.5099363345001011</v>
      </c>
    </row>
    <row r="14" spans="1:109" ht="19.5" customHeight="1">
      <c r="A14" s="93" t="s">
        <v>128</v>
      </c>
      <c r="B14" s="94">
        <v>913.23</v>
      </c>
      <c r="C14" s="95">
        <v>1825.49</v>
      </c>
      <c r="D14" s="201">
        <v>912.26</v>
      </c>
      <c r="E14" s="619">
        <v>0.99893783603254382</v>
      </c>
      <c r="F14" s="94">
        <v>913.23</v>
      </c>
      <c r="G14" s="131">
        <v>1825.49</v>
      </c>
      <c r="H14" s="201">
        <v>912.26</v>
      </c>
      <c r="I14" s="625">
        <v>0.99893783603254382</v>
      </c>
      <c r="J14" s="626">
        <v>1</v>
      </c>
      <c r="K14" s="622">
        <v>1</v>
      </c>
      <c r="L14" s="94">
        <v>0</v>
      </c>
      <c r="M14" s="95">
        <v>0</v>
      </c>
      <c r="N14" s="201">
        <v>0</v>
      </c>
      <c r="O14" s="625">
        <v>0</v>
      </c>
      <c r="P14" s="626">
        <v>0</v>
      </c>
      <c r="Q14" s="622">
        <v>0</v>
      </c>
      <c r="R14" s="94">
        <v>913.23</v>
      </c>
      <c r="S14" s="131">
        <v>1825.49</v>
      </c>
      <c r="T14" s="201">
        <v>912.26</v>
      </c>
      <c r="U14" s="625">
        <v>0.99893783603254382</v>
      </c>
      <c r="V14" s="626">
        <v>1</v>
      </c>
      <c r="W14" s="622">
        <v>1</v>
      </c>
      <c r="X14" s="94">
        <v>0</v>
      </c>
      <c r="Y14" s="95">
        <v>0</v>
      </c>
      <c r="Z14" s="201">
        <v>0</v>
      </c>
      <c r="AA14" s="625">
        <v>0</v>
      </c>
      <c r="AB14" s="627">
        <v>0</v>
      </c>
      <c r="AC14" s="622">
        <v>0</v>
      </c>
      <c r="AD14" s="94">
        <v>913.23</v>
      </c>
      <c r="AE14" s="95">
        <v>1825.49</v>
      </c>
      <c r="AF14" s="201">
        <v>912.26</v>
      </c>
      <c r="AG14" s="625">
        <v>0.99893783603254382</v>
      </c>
      <c r="AH14" s="627">
        <v>1</v>
      </c>
      <c r="AI14" s="622">
        <v>1</v>
      </c>
      <c r="AJ14" s="94">
        <v>23720.27</v>
      </c>
      <c r="AK14" s="131">
        <v>6653.99</v>
      </c>
      <c r="AL14" s="201">
        <v>-17066.28</v>
      </c>
      <c r="AM14" s="625">
        <v>-0.7194808490797111</v>
      </c>
      <c r="AN14" s="627">
        <v>25.974037208589294</v>
      </c>
      <c r="AO14" s="622">
        <v>3.6450432486620028</v>
      </c>
      <c r="AP14" s="94">
        <v>23720.27</v>
      </c>
      <c r="AQ14" s="95">
        <v>6653.99</v>
      </c>
      <c r="AR14" s="201">
        <v>-17066.28</v>
      </c>
      <c r="AS14" s="625">
        <v>-0.7194808490797111</v>
      </c>
      <c r="AT14" s="627">
        <v>25.974037208589294</v>
      </c>
      <c r="AU14" s="622">
        <v>3.6450432486620028</v>
      </c>
      <c r="AV14" s="94">
        <v>-30619.98</v>
      </c>
      <c r="AW14" s="131">
        <v>13150.82</v>
      </c>
      <c r="AX14" s="201">
        <v>43770.8</v>
      </c>
      <c r="AY14" s="625">
        <v>1.4294849310809479</v>
      </c>
      <c r="AZ14" s="627">
        <v>-1.2908782235615361</v>
      </c>
      <c r="BA14" s="622">
        <v>1.976381088640049</v>
      </c>
      <c r="BB14" s="94">
        <v>-6899.71</v>
      </c>
      <c r="BC14" s="95">
        <v>19804.810000000001</v>
      </c>
      <c r="BD14" s="201">
        <v>26704.52</v>
      </c>
      <c r="BE14" s="625">
        <v>3.8703829581243272</v>
      </c>
      <c r="BF14" s="627">
        <v>-7.5552818019556955</v>
      </c>
      <c r="BG14" s="622">
        <v>10.849037792592675</v>
      </c>
      <c r="BH14" s="94">
        <v>-6935.82</v>
      </c>
      <c r="BI14" s="95">
        <v>19804.810000000001</v>
      </c>
      <c r="BJ14" s="201">
        <v>26740.63</v>
      </c>
      <c r="BK14" s="625">
        <v>3.8554388666372543</v>
      </c>
      <c r="BL14" s="627">
        <v>-7.5948227719194499</v>
      </c>
      <c r="BM14" s="622">
        <v>10.849037792592675</v>
      </c>
      <c r="BN14" s="94">
        <v>78.72</v>
      </c>
      <c r="BO14" s="95">
        <v>168.13</v>
      </c>
      <c r="BP14" s="201">
        <v>89.41</v>
      </c>
      <c r="BQ14" s="625">
        <v>1.1357977642276422</v>
      </c>
      <c r="BR14" s="627">
        <v>8.6199533523865834E-2</v>
      </c>
      <c r="BS14" s="622">
        <v>9.2101298829355402E-2</v>
      </c>
      <c r="BT14" s="94">
        <v>78.72</v>
      </c>
      <c r="BU14" s="131">
        <v>168.13</v>
      </c>
      <c r="BV14" s="201">
        <v>89.41</v>
      </c>
      <c r="BW14" s="625">
        <v>1.1357977642276422</v>
      </c>
      <c r="BX14" s="627">
        <v>8.6199533523865834E-2</v>
      </c>
      <c r="BY14" s="622">
        <v>9.2101298829355402E-2</v>
      </c>
      <c r="BZ14" s="94">
        <v>-4.93</v>
      </c>
      <c r="CA14" s="95">
        <v>-1.84</v>
      </c>
      <c r="CB14" s="201">
        <v>3.09</v>
      </c>
      <c r="CC14" s="625">
        <v>0.62677484787018256</v>
      </c>
      <c r="CD14" s="627">
        <v>-5.3984209892360083E-3</v>
      </c>
      <c r="CE14" s="622">
        <v>-1.0079485508000593E-3</v>
      </c>
      <c r="CF14" s="94">
        <v>109.39</v>
      </c>
      <c r="CG14" s="131">
        <v>124.62</v>
      </c>
      <c r="CH14" s="201">
        <v>15.230000000000004</v>
      </c>
      <c r="CI14" s="625">
        <v>0.1392266203492093</v>
      </c>
      <c r="CJ14" s="627">
        <v>0.11978362515467078</v>
      </c>
      <c r="CK14" s="622">
        <v>6.8266602391686623E-2</v>
      </c>
      <c r="CL14" s="94">
        <v>44.01</v>
      </c>
      <c r="CM14" s="95">
        <v>5.45</v>
      </c>
      <c r="CN14" s="201">
        <v>-38.559999999999995</v>
      </c>
      <c r="CO14" s="625">
        <v>-0.87616450806634849</v>
      </c>
      <c r="CP14" s="627">
        <v>4.8191583719325908E-2</v>
      </c>
      <c r="CQ14" s="622">
        <v>2.9854997836197407E-3</v>
      </c>
      <c r="CR14" s="94">
        <v>0</v>
      </c>
      <c r="CS14" s="131">
        <v>0</v>
      </c>
      <c r="CT14" s="201">
        <v>0</v>
      </c>
      <c r="CU14" s="625">
        <v>0</v>
      </c>
      <c r="CV14" s="627">
        <v>0</v>
      </c>
      <c r="CW14" s="622">
        <v>0</v>
      </c>
      <c r="CX14" s="94">
        <v>7621.85</v>
      </c>
      <c r="CY14" s="131">
        <v>-18275.669999999998</v>
      </c>
      <c r="CZ14" s="201">
        <v>-25897.519999999997</v>
      </c>
      <c r="DA14" s="625">
        <v>-3.3977997467806365</v>
      </c>
      <c r="DB14" s="627">
        <v>8.3460355003668294</v>
      </c>
      <c r="DC14" s="622">
        <v>-10.01137776706528</v>
      </c>
      <c r="DD14" s="627">
        <v>-7.3460355003668294</v>
      </c>
      <c r="DE14" s="622">
        <v>10.943111164673596</v>
      </c>
    </row>
    <row r="15" spans="1:109" ht="19.5" customHeight="1">
      <c r="A15" s="93" t="s">
        <v>495</v>
      </c>
      <c r="B15" s="94">
        <v>264.07</v>
      </c>
      <c r="C15" s="95">
        <v>376.74</v>
      </c>
      <c r="D15" s="201">
        <v>112.67000000000002</v>
      </c>
      <c r="E15" s="619">
        <v>0.42666717158329237</v>
      </c>
      <c r="F15" s="94">
        <v>264.07</v>
      </c>
      <c r="G15" s="131">
        <v>376.74</v>
      </c>
      <c r="H15" s="201">
        <v>112.67000000000002</v>
      </c>
      <c r="I15" s="625">
        <v>0.42666717158329237</v>
      </c>
      <c r="J15" s="626">
        <v>1</v>
      </c>
      <c r="K15" s="622">
        <v>1</v>
      </c>
      <c r="L15" s="94">
        <v>0</v>
      </c>
      <c r="M15" s="95">
        <v>0</v>
      </c>
      <c r="N15" s="201">
        <v>0</v>
      </c>
      <c r="O15" s="625">
        <v>0</v>
      </c>
      <c r="P15" s="626">
        <v>0</v>
      </c>
      <c r="Q15" s="622">
        <v>0</v>
      </c>
      <c r="R15" s="94">
        <v>264.07</v>
      </c>
      <c r="S15" s="131">
        <v>376.74</v>
      </c>
      <c r="T15" s="201">
        <v>112.67000000000002</v>
      </c>
      <c r="U15" s="625">
        <v>0.42666717158329237</v>
      </c>
      <c r="V15" s="626">
        <v>1</v>
      </c>
      <c r="W15" s="622">
        <v>1</v>
      </c>
      <c r="X15" s="94">
        <v>659.16</v>
      </c>
      <c r="Y15" s="95">
        <v>1358.53</v>
      </c>
      <c r="Z15" s="201">
        <v>699.37</v>
      </c>
      <c r="AA15" s="625">
        <v>1.0610018811821107</v>
      </c>
      <c r="AB15" s="627">
        <v>2.4961563221872987</v>
      </c>
      <c r="AC15" s="622">
        <v>3.606014758188671</v>
      </c>
      <c r="AD15" s="94">
        <v>-395.09</v>
      </c>
      <c r="AE15" s="95">
        <v>-981.79</v>
      </c>
      <c r="AF15" s="201">
        <v>-586.70000000000005</v>
      </c>
      <c r="AG15" s="625">
        <v>-1.4849781062542713</v>
      </c>
      <c r="AH15" s="627">
        <v>-1.4961563221872987</v>
      </c>
      <c r="AI15" s="622">
        <v>-2.606014758188671</v>
      </c>
      <c r="AJ15" s="94">
        <v>5684.04</v>
      </c>
      <c r="AK15" s="131">
        <v>5899.29</v>
      </c>
      <c r="AL15" s="201">
        <v>215.25</v>
      </c>
      <c r="AM15" s="625">
        <v>3.7869191631304498E-2</v>
      </c>
      <c r="AN15" s="627">
        <v>21.52474722611429</v>
      </c>
      <c r="AO15" s="622">
        <v>15.658783245739768</v>
      </c>
      <c r="AP15" s="94">
        <v>5684.04</v>
      </c>
      <c r="AQ15" s="95">
        <v>5899.29</v>
      </c>
      <c r="AR15" s="201">
        <v>215.25</v>
      </c>
      <c r="AS15" s="625">
        <v>3.7869191631304498E-2</v>
      </c>
      <c r="AT15" s="627">
        <v>21.52474722611429</v>
      </c>
      <c r="AU15" s="622">
        <v>15.658783245739768</v>
      </c>
      <c r="AV15" s="94">
        <v>-3340.7</v>
      </c>
      <c r="AW15" s="131">
        <v>571.82000000000005</v>
      </c>
      <c r="AX15" s="201">
        <v>3912.52</v>
      </c>
      <c r="AY15" s="625">
        <v>1.1711677193402581</v>
      </c>
      <c r="AZ15" s="627">
        <v>-0.58773337274192294</v>
      </c>
      <c r="BA15" s="622">
        <v>9.6930308562555842E-2</v>
      </c>
      <c r="BB15" s="94">
        <v>2343.34</v>
      </c>
      <c r="BC15" s="95">
        <v>6471.11</v>
      </c>
      <c r="BD15" s="201">
        <v>4127.7699999999995</v>
      </c>
      <c r="BE15" s="625">
        <v>1.7614900099857465</v>
      </c>
      <c r="BF15" s="627">
        <v>8.8739349414927862</v>
      </c>
      <c r="BG15" s="622">
        <v>17.176593937463501</v>
      </c>
      <c r="BH15" s="94">
        <v>1030.94</v>
      </c>
      <c r="BI15" s="95">
        <v>5431.14</v>
      </c>
      <c r="BJ15" s="201">
        <v>4400.2000000000007</v>
      </c>
      <c r="BK15" s="625">
        <v>4.2681436359050968</v>
      </c>
      <c r="BL15" s="627" t="s">
        <v>181</v>
      </c>
      <c r="BM15" s="622" t="s">
        <v>181</v>
      </c>
      <c r="BN15" s="94">
        <v>0</v>
      </c>
      <c r="BO15" s="95">
        <v>0</v>
      </c>
      <c r="BP15" s="201">
        <v>0</v>
      </c>
      <c r="BQ15" s="625">
        <v>0</v>
      </c>
      <c r="BR15" s="627">
        <v>0</v>
      </c>
      <c r="BS15" s="622">
        <v>0</v>
      </c>
      <c r="BT15" s="94">
        <v>0</v>
      </c>
      <c r="BU15" s="131">
        <v>0</v>
      </c>
      <c r="BV15" s="201">
        <v>0</v>
      </c>
      <c r="BW15" s="625">
        <v>0</v>
      </c>
      <c r="BX15" s="627" t="s">
        <v>181</v>
      </c>
      <c r="BY15" s="622" t="s">
        <v>181</v>
      </c>
      <c r="BZ15" s="94">
        <v>0</v>
      </c>
      <c r="CA15" s="95">
        <v>0</v>
      </c>
      <c r="CB15" s="201">
        <v>0</v>
      </c>
      <c r="CC15" s="625">
        <v>0</v>
      </c>
      <c r="CD15" s="627" t="s">
        <v>181</v>
      </c>
      <c r="CE15" s="622" t="s">
        <v>181</v>
      </c>
      <c r="CF15" s="94">
        <v>1170.5</v>
      </c>
      <c r="CG15" s="131">
        <v>468.93</v>
      </c>
      <c r="CH15" s="201">
        <v>-701.56999999999994</v>
      </c>
      <c r="CI15" s="625">
        <v>-0.5993763348996155</v>
      </c>
      <c r="CJ15" s="627" t="s">
        <v>181</v>
      </c>
      <c r="CK15" s="622" t="s">
        <v>181</v>
      </c>
      <c r="CL15" s="94">
        <v>696.51</v>
      </c>
      <c r="CM15" s="95">
        <v>623.37</v>
      </c>
      <c r="CN15" s="201">
        <v>-73.139999999999986</v>
      </c>
      <c r="CO15" s="625">
        <v>-0.10500926045570054</v>
      </c>
      <c r="CP15" s="627" t="s">
        <v>181</v>
      </c>
      <c r="CQ15" s="622" t="s">
        <v>181</v>
      </c>
      <c r="CR15" s="94">
        <v>0</v>
      </c>
      <c r="CS15" s="131">
        <v>0</v>
      </c>
      <c r="CT15" s="201">
        <v>0</v>
      </c>
      <c r="CU15" s="625">
        <v>0</v>
      </c>
      <c r="CV15" s="627" t="s">
        <v>181</v>
      </c>
      <c r="CW15" s="622" t="s">
        <v>181</v>
      </c>
      <c r="CX15" s="94">
        <v>-3293.04</v>
      </c>
      <c r="CY15" s="131">
        <v>-7505.24</v>
      </c>
      <c r="CZ15" s="201">
        <v>-4212.2</v>
      </c>
      <c r="DA15" s="625">
        <v>-1.2791220270631392</v>
      </c>
      <c r="DB15" s="627">
        <v>-12.470329836785702</v>
      </c>
      <c r="DC15" s="622">
        <v>-19.921537399798268</v>
      </c>
      <c r="DD15" s="627">
        <v>-7.334911032929206</v>
      </c>
      <c r="DE15" s="622">
        <v>-6.6444453498202263</v>
      </c>
    </row>
    <row r="16" spans="1:109" ht="19.5" customHeight="1">
      <c r="A16" s="93" t="s">
        <v>145</v>
      </c>
      <c r="B16" s="94">
        <v>4.78</v>
      </c>
      <c r="C16" s="95">
        <v>0</v>
      </c>
      <c r="D16" s="201">
        <v>-4.78</v>
      </c>
      <c r="E16" s="619">
        <v>-1</v>
      </c>
      <c r="F16" s="94">
        <v>4.78</v>
      </c>
      <c r="G16" s="131">
        <v>0</v>
      </c>
      <c r="H16" s="201">
        <v>-4.78</v>
      </c>
      <c r="I16" s="625">
        <v>-1</v>
      </c>
      <c r="J16" s="626">
        <v>1</v>
      </c>
      <c r="K16" s="622" t="s">
        <v>181</v>
      </c>
      <c r="L16" s="94">
        <v>0</v>
      </c>
      <c r="M16" s="95">
        <v>0</v>
      </c>
      <c r="N16" s="201">
        <v>0</v>
      </c>
      <c r="O16" s="625">
        <v>0</v>
      </c>
      <c r="P16" s="626">
        <v>0</v>
      </c>
      <c r="Q16" s="622" t="s">
        <v>181</v>
      </c>
      <c r="R16" s="94">
        <v>4.78</v>
      </c>
      <c r="S16" s="131">
        <v>0</v>
      </c>
      <c r="T16" s="201">
        <v>-4.78</v>
      </c>
      <c r="U16" s="625">
        <v>-1</v>
      </c>
      <c r="V16" s="626">
        <v>1</v>
      </c>
      <c r="W16" s="622" t="s">
        <v>181</v>
      </c>
      <c r="X16" s="94">
        <v>0</v>
      </c>
      <c r="Y16" s="95">
        <v>0</v>
      </c>
      <c r="Z16" s="201">
        <v>0</v>
      </c>
      <c r="AA16" s="625">
        <v>0</v>
      </c>
      <c r="AB16" s="627">
        <v>0</v>
      </c>
      <c r="AC16" s="622" t="s">
        <v>181</v>
      </c>
      <c r="AD16" s="94">
        <v>4.78</v>
      </c>
      <c r="AE16" s="95">
        <v>0</v>
      </c>
      <c r="AF16" s="201">
        <v>-4.78</v>
      </c>
      <c r="AG16" s="625">
        <v>-1</v>
      </c>
      <c r="AH16" s="627">
        <v>1</v>
      </c>
      <c r="AI16" s="622" t="s">
        <v>181</v>
      </c>
      <c r="AJ16" s="94">
        <v>4.13</v>
      </c>
      <c r="AK16" s="131">
        <v>212.14</v>
      </c>
      <c r="AL16" s="201">
        <v>208.01</v>
      </c>
      <c r="AM16" s="625">
        <v>50.365617433414045</v>
      </c>
      <c r="AN16" s="627">
        <v>0.86401673640167354</v>
      </c>
      <c r="AO16" s="622" t="s">
        <v>181</v>
      </c>
      <c r="AP16" s="94">
        <v>4.13</v>
      </c>
      <c r="AQ16" s="95">
        <v>212.14</v>
      </c>
      <c r="AR16" s="201">
        <v>208.01</v>
      </c>
      <c r="AS16" s="625">
        <v>50.365617433414045</v>
      </c>
      <c r="AT16" s="627">
        <v>0.86401673640167354</v>
      </c>
      <c r="AU16" s="622" t="s">
        <v>181</v>
      </c>
      <c r="AV16" s="94">
        <v>-2.9</v>
      </c>
      <c r="AW16" s="131">
        <v>-146.97</v>
      </c>
      <c r="AX16" s="201">
        <v>-144.07</v>
      </c>
      <c r="AY16" s="625">
        <v>-49.679310344827584</v>
      </c>
      <c r="AZ16" s="627">
        <v>-0.70217917675544794</v>
      </c>
      <c r="BA16" s="622">
        <v>-0.69279720939002554</v>
      </c>
      <c r="BB16" s="94">
        <v>1.23</v>
      </c>
      <c r="BC16" s="95">
        <v>65.17</v>
      </c>
      <c r="BD16" s="201">
        <v>63.940000000000005</v>
      </c>
      <c r="BE16" s="625">
        <v>51.983739837398382</v>
      </c>
      <c r="BF16" s="627">
        <v>0.25732217573221755</v>
      </c>
      <c r="BG16" s="622" t="s">
        <v>181</v>
      </c>
      <c r="BH16" s="94">
        <v>1.23</v>
      </c>
      <c r="BI16" s="95">
        <v>9.75</v>
      </c>
      <c r="BJ16" s="201">
        <v>8.52</v>
      </c>
      <c r="BK16" s="625">
        <v>6.9268292682926829</v>
      </c>
      <c r="BL16" s="627">
        <v>0.25732217573221755</v>
      </c>
      <c r="BM16" s="622" t="s">
        <v>181</v>
      </c>
      <c r="BN16" s="94">
        <v>0.91</v>
      </c>
      <c r="BO16" s="95">
        <v>0</v>
      </c>
      <c r="BP16" s="201">
        <v>-0.91</v>
      </c>
      <c r="BQ16" s="625">
        <v>-1</v>
      </c>
      <c r="BR16" s="627">
        <v>0.1903765690376569</v>
      </c>
      <c r="BS16" s="622" t="s">
        <v>181</v>
      </c>
      <c r="BT16" s="94">
        <v>0.91</v>
      </c>
      <c r="BU16" s="131">
        <v>0</v>
      </c>
      <c r="BV16" s="201">
        <v>-0.91</v>
      </c>
      <c r="BW16" s="625">
        <v>-1</v>
      </c>
      <c r="BX16" s="627">
        <v>0.1903765690376569</v>
      </c>
      <c r="BY16" s="622" t="s">
        <v>181</v>
      </c>
      <c r="BZ16" s="94">
        <v>0</v>
      </c>
      <c r="CA16" s="95">
        <v>0</v>
      </c>
      <c r="CB16" s="201">
        <v>0</v>
      </c>
      <c r="CC16" s="625">
        <v>0</v>
      </c>
      <c r="CD16" s="627">
        <v>0</v>
      </c>
      <c r="CE16" s="622" t="s">
        <v>181</v>
      </c>
      <c r="CF16" s="94">
        <v>0</v>
      </c>
      <c r="CG16" s="131">
        <v>0</v>
      </c>
      <c r="CH16" s="201">
        <v>0</v>
      </c>
      <c r="CI16" s="625">
        <v>0</v>
      </c>
      <c r="CJ16" s="627">
        <v>0</v>
      </c>
      <c r="CK16" s="622" t="s">
        <v>181</v>
      </c>
      <c r="CL16" s="94">
        <v>1.1000000000000001</v>
      </c>
      <c r="CM16" s="95">
        <v>0.88</v>
      </c>
      <c r="CN16" s="201">
        <v>-0.22000000000000008</v>
      </c>
      <c r="CO16" s="625">
        <v>-0.20000000000000007</v>
      </c>
      <c r="CP16" s="627">
        <v>0.23012552301255232</v>
      </c>
      <c r="CQ16" s="622" t="s">
        <v>181</v>
      </c>
      <c r="CR16" s="94">
        <v>0</v>
      </c>
      <c r="CS16" s="131">
        <v>0</v>
      </c>
      <c r="CT16" s="201">
        <v>0</v>
      </c>
      <c r="CU16" s="625">
        <v>0</v>
      </c>
      <c r="CV16" s="627">
        <v>0</v>
      </c>
      <c r="CW16" s="622" t="s">
        <v>181</v>
      </c>
      <c r="CX16" s="94">
        <v>1.54</v>
      </c>
      <c r="CY16" s="131">
        <v>-10.63</v>
      </c>
      <c r="CZ16" s="201">
        <v>-12.170000000000002</v>
      </c>
      <c r="DA16" s="625">
        <v>-7.9025974025974035</v>
      </c>
      <c r="DB16" s="627">
        <v>0.32217573221757323</v>
      </c>
      <c r="DC16" s="622" t="s">
        <v>181</v>
      </c>
      <c r="DD16" s="627">
        <v>0.67991631799163177</v>
      </c>
      <c r="DE16" s="622">
        <v>0</v>
      </c>
    </row>
    <row r="17" spans="1:109" ht="19.5" customHeight="1">
      <c r="A17" s="241" t="s">
        <v>456</v>
      </c>
      <c r="B17" s="94">
        <v>0</v>
      </c>
      <c r="C17" s="95">
        <v>0</v>
      </c>
      <c r="D17" s="201">
        <v>0</v>
      </c>
      <c r="E17" s="619">
        <v>0</v>
      </c>
      <c r="F17" s="94">
        <v>0</v>
      </c>
      <c r="G17" s="131">
        <v>0</v>
      </c>
      <c r="H17" s="201">
        <v>0</v>
      </c>
      <c r="I17" s="625">
        <v>0</v>
      </c>
      <c r="J17" s="626" t="s">
        <v>181</v>
      </c>
      <c r="K17" s="622" t="s">
        <v>181</v>
      </c>
      <c r="L17" s="94">
        <v>0</v>
      </c>
      <c r="M17" s="95">
        <v>0</v>
      </c>
      <c r="N17" s="201">
        <v>0</v>
      </c>
      <c r="O17" s="625">
        <v>0</v>
      </c>
      <c r="P17" s="626" t="s">
        <v>181</v>
      </c>
      <c r="Q17" s="622" t="s">
        <v>181</v>
      </c>
      <c r="R17" s="94">
        <v>0</v>
      </c>
      <c r="S17" s="131">
        <v>0</v>
      </c>
      <c r="T17" s="201">
        <v>0</v>
      </c>
      <c r="U17" s="625">
        <v>0</v>
      </c>
      <c r="V17" s="626" t="s">
        <v>181</v>
      </c>
      <c r="W17" s="622" t="s">
        <v>181</v>
      </c>
      <c r="X17" s="94">
        <v>0</v>
      </c>
      <c r="Y17" s="95">
        <v>0</v>
      </c>
      <c r="Z17" s="201">
        <v>0</v>
      </c>
      <c r="AA17" s="625">
        <v>0</v>
      </c>
      <c r="AB17" s="627" t="s">
        <v>181</v>
      </c>
      <c r="AC17" s="622" t="s">
        <v>181</v>
      </c>
      <c r="AD17" s="94">
        <v>0</v>
      </c>
      <c r="AE17" s="95">
        <v>0</v>
      </c>
      <c r="AF17" s="201">
        <v>0</v>
      </c>
      <c r="AG17" s="625">
        <v>0</v>
      </c>
      <c r="AH17" s="627" t="s">
        <v>181</v>
      </c>
      <c r="AI17" s="622" t="s">
        <v>181</v>
      </c>
      <c r="AJ17" s="94">
        <v>17.43</v>
      </c>
      <c r="AK17" s="131">
        <v>68.75</v>
      </c>
      <c r="AL17" s="201">
        <v>51.32</v>
      </c>
      <c r="AM17" s="625">
        <v>2.9443488238668962</v>
      </c>
      <c r="AN17" s="627" t="s">
        <v>181</v>
      </c>
      <c r="AO17" s="622" t="s">
        <v>181</v>
      </c>
      <c r="AP17" s="94">
        <v>17.43</v>
      </c>
      <c r="AQ17" s="95">
        <v>68.75</v>
      </c>
      <c r="AR17" s="201">
        <v>51.32</v>
      </c>
      <c r="AS17" s="625">
        <v>2.9443488238668962</v>
      </c>
      <c r="AT17" s="627" t="s">
        <v>181</v>
      </c>
      <c r="AU17" s="622" t="s">
        <v>181</v>
      </c>
      <c r="AV17" s="94">
        <v>-117.6</v>
      </c>
      <c r="AW17" s="131">
        <v>16.170000000000002</v>
      </c>
      <c r="AX17" s="201">
        <v>133.76999999999998</v>
      </c>
      <c r="AY17" s="625">
        <v>1.1375</v>
      </c>
      <c r="AZ17" s="627">
        <v>-6.7469879518072284</v>
      </c>
      <c r="BA17" s="622">
        <v>0.23520000000000002</v>
      </c>
      <c r="BB17" s="94">
        <v>-100.16</v>
      </c>
      <c r="BC17" s="95">
        <v>84.92</v>
      </c>
      <c r="BD17" s="201">
        <v>185.07999999999998</v>
      </c>
      <c r="BE17" s="625">
        <v>1.8478434504792332</v>
      </c>
      <c r="BF17" s="627" t="s">
        <v>181</v>
      </c>
      <c r="BG17" s="622" t="s">
        <v>181</v>
      </c>
      <c r="BH17" s="94">
        <v>-100.16</v>
      </c>
      <c r="BI17" s="95">
        <v>84.92</v>
      </c>
      <c r="BJ17" s="201">
        <v>185.07999999999998</v>
      </c>
      <c r="BK17" s="625">
        <v>1.8478434504792332</v>
      </c>
      <c r="BL17" s="627" t="s">
        <v>181</v>
      </c>
      <c r="BM17" s="622" t="s">
        <v>181</v>
      </c>
      <c r="BN17" s="94">
        <v>0</v>
      </c>
      <c r="BO17" s="95">
        <v>0</v>
      </c>
      <c r="BP17" s="201">
        <v>0</v>
      </c>
      <c r="BQ17" s="625">
        <v>0</v>
      </c>
      <c r="BR17" s="627" t="s">
        <v>181</v>
      </c>
      <c r="BS17" s="622" t="s">
        <v>181</v>
      </c>
      <c r="BT17" s="94">
        <v>0</v>
      </c>
      <c r="BU17" s="131">
        <v>0</v>
      </c>
      <c r="BV17" s="201">
        <v>0</v>
      </c>
      <c r="BW17" s="625">
        <v>0</v>
      </c>
      <c r="BX17" s="627" t="s">
        <v>181</v>
      </c>
      <c r="BY17" s="622" t="s">
        <v>181</v>
      </c>
      <c r="BZ17" s="94">
        <v>0</v>
      </c>
      <c r="CA17" s="95">
        <v>0</v>
      </c>
      <c r="CB17" s="201">
        <v>0</v>
      </c>
      <c r="CC17" s="625">
        <v>0</v>
      </c>
      <c r="CD17" s="627" t="s">
        <v>181</v>
      </c>
      <c r="CE17" s="622" t="s">
        <v>181</v>
      </c>
      <c r="CF17" s="94">
        <v>0</v>
      </c>
      <c r="CG17" s="131">
        <v>0</v>
      </c>
      <c r="CH17" s="201">
        <v>0</v>
      </c>
      <c r="CI17" s="625">
        <v>0</v>
      </c>
      <c r="CJ17" s="627" t="s">
        <v>181</v>
      </c>
      <c r="CK17" s="622" t="s">
        <v>181</v>
      </c>
      <c r="CL17" s="94">
        <v>0</v>
      </c>
      <c r="CM17" s="95">
        <v>0</v>
      </c>
      <c r="CN17" s="201">
        <v>0</v>
      </c>
      <c r="CO17" s="625">
        <v>0</v>
      </c>
      <c r="CP17" s="627" t="s">
        <v>181</v>
      </c>
      <c r="CQ17" s="622" t="s">
        <v>181</v>
      </c>
      <c r="CR17" s="94">
        <v>0</v>
      </c>
      <c r="CS17" s="131">
        <v>0</v>
      </c>
      <c r="CT17" s="201">
        <v>0</v>
      </c>
      <c r="CU17" s="625">
        <v>0</v>
      </c>
      <c r="CV17" s="627" t="s">
        <v>181</v>
      </c>
      <c r="CW17" s="622" t="s">
        <v>181</v>
      </c>
      <c r="CX17" s="94">
        <v>100.16</v>
      </c>
      <c r="CY17" s="131">
        <v>-84.92</v>
      </c>
      <c r="CZ17" s="201">
        <v>-185.07999999999998</v>
      </c>
      <c r="DA17" s="625">
        <v>-1.8478434504792332</v>
      </c>
      <c r="DB17" s="627" t="s">
        <v>181</v>
      </c>
      <c r="DC17" s="622" t="s">
        <v>181</v>
      </c>
      <c r="DD17" s="627">
        <v>0</v>
      </c>
      <c r="DE17" s="622">
        <v>0</v>
      </c>
    </row>
    <row r="18" spans="1:109" ht="19.5" customHeight="1">
      <c r="A18" s="93" t="s">
        <v>492</v>
      </c>
      <c r="B18" s="94">
        <v>0</v>
      </c>
      <c r="C18" s="95">
        <v>0</v>
      </c>
      <c r="D18" s="201">
        <v>0</v>
      </c>
      <c r="E18" s="619">
        <v>0</v>
      </c>
      <c r="F18" s="94">
        <v>0</v>
      </c>
      <c r="G18" s="131">
        <v>0</v>
      </c>
      <c r="H18" s="201">
        <v>0</v>
      </c>
      <c r="I18" s="625">
        <v>0</v>
      </c>
      <c r="J18" s="626" t="s">
        <v>181</v>
      </c>
      <c r="K18" s="622" t="s">
        <v>181</v>
      </c>
      <c r="L18" s="94">
        <v>0</v>
      </c>
      <c r="M18" s="95">
        <v>0</v>
      </c>
      <c r="N18" s="201">
        <v>0</v>
      </c>
      <c r="O18" s="625">
        <v>0</v>
      </c>
      <c r="P18" s="626" t="s">
        <v>181</v>
      </c>
      <c r="Q18" s="622" t="s">
        <v>181</v>
      </c>
      <c r="R18" s="94">
        <v>0</v>
      </c>
      <c r="S18" s="131">
        <v>0</v>
      </c>
      <c r="T18" s="201">
        <v>0</v>
      </c>
      <c r="U18" s="625">
        <v>0</v>
      </c>
      <c r="V18" s="626" t="s">
        <v>181</v>
      </c>
      <c r="W18" s="622" t="s">
        <v>181</v>
      </c>
      <c r="X18" s="94">
        <v>0</v>
      </c>
      <c r="Y18" s="95">
        <v>0</v>
      </c>
      <c r="Z18" s="201">
        <v>0</v>
      </c>
      <c r="AA18" s="625">
        <v>0</v>
      </c>
      <c r="AB18" s="627" t="s">
        <v>181</v>
      </c>
      <c r="AC18" s="622" t="s">
        <v>181</v>
      </c>
      <c r="AD18" s="94">
        <v>0</v>
      </c>
      <c r="AE18" s="95">
        <v>0</v>
      </c>
      <c r="AF18" s="201">
        <v>0</v>
      </c>
      <c r="AG18" s="625">
        <v>0</v>
      </c>
      <c r="AH18" s="627" t="s">
        <v>181</v>
      </c>
      <c r="AI18" s="622" t="s">
        <v>181</v>
      </c>
      <c r="AJ18" s="94">
        <v>0</v>
      </c>
      <c r="AK18" s="131">
        <v>0</v>
      </c>
      <c r="AL18" s="201">
        <v>0</v>
      </c>
      <c r="AM18" s="625">
        <v>0</v>
      </c>
      <c r="AN18" s="627" t="s">
        <v>181</v>
      </c>
      <c r="AO18" s="622" t="s">
        <v>181</v>
      </c>
      <c r="AP18" s="94">
        <v>0</v>
      </c>
      <c r="AQ18" s="95">
        <v>0</v>
      </c>
      <c r="AR18" s="201">
        <v>0</v>
      </c>
      <c r="AS18" s="625">
        <v>0</v>
      </c>
      <c r="AT18" s="627" t="s">
        <v>181</v>
      </c>
      <c r="AU18" s="622" t="s">
        <v>181</v>
      </c>
      <c r="AV18" s="94">
        <v>0</v>
      </c>
      <c r="AW18" s="131">
        <v>0</v>
      </c>
      <c r="AX18" s="201">
        <v>0</v>
      </c>
      <c r="AY18" s="625">
        <v>0</v>
      </c>
      <c r="AZ18" s="627" t="s">
        <v>181</v>
      </c>
      <c r="BA18" s="622" t="s">
        <v>181</v>
      </c>
      <c r="BB18" s="94">
        <v>0</v>
      </c>
      <c r="BC18" s="95">
        <v>0</v>
      </c>
      <c r="BD18" s="201">
        <v>0</v>
      </c>
      <c r="BE18" s="625">
        <v>0</v>
      </c>
      <c r="BF18" s="627" t="s">
        <v>181</v>
      </c>
      <c r="BG18" s="622" t="s">
        <v>181</v>
      </c>
      <c r="BH18" s="94">
        <v>0</v>
      </c>
      <c r="BI18" s="95">
        <v>0</v>
      </c>
      <c r="BJ18" s="201">
        <v>0</v>
      </c>
      <c r="BK18" s="625">
        <v>0</v>
      </c>
      <c r="BL18" s="627" t="s">
        <v>181</v>
      </c>
      <c r="BM18" s="622" t="s">
        <v>181</v>
      </c>
      <c r="BN18" s="94">
        <v>0</v>
      </c>
      <c r="BO18" s="95">
        <v>0</v>
      </c>
      <c r="BP18" s="201">
        <v>0</v>
      </c>
      <c r="BQ18" s="625">
        <v>0</v>
      </c>
      <c r="BR18" s="627" t="s">
        <v>181</v>
      </c>
      <c r="BS18" s="622" t="s">
        <v>181</v>
      </c>
      <c r="BT18" s="94">
        <v>0</v>
      </c>
      <c r="BU18" s="131">
        <v>0</v>
      </c>
      <c r="BV18" s="201">
        <v>0</v>
      </c>
      <c r="BW18" s="625">
        <v>0</v>
      </c>
      <c r="BX18" s="627" t="s">
        <v>181</v>
      </c>
      <c r="BY18" s="622" t="s">
        <v>181</v>
      </c>
      <c r="BZ18" s="94">
        <v>0</v>
      </c>
      <c r="CA18" s="95">
        <v>0</v>
      </c>
      <c r="CB18" s="201">
        <v>0</v>
      </c>
      <c r="CC18" s="625">
        <v>0</v>
      </c>
      <c r="CD18" s="627" t="s">
        <v>181</v>
      </c>
      <c r="CE18" s="622" t="s">
        <v>181</v>
      </c>
      <c r="CF18" s="94">
        <v>0</v>
      </c>
      <c r="CG18" s="131">
        <v>0</v>
      </c>
      <c r="CH18" s="201">
        <v>0</v>
      </c>
      <c r="CI18" s="625">
        <v>0</v>
      </c>
      <c r="CJ18" s="627" t="s">
        <v>181</v>
      </c>
      <c r="CK18" s="622" t="s">
        <v>181</v>
      </c>
      <c r="CL18" s="94">
        <v>0</v>
      </c>
      <c r="CM18" s="95">
        <v>0</v>
      </c>
      <c r="CN18" s="201">
        <v>0</v>
      </c>
      <c r="CO18" s="625">
        <v>0</v>
      </c>
      <c r="CP18" s="627" t="s">
        <v>181</v>
      </c>
      <c r="CQ18" s="622" t="s">
        <v>181</v>
      </c>
      <c r="CR18" s="94">
        <v>0</v>
      </c>
      <c r="CS18" s="131">
        <v>0</v>
      </c>
      <c r="CT18" s="201">
        <v>0</v>
      </c>
      <c r="CU18" s="625">
        <v>0</v>
      </c>
      <c r="CV18" s="627" t="s">
        <v>181</v>
      </c>
      <c r="CW18" s="622" t="s">
        <v>181</v>
      </c>
      <c r="CX18" s="94">
        <v>0</v>
      </c>
      <c r="CY18" s="131">
        <v>0</v>
      </c>
      <c r="CZ18" s="201">
        <v>0</v>
      </c>
      <c r="DA18" s="625">
        <v>0</v>
      </c>
      <c r="DB18" s="627" t="s">
        <v>181</v>
      </c>
      <c r="DC18" s="622" t="s">
        <v>181</v>
      </c>
      <c r="DD18" s="627">
        <v>0</v>
      </c>
      <c r="DE18" s="622">
        <v>0</v>
      </c>
    </row>
    <row r="19" spans="1:109" ht="19.5" customHeight="1" thickBot="1">
      <c r="A19" s="93" t="s">
        <v>458</v>
      </c>
      <c r="B19" s="94">
        <v>0</v>
      </c>
      <c r="C19" s="95">
        <v>0</v>
      </c>
      <c r="D19" s="201">
        <v>0</v>
      </c>
      <c r="E19" s="619">
        <v>0</v>
      </c>
      <c r="F19" s="94">
        <v>0</v>
      </c>
      <c r="G19" s="131">
        <v>0</v>
      </c>
      <c r="H19" s="201">
        <v>0</v>
      </c>
      <c r="I19" s="625">
        <v>0</v>
      </c>
      <c r="J19" s="626" t="s">
        <v>181</v>
      </c>
      <c r="K19" s="622" t="s">
        <v>181</v>
      </c>
      <c r="L19" s="94">
        <v>0</v>
      </c>
      <c r="M19" s="95">
        <v>0</v>
      </c>
      <c r="N19" s="201">
        <v>0</v>
      </c>
      <c r="O19" s="625">
        <v>0</v>
      </c>
      <c r="P19" s="626" t="s">
        <v>181</v>
      </c>
      <c r="Q19" s="622" t="s">
        <v>181</v>
      </c>
      <c r="R19" s="94">
        <v>0</v>
      </c>
      <c r="S19" s="131">
        <v>0</v>
      </c>
      <c r="T19" s="201">
        <v>0</v>
      </c>
      <c r="U19" s="625">
        <v>0</v>
      </c>
      <c r="V19" s="626" t="s">
        <v>181</v>
      </c>
      <c r="W19" s="622" t="s">
        <v>181</v>
      </c>
      <c r="X19" s="94">
        <v>0</v>
      </c>
      <c r="Y19" s="95">
        <v>0</v>
      </c>
      <c r="Z19" s="201">
        <v>0</v>
      </c>
      <c r="AA19" s="625">
        <v>0</v>
      </c>
      <c r="AB19" s="627" t="s">
        <v>181</v>
      </c>
      <c r="AC19" s="622" t="s">
        <v>181</v>
      </c>
      <c r="AD19" s="94">
        <v>0</v>
      </c>
      <c r="AE19" s="95">
        <v>0</v>
      </c>
      <c r="AF19" s="201">
        <v>0</v>
      </c>
      <c r="AG19" s="625">
        <v>0</v>
      </c>
      <c r="AH19" s="627" t="s">
        <v>181</v>
      </c>
      <c r="AI19" s="622" t="s">
        <v>181</v>
      </c>
      <c r="AJ19" s="94">
        <v>1066.6600000000001</v>
      </c>
      <c r="AK19" s="131">
        <v>2183.02</v>
      </c>
      <c r="AL19" s="201">
        <v>1116.3599999999999</v>
      </c>
      <c r="AM19" s="625">
        <v>1.0465940412127575</v>
      </c>
      <c r="AN19" s="627" t="s">
        <v>181</v>
      </c>
      <c r="AO19" s="622" t="s">
        <v>181</v>
      </c>
      <c r="AP19" s="94">
        <v>1066.6600000000001</v>
      </c>
      <c r="AQ19" s="95">
        <v>2183.02</v>
      </c>
      <c r="AR19" s="201">
        <v>1116.3599999999999</v>
      </c>
      <c r="AS19" s="625">
        <v>1.0465940412127575</v>
      </c>
      <c r="AT19" s="627" t="s">
        <v>181</v>
      </c>
      <c r="AU19" s="622" t="s">
        <v>181</v>
      </c>
      <c r="AV19" s="94">
        <v>537.53</v>
      </c>
      <c r="AW19" s="131">
        <v>-2260.5100000000002</v>
      </c>
      <c r="AX19" s="201">
        <v>-2798.04</v>
      </c>
      <c r="AY19" s="625">
        <v>-5.2053652819377527</v>
      </c>
      <c r="AZ19" s="627">
        <v>0.50393752460952879</v>
      </c>
      <c r="BA19" s="622">
        <v>-1.0354966972359394</v>
      </c>
      <c r="BB19" s="94">
        <v>1604.19</v>
      </c>
      <c r="BC19" s="95">
        <v>-77.48</v>
      </c>
      <c r="BD19" s="201">
        <v>-1681.67</v>
      </c>
      <c r="BE19" s="625">
        <v>-1.0482985182553188</v>
      </c>
      <c r="BF19" s="627" t="s">
        <v>181</v>
      </c>
      <c r="BG19" s="622" t="s">
        <v>181</v>
      </c>
      <c r="BH19" s="94">
        <v>1604.19</v>
      </c>
      <c r="BI19" s="95">
        <v>-77.48</v>
      </c>
      <c r="BJ19" s="201">
        <v>-1681.67</v>
      </c>
      <c r="BK19" s="625">
        <v>-1.0482985182553188</v>
      </c>
      <c r="BL19" s="627" t="s">
        <v>181</v>
      </c>
      <c r="BM19" s="622" t="s">
        <v>181</v>
      </c>
      <c r="BN19" s="94">
        <v>0</v>
      </c>
      <c r="BO19" s="95">
        <v>0</v>
      </c>
      <c r="BP19" s="201">
        <v>0</v>
      </c>
      <c r="BQ19" s="625">
        <v>0</v>
      </c>
      <c r="BR19" s="627" t="s">
        <v>181</v>
      </c>
      <c r="BS19" s="622" t="s">
        <v>181</v>
      </c>
      <c r="BT19" s="94">
        <v>0</v>
      </c>
      <c r="BU19" s="131">
        <v>0</v>
      </c>
      <c r="BV19" s="201">
        <v>0</v>
      </c>
      <c r="BW19" s="625">
        <v>0</v>
      </c>
      <c r="BX19" s="627" t="s">
        <v>181</v>
      </c>
      <c r="BY19" s="622" t="s">
        <v>181</v>
      </c>
      <c r="BZ19" s="94">
        <v>0</v>
      </c>
      <c r="CA19" s="95">
        <v>0</v>
      </c>
      <c r="CB19" s="201">
        <v>0</v>
      </c>
      <c r="CC19" s="625">
        <v>0</v>
      </c>
      <c r="CD19" s="627" t="s">
        <v>181</v>
      </c>
      <c r="CE19" s="622" t="s">
        <v>181</v>
      </c>
      <c r="CF19" s="94">
        <v>0</v>
      </c>
      <c r="CG19" s="131">
        <v>0</v>
      </c>
      <c r="CH19" s="201">
        <v>0</v>
      </c>
      <c r="CI19" s="625">
        <v>0</v>
      </c>
      <c r="CJ19" s="627" t="s">
        <v>181</v>
      </c>
      <c r="CK19" s="622" t="s">
        <v>181</v>
      </c>
      <c r="CL19" s="94">
        <v>18.170000000000002</v>
      </c>
      <c r="CM19" s="95">
        <v>0</v>
      </c>
      <c r="CN19" s="201">
        <v>-18.170000000000002</v>
      </c>
      <c r="CO19" s="625">
        <v>-1</v>
      </c>
      <c r="CP19" s="627" t="s">
        <v>181</v>
      </c>
      <c r="CQ19" s="622" t="s">
        <v>181</v>
      </c>
      <c r="CR19" s="94">
        <v>0</v>
      </c>
      <c r="CS19" s="131">
        <v>0</v>
      </c>
      <c r="CT19" s="201">
        <v>0</v>
      </c>
      <c r="CU19" s="625">
        <v>0</v>
      </c>
      <c r="CV19" s="627" t="s">
        <v>181</v>
      </c>
      <c r="CW19" s="622" t="s">
        <v>181</v>
      </c>
      <c r="CX19" s="94">
        <v>-1622.36</v>
      </c>
      <c r="CY19" s="131">
        <v>77.48</v>
      </c>
      <c r="CZ19" s="201">
        <v>1699.84</v>
      </c>
      <c r="DA19" s="625">
        <v>1.0477575877117287</v>
      </c>
      <c r="DB19" s="627" t="s">
        <v>181</v>
      </c>
      <c r="DC19" s="622" t="s">
        <v>181</v>
      </c>
      <c r="DD19" s="627">
        <v>0</v>
      </c>
      <c r="DE19" s="622">
        <v>0</v>
      </c>
    </row>
    <row r="20" spans="1:109" s="100" customFormat="1" ht="24" customHeight="1" thickTop="1" thickBot="1">
      <c r="A20" s="178" t="s">
        <v>10</v>
      </c>
      <c r="B20" s="179">
        <v>1334166.3799999999</v>
      </c>
      <c r="C20" s="180">
        <v>1586468.2000000002</v>
      </c>
      <c r="D20" s="184">
        <v>252301.82000000012</v>
      </c>
      <c r="E20" s="661">
        <v>0.18910821302512534</v>
      </c>
      <c r="F20" s="179">
        <v>1112178.6000000001</v>
      </c>
      <c r="G20" s="185">
        <v>1470659.7900000003</v>
      </c>
      <c r="H20" s="184">
        <v>358481.19</v>
      </c>
      <c r="I20" s="662">
        <v>0.32232340201474846</v>
      </c>
      <c r="J20" s="665">
        <v>0.83361312102617979</v>
      </c>
      <c r="K20" s="666">
        <v>0.92700237546520003</v>
      </c>
      <c r="L20" s="179">
        <v>0</v>
      </c>
      <c r="M20" s="180">
        <v>0</v>
      </c>
      <c r="N20" s="184">
        <v>0</v>
      </c>
      <c r="O20" s="664">
        <v>0</v>
      </c>
      <c r="P20" s="665">
        <v>0</v>
      </c>
      <c r="Q20" s="666">
        <v>0</v>
      </c>
      <c r="R20" s="181">
        <v>1112178.6000000001</v>
      </c>
      <c r="S20" s="186">
        <v>1470659.7900000003</v>
      </c>
      <c r="T20" s="184">
        <v>358481.19</v>
      </c>
      <c r="U20" s="664">
        <v>0.32232340201474846</v>
      </c>
      <c r="V20" s="665">
        <v>1</v>
      </c>
      <c r="W20" s="666">
        <v>1</v>
      </c>
      <c r="X20" s="181">
        <v>24339.54</v>
      </c>
      <c r="Y20" s="182">
        <v>38976.549999999996</v>
      </c>
      <c r="Z20" s="184">
        <v>14637.009999999998</v>
      </c>
      <c r="AA20" s="662">
        <v>0.60136756898445876</v>
      </c>
      <c r="AB20" s="667">
        <v>2.1884560627223E-2</v>
      </c>
      <c r="AC20" s="668">
        <v>2.650276444968961E-2</v>
      </c>
      <c r="AD20" s="181">
        <v>1087839.07</v>
      </c>
      <c r="AE20" s="182">
        <v>1431683.22</v>
      </c>
      <c r="AF20" s="184">
        <v>343844.15</v>
      </c>
      <c r="AG20" s="662">
        <v>0.31607997863139803</v>
      </c>
      <c r="AH20" s="667">
        <v>0.97811544836413866</v>
      </c>
      <c r="AI20" s="668">
        <v>0.97349722195097188</v>
      </c>
      <c r="AJ20" s="181">
        <v>1000198.4900000001</v>
      </c>
      <c r="AK20" s="186">
        <v>1051839.33</v>
      </c>
      <c r="AL20" s="184">
        <v>51640.840000000026</v>
      </c>
      <c r="AM20" s="662">
        <v>5.1630591843824881E-2</v>
      </c>
      <c r="AN20" s="669">
        <v>0.749680478382314</v>
      </c>
      <c r="AO20" s="668">
        <v>0.66300687905373712</v>
      </c>
      <c r="AP20" s="181">
        <v>790962.91000000015</v>
      </c>
      <c r="AQ20" s="182">
        <v>867972.24000000011</v>
      </c>
      <c r="AR20" s="184">
        <v>77009.330000000045</v>
      </c>
      <c r="AS20" s="662">
        <v>9.736149322096524E-2</v>
      </c>
      <c r="AT20" s="667">
        <v>0.71118335670188226</v>
      </c>
      <c r="AU20" s="668">
        <v>0.59019240609005841</v>
      </c>
      <c r="AV20" s="181">
        <v>291230.07000000007</v>
      </c>
      <c r="AW20" s="186">
        <v>507119.3</v>
      </c>
      <c r="AX20" s="184">
        <v>215889.22999999992</v>
      </c>
      <c r="AY20" s="662">
        <v>0.74130130175087994</v>
      </c>
      <c r="AZ20" s="667">
        <v>0.36819687284704666</v>
      </c>
      <c r="BA20" s="668">
        <v>0.58425751035540019</v>
      </c>
      <c r="BB20" s="181">
        <v>1082193</v>
      </c>
      <c r="BC20" s="182">
        <v>1375091.56</v>
      </c>
      <c r="BD20" s="184">
        <v>292898.56000000006</v>
      </c>
      <c r="BE20" s="662">
        <v>0.27065279483419319</v>
      </c>
      <c r="BF20" s="667">
        <v>0.97303886264310413</v>
      </c>
      <c r="BG20" s="668">
        <v>0.93501676550223745</v>
      </c>
      <c r="BH20" s="181">
        <v>1065707.3500000001</v>
      </c>
      <c r="BI20" s="182">
        <v>1353204.65</v>
      </c>
      <c r="BJ20" s="184">
        <v>287497.30000000005</v>
      </c>
      <c r="BK20" s="662">
        <v>0.26977134013385551</v>
      </c>
      <c r="BL20" s="667">
        <v>0.9796553363357321</v>
      </c>
      <c r="BM20" s="668">
        <v>0.94518440329278985</v>
      </c>
      <c r="BN20" s="181">
        <v>1736.51</v>
      </c>
      <c r="BO20" s="182">
        <v>2463.59</v>
      </c>
      <c r="BP20" s="184">
        <v>727.08000000000027</v>
      </c>
      <c r="BQ20" s="662">
        <v>0.4187018790562681</v>
      </c>
      <c r="BR20" s="667">
        <v>1.3015692990255084E-3</v>
      </c>
      <c r="BS20" s="668">
        <v>1.5528770132297639E-3</v>
      </c>
      <c r="BT20" s="181">
        <v>-22220.59</v>
      </c>
      <c r="BU20" s="186">
        <v>-8907.36</v>
      </c>
      <c r="BV20" s="184">
        <v>13313.230000000001</v>
      </c>
      <c r="BW20" s="662">
        <v>0.59913935678575592</v>
      </c>
      <c r="BX20" s="667">
        <v>-2.0426357733226111E-2</v>
      </c>
      <c r="BY20" s="668">
        <v>-6.22159977540283E-3</v>
      </c>
      <c r="BZ20" s="181">
        <v>-6.4399999999999995</v>
      </c>
      <c r="CA20" s="182">
        <v>3204.8199999999997</v>
      </c>
      <c r="CB20" s="184">
        <v>3211.26</v>
      </c>
      <c r="CC20" s="662">
        <v>498.64285714285717</v>
      </c>
      <c r="CD20" s="667">
        <v>-5.9199932945964142E-6</v>
      </c>
      <c r="CE20" s="668">
        <v>2.2384979828149413E-3</v>
      </c>
      <c r="CF20" s="181">
        <v>17408.46</v>
      </c>
      <c r="CG20" s="186">
        <v>17727.739999999998</v>
      </c>
      <c r="CH20" s="184">
        <v>319.27999999999997</v>
      </c>
      <c r="CI20" s="662">
        <v>1.8340508005877536E-2</v>
      </c>
      <c r="CJ20" s="667">
        <v>1.6002789824417687E-2</v>
      </c>
      <c r="CK20" s="668">
        <v>1.2382445887715299E-2</v>
      </c>
      <c r="CL20" s="181">
        <v>43133.289999999994</v>
      </c>
      <c r="CM20" s="182">
        <v>33484.599999999991</v>
      </c>
      <c r="CN20" s="184">
        <v>-9648.6899999999987</v>
      </c>
      <c r="CO20" s="662">
        <v>-0.22369473786952035</v>
      </c>
      <c r="CP20" s="667">
        <v>3.965043285308735E-2</v>
      </c>
      <c r="CQ20" s="668">
        <v>2.3388274397740019E-2</v>
      </c>
      <c r="CR20" s="181">
        <v>1.51</v>
      </c>
      <c r="CS20" s="186">
        <v>10419.56</v>
      </c>
      <c r="CT20" s="184">
        <v>10418.049999999999</v>
      </c>
      <c r="CU20" s="662">
        <v>6899.3708609271516</v>
      </c>
      <c r="CV20" s="667">
        <v>1.388072961931768E-6</v>
      </c>
      <c r="CW20" s="668">
        <v>7.2778390180475811E-3</v>
      </c>
      <c r="CX20" s="181">
        <v>-16184.529999999993</v>
      </c>
      <c r="CY20" s="186">
        <v>22549.210000000014</v>
      </c>
      <c r="CZ20" s="184">
        <v>38733.739999999991</v>
      </c>
      <c r="DA20" s="662">
        <v>2.3932570176582217</v>
      </c>
      <c r="DB20" s="667">
        <v>-1.4552096219078475E-2</v>
      </c>
      <c r="DC20" s="668">
        <v>1.5332716752934416E-2</v>
      </c>
      <c r="DD20" s="912">
        <v>1.0148776969372868</v>
      </c>
      <c r="DE20" s="666">
        <v>0.98424986080370491</v>
      </c>
    </row>
    <row r="21" spans="1:109" s="10" customFormat="1" ht="13.5" thickTop="1">
      <c r="B21" s="9" t="s">
        <v>557</v>
      </c>
      <c r="X21" s="38"/>
      <c r="AD21" s="88"/>
      <c r="AE21" s="88"/>
      <c r="AF21" s="88"/>
      <c r="AG21" s="88"/>
      <c r="AH21" s="88"/>
      <c r="AI21" s="88"/>
      <c r="AJ21" s="19"/>
      <c r="AK21" s="18"/>
      <c r="AL21" s="18"/>
      <c r="AM21" s="18"/>
      <c r="AN21" s="19"/>
      <c r="AO21" s="18"/>
      <c r="AP21" s="19"/>
      <c r="AQ21" s="18"/>
      <c r="AR21" s="18"/>
      <c r="AS21" s="18"/>
      <c r="BB21" s="38"/>
      <c r="BH21" s="88"/>
      <c r="BI21" s="88"/>
      <c r="BJ21" s="88"/>
      <c r="BK21" s="88"/>
      <c r="BL21" s="88"/>
      <c r="BM21" s="88"/>
      <c r="BN21" s="88"/>
      <c r="BO21" s="88"/>
      <c r="BP21" s="88"/>
      <c r="BQ21" s="88"/>
      <c r="BR21" s="88"/>
      <c r="BS21" s="88"/>
      <c r="CL21" s="38"/>
    </row>
    <row r="22" spans="1:109">
      <c r="AJ22" s="101"/>
      <c r="AK22" s="102"/>
      <c r="AL22" s="102"/>
      <c r="AM22" s="102"/>
      <c r="AN22" s="101"/>
      <c r="AT22" s="88"/>
      <c r="AU22" s="88"/>
      <c r="AV22" s="88"/>
      <c r="AW22" s="88"/>
      <c r="AX22" s="88"/>
      <c r="AY22" s="88"/>
      <c r="DE22" s="189"/>
    </row>
    <row r="23" spans="1:109">
      <c r="AJ23" s="101"/>
      <c r="AK23" s="102"/>
      <c r="AL23" s="102"/>
      <c r="AM23" s="102"/>
      <c r="AN23" s="101"/>
      <c r="AT23" s="88"/>
      <c r="AU23" s="88"/>
      <c r="AV23" s="88"/>
      <c r="AW23" s="88"/>
      <c r="AX23" s="88"/>
      <c r="AY23" s="88"/>
      <c r="DE23" s="189"/>
    </row>
    <row r="24" spans="1:109">
      <c r="B24" s="88" t="s">
        <v>67</v>
      </c>
      <c r="X24" s="88" t="s">
        <v>68</v>
      </c>
      <c r="AJ24" s="102"/>
      <c r="AK24" s="101"/>
      <c r="AL24" s="101"/>
      <c r="AM24" s="101"/>
      <c r="AN24" s="102"/>
      <c r="AO24" s="101"/>
      <c r="AP24" s="102"/>
      <c r="AQ24" s="88"/>
      <c r="AR24" s="88"/>
      <c r="AS24" s="88"/>
      <c r="AT24" s="88"/>
      <c r="AU24" s="88"/>
      <c r="AV24" s="88"/>
      <c r="AW24" s="88"/>
      <c r="AX24" s="88"/>
      <c r="AY24" s="88"/>
      <c r="BB24" s="88" t="s">
        <v>80</v>
      </c>
      <c r="CL24" s="88" t="s">
        <v>90</v>
      </c>
      <c r="DE24" s="189"/>
    </row>
    <row r="25" spans="1:109">
      <c r="B25" s="88" t="s">
        <v>69</v>
      </c>
      <c r="X25" s="88" t="s">
        <v>70</v>
      </c>
      <c r="AJ25" s="102"/>
      <c r="AK25" s="101"/>
      <c r="AL25" s="101"/>
      <c r="AM25" s="101"/>
      <c r="AN25" s="102"/>
      <c r="AO25" s="101"/>
      <c r="AP25" s="102"/>
      <c r="AQ25" s="88"/>
      <c r="AR25" s="88"/>
      <c r="AS25" s="88"/>
      <c r="AT25" s="88"/>
      <c r="AU25" s="88"/>
      <c r="AV25" s="88"/>
      <c r="AW25" s="88"/>
      <c r="AX25" s="88"/>
      <c r="AY25" s="88"/>
      <c r="DE25" s="189"/>
    </row>
    <row r="26" spans="1:109">
      <c r="B26" s="88" t="s">
        <v>71</v>
      </c>
      <c r="X26" s="88" t="s">
        <v>72</v>
      </c>
      <c r="AJ26" s="102"/>
      <c r="AK26" s="101"/>
      <c r="AL26" s="101"/>
      <c r="AM26" s="101"/>
      <c r="AN26" s="102"/>
      <c r="AO26" s="101"/>
      <c r="AP26" s="102"/>
      <c r="AQ26" s="88"/>
      <c r="AR26" s="88"/>
      <c r="AS26" s="88"/>
      <c r="AT26" s="88"/>
      <c r="AU26" s="88"/>
      <c r="AV26" s="88"/>
      <c r="AW26" s="88"/>
      <c r="AX26" s="88"/>
      <c r="AY26" s="88"/>
    </row>
    <row r="27" spans="1:109">
      <c r="X27" s="88" t="s">
        <v>73</v>
      </c>
      <c r="AJ27" s="102"/>
      <c r="AK27" s="101"/>
      <c r="AL27" s="101"/>
      <c r="AM27" s="101"/>
      <c r="AN27" s="102"/>
      <c r="AO27" s="101"/>
      <c r="AP27" s="102"/>
      <c r="AQ27" s="88"/>
      <c r="AR27" s="88"/>
      <c r="AS27" s="88"/>
      <c r="AT27" s="88"/>
      <c r="AU27" s="88"/>
      <c r="AV27" s="88"/>
      <c r="AW27" s="88"/>
      <c r="AX27" s="88"/>
      <c r="AY27" s="88"/>
    </row>
    <row r="28" spans="1:109">
      <c r="B28" s="103"/>
      <c r="C28" s="103"/>
    </row>
    <row r="29" spans="1:109">
      <c r="B29" s="103"/>
      <c r="C29" s="103"/>
    </row>
    <row r="30" spans="1:109">
      <c r="A30" s="637"/>
    </row>
    <row r="31" spans="1:109">
      <c r="A31" s="637"/>
    </row>
    <row r="32" spans="1:109">
      <c r="A32" s="637"/>
    </row>
    <row r="33" spans="1:1">
      <c r="A33" s="638"/>
    </row>
    <row r="36" spans="1:1">
      <c r="A36" s="637"/>
    </row>
    <row r="37" spans="1:1">
      <c r="A37" s="637"/>
    </row>
    <row r="38" spans="1:1">
      <c r="A38" s="637"/>
    </row>
    <row r="39" spans="1:1">
      <c r="A39" s="637"/>
    </row>
    <row r="40" spans="1:1">
      <c r="A40" s="637"/>
    </row>
    <row r="41" spans="1:1">
      <c r="A41" s="637"/>
    </row>
    <row r="42" spans="1:1">
      <c r="A42" s="637"/>
    </row>
    <row r="43" spans="1:1">
      <c r="A43" s="637"/>
    </row>
    <row r="44" spans="1:1">
      <c r="A44" s="637"/>
    </row>
    <row r="49" spans="1:1">
      <c r="A49" s="637"/>
    </row>
    <row r="50" spans="1:1">
      <c r="A50" s="228"/>
    </row>
    <row r="69" spans="40:51" ht="13.5" thickBot="1"/>
    <row r="70" spans="40:51" ht="24" customHeight="1" thickTop="1">
      <c r="AN70" s="104" t="s">
        <v>13</v>
      </c>
      <c r="AO70" s="105">
        <v>58</v>
      </c>
      <c r="AP70" s="106" t="s">
        <v>13</v>
      </c>
      <c r="AQ70" s="107">
        <v>79</v>
      </c>
      <c r="AR70" s="105"/>
      <c r="AS70" s="105"/>
      <c r="AT70" s="106" t="s">
        <v>13</v>
      </c>
      <c r="AU70" s="107">
        <v>99</v>
      </c>
      <c r="AV70" s="108" t="s">
        <v>13</v>
      </c>
      <c r="AW70" s="109">
        <v>109</v>
      </c>
      <c r="AX70" s="110"/>
      <c r="AY70" s="110"/>
    </row>
    <row r="71" spans="40:51" ht="24" customHeight="1">
      <c r="AN71" s="93" t="s">
        <v>28</v>
      </c>
      <c r="AO71" s="110">
        <v>59</v>
      </c>
      <c r="AP71" s="111" t="s">
        <v>33</v>
      </c>
      <c r="AQ71" s="112">
        <v>80</v>
      </c>
      <c r="AR71" s="110"/>
      <c r="AS71" s="110"/>
      <c r="AT71" s="111" t="s">
        <v>25</v>
      </c>
      <c r="AU71" s="112">
        <v>100</v>
      </c>
      <c r="AV71" s="113" t="s">
        <v>5</v>
      </c>
      <c r="AW71" s="114">
        <v>120</v>
      </c>
      <c r="AX71" s="110"/>
      <c r="AY71" s="110"/>
    </row>
    <row r="72" spans="40:51" ht="24" customHeight="1">
      <c r="AN72" s="115" t="s">
        <v>13</v>
      </c>
      <c r="AO72" s="110">
        <v>60</v>
      </c>
      <c r="AP72" s="116" t="s">
        <v>13</v>
      </c>
      <c r="AQ72" s="112">
        <v>81</v>
      </c>
      <c r="AR72" s="110"/>
      <c r="AS72" s="110"/>
      <c r="AT72" s="116" t="s">
        <v>13</v>
      </c>
      <c r="AU72" s="112">
        <v>101</v>
      </c>
      <c r="AV72" s="117" t="s">
        <v>13</v>
      </c>
      <c r="AW72" s="114">
        <v>121</v>
      </c>
      <c r="AX72" s="110"/>
      <c r="AY72" s="110"/>
    </row>
    <row r="73" spans="40:51" ht="24" customHeight="1">
      <c r="AN73" s="93" t="s">
        <v>458</v>
      </c>
      <c r="AO73" s="110">
        <v>61</v>
      </c>
      <c r="AP73" s="111" t="s">
        <v>20</v>
      </c>
      <c r="AQ73" s="112">
        <v>82</v>
      </c>
      <c r="AR73" s="110"/>
      <c r="AS73" s="110"/>
      <c r="AT73" s="111" t="s">
        <v>36</v>
      </c>
      <c r="AU73" s="112">
        <v>102</v>
      </c>
      <c r="AV73" s="113" t="s">
        <v>7</v>
      </c>
      <c r="AW73" s="114">
        <v>122</v>
      </c>
      <c r="AX73" s="110"/>
      <c r="AY73" s="110"/>
    </row>
    <row r="74" spans="40:51" ht="24" customHeight="1">
      <c r="AN74" s="93" t="s">
        <v>37</v>
      </c>
      <c r="AO74" s="110">
        <v>62</v>
      </c>
      <c r="AP74" s="116" t="s">
        <v>13</v>
      </c>
      <c r="AQ74" s="112">
        <v>83</v>
      </c>
      <c r="AR74" s="110"/>
      <c r="AS74" s="110"/>
      <c r="AT74" s="116" t="s">
        <v>13</v>
      </c>
      <c r="AU74" s="112">
        <v>103</v>
      </c>
      <c r="AV74" s="117" t="s">
        <v>13</v>
      </c>
      <c r="AW74" s="114">
        <v>123</v>
      </c>
      <c r="AX74" s="110"/>
      <c r="AY74" s="110"/>
    </row>
    <row r="75" spans="40:51" ht="24" customHeight="1">
      <c r="AN75" s="115" t="s">
        <v>13</v>
      </c>
      <c r="AO75" s="110">
        <v>63</v>
      </c>
      <c r="AP75" s="111" t="s">
        <v>30</v>
      </c>
      <c r="AQ75" s="112">
        <v>84</v>
      </c>
      <c r="AR75" s="110"/>
      <c r="AS75" s="110"/>
      <c r="AT75" s="111" t="s">
        <v>66</v>
      </c>
      <c r="AU75" s="112">
        <v>104</v>
      </c>
      <c r="AV75" s="113" t="s">
        <v>3</v>
      </c>
      <c r="AW75" s="114">
        <v>124</v>
      </c>
      <c r="AX75" s="110"/>
      <c r="AY75" s="110"/>
    </row>
    <row r="76" spans="40:51" ht="24" customHeight="1">
      <c r="AN76" s="93" t="s">
        <v>112</v>
      </c>
      <c r="AO76" s="110">
        <v>64</v>
      </c>
      <c r="AP76" s="116" t="s">
        <v>13</v>
      </c>
      <c r="AQ76" s="112">
        <v>85</v>
      </c>
      <c r="AR76" s="110"/>
      <c r="AS76" s="110"/>
      <c r="AT76" s="116" t="s">
        <v>13</v>
      </c>
      <c r="AU76" s="112">
        <v>105</v>
      </c>
      <c r="AV76" s="117" t="s">
        <v>13</v>
      </c>
      <c r="AW76" s="114">
        <v>125</v>
      </c>
      <c r="AX76" s="110"/>
      <c r="AY76" s="110"/>
    </row>
    <row r="77" spans="40:51" ht="24" customHeight="1">
      <c r="AN77" s="115" t="s">
        <v>13</v>
      </c>
      <c r="AO77" s="110">
        <v>65</v>
      </c>
      <c r="AP77" s="111" t="s">
        <v>31</v>
      </c>
      <c r="AQ77" s="112">
        <v>86</v>
      </c>
      <c r="AR77" s="110"/>
      <c r="AS77" s="110"/>
      <c r="AT77" s="111" t="s">
        <v>49</v>
      </c>
      <c r="AU77" s="112">
        <v>106</v>
      </c>
      <c r="AV77" s="113" t="s">
        <v>6</v>
      </c>
      <c r="AW77" s="114">
        <v>126</v>
      </c>
      <c r="AX77" s="110"/>
      <c r="AY77" s="110"/>
    </row>
    <row r="78" spans="40:51" ht="24" customHeight="1">
      <c r="AN78" s="93" t="s">
        <v>29</v>
      </c>
      <c r="AO78" s="110">
        <v>66</v>
      </c>
      <c r="AP78" s="116" t="s">
        <v>13</v>
      </c>
      <c r="AQ78" s="112">
        <v>87</v>
      </c>
      <c r="AR78" s="110"/>
      <c r="AS78" s="110"/>
      <c r="AT78" s="116" t="s">
        <v>13</v>
      </c>
      <c r="AU78" s="112">
        <v>107</v>
      </c>
      <c r="AV78" s="117" t="s">
        <v>13</v>
      </c>
      <c r="AW78" s="114">
        <v>127</v>
      </c>
      <c r="AX78" s="110"/>
      <c r="AY78" s="110"/>
    </row>
    <row r="79" spans="40:51" ht="24" customHeight="1">
      <c r="AN79" s="93" t="s">
        <v>42</v>
      </c>
      <c r="AO79" s="110">
        <v>67</v>
      </c>
      <c r="AP79" s="111" t="s">
        <v>26</v>
      </c>
      <c r="AQ79" s="112">
        <v>88</v>
      </c>
      <c r="AR79" s="110"/>
      <c r="AS79" s="110"/>
      <c r="AT79" s="111" t="s">
        <v>27</v>
      </c>
      <c r="AU79" s="112">
        <v>108</v>
      </c>
      <c r="AV79" s="113" t="s">
        <v>17</v>
      </c>
      <c r="AW79" s="114">
        <v>128</v>
      </c>
      <c r="AX79" s="110"/>
      <c r="AY79" s="110"/>
    </row>
    <row r="80" spans="40:51" ht="24" customHeight="1">
      <c r="AN80" s="115" t="s">
        <v>13</v>
      </c>
      <c r="AO80" s="110">
        <v>68</v>
      </c>
      <c r="AP80" s="116" t="s">
        <v>13</v>
      </c>
      <c r="AQ80" s="112">
        <v>89</v>
      </c>
      <c r="AR80" s="110"/>
      <c r="AS80" s="110"/>
      <c r="AT80" s="116" t="s">
        <v>13</v>
      </c>
      <c r="AU80" s="112">
        <v>109</v>
      </c>
      <c r="AV80" s="117" t="s">
        <v>13</v>
      </c>
      <c r="AW80" s="114">
        <v>129</v>
      </c>
      <c r="AX80" s="110"/>
      <c r="AY80" s="110"/>
    </row>
    <row r="81" spans="40:51" ht="24" customHeight="1">
      <c r="AN81" s="93" t="s">
        <v>19</v>
      </c>
      <c r="AO81" s="110">
        <v>69</v>
      </c>
      <c r="AP81" s="111" t="s">
        <v>122</v>
      </c>
      <c r="AQ81" s="112">
        <v>90</v>
      </c>
      <c r="AR81" s="110"/>
      <c r="AS81" s="110"/>
      <c r="AT81" s="111" t="s">
        <v>40</v>
      </c>
      <c r="AU81" s="112">
        <v>100</v>
      </c>
      <c r="AV81" s="113" t="s">
        <v>42</v>
      </c>
      <c r="AW81" s="114">
        <v>130</v>
      </c>
      <c r="AX81" s="110"/>
      <c r="AY81" s="110"/>
    </row>
    <row r="82" spans="40:51" ht="24" customHeight="1">
      <c r="AN82" s="115" t="s">
        <v>13</v>
      </c>
      <c r="AO82" s="110">
        <v>70</v>
      </c>
      <c r="AP82" s="116" t="s">
        <v>13</v>
      </c>
      <c r="AQ82" s="112">
        <v>91</v>
      </c>
      <c r="AR82" s="110"/>
      <c r="AS82" s="110"/>
      <c r="AT82" s="116" t="s">
        <v>13</v>
      </c>
      <c r="AU82" s="112">
        <v>101</v>
      </c>
      <c r="AV82" s="117" t="s">
        <v>13</v>
      </c>
      <c r="AW82" s="114">
        <v>131</v>
      </c>
      <c r="AX82" s="110"/>
      <c r="AY82" s="110"/>
    </row>
    <row r="83" spans="40:51" ht="24" customHeight="1">
      <c r="AN83" s="93" t="s">
        <v>35</v>
      </c>
      <c r="AO83" s="110">
        <v>71</v>
      </c>
      <c r="AP83" s="111" t="s">
        <v>9</v>
      </c>
      <c r="AQ83" s="112">
        <v>92</v>
      </c>
      <c r="AR83" s="110"/>
      <c r="AS83" s="110"/>
      <c r="AT83" s="111" t="s">
        <v>2</v>
      </c>
      <c r="AU83" s="112">
        <v>102</v>
      </c>
      <c r="AV83" s="113" t="s">
        <v>48</v>
      </c>
      <c r="AW83" s="114">
        <v>132</v>
      </c>
      <c r="AX83" s="110"/>
      <c r="AY83" s="110"/>
    </row>
    <row r="84" spans="40:51" ht="24" customHeight="1">
      <c r="AN84" s="93" t="s">
        <v>35</v>
      </c>
      <c r="AO84" s="110">
        <v>71</v>
      </c>
      <c r="AP84" s="111" t="s">
        <v>9</v>
      </c>
      <c r="AQ84" s="112">
        <v>92</v>
      </c>
      <c r="AR84" s="110"/>
      <c r="AS84" s="110"/>
      <c r="AT84" s="111" t="s">
        <v>2</v>
      </c>
      <c r="AU84" s="112">
        <v>102</v>
      </c>
      <c r="AV84" s="113" t="s">
        <v>48</v>
      </c>
      <c r="AW84" s="114">
        <v>132</v>
      </c>
      <c r="AX84" s="110"/>
      <c r="AY84" s="110"/>
    </row>
    <row r="85" spans="40:51" ht="24" customHeight="1">
      <c r="AN85" s="93" t="s">
        <v>492</v>
      </c>
      <c r="AO85" s="110">
        <v>75</v>
      </c>
      <c r="AP85" s="111" t="s">
        <v>22</v>
      </c>
      <c r="AQ85" s="112">
        <v>96</v>
      </c>
      <c r="AR85" s="110"/>
      <c r="AS85" s="110"/>
      <c r="AT85" s="111" t="s">
        <v>1</v>
      </c>
      <c r="AU85" s="112">
        <v>106</v>
      </c>
      <c r="AV85" s="113"/>
      <c r="AW85" s="114"/>
      <c r="AX85" s="110"/>
      <c r="AY85" s="110"/>
    </row>
    <row r="86" spans="40:51" ht="24" customHeight="1">
      <c r="AN86" s="115" t="s">
        <v>13</v>
      </c>
      <c r="AO86" s="110">
        <v>76</v>
      </c>
      <c r="AP86" s="116" t="s">
        <v>13</v>
      </c>
      <c r="AQ86" s="112">
        <v>97</v>
      </c>
      <c r="AR86" s="110"/>
      <c r="AS86" s="110"/>
      <c r="AT86" s="116" t="s">
        <v>13</v>
      </c>
      <c r="AU86" s="112">
        <v>107</v>
      </c>
      <c r="AV86" s="113"/>
      <c r="AW86" s="114"/>
      <c r="AX86" s="110"/>
      <c r="AY86" s="110"/>
    </row>
    <row r="87" spans="40:51" ht="24" customHeight="1">
      <c r="AN87" s="93" t="s">
        <v>116</v>
      </c>
      <c r="AO87" s="110">
        <v>77</v>
      </c>
      <c r="AP87" s="111" t="s">
        <v>113</v>
      </c>
      <c r="AQ87" s="112">
        <v>98</v>
      </c>
      <c r="AR87" s="110"/>
      <c r="AS87" s="110"/>
      <c r="AT87" s="111" t="s">
        <v>24</v>
      </c>
      <c r="AU87" s="112">
        <v>108</v>
      </c>
      <c r="AV87" s="113"/>
      <c r="AW87" s="114"/>
      <c r="AX87" s="110"/>
      <c r="AY87" s="110"/>
    </row>
    <row r="88" spans="40:51" ht="24" customHeight="1">
      <c r="AN88" s="93"/>
      <c r="AO88" s="110"/>
      <c r="AP88" s="111"/>
      <c r="AQ88" s="112"/>
      <c r="AR88" s="110"/>
      <c r="AS88" s="110"/>
      <c r="AT88" s="111"/>
      <c r="AU88" s="112"/>
      <c r="AV88" s="113"/>
      <c r="AW88" s="114"/>
      <c r="AX88" s="110"/>
      <c r="AY88" s="110"/>
    </row>
    <row r="89" spans="40:51" ht="24" customHeight="1">
      <c r="AN89" s="93" t="s">
        <v>41</v>
      </c>
      <c r="AO89" s="110">
        <v>78</v>
      </c>
      <c r="AP89" s="111"/>
      <c r="AQ89" s="112"/>
      <c r="AR89" s="110"/>
      <c r="AS89" s="110"/>
      <c r="AT89" s="111"/>
      <c r="AU89" s="112"/>
      <c r="AV89" s="113"/>
      <c r="AW89" s="114"/>
      <c r="AX89" s="110"/>
      <c r="AY89" s="110"/>
    </row>
    <row r="90" spans="40:51" ht="13.5" thickBot="1">
      <c r="AN90" s="118"/>
      <c r="AO90" s="119"/>
      <c r="AP90" s="120"/>
      <c r="AQ90" s="121"/>
      <c r="AR90" s="119"/>
      <c r="AS90" s="119"/>
      <c r="AT90" s="120"/>
      <c r="AU90" s="121"/>
      <c r="AV90" s="122"/>
      <c r="AW90" s="123"/>
      <c r="AX90" s="110"/>
      <c r="AY90" s="110"/>
    </row>
    <row r="91" spans="40:51" ht="13.5" thickTop="1"/>
  </sheetData>
  <sortState ref="A10:DE19">
    <sortCondition descending="1" ref="C10:C19"/>
  </sortState>
  <mergeCells count="188"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  <mergeCell ref="A6:A9"/>
    <mergeCell ref="B6:E6"/>
    <mergeCell ref="F6:K6"/>
    <mergeCell ref="L6:Q6"/>
    <mergeCell ref="R6:W6"/>
    <mergeCell ref="X6:AC6"/>
    <mergeCell ref="AD6:AI6"/>
    <mergeCell ref="AJ6:AO6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AP5:AQ5"/>
    <mergeCell ref="AT5:AU5"/>
    <mergeCell ref="AV5:AW5"/>
    <mergeCell ref="AZ5:BA5"/>
    <mergeCell ref="BB5:BC5"/>
    <mergeCell ref="BF5:BG5"/>
    <mergeCell ref="BT5:BU5"/>
    <mergeCell ref="BX5:BY5"/>
    <mergeCell ref="BZ5:CA5"/>
    <mergeCell ref="CD5:CE5"/>
    <mergeCell ref="CF5:CG5"/>
    <mergeCell ref="CJ5:CK5"/>
    <mergeCell ref="CL5:CM5"/>
    <mergeCell ref="CP5:CQ5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BZ6:CE6"/>
    <mergeCell ref="CF6:CK6"/>
    <mergeCell ref="CL6:CQ6"/>
    <mergeCell ref="Z7:AA7"/>
    <mergeCell ref="AB7:AC7"/>
    <mergeCell ref="AD7:AE7"/>
    <mergeCell ref="AF7:AG7"/>
    <mergeCell ref="AH7:AI7"/>
    <mergeCell ref="AJ7:AK7"/>
    <mergeCell ref="AT7:AU7"/>
    <mergeCell ref="BT6:BY6"/>
    <mergeCell ref="DD7:DE7"/>
    <mergeCell ref="CH7:CI7"/>
    <mergeCell ref="CJ7:CK7"/>
    <mergeCell ref="CL7:CM7"/>
    <mergeCell ref="CN7:CO7"/>
    <mergeCell ref="CP7:CQ7"/>
    <mergeCell ref="CR7:CS7"/>
    <mergeCell ref="CT7:CU7"/>
    <mergeCell ref="BD7:BE7"/>
    <mergeCell ref="BF7:BG7"/>
    <mergeCell ref="BH7:BI7"/>
    <mergeCell ref="T7:U7"/>
    <mergeCell ref="V7:W7"/>
    <mergeCell ref="X7:Y7"/>
    <mergeCell ref="T8:T9"/>
    <mergeCell ref="U8:U9"/>
    <mergeCell ref="Z8:Z9"/>
    <mergeCell ref="AA8:AA9"/>
    <mergeCell ref="CZ7:DA7"/>
    <mergeCell ref="DB7:DC7"/>
    <mergeCell ref="AL7:AM7"/>
    <mergeCell ref="AN7:AO7"/>
    <mergeCell ref="AP7:AQ7"/>
    <mergeCell ref="AR7:AS7"/>
    <mergeCell ref="AX7:AY7"/>
    <mergeCell ref="AZ7:BA7"/>
    <mergeCell ref="BB7:BC7"/>
    <mergeCell ref="BP7:BQ7"/>
    <mergeCell ref="BR7:BS7"/>
    <mergeCell ref="BT7:BU7"/>
    <mergeCell ref="CV7:CW7"/>
    <mergeCell ref="CX7:CY7"/>
    <mergeCell ref="BV7:BW7"/>
    <mergeCell ref="BX7:BY7"/>
    <mergeCell ref="BZ7:CA7"/>
    <mergeCell ref="CB7:CC7"/>
    <mergeCell ref="CD7:CE7"/>
    <mergeCell ref="CF7:CG7"/>
    <mergeCell ref="AF8:AF9"/>
    <mergeCell ref="AG8:AG9"/>
    <mergeCell ref="V9:W9"/>
    <mergeCell ref="X9:Y9"/>
    <mergeCell ref="AB9:AC9"/>
    <mergeCell ref="AD9:AE9"/>
    <mergeCell ref="BJ7:BK7"/>
    <mergeCell ref="BL7:BM7"/>
    <mergeCell ref="BN7:BO7"/>
    <mergeCell ref="AV7:AW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P8:BP9"/>
    <mergeCell ref="BQ8:BQ9"/>
    <mergeCell ref="BH9:BI9"/>
    <mergeCell ref="BL9:BM9"/>
    <mergeCell ref="BN9:BO9"/>
    <mergeCell ref="BV8:BV9"/>
    <mergeCell ref="BW8:BW9"/>
    <mergeCell ref="CB8:CB9"/>
    <mergeCell ref="CC8:CC9"/>
    <mergeCell ref="AZ9:BA9"/>
    <mergeCell ref="BB9:BC9"/>
    <mergeCell ref="BF9:BG9"/>
    <mergeCell ref="AX8:AX9"/>
    <mergeCell ref="AY8:AY9"/>
    <mergeCell ref="BD8:BD9"/>
    <mergeCell ref="BE8:BE9"/>
    <mergeCell ref="BJ8:BJ9"/>
    <mergeCell ref="BK8:BK9"/>
    <mergeCell ref="AH9:AI9"/>
    <mergeCell ref="AJ9:AK9"/>
    <mergeCell ref="AN9:AO9"/>
    <mergeCell ref="AP9:AQ9"/>
    <mergeCell ref="AT9:AU9"/>
    <mergeCell ref="AV9:AW9"/>
    <mergeCell ref="AS8:AS9"/>
    <mergeCell ref="AL8:AL9"/>
    <mergeCell ref="AM8:AM9"/>
    <mergeCell ref="AR8:AR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BR9:BS9"/>
    <mergeCell ref="BT9:BU9"/>
    <mergeCell ref="BX9:BY9"/>
    <mergeCell ref="BZ9:CA9"/>
    <mergeCell ref="CD9:CE9"/>
    <mergeCell ref="CF9:CG9"/>
    <mergeCell ref="CN8:CN9"/>
    <mergeCell ref="CO8:CO9"/>
    <mergeCell ref="CT8:CT9"/>
    <mergeCell ref="CH8:CH9"/>
    <mergeCell ref="CI8:CI9"/>
  </mergeCells>
  <conditionalFormatting sqref="AO20 AM20 AY10:BA20 AS10:AU20 BW10:BY20 U10:W20 O10:Q20 I10:K20 E10:E20 CC10:CE20 CI10:CK20 CO10:CQ20 CU10:CW20 DA10:DE20 BE10:BS20 AM10:AO19 AA10:AI20">
    <cfRule type="cellIs" dxfId="35" priority="4" stopIfTrue="1" operator="greaterThan">
      <formula>E$20</formula>
    </cfRule>
  </conditionalFormatting>
  <conditionalFormatting sqref="CC10:CC19 BW10:BW19 BE10:BE19 AY10:AY19 AS10:AS19 AM10:AM19 AA10:AA19 U10:U19 O10:O19 I10:I19 E10:E19 CI10:CI19 CO10:CO19 CU10:CU19 DA10:DA19">
    <cfRule type="cellIs" dxfId="34" priority="3" stopIfTrue="1" operator="lessThan">
      <formula>$E$27</formula>
    </cfRule>
  </conditionalFormatting>
  <conditionalFormatting sqref="AG10:AG19">
    <cfRule type="cellIs" dxfId="33" priority="2" stopIfTrue="1" operator="lessThan">
      <formula>$E$29</formula>
    </cfRule>
  </conditionalFormatting>
  <conditionalFormatting sqref="BK10:BK19 BQ10:BQ19">
    <cfRule type="cellIs" dxfId="32" priority="1" stopIfTrue="1" operator="lessThan">
      <formula>$E$25</formula>
    </cfRule>
  </conditionalFormatting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H91"/>
  <sheetViews>
    <sheetView showGridLines="0" showZeros="0" zoomScale="80" zoomScaleNormal="75" zoomScaleSheetLayoutView="75" workbookViewId="0">
      <pane xSplit="1" ySplit="9" topLeftCell="B10" activePane="bottomRight" state="frozen"/>
      <selection activeCell="B12" sqref="B12"/>
      <selection pane="topRight" activeCell="B12" sqref="B12"/>
      <selection pane="bottomLeft" activeCell="B12" sqref="B12"/>
      <selection pane="bottomRight" activeCell="P23" sqref="P23"/>
    </sheetView>
  </sheetViews>
  <sheetFormatPr baseColWidth="10" defaultRowHeight="12.75"/>
  <cols>
    <col min="1" max="1" width="24" style="88" customWidth="1"/>
    <col min="2" max="2" width="11.28515625" style="88" customWidth="1"/>
    <col min="3" max="3" width="11" style="88" customWidth="1"/>
    <col min="4" max="4" width="10.7109375" style="88" customWidth="1"/>
    <col min="5" max="5" width="9.85546875" style="88" bestFit="1" customWidth="1"/>
    <col min="6" max="7" width="11.28515625" style="88" customWidth="1"/>
    <col min="8" max="8" width="10.85546875" style="88" customWidth="1"/>
    <col min="9" max="9" width="9.85546875" style="88" bestFit="1" customWidth="1"/>
    <col min="10" max="11" width="8.5703125" style="88" customWidth="1"/>
    <col min="12" max="13" width="11.5703125" style="88" hidden="1" customWidth="1"/>
    <col min="14" max="15" width="10.140625" style="88" hidden="1" customWidth="1"/>
    <col min="16" max="16" width="15.85546875" style="88" customWidth="1"/>
    <col min="17" max="17" width="8.42578125" style="88" hidden="1" customWidth="1"/>
    <col min="18" max="18" width="12" style="88" customWidth="1"/>
    <col min="19" max="19" width="11.7109375" style="88" bestFit="1" customWidth="1"/>
    <col min="20" max="20" width="8.7109375" style="88" bestFit="1" customWidth="1"/>
    <col min="21" max="21" width="9" style="88" customWidth="1"/>
    <col min="22" max="22" width="10.140625" style="88" customWidth="1"/>
    <col min="23" max="23" width="8.140625" style="88" customWidth="1"/>
    <col min="24" max="27" width="9" style="88" hidden="1" customWidth="1"/>
    <col min="28" max="29" width="8.140625" style="88" hidden="1" customWidth="1"/>
    <col min="30" max="31" width="10.28515625" style="88" customWidth="1"/>
    <col min="32" max="33" width="9.7109375" style="88" customWidth="1"/>
    <col min="34" max="34" width="10.28515625" style="88" customWidth="1"/>
    <col min="35" max="35" width="8.140625" style="88" customWidth="1"/>
    <col min="36" max="37" width="10" style="88" bestFit="1" customWidth="1"/>
    <col min="38" max="39" width="10" style="88" customWidth="1"/>
    <col min="40" max="40" width="9.7109375" style="88" customWidth="1"/>
    <col min="41" max="41" width="9.7109375" style="102" customWidth="1"/>
    <col min="42" max="42" width="11" style="101" customWidth="1"/>
    <col min="43" max="43" width="10" style="102" bestFit="1" customWidth="1"/>
    <col min="44" max="45" width="10" style="102" customWidth="1"/>
    <col min="46" max="46" width="8.140625" style="101" customWidth="1"/>
    <col min="47" max="47" width="8.5703125" style="102" customWidth="1"/>
    <col min="48" max="48" width="9.7109375" style="101" customWidth="1"/>
    <col min="49" max="49" width="8.7109375" style="102" bestFit="1" customWidth="1"/>
    <col min="50" max="51" width="8.7109375" style="102" customWidth="1"/>
    <col min="52" max="52" width="8.140625" style="88" bestFit="1" customWidth="1"/>
    <col min="53" max="53" width="8.85546875" style="88" customWidth="1"/>
    <col min="54" max="57" width="10" style="88" customWidth="1"/>
    <col min="58" max="58" width="8.85546875" style="88" customWidth="1"/>
    <col min="59" max="59" width="8.7109375" style="88" customWidth="1"/>
    <col min="60" max="61" width="10" style="88" customWidth="1"/>
    <col min="62" max="65" width="8.7109375" style="88" customWidth="1"/>
    <col min="66" max="66" width="9.85546875" style="88" customWidth="1"/>
    <col min="67" max="67" width="11" style="88" customWidth="1"/>
    <col min="68" max="68" width="9.7109375" style="88" customWidth="1"/>
    <col min="69" max="71" width="8.7109375" style="88" customWidth="1"/>
    <col min="72" max="73" width="10" style="88" bestFit="1" customWidth="1"/>
    <col min="74" max="75" width="10" style="88" customWidth="1"/>
    <col min="76" max="77" width="8" style="88" customWidth="1"/>
    <col min="78" max="79" width="10" style="88" bestFit="1" customWidth="1"/>
    <col min="80" max="81" width="10" style="88" customWidth="1"/>
    <col min="82" max="82" width="8" style="88" customWidth="1"/>
    <col min="83" max="83" width="8.7109375" style="88" bestFit="1" customWidth="1"/>
    <col min="84" max="85" width="10" style="88" bestFit="1" customWidth="1"/>
    <col min="86" max="87" width="10" style="88" customWidth="1"/>
    <col min="88" max="88" width="8.42578125" style="88" bestFit="1" customWidth="1"/>
    <col min="89" max="89" width="8.7109375" style="88" bestFit="1" customWidth="1"/>
    <col min="90" max="93" width="10.140625" style="88" customWidth="1"/>
    <col min="94" max="96" width="9.85546875" style="88" customWidth="1"/>
    <col min="97" max="97" width="8.7109375" style="88" bestFit="1" customWidth="1"/>
    <col min="98" max="98" width="10.140625" style="88" customWidth="1"/>
    <col min="99" max="99" width="13.5703125" style="88" customWidth="1"/>
    <col min="100" max="101" width="9.85546875" style="88" customWidth="1"/>
    <col min="102" max="103" width="10.7109375" style="88" customWidth="1"/>
    <col min="104" max="104" width="10" style="88" bestFit="1" customWidth="1"/>
    <col min="105" max="105" width="9.42578125" style="88" customWidth="1"/>
    <col min="106" max="106" width="10.5703125" style="88" customWidth="1"/>
    <col min="107" max="107" width="8.7109375" style="88" bestFit="1" customWidth="1"/>
    <col min="108" max="109" width="8.5703125" style="88" customWidth="1"/>
    <col min="110" max="16384" width="11.42578125" style="88"/>
  </cols>
  <sheetData>
    <row r="1" spans="1:112" s="85" customFormat="1" ht="24" customHeight="1">
      <c r="A1" s="84"/>
      <c r="B1" s="1274" t="s">
        <v>535</v>
      </c>
      <c r="C1" s="1274"/>
      <c r="D1" s="1274"/>
      <c r="E1" s="1274"/>
      <c r="F1" s="1274"/>
      <c r="G1" s="1274"/>
      <c r="H1" s="1274"/>
      <c r="I1" s="1274"/>
      <c r="J1" s="1274"/>
      <c r="K1" s="1274"/>
      <c r="L1" s="1274"/>
      <c r="M1" s="1274"/>
      <c r="N1" s="1274"/>
      <c r="O1" s="1274"/>
      <c r="P1" s="1274"/>
      <c r="Q1" s="1274"/>
      <c r="R1" s="1274"/>
      <c r="S1" s="1274"/>
      <c r="T1" s="1274"/>
      <c r="U1" s="1274"/>
      <c r="V1" s="1274"/>
      <c r="W1" s="1274"/>
      <c r="X1" s="1274" t="s">
        <v>535</v>
      </c>
      <c r="Y1" s="1274"/>
      <c r="Z1" s="1274"/>
      <c r="AA1" s="1274"/>
      <c r="AB1" s="1274"/>
      <c r="AC1" s="1274"/>
      <c r="AD1" s="1274"/>
      <c r="AE1" s="1274"/>
      <c r="AF1" s="1274"/>
      <c r="AG1" s="1274"/>
      <c r="AH1" s="1274"/>
      <c r="AI1" s="1274"/>
      <c r="AJ1" s="1274"/>
      <c r="AK1" s="1274"/>
      <c r="AL1" s="1274"/>
      <c r="AM1" s="1274"/>
      <c r="AN1" s="1274"/>
      <c r="AO1" s="1274"/>
      <c r="AP1" s="1274"/>
      <c r="AQ1" s="1274"/>
      <c r="AR1" s="1274"/>
      <c r="AS1" s="1274"/>
      <c r="AT1" s="1274"/>
      <c r="AU1" s="1274"/>
      <c r="AV1" s="1274"/>
      <c r="AW1" s="1274"/>
      <c r="AX1" s="1274"/>
      <c r="AY1" s="1274"/>
      <c r="AZ1" s="1274"/>
      <c r="BA1" s="1274"/>
      <c r="BB1" s="1274" t="s">
        <v>535</v>
      </c>
      <c r="BC1" s="1274"/>
      <c r="BD1" s="1274"/>
      <c r="BE1" s="1274"/>
      <c r="BF1" s="1274"/>
      <c r="BG1" s="1274"/>
      <c r="BH1" s="1274"/>
      <c r="BI1" s="1274"/>
      <c r="BJ1" s="1274"/>
      <c r="BK1" s="1274"/>
      <c r="BL1" s="1274"/>
      <c r="BM1" s="1274"/>
      <c r="BN1" s="1274"/>
      <c r="BO1" s="1274"/>
      <c r="BP1" s="1274"/>
      <c r="BQ1" s="1274"/>
      <c r="BR1" s="1274"/>
      <c r="BS1" s="1274"/>
      <c r="BT1" s="1274"/>
      <c r="BU1" s="1274"/>
      <c r="BV1" s="1274"/>
      <c r="BW1" s="1274"/>
      <c r="BX1" s="1274"/>
      <c r="BY1" s="1274"/>
      <c r="BZ1" s="1274"/>
      <c r="CA1" s="1274"/>
      <c r="CB1" s="1274"/>
      <c r="CC1" s="1274"/>
      <c r="CD1" s="1274"/>
      <c r="CE1" s="1274"/>
      <c r="CF1" s="1274"/>
      <c r="CG1" s="1274"/>
      <c r="CH1" s="1274"/>
      <c r="CI1" s="1274"/>
      <c r="CJ1" s="1274"/>
      <c r="CK1" s="1274"/>
      <c r="CL1" s="1274" t="s">
        <v>535</v>
      </c>
      <c r="CM1" s="1274"/>
      <c r="CN1" s="1274"/>
      <c r="CO1" s="1274"/>
      <c r="CP1" s="1274"/>
      <c r="CQ1" s="1274"/>
      <c r="CR1" s="1274"/>
      <c r="CS1" s="1274"/>
      <c r="CT1" s="1274"/>
      <c r="CU1" s="1274"/>
      <c r="CV1" s="1274"/>
      <c r="CW1" s="1274"/>
      <c r="CX1" s="1274"/>
      <c r="CY1" s="1274"/>
      <c r="CZ1" s="1274"/>
      <c r="DA1" s="1274"/>
      <c r="DB1" s="1274"/>
      <c r="DC1" s="1274"/>
      <c r="DD1" s="1274"/>
      <c r="DE1" s="1274"/>
    </row>
    <row r="2" spans="1:112" s="87" customFormat="1" ht="23.25">
      <c r="A2" s="86"/>
      <c r="B2" s="1275" t="s">
        <v>109</v>
      </c>
      <c r="C2" s="1275"/>
      <c r="D2" s="1275"/>
      <c r="E2" s="1275"/>
      <c r="F2" s="1275"/>
      <c r="G2" s="1275"/>
      <c r="H2" s="1275"/>
      <c r="I2" s="1275"/>
      <c r="J2" s="1275"/>
      <c r="K2" s="1275"/>
      <c r="L2" s="1275"/>
      <c r="M2" s="1275"/>
      <c r="N2" s="1275"/>
      <c r="O2" s="1275"/>
      <c r="P2" s="1275"/>
      <c r="Q2" s="1275"/>
      <c r="R2" s="1275"/>
      <c r="S2" s="1275"/>
      <c r="T2" s="1275"/>
      <c r="U2" s="1275"/>
      <c r="V2" s="1275"/>
      <c r="W2" s="1275"/>
      <c r="X2" s="1275" t="s">
        <v>109</v>
      </c>
      <c r="Y2" s="1275"/>
      <c r="Z2" s="1275"/>
      <c r="AA2" s="1275"/>
      <c r="AB2" s="1275"/>
      <c r="AC2" s="1275"/>
      <c r="AD2" s="1275"/>
      <c r="AE2" s="1275"/>
      <c r="AF2" s="1275"/>
      <c r="AG2" s="1275"/>
      <c r="AH2" s="1275"/>
      <c r="AI2" s="1275"/>
      <c r="AJ2" s="1275"/>
      <c r="AK2" s="1275"/>
      <c r="AL2" s="1275"/>
      <c r="AM2" s="1275"/>
      <c r="AN2" s="1275"/>
      <c r="AO2" s="1275"/>
      <c r="AP2" s="1275"/>
      <c r="AQ2" s="1275"/>
      <c r="AR2" s="1275"/>
      <c r="AS2" s="1275"/>
      <c r="AT2" s="1275"/>
      <c r="AU2" s="1275"/>
      <c r="AV2" s="1275"/>
      <c r="AW2" s="1275"/>
      <c r="AX2" s="1275"/>
      <c r="AY2" s="1275"/>
      <c r="AZ2" s="1275"/>
      <c r="BA2" s="1275"/>
      <c r="BB2" s="1275" t="s">
        <v>109</v>
      </c>
      <c r="BC2" s="1275"/>
      <c r="BD2" s="1275"/>
      <c r="BE2" s="1275"/>
      <c r="BF2" s="1275"/>
      <c r="BG2" s="1275"/>
      <c r="BH2" s="1275"/>
      <c r="BI2" s="1275"/>
      <c r="BJ2" s="1275"/>
      <c r="BK2" s="1275"/>
      <c r="BL2" s="1275"/>
      <c r="BM2" s="1275"/>
      <c r="BN2" s="1275"/>
      <c r="BO2" s="1275"/>
      <c r="BP2" s="1275"/>
      <c r="BQ2" s="1275"/>
      <c r="BR2" s="1275"/>
      <c r="BS2" s="1275"/>
      <c r="BT2" s="1275"/>
      <c r="BU2" s="1275"/>
      <c r="BV2" s="1275"/>
      <c r="BW2" s="1275"/>
      <c r="BX2" s="1275"/>
      <c r="BY2" s="1275"/>
      <c r="BZ2" s="1275"/>
      <c r="CA2" s="1275"/>
      <c r="CB2" s="1275"/>
      <c r="CC2" s="1275"/>
      <c r="CD2" s="1275"/>
      <c r="CE2" s="1275"/>
      <c r="CF2" s="1275"/>
      <c r="CG2" s="1275"/>
      <c r="CH2" s="1275"/>
      <c r="CI2" s="1275"/>
      <c r="CJ2" s="1275"/>
      <c r="CK2" s="1275"/>
      <c r="CL2" s="1275" t="s">
        <v>109</v>
      </c>
      <c r="CM2" s="1275"/>
      <c r="CN2" s="1275"/>
      <c r="CO2" s="1275"/>
      <c r="CP2" s="1275"/>
      <c r="CQ2" s="1275"/>
      <c r="CR2" s="1275"/>
      <c r="CS2" s="1275"/>
      <c r="CT2" s="1275"/>
      <c r="CU2" s="1275"/>
      <c r="CV2" s="1275"/>
      <c r="CW2" s="1275"/>
      <c r="CX2" s="1275"/>
      <c r="CY2" s="1275"/>
      <c r="CZ2" s="1275"/>
      <c r="DA2" s="1275"/>
      <c r="DB2" s="1275"/>
      <c r="DC2" s="1275"/>
      <c r="DD2" s="1275"/>
      <c r="DE2" s="1275"/>
    </row>
    <row r="3" spans="1:112" s="377" customFormat="1" ht="15.75">
      <c r="A3" s="191"/>
      <c r="B3" s="1255" t="s">
        <v>554</v>
      </c>
      <c r="C3" s="1255"/>
      <c r="D3" s="1255"/>
      <c r="E3" s="1255"/>
      <c r="F3" s="1255"/>
      <c r="G3" s="1255"/>
      <c r="H3" s="1255"/>
      <c r="I3" s="1255"/>
      <c r="J3" s="1255"/>
      <c r="K3" s="1255"/>
      <c r="L3" s="1255"/>
      <c r="M3" s="1255"/>
      <c r="N3" s="1255"/>
      <c r="O3" s="1255"/>
      <c r="P3" s="1255"/>
      <c r="Q3" s="1255"/>
      <c r="R3" s="1255"/>
      <c r="S3" s="1255"/>
      <c r="T3" s="1255"/>
      <c r="U3" s="1255"/>
      <c r="V3" s="1255"/>
      <c r="W3" s="1255"/>
      <c r="X3" s="999" t="s">
        <v>554</v>
      </c>
      <c r="Y3" s="999"/>
      <c r="Z3" s="999"/>
      <c r="AA3" s="999"/>
      <c r="AB3" s="999"/>
      <c r="AC3" s="999"/>
      <c r="AD3" s="999"/>
      <c r="AE3" s="999"/>
      <c r="AF3" s="999"/>
      <c r="AG3" s="999"/>
      <c r="AH3" s="999"/>
      <c r="AI3" s="999"/>
      <c r="AJ3" s="999"/>
      <c r="AK3" s="999"/>
      <c r="AL3" s="999"/>
      <c r="AM3" s="999"/>
      <c r="AN3" s="999"/>
      <c r="AO3" s="999"/>
      <c r="AP3" s="999"/>
      <c r="AQ3" s="999"/>
      <c r="AR3" s="999"/>
      <c r="AS3" s="999"/>
      <c r="AT3" s="999"/>
      <c r="AU3" s="999"/>
      <c r="AV3" s="999"/>
      <c r="AW3" s="999"/>
      <c r="AX3" s="999"/>
      <c r="AY3" s="999"/>
      <c r="AZ3" s="999"/>
      <c r="BA3" s="999"/>
      <c r="BB3" s="999" t="s">
        <v>554</v>
      </c>
      <c r="BC3" s="999"/>
      <c r="BD3" s="999"/>
      <c r="BE3" s="999"/>
      <c r="BF3" s="999"/>
      <c r="BG3" s="999"/>
      <c r="BH3" s="999"/>
      <c r="BI3" s="999"/>
      <c r="BJ3" s="999"/>
      <c r="BK3" s="999"/>
      <c r="BL3" s="999"/>
      <c r="BM3" s="999"/>
      <c r="BN3" s="999"/>
      <c r="BO3" s="999"/>
      <c r="BP3" s="999"/>
      <c r="BQ3" s="999"/>
      <c r="BR3" s="999"/>
      <c r="BS3" s="999"/>
      <c r="BT3" s="999"/>
      <c r="BU3" s="999"/>
      <c r="BV3" s="999"/>
      <c r="BW3" s="999"/>
      <c r="BX3" s="999"/>
      <c r="BY3" s="999"/>
      <c r="BZ3" s="999"/>
      <c r="CA3" s="999"/>
      <c r="CB3" s="999"/>
      <c r="CC3" s="999"/>
      <c r="CD3" s="999"/>
      <c r="CE3" s="999"/>
      <c r="CF3" s="999"/>
      <c r="CG3" s="999"/>
      <c r="CH3" s="999"/>
      <c r="CI3" s="999"/>
      <c r="CJ3" s="999"/>
      <c r="CK3" s="999"/>
      <c r="CL3" s="999" t="s">
        <v>554</v>
      </c>
      <c r="CM3" s="999"/>
      <c r="CN3" s="999"/>
      <c r="CO3" s="999"/>
      <c r="CP3" s="999"/>
      <c r="CQ3" s="999"/>
      <c r="CR3" s="999"/>
      <c r="CS3" s="999"/>
      <c r="CT3" s="999"/>
      <c r="CU3" s="999"/>
      <c r="CV3" s="999"/>
      <c r="CW3" s="999"/>
      <c r="CX3" s="999"/>
      <c r="CY3" s="999"/>
      <c r="CZ3" s="999"/>
      <c r="DA3" s="999"/>
      <c r="DB3" s="999"/>
      <c r="DC3" s="999"/>
      <c r="DD3" s="999"/>
      <c r="DE3" s="999"/>
    </row>
    <row r="4" spans="1:112">
      <c r="A4" s="89"/>
      <c r="B4" s="1276" t="s">
        <v>16</v>
      </c>
      <c r="C4" s="1276"/>
      <c r="D4" s="1276"/>
      <c r="E4" s="1276"/>
      <c r="F4" s="1276"/>
      <c r="G4" s="1276"/>
      <c r="H4" s="1276"/>
      <c r="I4" s="1276"/>
      <c r="J4" s="1276"/>
      <c r="K4" s="1276"/>
      <c r="L4" s="1276"/>
      <c r="M4" s="1276"/>
      <c r="N4" s="1276"/>
      <c r="O4" s="1276"/>
      <c r="P4" s="1276"/>
      <c r="Q4" s="1276"/>
      <c r="R4" s="1276"/>
      <c r="S4" s="1276"/>
      <c r="T4" s="1276"/>
      <c r="U4" s="1276"/>
      <c r="V4" s="1276"/>
      <c r="W4" s="1276"/>
      <c r="X4" s="1015" t="s">
        <v>16</v>
      </c>
      <c r="Y4" s="1015"/>
      <c r="Z4" s="1015"/>
      <c r="AA4" s="1015"/>
      <c r="AB4" s="1015"/>
      <c r="AC4" s="1015"/>
      <c r="AD4" s="1015"/>
      <c r="AE4" s="1015"/>
      <c r="AF4" s="1015"/>
      <c r="AG4" s="1015"/>
      <c r="AH4" s="1015"/>
      <c r="AI4" s="1015"/>
      <c r="AJ4" s="1015"/>
      <c r="AK4" s="1015"/>
      <c r="AL4" s="1015"/>
      <c r="AM4" s="1015"/>
      <c r="AN4" s="1015"/>
      <c r="AO4" s="1015"/>
      <c r="AP4" s="1015"/>
      <c r="AQ4" s="1015"/>
      <c r="AR4" s="1015"/>
      <c r="AS4" s="1015"/>
      <c r="AT4" s="1015"/>
      <c r="AU4" s="1015"/>
      <c r="AV4" s="1015"/>
      <c r="AW4" s="1015"/>
      <c r="AX4" s="1015"/>
      <c r="AY4" s="1015"/>
      <c r="AZ4" s="1015"/>
      <c r="BA4" s="1015"/>
      <c r="BB4" s="1276" t="s">
        <v>16</v>
      </c>
      <c r="BC4" s="1276"/>
      <c r="BD4" s="1276"/>
      <c r="BE4" s="1276"/>
      <c r="BF4" s="1276"/>
      <c r="BG4" s="1276"/>
      <c r="BH4" s="1276"/>
      <c r="BI4" s="1276"/>
      <c r="BJ4" s="1276"/>
      <c r="BK4" s="1276"/>
      <c r="BL4" s="1276"/>
      <c r="BM4" s="1276"/>
      <c r="BN4" s="1276"/>
      <c r="BO4" s="1276"/>
      <c r="BP4" s="1276"/>
      <c r="BQ4" s="1276"/>
      <c r="BR4" s="1276"/>
      <c r="BS4" s="1276"/>
      <c r="BT4" s="1276"/>
      <c r="BU4" s="1276"/>
      <c r="BV4" s="1276"/>
      <c r="BW4" s="1276"/>
      <c r="BX4" s="1276"/>
      <c r="BY4" s="1276"/>
      <c r="BZ4" s="1276"/>
      <c r="CA4" s="1276"/>
      <c r="CB4" s="1276"/>
      <c r="CC4" s="1276"/>
      <c r="CD4" s="1276"/>
      <c r="CE4" s="1276"/>
      <c r="CF4" s="1276"/>
      <c r="CG4" s="1276"/>
      <c r="CH4" s="1276"/>
      <c r="CI4" s="1276"/>
      <c r="CJ4" s="1276"/>
      <c r="CK4" s="1276"/>
      <c r="CL4" s="1276" t="s">
        <v>16</v>
      </c>
      <c r="CM4" s="1276"/>
      <c r="CN4" s="1276"/>
      <c r="CO4" s="1276"/>
      <c r="CP4" s="1276"/>
      <c r="CQ4" s="1276"/>
      <c r="CR4" s="1276"/>
      <c r="CS4" s="1276"/>
      <c r="CT4" s="1276"/>
      <c r="CU4" s="1276"/>
      <c r="CV4" s="1276"/>
      <c r="CW4" s="1276"/>
      <c r="CX4" s="1276"/>
      <c r="CY4" s="1276"/>
      <c r="CZ4" s="1276"/>
      <c r="DA4" s="1276"/>
      <c r="DB4" s="1276"/>
      <c r="DC4" s="1276"/>
      <c r="DD4" s="1276"/>
      <c r="DE4" s="1276"/>
    </row>
    <row r="5" spans="1:112" ht="3" customHeight="1" thickBot="1">
      <c r="A5" s="90"/>
      <c r="B5" s="1050"/>
      <c r="C5" s="1050"/>
      <c r="D5" s="1050"/>
      <c r="E5" s="1050"/>
      <c r="F5" s="1050"/>
      <c r="G5" s="1050"/>
      <c r="H5" s="90"/>
      <c r="I5" s="90"/>
      <c r="J5" s="1050"/>
      <c r="K5" s="1050"/>
      <c r="L5" s="1050"/>
      <c r="M5" s="1050"/>
      <c r="N5" s="90"/>
      <c r="O5" s="90"/>
      <c r="P5" s="1050"/>
      <c r="Q5" s="1050"/>
      <c r="R5" s="1050"/>
      <c r="S5" s="1050"/>
      <c r="T5" s="90"/>
      <c r="U5" s="90"/>
      <c r="V5" s="1050"/>
      <c r="W5" s="1050"/>
      <c r="X5" s="1050"/>
      <c r="Y5" s="1050"/>
      <c r="Z5" s="90"/>
      <c r="AA5" s="90"/>
      <c r="AB5" s="1050"/>
      <c r="AC5" s="1050"/>
      <c r="AD5" s="90"/>
      <c r="AE5" s="90"/>
      <c r="AF5" s="90"/>
      <c r="AG5" s="90"/>
      <c r="AH5" s="90"/>
      <c r="AI5" s="90"/>
      <c r="AJ5" s="1050"/>
      <c r="AK5" s="1050"/>
      <c r="AL5" s="90"/>
      <c r="AM5" s="90"/>
      <c r="AN5" s="1050"/>
      <c r="AO5" s="1050"/>
      <c r="AP5" s="1050"/>
      <c r="AQ5" s="1050"/>
      <c r="AR5" s="90"/>
      <c r="AS5" s="90"/>
      <c r="AT5" s="1050"/>
      <c r="AU5" s="1050"/>
      <c r="AV5" s="1050"/>
      <c r="AW5" s="1050"/>
      <c r="AX5" s="90"/>
      <c r="AY5" s="90"/>
      <c r="AZ5" s="1050"/>
      <c r="BA5" s="1050"/>
      <c r="BB5" s="1050"/>
      <c r="BC5" s="1050"/>
      <c r="BD5" s="90"/>
      <c r="BE5" s="90"/>
      <c r="BF5" s="1050"/>
      <c r="BG5" s="1050"/>
      <c r="BH5" s="90"/>
      <c r="BI5" s="90"/>
      <c r="BJ5" s="90"/>
      <c r="BK5" s="90"/>
      <c r="BL5" s="90"/>
      <c r="BM5" s="90"/>
      <c r="BN5" s="90"/>
      <c r="BO5" s="90"/>
      <c r="BP5" s="90"/>
      <c r="BQ5" s="90"/>
      <c r="BR5" s="90"/>
      <c r="BS5" s="90"/>
      <c r="BT5" s="1050"/>
      <c r="BU5" s="1050"/>
      <c r="BV5" s="90"/>
      <c r="BW5" s="90"/>
      <c r="BX5" s="1050"/>
      <c r="BY5" s="1050"/>
      <c r="BZ5" s="1050"/>
      <c r="CA5" s="1050"/>
      <c r="CB5" s="90"/>
      <c r="CC5" s="90"/>
      <c r="CD5" s="1050"/>
      <c r="CE5" s="1050"/>
      <c r="CF5" s="1050"/>
      <c r="CG5" s="1050"/>
      <c r="CH5" s="90"/>
      <c r="CI5" s="90"/>
      <c r="CJ5" s="1050"/>
      <c r="CK5" s="1050"/>
      <c r="CL5" s="1050"/>
      <c r="CM5" s="1050"/>
      <c r="CN5" s="90"/>
      <c r="CO5" s="90"/>
      <c r="CP5" s="1050" t="s">
        <v>98</v>
      </c>
      <c r="CQ5" s="1050"/>
      <c r="CR5" s="90"/>
      <c r="CS5" s="90"/>
      <c r="CT5" s="90"/>
      <c r="CU5" s="90"/>
      <c r="CV5" s="90"/>
      <c r="CW5" s="90"/>
    </row>
    <row r="6" spans="1:112" s="91" customFormat="1" ht="30.75" customHeight="1" thickTop="1">
      <c r="A6" s="1338" t="s">
        <v>13</v>
      </c>
      <c r="B6" s="1354" t="s">
        <v>11</v>
      </c>
      <c r="C6" s="1355"/>
      <c r="D6" s="1355"/>
      <c r="E6" s="1358"/>
      <c r="F6" s="1354" t="s">
        <v>45</v>
      </c>
      <c r="G6" s="1355"/>
      <c r="H6" s="1355"/>
      <c r="I6" s="1355"/>
      <c r="J6" s="1355"/>
      <c r="K6" s="1356"/>
      <c r="L6" s="1357" t="s">
        <v>46</v>
      </c>
      <c r="M6" s="1355"/>
      <c r="N6" s="1355"/>
      <c r="O6" s="1355"/>
      <c r="P6" s="1355"/>
      <c r="Q6" s="1358"/>
      <c r="R6" s="1354" t="s">
        <v>43</v>
      </c>
      <c r="S6" s="1355"/>
      <c r="T6" s="1355"/>
      <c r="U6" s="1355"/>
      <c r="V6" s="1355"/>
      <c r="W6" s="1356"/>
      <c r="X6" s="1354" t="s">
        <v>78</v>
      </c>
      <c r="Y6" s="1355"/>
      <c r="Z6" s="1355"/>
      <c r="AA6" s="1355"/>
      <c r="AB6" s="1355"/>
      <c r="AC6" s="1356"/>
      <c r="AD6" s="1354" t="s">
        <v>134</v>
      </c>
      <c r="AE6" s="1355"/>
      <c r="AF6" s="1355"/>
      <c r="AG6" s="1355"/>
      <c r="AH6" s="1355"/>
      <c r="AI6" s="1356"/>
      <c r="AJ6" s="1332" t="s">
        <v>12</v>
      </c>
      <c r="AK6" s="1362"/>
      <c r="AL6" s="1362"/>
      <c r="AM6" s="1362"/>
      <c r="AN6" s="1362"/>
      <c r="AO6" s="1363"/>
      <c r="AP6" s="1354" t="s">
        <v>63</v>
      </c>
      <c r="AQ6" s="1355"/>
      <c r="AR6" s="1355"/>
      <c r="AS6" s="1355"/>
      <c r="AT6" s="1355"/>
      <c r="AU6" s="1356"/>
      <c r="AV6" s="1354" t="s">
        <v>46</v>
      </c>
      <c r="AW6" s="1355"/>
      <c r="AX6" s="1355"/>
      <c r="AY6" s="1355"/>
      <c r="AZ6" s="1355"/>
      <c r="BA6" s="1356"/>
      <c r="BB6" s="1357" t="s">
        <v>44</v>
      </c>
      <c r="BC6" s="1355"/>
      <c r="BD6" s="1355"/>
      <c r="BE6" s="1355"/>
      <c r="BF6" s="1355"/>
      <c r="BG6" s="1358"/>
      <c r="BH6" s="1354" t="s">
        <v>132</v>
      </c>
      <c r="BI6" s="1355"/>
      <c r="BJ6" s="1355"/>
      <c r="BK6" s="1355"/>
      <c r="BL6" s="1355"/>
      <c r="BM6" s="1356"/>
      <c r="BN6" s="1357" t="s">
        <v>79</v>
      </c>
      <c r="BO6" s="1355"/>
      <c r="BP6" s="1355"/>
      <c r="BQ6" s="1355"/>
      <c r="BR6" s="1355"/>
      <c r="BS6" s="1358"/>
      <c r="BT6" s="1354" t="s">
        <v>85</v>
      </c>
      <c r="BU6" s="1355"/>
      <c r="BV6" s="1355"/>
      <c r="BW6" s="1355"/>
      <c r="BX6" s="1355"/>
      <c r="BY6" s="1356"/>
      <c r="BZ6" s="1354" t="s">
        <v>207</v>
      </c>
      <c r="CA6" s="1355"/>
      <c r="CB6" s="1355"/>
      <c r="CC6" s="1355"/>
      <c r="CD6" s="1355"/>
      <c r="CE6" s="1356"/>
      <c r="CF6" s="1354" t="s">
        <v>52</v>
      </c>
      <c r="CG6" s="1355"/>
      <c r="CH6" s="1355"/>
      <c r="CI6" s="1355"/>
      <c r="CJ6" s="1355"/>
      <c r="CK6" s="1356"/>
      <c r="CL6" s="1357" t="s">
        <v>47</v>
      </c>
      <c r="CM6" s="1355"/>
      <c r="CN6" s="1355"/>
      <c r="CO6" s="1355"/>
      <c r="CP6" s="1355"/>
      <c r="CQ6" s="1358"/>
      <c r="CR6" s="1354" t="s">
        <v>115</v>
      </c>
      <c r="CS6" s="1355"/>
      <c r="CT6" s="1355"/>
      <c r="CU6" s="1355"/>
      <c r="CV6" s="1355"/>
      <c r="CW6" s="1356"/>
      <c r="CX6" s="1354" t="s">
        <v>544</v>
      </c>
      <c r="CY6" s="1355"/>
      <c r="CZ6" s="1355"/>
      <c r="DA6" s="1355"/>
      <c r="DB6" s="1355"/>
      <c r="DC6" s="1356"/>
      <c r="DD6" s="1354" t="s">
        <v>545</v>
      </c>
      <c r="DE6" s="1356"/>
    </row>
    <row r="7" spans="1:112" s="232" customFormat="1" ht="31.5" customHeight="1">
      <c r="A7" s="1360"/>
      <c r="B7" s="1329" t="s">
        <v>54</v>
      </c>
      <c r="C7" s="1327"/>
      <c r="D7" s="1326" t="s">
        <v>130</v>
      </c>
      <c r="E7" s="1328"/>
      <c r="F7" s="1329" t="s">
        <v>54</v>
      </c>
      <c r="G7" s="1327"/>
      <c r="H7" s="1326" t="s">
        <v>130</v>
      </c>
      <c r="I7" s="1327"/>
      <c r="J7" s="1326" t="s">
        <v>152</v>
      </c>
      <c r="K7" s="1328"/>
      <c r="L7" s="1329" t="s">
        <v>54</v>
      </c>
      <c r="M7" s="1327"/>
      <c r="N7" s="1326" t="s">
        <v>130</v>
      </c>
      <c r="O7" s="1327"/>
      <c r="P7" s="1326" t="s">
        <v>153</v>
      </c>
      <c r="Q7" s="1328"/>
      <c r="R7" s="1329" t="s">
        <v>54</v>
      </c>
      <c r="S7" s="1327"/>
      <c r="T7" s="1326" t="s">
        <v>130</v>
      </c>
      <c r="U7" s="1327"/>
      <c r="V7" s="1326" t="s">
        <v>153</v>
      </c>
      <c r="W7" s="1328"/>
      <c r="X7" s="1329" t="s">
        <v>54</v>
      </c>
      <c r="Y7" s="1327"/>
      <c r="Z7" s="1326" t="s">
        <v>130</v>
      </c>
      <c r="AA7" s="1327"/>
      <c r="AB7" s="1326" t="s">
        <v>153</v>
      </c>
      <c r="AC7" s="1328"/>
      <c r="AD7" s="1329" t="s">
        <v>54</v>
      </c>
      <c r="AE7" s="1327"/>
      <c r="AF7" s="1326" t="s">
        <v>130</v>
      </c>
      <c r="AG7" s="1327"/>
      <c r="AH7" s="1326" t="s">
        <v>153</v>
      </c>
      <c r="AI7" s="1328"/>
      <c r="AJ7" s="1329" t="s">
        <v>54</v>
      </c>
      <c r="AK7" s="1327"/>
      <c r="AL7" s="1326" t="s">
        <v>130</v>
      </c>
      <c r="AM7" s="1327"/>
      <c r="AN7" s="1326" t="s">
        <v>154</v>
      </c>
      <c r="AO7" s="1328"/>
      <c r="AP7" s="1329" t="s">
        <v>54</v>
      </c>
      <c r="AQ7" s="1327"/>
      <c r="AR7" s="1326" t="s">
        <v>130</v>
      </c>
      <c r="AS7" s="1327"/>
      <c r="AT7" s="1326" t="s">
        <v>155</v>
      </c>
      <c r="AU7" s="1328"/>
      <c r="AV7" s="1329" t="s">
        <v>54</v>
      </c>
      <c r="AW7" s="1327"/>
      <c r="AX7" s="1326" t="s">
        <v>130</v>
      </c>
      <c r="AY7" s="1327"/>
      <c r="AZ7" s="1326" t="s">
        <v>156</v>
      </c>
      <c r="BA7" s="1328"/>
      <c r="BB7" s="1329" t="s">
        <v>54</v>
      </c>
      <c r="BC7" s="1327"/>
      <c r="BD7" s="1326" t="s">
        <v>130</v>
      </c>
      <c r="BE7" s="1327"/>
      <c r="BF7" s="1326" t="s">
        <v>158</v>
      </c>
      <c r="BG7" s="1328"/>
      <c r="BH7" s="1329" t="s">
        <v>54</v>
      </c>
      <c r="BI7" s="1327"/>
      <c r="BJ7" s="1326" t="s">
        <v>130</v>
      </c>
      <c r="BK7" s="1327"/>
      <c r="BL7" s="1326" t="s">
        <v>156</v>
      </c>
      <c r="BM7" s="1328"/>
      <c r="BN7" s="1329" t="s">
        <v>54</v>
      </c>
      <c r="BO7" s="1327"/>
      <c r="BP7" s="1326" t="s">
        <v>130</v>
      </c>
      <c r="BQ7" s="1327"/>
      <c r="BR7" s="1326" t="s">
        <v>159</v>
      </c>
      <c r="BS7" s="1328"/>
      <c r="BT7" s="1329" t="s">
        <v>54</v>
      </c>
      <c r="BU7" s="1327"/>
      <c r="BV7" s="1326" t="s">
        <v>130</v>
      </c>
      <c r="BW7" s="1327"/>
      <c r="BX7" s="1326" t="s">
        <v>160</v>
      </c>
      <c r="BY7" s="1328"/>
      <c r="BZ7" s="1329" t="s">
        <v>54</v>
      </c>
      <c r="CA7" s="1327"/>
      <c r="CB7" s="1326" t="s">
        <v>130</v>
      </c>
      <c r="CC7" s="1327"/>
      <c r="CD7" s="1326" t="s">
        <v>161</v>
      </c>
      <c r="CE7" s="1328"/>
      <c r="CF7" s="1329" t="s">
        <v>54</v>
      </c>
      <c r="CG7" s="1327"/>
      <c r="CH7" s="1326" t="s">
        <v>130</v>
      </c>
      <c r="CI7" s="1327"/>
      <c r="CJ7" s="1326" t="s">
        <v>165</v>
      </c>
      <c r="CK7" s="1328"/>
      <c r="CL7" s="1329" t="s">
        <v>54</v>
      </c>
      <c r="CM7" s="1327"/>
      <c r="CN7" s="1326" t="s">
        <v>130</v>
      </c>
      <c r="CO7" s="1327"/>
      <c r="CP7" s="1326" t="s">
        <v>165</v>
      </c>
      <c r="CQ7" s="1328"/>
      <c r="CR7" s="1329" t="s">
        <v>54</v>
      </c>
      <c r="CS7" s="1327"/>
      <c r="CT7" s="1326" t="s">
        <v>130</v>
      </c>
      <c r="CU7" s="1327"/>
      <c r="CV7" s="1326" t="s">
        <v>165</v>
      </c>
      <c r="CW7" s="1328"/>
      <c r="CX7" s="1329" t="s">
        <v>54</v>
      </c>
      <c r="CY7" s="1327"/>
      <c r="CZ7" s="1326" t="s">
        <v>130</v>
      </c>
      <c r="DA7" s="1327"/>
      <c r="DB7" s="1326" t="s">
        <v>213</v>
      </c>
      <c r="DC7" s="1328"/>
      <c r="DD7" s="1329" t="s">
        <v>55</v>
      </c>
      <c r="DE7" s="1328"/>
    </row>
    <row r="8" spans="1:112" s="90" customFormat="1" ht="15" customHeight="1">
      <c r="A8" s="1360"/>
      <c r="B8" s="174">
        <v>41639</v>
      </c>
      <c r="C8" s="177">
        <v>42004</v>
      </c>
      <c r="D8" s="1352" t="s">
        <v>54</v>
      </c>
      <c r="E8" s="1352" t="s">
        <v>55</v>
      </c>
      <c r="F8" s="174">
        <v>41639</v>
      </c>
      <c r="G8" s="175">
        <v>42004</v>
      </c>
      <c r="H8" s="1352" t="s">
        <v>54</v>
      </c>
      <c r="I8" s="1342" t="s">
        <v>55</v>
      </c>
      <c r="J8" s="183">
        <v>41639</v>
      </c>
      <c r="K8" s="176">
        <v>42004</v>
      </c>
      <c r="L8" s="174">
        <v>41639</v>
      </c>
      <c r="M8" s="177">
        <v>42004</v>
      </c>
      <c r="N8" s="1352" t="s">
        <v>54</v>
      </c>
      <c r="O8" s="1352" t="s">
        <v>55</v>
      </c>
      <c r="P8" s="175">
        <v>41639</v>
      </c>
      <c r="Q8" s="176">
        <v>42004</v>
      </c>
      <c r="R8" s="174">
        <v>41639</v>
      </c>
      <c r="S8" s="175">
        <v>42004</v>
      </c>
      <c r="T8" s="1352" t="s">
        <v>54</v>
      </c>
      <c r="U8" s="1352" t="s">
        <v>55</v>
      </c>
      <c r="V8" s="183">
        <v>41639</v>
      </c>
      <c r="W8" s="176">
        <v>42004</v>
      </c>
      <c r="X8" s="174">
        <v>41639</v>
      </c>
      <c r="Y8" s="177">
        <v>42004</v>
      </c>
      <c r="Z8" s="1342" t="s">
        <v>54</v>
      </c>
      <c r="AA8" s="1342" t="s">
        <v>55</v>
      </c>
      <c r="AB8" s="175">
        <v>41639</v>
      </c>
      <c r="AC8" s="176">
        <v>42004</v>
      </c>
      <c r="AD8" s="174">
        <v>41639</v>
      </c>
      <c r="AE8" s="177">
        <v>42004</v>
      </c>
      <c r="AF8" s="1342" t="s">
        <v>54</v>
      </c>
      <c r="AG8" s="1342" t="s">
        <v>55</v>
      </c>
      <c r="AH8" s="175">
        <v>41639</v>
      </c>
      <c r="AI8" s="176">
        <v>42004</v>
      </c>
      <c r="AJ8" s="174">
        <v>41639</v>
      </c>
      <c r="AK8" s="175">
        <v>42004</v>
      </c>
      <c r="AL8" s="1342" t="s">
        <v>54</v>
      </c>
      <c r="AM8" s="1342" t="s">
        <v>55</v>
      </c>
      <c r="AN8" s="175">
        <v>41639</v>
      </c>
      <c r="AO8" s="176">
        <v>42004</v>
      </c>
      <c r="AP8" s="174">
        <v>41639</v>
      </c>
      <c r="AQ8" s="177">
        <v>42004</v>
      </c>
      <c r="AR8" s="1342" t="s">
        <v>54</v>
      </c>
      <c r="AS8" s="1342" t="s">
        <v>55</v>
      </c>
      <c r="AT8" s="175">
        <v>41639</v>
      </c>
      <c r="AU8" s="176">
        <v>42004</v>
      </c>
      <c r="AV8" s="174">
        <v>41639</v>
      </c>
      <c r="AW8" s="175">
        <v>42004</v>
      </c>
      <c r="AX8" s="1342" t="s">
        <v>54</v>
      </c>
      <c r="AY8" s="1342" t="s">
        <v>55</v>
      </c>
      <c r="AZ8" s="183">
        <v>41639</v>
      </c>
      <c r="BA8" s="176">
        <v>42004</v>
      </c>
      <c r="BB8" s="174">
        <v>41639</v>
      </c>
      <c r="BC8" s="177">
        <v>42004</v>
      </c>
      <c r="BD8" s="1342" t="s">
        <v>54</v>
      </c>
      <c r="BE8" s="1342" t="s">
        <v>55</v>
      </c>
      <c r="BF8" s="175">
        <v>41639</v>
      </c>
      <c r="BG8" s="176">
        <v>42004</v>
      </c>
      <c r="BH8" s="174">
        <v>41639</v>
      </c>
      <c r="BI8" s="177">
        <v>42004</v>
      </c>
      <c r="BJ8" s="1342" t="s">
        <v>54</v>
      </c>
      <c r="BK8" s="1342" t="s">
        <v>55</v>
      </c>
      <c r="BL8" s="175">
        <v>41639</v>
      </c>
      <c r="BM8" s="176">
        <v>42004</v>
      </c>
      <c r="BN8" s="174">
        <v>41639</v>
      </c>
      <c r="BO8" s="177">
        <v>42004</v>
      </c>
      <c r="BP8" s="1342" t="s">
        <v>54</v>
      </c>
      <c r="BQ8" s="1342" t="s">
        <v>55</v>
      </c>
      <c r="BR8" s="175">
        <v>41639</v>
      </c>
      <c r="BS8" s="176">
        <v>42004</v>
      </c>
      <c r="BT8" s="174">
        <v>41639</v>
      </c>
      <c r="BU8" s="175">
        <v>42004</v>
      </c>
      <c r="BV8" s="1342" t="s">
        <v>54</v>
      </c>
      <c r="BW8" s="1342" t="s">
        <v>55</v>
      </c>
      <c r="BX8" s="183">
        <v>41639</v>
      </c>
      <c r="BY8" s="176">
        <v>42004</v>
      </c>
      <c r="BZ8" s="174">
        <v>41639</v>
      </c>
      <c r="CA8" s="177">
        <v>42004</v>
      </c>
      <c r="CB8" s="1342" t="s">
        <v>54</v>
      </c>
      <c r="CC8" s="1342" t="s">
        <v>55</v>
      </c>
      <c r="CD8" s="175">
        <v>41639</v>
      </c>
      <c r="CE8" s="176">
        <v>42004</v>
      </c>
      <c r="CF8" s="174">
        <v>41639</v>
      </c>
      <c r="CG8" s="175">
        <v>42004</v>
      </c>
      <c r="CH8" s="1342" t="s">
        <v>54</v>
      </c>
      <c r="CI8" s="1342" t="s">
        <v>55</v>
      </c>
      <c r="CJ8" s="183">
        <v>41639</v>
      </c>
      <c r="CK8" s="176">
        <v>42004</v>
      </c>
      <c r="CL8" s="174">
        <v>41639</v>
      </c>
      <c r="CM8" s="177">
        <v>42004</v>
      </c>
      <c r="CN8" s="1342" t="s">
        <v>54</v>
      </c>
      <c r="CO8" s="1342" t="s">
        <v>55</v>
      </c>
      <c r="CP8" s="175">
        <v>41639</v>
      </c>
      <c r="CQ8" s="177">
        <v>42004</v>
      </c>
      <c r="CR8" s="174">
        <v>41639</v>
      </c>
      <c r="CS8" s="175">
        <v>42004</v>
      </c>
      <c r="CT8" s="1342" t="s">
        <v>54</v>
      </c>
      <c r="CU8" s="1342" t="s">
        <v>55</v>
      </c>
      <c r="CV8" s="183">
        <v>41639</v>
      </c>
      <c r="CW8" s="176">
        <v>42004</v>
      </c>
      <c r="CX8" s="174">
        <v>41639</v>
      </c>
      <c r="CY8" s="175">
        <v>42004</v>
      </c>
      <c r="CZ8" s="1342" t="s">
        <v>54</v>
      </c>
      <c r="DA8" s="1342" t="s">
        <v>55</v>
      </c>
      <c r="DB8" s="183">
        <v>41639</v>
      </c>
      <c r="DC8" s="176">
        <v>42004</v>
      </c>
      <c r="DD8" s="175">
        <v>41639</v>
      </c>
      <c r="DE8" s="176">
        <v>42004</v>
      </c>
    </row>
    <row r="9" spans="1:112" s="158" customFormat="1" ht="15.75" customHeight="1" thickBot="1">
      <c r="A9" s="1361"/>
      <c r="B9" s="1345">
        <v>1</v>
      </c>
      <c r="C9" s="1349"/>
      <c r="D9" s="1353"/>
      <c r="E9" s="1353"/>
      <c r="F9" s="1345">
        <v>2</v>
      </c>
      <c r="G9" s="1346"/>
      <c r="H9" s="1353"/>
      <c r="I9" s="1343"/>
      <c r="J9" s="1347" t="s">
        <v>56</v>
      </c>
      <c r="K9" s="1348"/>
      <c r="L9" s="1351">
        <v>3</v>
      </c>
      <c r="M9" s="1349"/>
      <c r="N9" s="1353"/>
      <c r="O9" s="1353"/>
      <c r="P9" s="1344" t="s">
        <v>61</v>
      </c>
      <c r="Q9" s="1316"/>
      <c r="R9" s="1345">
        <v>4</v>
      </c>
      <c r="S9" s="1346"/>
      <c r="T9" s="1353"/>
      <c r="U9" s="1353"/>
      <c r="V9" s="1347" t="s">
        <v>62</v>
      </c>
      <c r="W9" s="1348"/>
      <c r="X9" s="1345">
        <v>5</v>
      </c>
      <c r="Y9" s="1349"/>
      <c r="Z9" s="1343"/>
      <c r="AA9" s="1343"/>
      <c r="AB9" s="1344" t="s">
        <v>81</v>
      </c>
      <c r="AC9" s="1348"/>
      <c r="AD9" s="1345">
        <v>6</v>
      </c>
      <c r="AE9" s="1349"/>
      <c r="AF9" s="1343"/>
      <c r="AG9" s="1343"/>
      <c r="AH9" s="1344" t="s">
        <v>135</v>
      </c>
      <c r="AI9" s="1348"/>
      <c r="AJ9" s="1320">
        <v>7</v>
      </c>
      <c r="AK9" s="1351"/>
      <c r="AL9" s="1343"/>
      <c r="AM9" s="1343"/>
      <c r="AN9" s="1344" t="s">
        <v>136</v>
      </c>
      <c r="AO9" s="1348"/>
      <c r="AP9" s="1345">
        <v>8</v>
      </c>
      <c r="AQ9" s="1349"/>
      <c r="AR9" s="1343"/>
      <c r="AS9" s="1343"/>
      <c r="AT9" s="1344" t="s">
        <v>137</v>
      </c>
      <c r="AU9" s="1348"/>
      <c r="AV9" s="1345">
        <v>9</v>
      </c>
      <c r="AW9" s="1346"/>
      <c r="AX9" s="1343"/>
      <c r="AY9" s="1343"/>
      <c r="AZ9" s="1347" t="s">
        <v>138</v>
      </c>
      <c r="BA9" s="1348"/>
      <c r="BB9" s="1351">
        <v>10</v>
      </c>
      <c r="BC9" s="1349"/>
      <c r="BD9" s="1343"/>
      <c r="BE9" s="1343"/>
      <c r="BF9" s="1344" t="s">
        <v>139</v>
      </c>
      <c r="BG9" s="1316"/>
      <c r="BH9" s="1345">
        <v>11</v>
      </c>
      <c r="BI9" s="1346"/>
      <c r="BJ9" s="1343"/>
      <c r="BK9" s="1343"/>
      <c r="BL9" s="1344" t="s">
        <v>157</v>
      </c>
      <c r="BM9" s="1316"/>
      <c r="BN9" s="1345">
        <v>12</v>
      </c>
      <c r="BO9" s="1346"/>
      <c r="BP9" s="1343"/>
      <c r="BQ9" s="1343"/>
      <c r="BR9" s="1344" t="s">
        <v>141</v>
      </c>
      <c r="BS9" s="1316"/>
      <c r="BT9" s="1345">
        <v>13</v>
      </c>
      <c r="BU9" s="1346"/>
      <c r="BV9" s="1343"/>
      <c r="BW9" s="1343"/>
      <c r="BX9" s="1347" t="s">
        <v>65</v>
      </c>
      <c r="BY9" s="1348"/>
      <c r="BZ9" s="1345">
        <v>14</v>
      </c>
      <c r="CA9" s="1349"/>
      <c r="CB9" s="1343"/>
      <c r="CC9" s="1343"/>
      <c r="CD9" s="1344" t="s">
        <v>162</v>
      </c>
      <c r="CE9" s="1348"/>
      <c r="CF9" s="1345">
        <v>15</v>
      </c>
      <c r="CG9" s="1346"/>
      <c r="CH9" s="1343"/>
      <c r="CI9" s="1343"/>
      <c r="CJ9" s="1347" t="s">
        <v>163</v>
      </c>
      <c r="CK9" s="1348"/>
      <c r="CL9" s="1351">
        <v>16</v>
      </c>
      <c r="CM9" s="1349"/>
      <c r="CN9" s="1343"/>
      <c r="CO9" s="1343"/>
      <c r="CP9" s="1344" t="s">
        <v>164</v>
      </c>
      <c r="CQ9" s="1316"/>
      <c r="CR9" s="1345">
        <v>17</v>
      </c>
      <c r="CS9" s="1346"/>
      <c r="CT9" s="1343"/>
      <c r="CU9" s="1343"/>
      <c r="CV9" s="1347" t="s">
        <v>166</v>
      </c>
      <c r="CW9" s="1348"/>
      <c r="CX9" s="1345">
        <v>18</v>
      </c>
      <c r="CY9" s="1346"/>
      <c r="CZ9" s="1343"/>
      <c r="DA9" s="1343"/>
      <c r="DB9" s="1347" t="s">
        <v>142</v>
      </c>
      <c r="DC9" s="1348"/>
      <c r="DD9" s="1320">
        <v>19</v>
      </c>
      <c r="DE9" s="1350"/>
    </row>
    <row r="10" spans="1:112" s="189" customFormat="1" ht="19.5" customHeight="1">
      <c r="A10" s="93" t="s">
        <v>143</v>
      </c>
      <c r="B10" s="94">
        <v>371588.05</v>
      </c>
      <c r="C10" s="95">
        <v>315940.06</v>
      </c>
      <c r="D10" s="200">
        <v>-55647.989999999991</v>
      </c>
      <c r="E10" s="619">
        <v>-0.14975721097597189</v>
      </c>
      <c r="F10" s="94">
        <v>371588.05</v>
      </c>
      <c r="G10" s="131">
        <v>315940.06</v>
      </c>
      <c r="H10" s="200">
        <v>-55647.989999999991</v>
      </c>
      <c r="I10" s="620">
        <v>-0.14975721097597189</v>
      </c>
      <c r="J10" s="621">
        <v>1</v>
      </c>
      <c r="K10" s="622">
        <v>1</v>
      </c>
      <c r="L10" s="94">
        <v>318507.02</v>
      </c>
      <c r="M10" s="95">
        <v>289051.27</v>
      </c>
      <c r="N10" s="200">
        <v>-29455.75</v>
      </c>
      <c r="O10" s="620">
        <v>-9.2480693204187461E-2</v>
      </c>
      <c r="P10" s="621">
        <v>0.857150869087421</v>
      </c>
      <c r="Q10" s="622">
        <v>0.91489274896004014</v>
      </c>
      <c r="R10" s="94">
        <v>53081.03</v>
      </c>
      <c r="S10" s="131">
        <v>26888.78</v>
      </c>
      <c r="T10" s="200">
        <v>-26192.25</v>
      </c>
      <c r="U10" s="620">
        <v>-0.49343899317703521</v>
      </c>
      <c r="V10" s="621">
        <v>0.14284913091257914</v>
      </c>
      <c r="W10" s="622">
        <v>8.5107219388386515E-2</v>
      </c>
      <c r="X10" s="94">
        <v>0</v>
      </c>
      <c r="Y10" s="95">
        <v>0</v>
      </c>
      <c r="Z10" s="200">
        <v>0</v>
      </c>
      <c r="AA10" s="620">
        <v>0</v>
      </c>
      <c r="AB10" s="623">
        <v>0</v>
      </c>
      <c r="AC10" s="622">
        <v>0</v>
      </c>
      <c r="AD10" s="94">
        <v>53081.03</v>
      </c>
      <c r="AE10" s="95">
        <v>26888.78</v>
      </c>
      <c r="AF10" s="200">
        <v>-26192.25</v>
      </c>
      <c r="AG10" s="620">
        <v>-0.49343899317703521</v>
      </c>
      <c r="AH10" s="623">
        <v>0.14284913091257914</v>
      </c>
      <c r="AI10" s="622">
        <v>8.5107219388386515E-2</v>
      </c>
      <c r="AJ10" s="94">
        <v>41199.81</v>
      </c>
      <c r="AK10" s="131">
        <v>60547.46</v>
      </c>
      <c r="AL10" s="200">
        <v>19347.650000000001</v>
      </c>
      <c r="AM10" s="620">
        <v>0.46960532099541241</v>
      </c>
      <c r="AN10" s="623">
        <v>0.11087495951497901</v>
      </c>
      <c r="AO10" s="622">
        <v>0.19164223745478809</v>
      </c>
      <c r="AP10" s="94">
        <v>41199.81</v>
      </c>
      <c r="AQ10" s="95">
        <v>60547.46</v>
      </c>
      <c r="AR10" s="200">
        <v>19347.650000000001</v>
      </c>
      <c r="AS10" s="620">
        <v>0.46960532099541241</v>
      </c>
      <c r="AT10" s="623">
        <v>0.11087495951497901</v>
      </c>
      <c r="AU10" s="622">
        <v>0.19164223745478809</v>
      </c>
      <c r="AV10" s="94">
        <v>22.58</v>
      </c>
      <c r="AW10" s="131">
        <v>67.17</v>
      </c>
      <c r="AX10" s="200">
        <v>44.59</v>
      </c>
      <c r="AY10" s="620">
        <v>1.9747564216120463</v>
      </c>
      <c r="AZ10" s="623">
        <v>5.4806077989194612E-4</v>
      </c>
      <c r="BA10" s="622">
        <v>1.1093776683613152E-3</v>
      </c>
      <c r="BB10" s="94">
        <v>41222.39</v>
      </c>
      <c r="BC10" s="95">
        <v>60614.63</v>
      </c>
      <c r="BD10" s="200">
        <v>19392.239999999998</v>
      </c>
      <c r="BE10" s="620">
        <v>0.47042978342594882</v>
      </c>
      <c r="BF10" s="623">
        <v>0.77659363429835482</v>
      </c>
      <c r="BG10" s="622">
        <v>2.25427222804456</v>
      </c>
      <c r="BH10" s="94">
        <v>41222.39</v>
      </c>
      <c r="BI10" s="95">
        <v>60614.63</v>
      </c>
      <c r="BJ10" s="200">
        <v>19392.239999999998</v>
      </c>
      <c r="BK10" s="620">
        <v>0.47042978342594882</v>
      </c>
      <c r="BL10" s="623">
        <v>0.77659363429835482</v>
      </c>
      <c r="BM10" s="622">
        <v>2.25427222804456</v>
      </c>
      <c r="BN10" s="94">
        <v>0</v>
      </c>
      <c r="BO10" s="95">
        <v>0</v>
      </c>
      <c r="BP10" s="200">
        <v>0</v>
      </c>
      <c r="BQ10" s="620">
        <v>0</v>
      </c>
      <c r="BR10" s="623">
        <v>0</v>
      </c>
      <c r="BS10" s="622">
        <v>0</v>
      </c>
      <c r="BT10" s="94">
        <v>0</v>
      </c>
      <c r="BU10" s="131">
        <v>0</v>
      </c>
      <c r="BV10" s="200">
        <v>0</v>
      </c>
      <c r="BW10" s="620">
        <v>0</v>
      </c>
      <c r="BX10" s="623">
        <v>0</v>
      </c>
      <c r="BY10" s="622">
        <v>0</v>
      </c>
      <c r="BZ10" s="94">
        <v>0</v>
      </c>
      <c r="CA10" s="95">
        <v>-0.5</v>
      </c>
      <c r="CB10" s="200">
        <v>-0.5</v>
      </c>
      <c r="CC10" s="620" t="s">
        <v>555</v>
      </c>
      <c r="CD10" s="623">
        <v>0</v>
      </c>
      <c r="CE10" s="622">
        <v>-1.8595116624852449E-5</v>
      </c>
      <c r="CF10" s="94">
        <v>606.57000000000005</v>
      </c>
      <c r="CG10" s="131">
        <v>2199.39</v>
      </c>
      <c r="CH10" s="200">
        <v>1592.8199999999997</v>
      </c>
      <c r="CI10" s="620">
        <v>2.6259458924773722</v>
      </c>
      <c r="CJ10" s="623">
        <v>1.1427246230903961E-2</v>
      </c>
      <c r="CK10" s="622">
        <v>8.1795827107068453E-2</v>
      </c>
      <c r="CL10" s="94">
        <v>700.86</v>
      </c>
      <c r="CM10" s="95">
        <v>3276.19</v>
      </c>
      <c r="CN10" s="200">
        <v>2575.33</v>
      </c>
      <c r="CO10" s="620">
        <v>3.6745284364923094</v>
      </c>
      <c r="CP10" s="623">
        <v>1.3203587044185089E-2</v>
      </c>
      <c r="CQ10" s="622">
        <v>0.12184227027035069</v>
      </c>
      <c r="CR10" s="94">
        <v>0</v>
      </c>
      <c r="CS10" s="131">
        <v>3.95</v>
      </c>
      <c r="CT10" s="200">
        <v>3.95</v>
      </c>
      <c r="CU10" s="620" t="s">
        <v>555</v>
      </c>
      <c r="CV10" s="623">
        <v>0</v>
      </c>
      <c r="CW10" s="622">
        <v>1.4690142133633435E-4</v>
      </c>
      <c r="CX10" s="94">
        <v>10551.21</v>
      </c>
      <c r="CY10" s="131">
        <v>-39204.870000000003</v>
      </c>
      <c r="CZ10" s="200">
        <v>-49756.08</v>
      </c>
      <c r="DA10" s="620">
        <v>-4.7156752637849122</v>
      </c>
      <c r="DB10" s="623">
        <v>2.8394912053818736E-2</v>
      </c>
      <c r="DC10" s="622">
        <v>-0.12408958205553294</v>
      </c>
      <c r="DD10" s="623">
        <v>0.8012244675734439</v>
      </c>
      <c r="DE10" s="622">
        <v>2.4580382598243578</v>
      </c>
      <c r="DF10" s="88"/>
      <c r="DG10" s="88"/>
      <c r="DH10" s="88"/>
    </row>
    <row r="11" spans="1:112" ht="19.5" customHeight="1">
      <c r="A11" s="93" t="s">
        <v>30</v>
      </c>
      <c r="B11" s="94">
        <v>321004.03000000003</v>
      </c>
      <c r="C11" s="95">
        <v>134458.5</v>
      </c>
      <c r="D11" s="201">
        <v>-186545.53000000003</v>
      </c>
      <c r="E11" s="619">
        <v>-0.58113142691697672</v>
      </c>
      <c r="F11" s="94">
        <v>321004.03000000003</v>
      </c>
      <c r="G11" s="131">
        <v>134458.5</v>
      </c>
      <c r="H11" s="201">
        <v>-186545.53000000003</v>
      </c>
      <c r="I11" s="625">
        <v>-0.58113142691697672</v>
      </c>
      <c r="J11" s="626">
        <v>1</v>
      </c>
      <c r="K11" s="622">
        <v>1</v>
      </c>
      <c r="L11" s="94">
        <v>340510.16</v>
      </c>
      <c r="M11" s="95">
        <v>175317.15</v>
      </c>
      <c r="N11" s="201">
        <v>-165193.00999999998</v>
      </c>
      <c r="O11" s="625">
        <v>-0.48513386502182487</v>
      </c>
      <c r="P11" s="626">
        <v>1.0607659972368571</v>
      </c>
      <c r="Q11" s="622">
        <v>1.3038755452425841</v>
      </c>
      <c r="R11" s="94">
        <v>-19506.13</v>
      </c>
      <c r="S11" s="131">
        <v>-40858.65</v>
      </c>
      <c r="T11" s="201">
        <v>-21352.52</v>
      </c>
      <c r="U11" s="625">
        <v>-1.0946569104173918</v>
      </c>
      <c r="V11" s="626">
        <v>-6.0765997236857119E-2</v>
      </c>
      <c r="W11" s="622">
        <v>-0.30387554524258414</v>
      </c>
      <c r="X11" s="94">
        <v>0</v>
      </c>
      <c r="Y11" s="95">
        <v>0</v>
      </c>
      <c r="Z11" s="201">
        <v>0</v>
      </c>
      <c r="AA11" s="625">
        <v>0</v>
      </c>
      <c r="AB11" s="627">
        <v>0</v>
      </c>
      <c r="AC11" s="622">
        <v>0</v>
      </c>
      <c r="AD11" s="94">
        <v>-19506.13</v>
      </c>
      <c r="AE11" s="95">
        <v>-40858.65</v>
      </c>
      <c r="AF11" s="201">
        <v>-21352.52</v>
      </c>
      <c r="AG11" s="625">
        <v>-1.0946569104173918</v>
      </c>
      <c r="AH11" s="627">
        <v>-6.0765997236857119E-2</v>
      </c>
      <c r="AI11" s="622">
        <v>-0.30387554524258414</v>
      </c>
      <c r="AJ11" s="94">
        <v>127576.96000000001</v>
      </c>
      <c r="AK11" s="131">
        <v>143618.53</v>
      </c>
      <c r="AL11" s="201">
        <v>16041.569999999992</v>
      </c>
      <c r="AM11" s="625">
        <v>0.12574033744023994</v>
      </c>
      <c r="AN11" s="627">
        <v>0.39743102290647253</v>
      </c>
      <c r="AO11" s="622">
        <v>1.0681253323516178</v>
      </c>
      <c r="AP11" s="94">
        <v>127576.96000000001</v>
      </c>
      <c r="AQ11" s="95">
        <v>143618.53</v>
      </c>
      <c r="AR11" s="201">
        <v>16041.569999999992</v>
      </c>
      <c r="AS11" s="625">
        <v>0.12574033744023994</v>
      </c>
      <c r="AT11" s="627">
        <v>0.39743102290647253</v>
      </c>
      <c r="AU11" s="622">
        <v>1.0681253323516178</v>
      </c>
      <c r="AV11" s="94">
        <v>0</v>
      </c>
      <c r="AW11" s="131">
        <v>0</v>
      </c>
      <c r="AX11" s="201">
        <v>0</v>
      </c>
      <c r="AY11" s="625">
        <v>0</v>
      </c>
      <c r="AZ11" s="627">
        <v>0</v>
      </c>
      <c r="BA11" s="622">
        <v>0</v>
      </c>
      <c r="BB11" s="94">
        <v>127576.96000000001</v>
      </c>
      <c r="BC11" s="95">
        <v>143618.53</v>
      </c>
      <c r="BD11" s="201">
        <v>16041.569999999992</v>
      </c>
      <c r="BE11" s="625">
        <v>0.12574033744023994</v>
      </c>
      <c r="BF11" s="627" t="s">
        <v>181</v>
      </c>
      <c r="BG11" s="622" t="s">
        <v>181</v>
      </c>
      <c r="BH11" s="94">
        <v>127576.96000000001</v>
      </c>
      <c r="BI11" s="95">
        <v>143618.53</v>
      </c>
      <c r="BJ11" s="201">
        <v>16041.569999999992</v>
      </c>
      <c r="BK11" s="625">
        <v>0.12574033744023994</v>
      </c>
      <c r="BL11" s="627" t="s">
        <v>181</v>
      </c>
      <c r="BM11" s="622" t="s">
        <v>181</v>
      </c>
      <c r="BN11" s="94">
        <v>0</v>
      </c>
      <c r="BO11" s="95">
        <v>0</v>
      </c>
      <c r="BP11" s="201">
        <v>0</v>
      </c>
      <c r="BQ11" s="625">
        <v>0</v>
      </c>
      <c r="BR11" s="627">
        <v>0</v>
      </c>
      <c r="BS11" s="622">
        <v>0</v>
      </c>
      <c r="BT11" s="94">
        <v>0</v>
      </c>
      <c r="BU11" s="131">
        <v>0</v>
      </c>
      <c r="BV11" s="201">
        <v>0</v>
      </c>
      <c r="BW11" s="625">
        <v>0</v>
      </c>
      <c r="BX11" s="627" t="s">
        <v>181</v>
      </c>
      <c r="BY11" s="622" t="s">
        <v>181</v>
      </c>
      <c r="BZ11" s="94">
        <v>0</v>
      </c>
      <c r="CA11" s="95">
        <v>-0.08</v>
      </c>
      <c r="CB11" s="201">
        <v>-0.08</v>
      </c>
      <c r="CC11" s="625" t="s">
        <v>555</v>
      </c>
      <c r="CD11" s="627" t="s">
        <v>181</v>
      </c>
      <c r="CE11" s="622" t="s">
        <v>181</v>
      </c>
      <c r="CF11" s="94">
        <v>2985.66</v>
      </c>
      <c r="CG11" s="131">
        <v>926.51</v>
      </c>
      <c r="CH11" s="201">
        <v>-2059.1499999999996</v>
      </c>
      <c r="CI11" s="625">
        <v>-0.68968000375126426</v>
      </c>
      <c r="CJ11" s="627" t="s">
        <v>181</v>
      </c>
      <c r="CK11" s="622" t="s">
        <v>181</v>
      </c>
      <c r="CL11" s="94">
        <v>11655.31</v>
      </c>
      <c r="CM11" s="95">
        <v>1468.09</v>
      </c>
      <c r="CN11" s="201">
        <v>-10187.219999999999</v>
      </c>
      <c r="CO11" s="625">
        <v>-0.8740411022958634</v>
      </c>
      <c r="CP11" s="627" t="s">
        <v>181</v>
      </c>
      <c r="CQ11" s="622" t="s">
        <v>181</v>
      </c>
      <c r="CR11" s="94">
        <v>0.02</v>
      </c>
      <c r="CS11" s="131">
        <v>0.08</v>
      </c>
      <c r="CT11" s="201">
        <v>0.06</v>
      </c>
      <c r="CU11" s="625">
        <v>3</v>
      </c>
      <c r="CV11" s="627" t="s">
        <v>181</v>
      </c>
      <c r="CW11" s="622" t="s">
        <v>181</v>
      </c>
      <c r="CX11" s="94">
        <v>-161724.07999999999</v>
      </c>
      <c r="CY11" s="131">
        <v>-186871.78</v>
      </c>
      <c r="CZ11" s="201">
        <v>-25147.700000000012</v>
      </c>
      <c r="DA11" s="625">
        <v>-0.15549756103110937</v>
      </c>
      <c r="DB11" s="627">
        <v>-0.50380700827961555</v>
      </c>
      <c r="DC11" s="622">
        <v>-1.3898100901021504</v>
      </c>
      <c r="DD11" s="627">
        <v>-7.2909362338916024</v>
      </c>
      <c r="DE11" s="622">
        <v>-3.5736161131119113</v>
      </c>
      <c r="DF11" s="189"/>
      <c r="DG11" s="189"/>
      <c r="DH11" s="189"/>
    </row>
    <row r="12" spans="1:112" ht="19.5" customHeight="1">
      <c r="A12" s="93" t="s">
        <v>32</v>
      </c>
      <c r="B12" s="94">
        <v>46238.46</v>
      </c>
      <c r="C12" s="95">
        <v>49601.1</v>
      </c>
      <c r="D12" s="201">
        <v>3362.6399999999994</v>
      </c>
      <c r="E12" s="619">
        <v>7.2723875319376977E-2</v>
      </c>
      <c r="F12" s="94">
        <v>46238.46</v>
      </c>
      <c r="G12" s="131">
        <v>49601.1</v>
      </c>
      <c r="H12" s="201">
        <v>3362.6399999999994</v>
      </c>
      <c r="I12" s="625">
        <v>7.2723875319376977E-2</v>
      </c>
      <c r="J12" s="626">
        <v>1</v>
      </c>
      <c r="K12" s="622">
        <v>1</v>
      </c>
      <c r="L12" s="94">
        <v>65239.85</v>
      </c>
      <c r="M12" s="95">
        <v>83075.22</v>
      </c>
      <c r="N12" s="201">
        <v>17835.370000000003</v>
      </c>
      <c r="O12" s="625">
        <v>0.27338152984717168</v>
      </c>
      <c r="P12" s="626">
        <v>1.4109434007966528</v>
      </c>
      <c r="Q12" s="622">
        <v>1.674866484815861</v>
      </c>
      <c r="R12" s="94">
        <v>-19001.39</v>
      </c>
      <c r="S12" s="131">
        <v>-33474.120000000003</v>
      </c>
      <c r="T12" s="201">
        <v>-14472.730000000003</v>
      </c>
      <c r="U12" s="625">
        <v>-0.7616669096313482</v>
      </c>
      <c r="V12" s="626">
        <v>-0.41094340079665281</v>
      </c>
      <c r="W12" s="622">
        <v>-0.67486648481586098</v>
      </c>
      <c r="X12" s="94">
        <v>0</v>
      </c>
      <c r="Y12" s="95">
        <v>0</v>
      </c>
      <c r="Z12" s="201">
        <v>0</v>
      </c>
      <c r="AA12" s="625">
        <v>0</v>
      </c>
      <c r="AB12" s="627">
        <v>0</v>
      </c>
      <c r="AC12" s="622">
        <v>0</v>
      </c>
      <c r="AD12" s="94">
        <v>-19001.39</v>
      </c>
      <c r="AE12" s="95">
        <v>-33474.120000000003</v>
      </c>
      <c r="AF12" s="201">
        <v>-14472.730000000003</v>
      </c>
      <c r="AG12" s="625">
        <v>-0.7616669096313482</v>
      </c>
      <c r="AH12" s="627">
        <v>-0.41094340079665281</v>
      </c>
      <c r="AI12" s="622">
        <v>-0.67486648481586098</v>
      </c>
      <c r="AJ12" s="94">
        <v>80314.3</v>
      </c>
      <c r="AK12" s="131">
        <v>85311.679999999993</v>
      </c>
      <c r="AL12" s="201">
        <v>4997.3799999999901</v>
      </c>
      <c r="AM12" s="625">
        <v>6.2222792205123993E-2</v>
      </c>
      <c r="AN12" s="627">
        <v>1.7369588000984464</v>
      </c>
      <c r="AO12" s="622">
        <v>1.7199554042148257</v>
      </c>
      <c r="AP12" s="94">
        <v>80314.3</v>
      </c>
      <c r="AQ12" s="95">
        <v>85311.679999999993</v>
      </c>
      <c r="AR12" s="201">
        <v>4997.3799999999901</v>
      </c>
      <c r="AS12" s="625">
        <v>6.2222792205123993E-2</v>
      </c>
      <c r="AT12" s="627">
        <v>1.7369588000984464</v>
      </c>
      <c r="AU12" s="622">
        <v>1.7199554042148257</v>
      </c>
      <c r="AV12" s="94">
        <v>0</v>
      </c>
      <c r="AW12" s="131">
        <v>0</v>
      </c>
      <c r="AX12" s="201">
        <v>0</v>
      </c>
      <c r="AY12" s="625">
        <v>0</v>
      </c>
      <c r="AZ12" s="627">
        <v>0</v>
      </c>
      <c r="BA12" s="622">
        <v>0</v>
      </c>
      <c r="BB12" s="94">
        <v>80314.3</v>
      </c>
      <c r="BC12" s="95">
        <v>85311.679999999993</v>
      </c>
      <c r="BD12" s="201">
        <v>4997.3799999999901</v>
      </c>
      <c r="BE12" s="625">
        <v>6.2222792205123993E-2</v>
      </c>
      <c r="BF12" s="627" t="s">
        <v>181</v>
      </c>
      <c r="BG12" s="622" t="s">
        <v>181</v>
      </c>
      <c r="BH12" s="94">
        <v>80314.3</v>
      </c>
      <c r="BI12" s="95">
        <v>85311.679999999993</v>
      </c>
      <c r="BJ12" s="201">
        <v>4997.3799999999901</v>
      </c>
      <c r="BK12" s="625">
        <v>6.2222792205123993E-2</v>
      </c>
      <c r="BL12" s="627" t="s">
        <v>181</v>
      </c>
      <c r="BM12" s="622" t="s">
        <v>181</v>
      </c>
      <c r="BN12" s="94">
        <v>0</v>
      </c>
      <c r="BO12" s="95">
        <v>0</v>
      </c>
      <c r="BP12" s="201">
        <v>0</v>
      </c>
      <c r="BQ12" s="625">
        <v>0</v>
      </c>
      <c r="BR12" s="627">
        <v>0</v>
      </c>
      <c r="BS12" s="622">
        <v>0</v>
      </c>
      <c r="BT12" s="94">
        <v>0</v>
      </c>
      <c r="BU12" s="131">
        <v>0</v>
      </c>
      <c r="BV12" s="201">
        <v>0</v>
      </c>
      <c r="BW12" s="625">
        <v>0</v>
      </c>
      <c r="BX12" s="627" t="s">
        <v>181</v>
      </c>
      <c r="BY12" s="622" t="s">
        <v>181</v>
      </c>
      <c r="BZ12" s="94">
        <v>0</v>
      </c>
      <c r="CA12" s="95">
        <v>0</v>
      </c>
      <c r="CB12" s="201">
        <v>0</v>
      </c>
      <c r="CC12" s="625">
        <v>0</v>
      </c>
      <c r="CD12" s="627" t="s">
        <v>181</v>
      </c>
      <c r="CE12" s="622" t="s">
        <v>181</v>
      </c>
      <c r="CF12" s="94">
        <v>6526.84</v>
      </c>
      <c r="CG12" s="131">
        <v>6627.86</v>
      </c>
      <c r="CH12" s="201">
        <v>101.01999999999953</v>
      </c>
      <c r="CI12" s="625">
        <v>1.5477627764737534E-2</v>
      </c>
      <c r="CJ12" s="627" t="s">
        <v>181</v>
      </c>
      <c r="CK12" s="622" t="s">
        <v>181</v>
      </c>
      <c r="CL12" s="94">
        <v>10941.6</v>
      </c>
      <c r="CM12" s="95">
        <v>11892.2</v>
      </c>
      <c r="CN12" s="201">
        <v>950.60000000000036</v>
      </c>
      <c r="CO12" s="625">
        <v>8.6879432624113503E-2</v>
      </c>
      <c r="CP12" s="627" t="s">
        <v>181</v>
      </c>
      <c r="CQ12" s="622" t="s">
        <v>181</v>
      </c>
      <c r="CR12" s="94">
        <v>0</v>
      </c>
      <c r="CS12" s="131">
        <v>0</v>
      </c>
      <c r="CT12" s="201">
        <v>0</v>
      </c>
      <c r="CU12" s="625">
        <v>0</v>
      </c>
      <c r="CV12" s="627" t="s">
        <v>181</v>
      </c>
      <c r="CW12" s="622" t="s">
        <v>181</v>
      </c>
      <c r="CX12" s="94">
        <v>-116784.13</v>
      </c>
      <c r="CY12" s="131">
        <v>-137305.85</v>
      </c>
      <c r="CZ12" s="201">
        <v>-20521.72</v>
      </c>
      <c r="DA12" s="625">
        <v>-0.17572353366848734</v>
      </c>
      <c r="DB12" s="627">
        <v>-2.5256924646711849</v>
      </c>
      <c r="DC12" s="622">
        <v>-2.7682017132684558</v>
      </c>
      <c r="DD12" s="627">
        <v>-5.1460835233632913</v>
      </c>
      <c r="DE12" s="622">
        <v>-3.1018512211822147</v>
      </c>
    </row>
    <row r="13" spans="1:112" ht="19.5" customHeight="1">
      <c r="A13" s="93" t="s">
        <v>145</v>
      </c>
      <c r="B13" s="94">
        <v>24237.95</v>
      </c>
      <c r="C13" s="95">
        <v>28499.46</v>
      </c>
      <c r="D13" s="201">
        <v>4261.5099999999984</v>
      </c>
      <c r="E13" s="619">
        <v>0.17581973723025249</v>
      </c>
      <c r="F13" s="94">
        <v>24237.95</v>
      </c>
      <c r="G13" s="131">
        <v>28499.46</v>
      </c>
      <c r="H13" s="201">
        <v>4261.5099999999984</v>
      </c>
      <c r="I13" s="625">
        <v>0.17581973723025249</v>
      </c>
      <c r="J13" s="626">
        <v>1</v>
      </c>
      <c r="K13" s="622">
        <v>1</v>
      </c>
      <c r="L13" s="94">
        <v>24218.29</v>
      </c>
      <c r="M13" s="95">
        <v>32233.99</v>
      </c>
      <c r="N13" s="201">
        <v>8015.7000000000007</v>
      </c>
      <c r="O13" s="625">
        <v>0.33097712513971878</v>
      </c>
      <c r="P13" s="626">
        <v>0.99918887529679701</v>
      </c>
      <c r="Q13" s="622">
        <v>1.1310386231879481</v>
      </c>
      <c r="R13" s="94">
        <v>19.670000000000002</v>
      </c>
      <c r="S13" s="131">
        <v>-3734.53</v>
      </c>
      <c r="T13" s="201">
        <v>-3754.2000000000003</v>
      </c>
      <c r="U13" s="625">
        <v>-190.85917641077782</v>
      </c>
      <c r="V13" s="626">
        <v>8.1153727934911988E-4</v>
      </c>
      <c r="W13" s="622">
        <v>-0.13103862318794812</v>
      </c>
      <c r="X13" s="94">
        <v>0</v>
      </c>
      <c r="Y13" s="95">
        <v>0</v>
      </c>
      <c r="Z13" s="201">
        <v>0</v>
      </c>
      <c r="AA13" s="625">
        <v>0</v>
      </c>
      <c r="AB13" s="627">
        <v>0</v>
      </c>
      <c r="AC13" s="622">
        <v>0</v>
      </c>
      <c r="AD13" s="94">
        <v>19.670000000000002</v>
      </c>
      <c r="AE13" s="95">
        <v>-3734.53</v>
      </c>
      <c r="AF13" s="201">
        <v>-3754.2000000000003</v>
      </c>
      <c r="AG13" s="625">
        <v>-190.85917641077782</v>
      </c>
      <c r="AH13" s="627">
        <v>8.1153727934911988E-4</v>
      </c>
      <c r="AI13" s="622">
        <v>-0.13103862318794812</v>
      </c>
      <c r="AJ13" s="94">
        <v>12414.03</v>
      </c>
      <c r="AK13" s="131">
        <v>14341.01</v>
      </c>
      <c r="AL13" s="201">
        <v>1926.9799999999996</v>
      </c>
      <c r="AM13" s="625">
        <v>0.1552259822152838</v>
      </c>
      <c r="AN13" s="627">
        <v>0.51217326547830988</v>
      </c>
      <c r="AO13" s="622">
        <v>0.50320286770345823</v>
      </c>
      <c r="AP13" s="94">
        <v>12414.03</v>
      </c>
      <c r="AQ13" s="95">
        <v>14341.01</v>
      </c>
      <c r="AR13" s="201">
        <v>1926.9799999999996</v>
      </c>
      <c r="AS13" s="625">
        <v>0.1552259822152838</v>
      </c>
      <c r="AT13" s="627">
        <v>0.51217326547830988</v>
      </c>
      <c r="AU13" s="622">
        <v>0.50320286770345823</v>
      </c>
      <c r="AV13" s="94">
        <v>158.05000000000001</v>
      </c>
      <c r="AW13" s="131">
        <v>173.3</v>
      </c>
      <c r="AX13" s="201">
        <v>15.25</v>
      </c>
      <c r="AY13" s="625">
        <v>9.6488453021195811E-2</v>
      </c>
      <c r="AZ13" s="627">
        <v>1.2731562594902704E-2</v>
      </c>
      <c r="BA13" s="622">
        <v>1.2084225588016466E-2</v>
      </c>
      <c r="BB13" s="94">
        <v>12572.08</v>
      </c>
      <c r="BC13" s="95">
        <v>14514.31</v>
      </c>
      <c r="BD13" s="201">
        <v>1942.2299999999996</v>
      </c>
      <c r="BE13" s="625">
        <v>0.15448756291719426</v>
      </c>
      <c r="BF13" s="627">
        <v>639.14997458057951</v>
      </c>
      <c r="BG13" s="622" t="s">
        <v>181</v>
      </c>
      <c r="BH13" s="94">
        <v>12572.08</v>
      </c>
      <c r="BI13" s="95">
        <v>14514.31</v>
      </c>
      <c r="BJ13" s="201">
        <v>1942.2299999999996</v>
      </c>
      <c r="BK13" s="625">
        <v>0.15448756291719426</v>
      </c>
      <c r="BL13" s="627">
        <v>639.14997458057951</v>
      </c>
      <c r="BM13" s="622" t="s">
        <v>181</v>
      </c>
      <c r="BN13" s="94">
        <v>0</v>
      </c>
      <c r="BO13" s="95">
        <v>0</v>
      </c>
      <c r="BP13" s="201">
        <v>0</v>
      </c>
      <c r="BQ13" s="625">
        <v>0</v>
      </c>
      <c r="BR13" s="627">
        <v>0</v>
      </c>
      <c r="BS13" s="622">
        <v>0</v>
      </c>
      <c r="BT13" s="94">
        <v>0</v>
      </c>
      <c r="BU13" s="131">
        <v>0</v>
      </c>
      <c r="BV13" s="201">
        <v>0</v>
      </c>
      <c r="BW13" s="625">
        <v>0</v>
      </c>
      <c r="BX13" s="627">
        <v>0</v>
      </c>
      <c r="BY13" s="622" t="s">
        <v>181</v>
      </c>
      <c r="BZ13" s="94">
        <v>-3.28</v>
      </c>
      <c r="CA13" s="95">
        <v>0</v>
      </c>
      <c r="CB13" s="201">
        <v>3.28</v>
      </c>
      <c r="CC13" s="625">
        <v>1</v>
      </c>
      <c r="CD13" s="627">
        <v>-0.16675139806812403</v>
      </c>
      <c r="CE13" s="622" t="s">
        <v>181</v>
      </c>
      <c r="CF13" s="94">
        <v>1160.98</v>
      </c>
      <c r="CG13" s="131">
        <v>1227.93</v>
      </c>
      <c r="CH13" s="201">
        <v>66.950000000000045</v>
      </c>
      <c r="CI13" s="625">
        <v>5.7666798738996404E-2</v>
      </c>
      <c r="CJ13" s="627">
        <v>59.02287747839349</v>
      </c>
      <c r="CK13" s="622" t="s">
        <v>181</v>
      </c>
      <c r="CL13" s="94">
        <v>1420</v>
      </c>
      <c r="CM13" s="95">
        <v>1725.78</v>
      </c>
      <c r="CN13" s="201">
        <v>305.77999999999997</v>
      </c>
      <c r="CO13" s="625">
        <v>0.21533802816901407</v>
      </c>
      <c r="CP13" s="627">
        <v>72.191154041687838</v>
      </c>
      <c r="CQ13" s="622" t="s">
        <v>181</v>
      </c>
      <c r="CR13" s="94">
        <v>0</v>
      </c>
      <c r="CS13" s="131">
        <v>0</v>
      </c>
      <c r="CT13" s="201">
        <v>0</v>
      </c>
      <c r="CU13" s="625">
        <v>0</v>
      </c>
      <c r="CV13" s="627">
        <v>0</v>
      </c>
      <c r="CW13" s="622" t="s">
        <v>181</v>
      </c>
      <c r="CX13" s="94">
        <v>-15130.12</v>
      </c>
      <c r="CY13" s="131">
        <v>-21202.55</v>
      </c>
      <c r="CZ13" s="201">
        <v>-6072.4299999999985</v>
      </c>
      <c r="DA13" s="625">
        <v>-0.40134711423306613</v>
      </c>
      <c r="DB13" s="627">
        <v>-0.62423265994030019</v>
      </c>
      <c r="DC13" s="622">
        <v>-0.74396321895221873</v>
      </c>
      <c r="DD13" s="627">
        <v>770.19725470259277</v>
      </c>
      <c r="DE13" s="622">
        <v>-4.6774346437168797</v>
      </c>
    </row>
    <row r="14" spans="1:112" ht="19.5" customHeight="1">
      <c r="A14" s="14" t="s">
        <v>28</v>
      </c>
      <c r="B14" s="94">
        <v>44904.02</v>
      </c>
      <c r="C14" s="95">
        <v>13792.06</v>
      </c>
      <c r="D14" s="201">
        <v>-31111.96</v>
      </c>
      <c r="E14" s="619">
        <v>-0.69285467091810493</v>
      </c>
      <c r="F14" s="94">
        <v>44904.02</v>
      </c>
      <c r="G14" s="131">
        <v>13792.06</v>
      </c>
      <c r="H14" s="201">
        <v>-31111.96</v>
      </c>
      <c r="I14" s="625">
        <v>-0.69285467091810493</v>
      </c>
      <c r="J14" s="626">
        <v>1</v>
      </c>
      <c r="K14" s="622">
        <v>1</v>
      </c>
      <c r="L14" s="94">
        <v>82368.72</v>
      </c>
      <c r="M14" s="95">
        <v>33781.72</v>
      </c>
      <c r="N14" s="201">
        <v>-48587</v>
      </c>
      <c r="O14" s="625">
        <v>-0.58987198052853074</v>
      </c>
      <c r="P14" s="626">
        <v>1.8343284187028246</v>
      </c>
      <c r="Q14" s="622">
        <v>2.4493599940835526</v>
      </c>
      <c r="R14" s="94">
        <v>-37464.71</v>
      </c>
      <c r="S14" s="131">
        <v>-19989.66</v>
      </c>
      <c r="T14" s="201">
        <v>17475.05</v>
      </c>
      <c r="U14" s="625">
        <v>0.4664402847372901</v>
      </c>
      <c r="V14" s="626">
        <v>-0.83432864140003504</v>
      </c>
      <c r="W14" s="622">
        <v>-1.4493599940835524</v>
      </c>
      <c r="X14" s="94">
        <v>0</v>
      </c>
      <c r="Y14" s="95">
        <v>0</v>
      </c>
      <c r="Z14" s="201">
        <v>0</v>
      </c>
      <c r="AA14" s="625">
        <v>0</v>
      </c>
      <c r="AB14" s="627">
        <v>0</v>
      </c>
      <c r="AC14" s="622">
        <v>0</v>
      </c>
      <c r="AD14" s="94">
        <v>-37464.71</v>
      </c>
      <c r="AE14" s="95">
        <v>-19989.66</v>
      </c>
      <c r="AF14" s="201">
        <v>17475.05</v>
      </c>
      <c r="AG14" s="625">
        <v>0.4664402847372901</v>
      </c>
      <c r="AH14" s="627">
        <v>-0.83432864140003504</v>
      </c>
      <c r="AI14" s="622">
        <v>-1.4493599940835524</v>
      </c>
      <c r="AJ14" s="94">
        <v>80709.75</v>
      </c>
      <c r="AK14" s="131">
        <v>83637.5</v>
      </c>
      <c r="AL14" s="201">
        <v>2927.75</v>
      </c>
      <c r="AM14" s="625">
        <v>3.6275047314605735E-2</v>
      </c>
      <c r="AN14" s="627">
        <v>1.7973836195512118</v>
      </c>
      <c r="AO14" s="622">
        <v>6.0641775050282556</v>
      </c>
      <c r="AP14" s="94">
        <v>80709.75</v>
      </c>
      <c r="AQ14" s="95">
        <v>83637.5</v>
      </c>
      <c r="AR14" s="201">
        <v>2927.75</v>
      </c>
      <c r="AS14" s="625">
        <v>3.6275047314605735E-2</v>
      </c>
      <c r="AT14" s="627">
        <v>1.7973836195512118</v>
      </c>
      <c r="AU14" s="622">
        <v>6.0641775050282556</v>
      </c>
      <c r="AV14" s="94">
        <v>-6400.4</v>
      </c>
      <c r="AW14" s="131">
        <v>77.59</v>
      </c>
      <c r="AX14" s="201">
        <v>6477.99</v>
      </c>
      <c r="AY14" s="625">
        <v>1.0121226798325105</v>
      </c>
      <c r="AZ14" s="627">
        <v>-7.9301447470720696E-2</v>
      </c>
      <c r="BA14" s="622">
        <v>9.2769391720221202E-4</v>
      </c>
      <c r="BB14" s="94">
        <v>74309.350000000006</v>
      </c>
      <c r="BC14" s="95">
        <v>83715.08</v>
      </c>
      <c r="BD14" s="201">
        <v>9405.7299999999959</v>
      </c>
      <c r="BE14" s="625">
        <v>0.12657532329377116</v>
      </c>
      <c r="BF14" s="627" t="s">
        <v>181</v>
      </c>
      <c r="BG14" s="622" t="s">
        <v>181</v>
      </c>
      <c r="BH14" s="94">
        <v>74309.350000000006</v>
      </c>
      <c r="BI14" s="95">
        <v>83715.08</v>
      </c>
      <c r="BJ14" s="201">
        <v>9405.7299999999959</v>
      </c>
      <c r="BK14" s="625">
        <v>0.12657532329377116</v>
      </c>
      <c r="BL14" s="627" t="s">
        <v>181</v>
      </c>
      <c r="BM14" s="622" t="s">
        <v>181</v>
      </c>
      <c r="BN14" s="94">
        <v>0</v>
      </c>
      <c r="BO14" s="95">
        <v>0</v>
      </c>
      <c r="BP14" s="201">
        <v>0</v>
      </c>
      <c r="BQ14" s="625">
        <v>0</v>
      </c>
      <c r="BR14" s="627">
        <v>0</v>
      </c>
      <c r="BS14" s="622">
        <v>0</v>
      </c>
      <c r="BT14" s="94">
        <v>0</v>
      </c>
      <c r="BU14" s="131">
        <v>0</v>
      </c>
      <c r="BV14" s="201">
        <v>0</v>
      </c>
      <c r="BW14" s="625">
        <v>0</v>
      </c>
      <c r="BX14" s="627" t="s">
        <v>181</v>
      </c>
      <c r="BY14" s="622" t="s">
        <v>181</v>
      </c>
      <c r="BZ14" s="94">
        <v>-31.44</v>
      </c>
      <c r="CA14" s="95">
        <v>-0.3</v>
      </c>
      <c r="CB14" s="201">
        <v>31.14</v>
      </c>
      <c r="CC14" s="625">
        <v>0.99045801526717558</v>
      </c>
      <c r="CD14" s="627" t="s">
        <v>181</v>
      </c>
      <c r="CE14" s="622" t="s">
        <v>181</v>
      </c>
      <c r="CF14" s="94">
        <v>1707.99</v>
      </c>
      <c r="CG14" s="131">
        <v>2032.75</v>
      </c>
      <c r="CH14" s="201">
        <v>324.76</v>
      </c>
      <c r="CI14" s="625">
        <v>0.19014162846386687</v>
      </c>
      <c r="CJ14" s="627" t="s">
        <v>181</v>
      </c>
      <c r="CK14" s="622" t="s">
        <v>181</v>
      </c>
      <c r="CL14" s="94">
        <v>5820.31</v>
      </c>
      <c r="CM14" s="95">
        <v>5792.55</v>
      </c>
      <c r="CN14" s="201">
        <v>-27.760000000000218</v>
      </c>
      <c r="CO14" s="625">
        <v>-4.7695054043513522E-3</v>
      </c>
      <c r="CP14" s="627" t="s">
        <v>181</v>
      </c>
      <c r="CQ14" s="622" t="s">
        <v>181</v>
      </c>
      <c r="CR14" s="94">
        <v>0</v>
      </c>
      <c r="CS14" s="131">
        <v>0</v>
      </c>
      <c r="CT14" s="201">
        <v>0</v>
      </c>
      <c r="CU14" s="625">
        <v>0</v>
      </c>
      <c r="CV14" s="627" t="s">
        <v>181</v>
      </c>
      <c r="CW14" s="622" t="s">
        <v>181</v>
      </c>
      <c r="CX14" s="94">
        <v>-119270.91</v>
      </c>
      <c r="CY14" s="131">
        <v>-111529.75</v>
      </c>
      <c r="CZ14" s="201">
        <v>7741.1600000000035</v>
      </c>
      <c r="DA14" s="625">
        <v>6.4904007188341259E-2</v>
      </c>
      <c r="DB14" s="627">
        <v>-2.6561298966105933</v>
      </c>
      <c r="DC14" s="622">
        <v>-8.0865186201336137</v>
      </c>
      <c r="DD14" s="627">
        <v>-2.1835538030322406</v>
      </c>
      <c r="DE14" s="622">
        <v>-4.5793715350836379</v>
      </c>
    </row>
    <row r="15" spans="1:112" ht="19.5" customHeight="1">
      <c r="A15" s="93" t="s">
        <v>128</v>
      </c>
      <c r="B15" s="94">
        <v>12412.93</v>
      </c>
      <c r="C15" s="95">
        <v>2991.98</v>
      </c>
      <c r="D15" s="201">
        <v>-9420.9500000000007</v>
      </c>
      <c r="E15" s="619">
        <v>-0.75896263009619813</v>
      </c>
      <c r="F15" s="94">
        <v>12412.93</v>
      </c>
      <c r="G15" s="131">
        <v>2991.98</v>
      </c>
      <c r="H15" s="201">
        <v>-9420.9500000000007</v>
      </c>
      <c r="I15" s="625">
        <v>-0.75896263009619813</v>
      </c>
      <c r="J15" s="626">
        <v>1</v>
      </c>
      <c r="K15" s="622">
        <v>1</v>
      </c>
      <c r="L15" s="94">
        <v>25304.18</v>
      </c>
      <c r="M15" s="95">
        <v>20213.28</v>
      </c>
      <c r="N15" s="201">
        <v>-5090.9000000000015</v>
      </c>
      <c r="O15" s="625">
        <v>-0.20118810409979701</v>
      </c>
      <c r="P15" s="626">
        <v>2.0385340125175926</v>
      </c>
      <c r="Q15" s="622">
        <v>6.7558205602978623</v>
      </c>
      <c r="R15" s="94">
        <v>-12891.25</v>
      </c>
      <c r="S15" s="131">
        <v>-17221.3</v>
      </c>
      <c r="T15" s="201">
        <v>-4330.0499999999993</v>
      </c>
      <c r="U15" s="625">
        <v>-0.33589062348492188</v>
      </c>
      <c r="V15" s="626">
        <v>-1.0385340125175926</v>
      </c>
      <c r="W15" s="622">
        <v>-5.7558205602978623</v>
      </c>
      <c r="X15" s="94">
        <v>0</v>
      </c>
      <c r="Y15" s="95">
        <v>0</v>
      </c>
      <c r="Z15" s="201">
        <v>0</v>
      </c>
      <c r="AA15" s="625">
        <v>0</v>
      </c>
      <c r="AB15" s="627">
        <v>0</v>
      </c>
      <c r="AC15" s="622">
        <v>0</v>
      </c>
      <c r="AD15" s="94">
        <v>-12891.25</v>
      </c>
      <c r="AE15" s="95">
        <v>-17221.3</v>
      </c>
      <c r="AF15" s="201">
        <v>-4330.0499999999993</v>
      </c>
      <c r="AG15" s="625">
        <v>-0.33589062348492188</v>
      </c>
      <c r="AH15" s="627">
        <v>-1.0385340125175926</v>
      </c>
      <c r="AI15" s="622">
        <v>-5.7558205602978623</v>
      </c>
      <c r="AJ15" s="94">
        <v>34252.879999999997</v>
      </c>
      <c r="AK15" s="131">
        <v>35821.660000000003</v>
      </c>
      <c r="AL15" s="201">
        <v>1568.7800000000061</v>
      </c>
      <c r="AM15" s="625">
        <v>4.5799944413433449E-2</v>
      </c>
      <c r="AN15" s="627">
        <v>2.759451636317936</v>
      </c>
      <c r="AO15" s="622">
        <v>11.972559977005195</v>
      </c>
      <c r="AP15" s="94">
        <v>34252.879999999997</v>
      </c>
      <c r="AQ15" s="95">
        <v>35821.660000000003</v>
      </c>
      <c r="AR15" s="201">
        <v>1568.7800000000061</v>
      </c>
      <c r="AS15" s="625">
        <v>4.5799944413433449E-2</v>
      </c>
      <c r="AT15" s="627">
        <v>2.759451636317936</v>
      </c>
      <c r="AU15" s="622">
        <v>11.972559977005195</v>
      </c>
      <c r="AV15" s="94">
        <v>0</v>
      </c>
      <c r="AW15" s="131">
        <v>0</v>
      </c>
      <c r="AX15" s="201">
        <v>0</v>
      </c>
      <c r="AY15" s="625">
        <v>0</v>
      </c>
      <c r="AZ15" s="627">
        <v>0</v>
      </c>
      <c r="BA15" s="622">
        <v>0</v>
      </c>
      <c r="BB15" s="94">
        <v>34252.879999999997</v>
      </c>
      <c r="BC15" s="95">
        <v>35821.660000000003</v>
      </c>
      <c r="BD15" s="201">
        <v>1568.7800000000061</v>
      </c>
      <c r="BE15" s="625">
        <v>4.5799944413433449E-2</v>
      </c>
      <c r="BF15" s="627" t="s">
        <v>181</v>
      </c>
      <c r="BG15" s="622" t="s">
        <v>181</v>
      </c>
      <c r="BH15" s="94">
        <v>34252.879999999997</v>
      </c>
      <c r="BI15" s="95">
        <v>35821.660000000003</v>
      </c>
      <c r="BJ15" s="201">
        <v>1568.7800000000061</v>
      </c>
      <c r="BK15" s="625">
        <v>4.5799944413433449E-2</v>
      </c>
      <c r="BL15" s="627" t="s">
        <v>181</v>
      </c>
      <c r="BM15" s="622" t="s">
        <v>181</v>
      </c>
      <c r="BN15" s="94">
        <v>0</v>
      </c>
      <c r="BO15" s="95">
        <v>0</v>
      </c>
      <c r="BP15" s="201">
        <v>0</v>
      </c>
      <c r="BQ15" s="625">
        <v>0</v>
      </c>
      <c r="BR15" s="627">
        <v>0</v>
      </c>
      <c r="BS15" s="622">
        <v>0</v>
      </c>
      <c r="BT15" s="94">
        <v>0</v>
      </c>
      <c r="BU15" s="131">
        <v>0</v>
      </c>
      <c r="BV15" s="201">
        <v>0</v>
      </c>
      <c r="BW15" s="625">
        <v>0</v>
      </c>
      <c r="BX15" s="627" t="s">
        <v>181</v>
      </c>
      <c r="BY15" s="622" t="s">
        <v>181</v>
      </c>
      <c r="BZ15" s="94">
        <v>-9.6199999999999992</v>
      </c>
      <c r="CA15" s="95">
        <v>-53.1</v>
      </c>
      <c r="CB15" s="201">
        <v>-43.480000000000004</v>
      </c>
      <c r="CC15" s="625">
        <v>-4.5197505197505201</v>
      </c>
      <c r="CD15" s="627" t="s">
        <v>181</v>
      </c>
      <c r="CE15" s="622" t="s">
        <v>181</v>
      </c>
      <c r="CF15" s="94">
        <v>86.45</v>
      </c>
      <c r="CG15" s="131">
        <v>154.37</v>
      </c>
      <c r="CH15" s="201">
        <v>67.92</v>
      </c>
      <c r="CI15" s="625">
        <v>0.7856564488143436</v>
      </c>
      <c r="CJ15" s="627" t="s">
        <v>181</v>
      </c>
      <c r="CK15" s="622" t="s">
        <v>181</v>
      </c>
      <c r="CL15" s="94">
        <v>8.65</v>
      </c>
      <c r="CM15" s="95">
        <v>66.95</v>
      </c>
      <c r="CN15" s="201">
        <v>58.300000000000004</v>
      </c>
      <c r="CO15" s="625">
        <v>6.7398843930635843</v>
      </c>
      <c r="CP15" s="627" t="s">
        <v>181</v>
      </c>
      <c r="CQ15" s="622" t="s">
        <v>181</v>
      </c>
      <c r="CR15" s="94">
        <v>0</v>
      </c>
      <c r="CS15" s="131">
        <v>0</v>
      </c>
      <c r="CT15" s="201">
        <v>0</v>
      </c>
      <c r="CU15" s="625">
        <v>0</v>
      </c>
      <c r="CV15" s="627" t="s">
        <v>181</v>
      </c>
      <c r="CW15" s="622" t="s">
        <v>181</v>
      </c>
      <c r="CX15" s="94">
        <v>-47229.62</v>
      </c>
      <c r="CY15" s="131">
        <v>-53211.200000000004</v>
      </c>
      <c r="CZ15" s="201">
        <v>-5981.5800000000017</v>
      </c>
      <c r="DA15" s="625">
        <v>-0.12664891227157876</v>
      </c>
      <c r="DB15" s="627">
        <v>-3.8048728221298278</v>
      </c>
      <c r="DC15" s="622">
        <v>-17.784610859698262</v>
      </c>
      <c r="DD15" s="627">
        <v>-2.6636959177736839</v>
      </c>
      <c r="DE15" s="622">
        <v>-2.0808835569904711</v>
      </c>
    </row>
    <row r="16" spans="1:112" ht="19.5" customHeight="1">
      <c r="A16" s="241" t="s">
        <v>456</v>
      </c>
      <c r="B16" s="94">
        <v>92.69</v>
      </c>
      <c r="C16" s="95">
        <v>49.58</v>
      </c>
      <c r="D16" s="201">
        <v>-43.11</v>
      </c>
      <c r="E16" s="619">
        <v>-0.46509871615060955</v>
      </c>
      <c r="F16" s="94">
        <v>92.69</v>
      </c>
      <c r="G16" s="131">
        <v>49.58</v>
      </c>
      <c r="H16" s="201">
        <v>-43.11</v>
      </c>
      <c r="I16" s="625">
        <v>-0.46509871615060955</v>
      </c>
      <c r="J16" s="626">
        <v>1</v>
      </c>
      <c r="K16" s="622">
        <v>1</v>
      </c>
      <c r="L16" s="94">
        <v>722.52</v>
      </c>
      <c r="M16" s="95">
        <v>1812.27</v>
      </c>
      <c r="N16" s="201">
        <v>1089.75</v>
      </c>
      <c r="O16" s="625">
        <v>1.5082627470519847</v>
      </c>
      <c r="P16" s="626">
        <v>7.7950156435429925</v>
      </c>
      <c r="Q16" s="622">
        <v>36.552440500201698</v>
      </c>
      <c r="R16" s="94">
        <v>-629.82000000000005</v>
      </c>
      <c r="S16" s="131">
        <v>-1762.7</v>
      </c>
      <c r="T16" s="201">
        <v>-1132.8800000000001</v>
      </c>
      <c r="U16" s="625">
        <v>-1.7987361468356038</v>
      </c>
      <c r="V16" s="626">
        <v>-6.7949077570395948</v>
      </c>
      <c r="W16" s="622">
        <v>-35.55264219443324</v>
      </c>
      <c r="X16" s="94">
        <v>0</v>
      </c>
      <c r="Y16" s="95">
        <v>0</v>
      </c>
      <c r="Z16" s="201">
        <v>0</v>
      </c>
      <c r="AA16" s="625">
        <v>0</v>
      </c>
      <c r="AB16" s="627">
        <v>0</v>
      </c>
      <c r="AC16" s="622">
        <v>0</v>
      </c>
      <c r="AD16" s="94">
        <v>-629.82000000000005</v>
      </c>
      <c r="AE16" s="95">
        <v>-1762.7</v>
      </c>
      <c r="AF16" s="201">
        <v>-1132.8800000000001</v>
      </c>
      <c r="AG16" s="625">
        <v>-1.7987361468356038</v>
      </c>
      <c r="AH16" s="627">
        <v>-6.7949077570395948</v>
      </c>
      <c r="AI16" s="622">
        <v>-35.55264219443324</v>
      </c>
      <c r="AJ16" s="94">
        <v>5216.8900000000003</v>
      </c>
      <c r="AK16" s="131">
        <v>5358.31</v>
      </c>
      <c r="AL16" s="201">
        <v>141.42000000000007</v>
      </c>
      <c r="AM16" s="625">
        <v>2.710810463705389E-2</v>
      </c>
      <c r="AN16" s="627">
        <v>56.283202071420867</v>
      </c>
      <c r="AO16" s="622">
        <v>108.07402178297701</v>
      </c>
      <c r="AP16" s="94">
        <v>5216.8900000000003</v>
      </c>
      <c r="AQ16" s="95">
        <v>5358.31</v>
      </c>
      <c r="AR16" s="201">
        <v>141.42000000000007</v>
      </c>
      <c r="AS16" s="625">
        <v>2.710810463705389E-2</v>
      </c>
      <c r="AT16" s="627">
        <v>56.283202071420867</v>
      </c>
      <c r="AU16" s="622">
        <v>108.07402178297701</v>
      </c>
      <c r="AV16" s="94">
        <v>0</v>
      </c>
      <c r="AW16" s="131">
        <v>0</v>
      </c>
      <c r="AX16" s="201">
        <v>0</v>
      </c>
      <c r="AY16" s="625">
        <v>0</v>
      </c>
      <c r="AZ16" s="627">
        <v>0</v>
      </c>
      <c r="BA16" s="622">
        <v>0</v>
      </c>
      <c r="BB16" s="94">
        <v>5216.8900000000003</v>
      </c>
      <c r="BC16" s="95">
        <v>5358.31</v>
      </c>
      <c r="BD16" s="201">
        <v>141.42000000000007</v>
      </c>
      <c r="BE16" s="625">
        <v>2.710810463705389E-2</v>
      </c>
      <c r="BF16" s="627" t="s">
        <v>181</v>
      </c>
      <c r="BG16" s="622" t="s">
        <v>181</v>
      </c>
      <c r="BH16" s="94">
        <v>5216.8900000000003</v>
      </c>
      <c r="BI16" s="95">
        <v>5358.31</v>
      </c>
      <c r="BJ16" s="201">
        <v>141.42000000000007</v>
      </c>
      <c r="BK16" s="625">
        <v>2.710810463705389E-2</v>
      </c>
      <c r="BL16" s="627" t="s">
        <v>181</v>
      </c>
      <c r="BM16" s="622" t="s">
        <v>181</v>
      </c>
      <c r="BN16" s="94">
        <v>0</v>
      </c>
      <c r="BO16" s="95">
        <v>0</v>
      </c>
      <c r="BP16" s="201">
        <v>0</v>
      </c>
      <c r="BQ16" s="625">
        <v>0</v>
      </c>
      <c r="BR16" s="627">
        <v>0</v>
      </c>
      <c r="BS16" s="622">
        <v>0</v>
      </c>
      <c r="BT16" s="94">
        <v>0</v>
      </c>
      <c r="BU16" s="131">
        <v>0</v>
      </c>
      <c r="BV16" s="201">
        <v>0</v>
      </c>
      <c r="BW16" s="625">
        <v>0</v>
      </c>
      <c r="BX16" s="627" t="s">
        <v>181</v>
      </c>
      <c r="BY16" s="622" t="s">
        <v>181</v>
      </c>
      <c r="BZ16" s="94">
        <v>-109.94</v>
      </c>
      <c r="CA16" s="95">
        <v>-82.71</v>
      </c>
      <c r="CB16" s="201">
        <v>27.230000000000004</v>
      </c>
      <c r="CC16" s="625">
        <v>0.24768055302892492</v>
      </c>
      <c r="CD16" s="627" t="s">
        <v>181</v>
      </c>
      <c r="CE16" s="622" t="s">
        <v>181</v>
      </c>
      <c r="CF16" s="94">
        <v>208.3</v>
      </c>
      <c r="CG16" s="131">
        <v>168.34</v>
      </c>
      <c r="CH16" s="201">
        <v>-39.960000000000008</v>
      </c>
      <c r="CI16" s="625">
        <v>-0.19183869419107061</v>
      </c>
      <c r="CJ16" s="627" t="s">
        <v>181</v>
      </c>
      <c r="CK16" s="622" t="s">
        <v>181</v>
      </c>
      <c r="CL16" s="94">
        <v>135.62</v>
      </c>
      <c r="CM16" s="95">
        <v>149.4</v>
      </c>
      <c r="CN16" s="201">
        <v>13.780000000000001</v>
      </c>
      <c r="CO16" s="625">
        <v>0.10160743253207492</v>
      </c>
      <c r="CP16" s="627" t="s">
        <v>181</v>
      </c>
      <c r="CQ16" s="622" t="s">
        <v>181</v>
      </c>
      <c r="CR16" s="94">
        <v>0</v>
      </c>
      <c r="CS16" s="131">
        <v>0</v>
      </c>
      <c r="CT16" s="201">
        <v>0</v>
      </c>
      <c r="CU16" s="625">
        <v>0</v>
      </c>
      <c r="CV16" s="627" t="s">
        <v>181</v>
      </c>
      <c r="CW16" s="622" t="s">
        <v>181</v>
      </c>
      <c r="CX16" s="94">
        <v>-6080.7</v>
      </c>
      <c r="CY16" s="131">
        <v>-7356.03</v>
      </c>
      <c r="CZ16" s="201">
        <v>-1275.33</v>
      </c>
      <c r="DA16" s="625">
        <v>-0.20973407666880459</v>
      </c>
      <c r="DB16" s="627">
        <v>-65.602546121480202</v>
      </c>
      <c r="DC16" s="622">
        <v>-148.36688180718031</v>
      </c>
      <c r="DD16" s="627">
        <v>-8.6546473595630484</v>
      </c>
      <c r="DE16" s="622">
        <v>-3.1731604924263914</v>
      </c>
    </row>
    <row r="17" spans="1:112" ht="19.5" customHeight="1">
      <c r="A17" s="93" t="s">
        <v>458</v>
      </c>
      <c r="B17" s="94">
        <v>47.45</v>
      </c>
      <c r="C17" s="95">
        <v>33.19</v>
      </c>
      <c r="D17" s="201">
        <v>-14.260000000000005</v>
      </c>
      <c r="E17" s="619">
        <v>-0.30052687038988418</v>
      </c>
      <c r="F17" s="94">
        <v>47.45</v>
      </c>
      <c r="G17" s="131">
        <v>33.19</v>
      </c>
      <c r="H17" s="201">
        <v>-14.260000000000005</v>
      </c>
      <c r="I17" s="625">
        <v>-0.30052687038988418</v>
      </c>
      <c r="J17" s="626">
        <v>1</v>
      </c>
      <c r="K17" s="622">
        <v>1</v>
      </c>
      <c r="L17" s="94">
        <v>-2192.84</v>
      </c>
      <c r="M17" s="95">
        <v>2728.12</v>
      </c>
      <c r="N17" s="201">
        <v>4920.96</v>
      </c>
      <c r="O17" s="625">
        <v>2.2441035369657611</v>
      </c>
      <c r="P17" s="626">
        <v>-46.213698630136989</v>
      </c>
      <c r="Q17" s="622">
        <v>82.197047303404645</v>
      </c>
      <c r="R17" s="94">
        <v>2240.2800000000002</v>
      </c>
      <c r="S17" s="131">
        <v>-2694.92</v>
      </c>
      <c r="T17" s="201">
        <v>-4935.2000000000007</v>
      </c>
      <c r="U17" s="625">
        <v>-2.2029389183494921</v>
      </c>
      <c r="V17" s="626">
        <v>47.213487881981031</v>
      </c>
      <c r="W17" s="622">
        <v>-81.196746007833696</v>
      </c>
      <c r="X17" s="94">
        <v>0</v>
      </c>
      <c r="Y17" s="95">
        <v>0</v>
      </c>
      <c r="Z17" s="201">
        <v>0</v>
      </c>
      <c r="AA17" s="625">
        <v>0</v>
      </c>
      <c r="AB17" s="627">
        <v>0</v>
      </c>
      <c r="AC17" s="622">
        <v>0</v>
      </c>
      <c r="AD17" s="94">
        <v>2240.2800000000002</v>
      </c>
      <c r="AE17" s="95">
        <v>-2694.92</v>
      </c>
      <c r="AF17" s="201">
        <v>-4935.2000000000007</v>
      </c>
      <c r="AG17" s="625">
        <v>-2.2029389183494921</v>
      </c>
      <c r="AH17" s="627">
        <v>47.213487881981031</v>
      </c>
      <c r="AI17" s="622">
        <v>-81.196746007833696</v>
      </c>
      <c r="AJ17" s="94">
        <v>6054.44</v>
      </c>
      <c r="AK17" s="131">
        <v>6252.58</v>
      </c>
      <c r="AL17" s="201">
        <v>198.14000000000033</v>
      </c>
      <c r="AM17" s="625">
        <v>3.2726395835122712E-2</v>
      </c>
      <c r="AN17" s="627">
        <v>127.59620653319281</v>
      </c>
      <c r="AO17" s="622">
        <v>188.38746610424829</v>
      </c>
      <c r="AP17" s="94">
        <v>6054.44</v>
      </c>
      <c r="AQ17" s="95">
        <v>6252.58</v>
      </c>
      <c r="AR17" s="201">
        <v>198.14000000000033</v>
      </c>
      <c r="AS17" s="625">
        <v>3.2726395835122712E-2</v>
      </c>
      <c r="AT17" s="627">
        <v>127.59620653319281</v>
      </c>
      <c r="AU17" s="622">
        <v>188.38746610424829</v>
      </c>
      <c r="AV17" s="94">
        <v>0</v>
      </c>
      <c r="AW17" s="131">
        <v>0</v>
      </c>
      <c r="AX17" s="201">
        <v>0</v>
      </c>
      <c r="AY17" s="625">
        <v>0</v>
      </c>
      <c r="AZ17" s="627">
        <v>0</v>
      </c>
      <c r="BA17" s="622">
        <v>0</v>
      </c>
      <c r="BB17" s="94">
        <v>6054.44</v>
      </c>
      <c r="BC17" s="95">
        <v>6252.58</v>
      </c>
      <c r="BD17" s="201">
        <v>198.14000000000033</v>
      </c>
      <c r="BE17" s="625">
        <v>3.2726395835122712E-2</v>
      </c>
      <c r="BF17" s="627">
        <v>2.7025371828521432</v>
      </c>
      <c r="BG17" s="622" t="s">
        <v>181</v>
      </c>
      <c r="BH17" s="94">
        <v>6054.44</v>
      </c>
      <c r="BI17" s="95">
        <v>6252.58</v>
      </c>
      <c r="BJ17" s="201">
        <v>198.14000000000033</v>
      </c>
      <c r="BK17" s="625">
        <v>3.2726395835122712E-2</v>
      </c>
      <c r="BL17" s="627">
        <v>2.7025371828521432</v>
      </c>
      <c r="BM17" s="622" t="s">
        <v>181</v>
      </c>
      <c r="BN17" s="94">
        <v>0</v>
      </c>
      <c r="BO17" s="95">
        <v>0</v>
      </c>
      <c r="BP17" s="201">
        <v>0</v>
      </c>
      <c r="BQ17" s="625">
        <v>0</v>
      </c>
      <c r="BR17" s="627">
        <v>0</v>
      </c>
      <c r="BS17" s="622">
        <v>0</v>
      </c>
      <c r="BT17" s="94">
        <v>0</v>
      </c>
      <c r="BU17" s="131">
        <v>0</v>
      </c>
      <c r="BV17" s="201">
        <v>0</v>
      </c>
      <c r="BW17" s="625">
        <v>0</v>
      </c>
      <c r="BX17" s="627">
        <v>0</v>
      </c>
      <c r="BY17" s="622" t="s">
        <v>181</v>
      </c>
      <c r="BZ17" s="94">
        <v>0</v>
      </c>
      <c r="CA17" s="95">
        <v>0</v>
      </c>
      <c r="CB17" s="201">
        <v>0</v>
      </c>
      <c r="CC17" s="625">
        <v>0</v>
      </c>
      <c r="CD17" s="627">
        <v>0</v>
      </c>
      <c r="CE17" s="622" t="s">
        <v>181</v>
      </c>
      <c r="CF17" s="94">
        <v>0</v>
      </c>
      <c r="CG17" s="131">
        <v>0</v>
      </c>
      <c r="CH17" s="201">
        <v>0</v>
      </c>
      <c r="CI17" s="625">
        <v>0</v>
      </c>
      <c r="CJ17" s="627">
        <v>0</v>
      </c>
      <c r="CK17" s="622" t="s">
        <v>181</v>
      </c>
      <c r="CL17" s="94">
        <v>0</v>
      </c>
      <c r="CM17" s="95">
        <v>0</v>
      </c>
      <c r="CN17" s="201">
        <v>0</v>
      </c>
      <c r="CO17" s="625">
        <v>0</v>
      </c>
      <c r="CP17" s="627">
        <v>0</v>
      </c>
      <c r="CQ17" s="622" t="s">
        <v>181</v>
      </c>
      <c r="CR17" s="94">
        <v>0</v>
      </c>
      <c r="CS17" s="131">
        <v>0</v>
      </c>
      <c r="CT17" s="201">
        <v>0</v>
      </c>
      <c r="CU17" s="625">
        <v>0</v>
      </c>
      <c r="CV17" s="627">
        <v>0</v>
      </c>
      <c r="CW17" s="622" t="s">
        <v>181</v>
      </c>
      <c r="CX17" s="94">
        <v>-3814.16</v>
      </c>
      <c r="CY17" s="131">
        <v>-8947.51</v>
      </c>
      <c r="CZ17" s="201">
        <v>-5133.3500000000004</v>
      </c>
      <c r="DA17" s="625">
        <v>-1.3458664555236279</v>
      </c>
      <c r="DB17" s="627">
        <v>-80.382718651211789</v>
      </c>
      <c r="DC17" s="622">
        <v>-269.58451340765293</v>
      </c>
      <c r="DD17" s="627">
        <v>2.7025371828521432</v>
      </c>
      <c r="DE17" s="622">
        <v>-2.3201356626541787</v>
      </c>
      <c r="DF17" s="932"/>
    </row>
    <row r="18" spans="1:112" ht="19.5" customHeight="1">
      <c r="A18" s="93" t="s">
        <v>144</v>
      </c>
      <c r="B18" s="94">
        <v>2115.59</v>
      </c>
      <c r="C18" s="95">
        <v>28.31</v>
      </c>
      <c r="D18" s="201">
        <v>-2087.2800000000002</v>
      </c>
      <c r="E18" s="619">
        <v>-0.98661839014175712</v>
      </c>
      <c r="F18" s="94">
        <v>2115.59</v>
      </c>
      <c r="G18" s="131">
        <v>28.31</v>
      </c>
      <c r="H18" s="201">
        <v>-2087.2800000000002</v>
      </c>
      <c r="I18" s="625">
        <v>-0.98661839014175712</v>
      </c>
      <c r="J18" s="626">
        <v>1</v>
      </c>
      <c r="K18" s="622">
        <v>1</v>
      </c>
      <c r="L18" s="94">
        <v>1967.04</v>
      </c>
      <c r="M18" s="95">
        <v>60.52</v>
      </c>
      <c r="N18" s="201">
        <v>-1906.52</v>
      </c>
      <c r="O18" s="625">
        <v>-0.96923295916707342</v>
      </c>
      <c r="P18" s="626">
        <v>0.92978318105114877</v>
      </c>
      <c r="Q18" s="622">
        <v>2.137760508654186</v>
      </c>
      <c r="R18" s="94">
        <v>148.54</v>
      </c>
      <c r="S18" s="131">
        <v>-32.21</v>
      </c>
      <c r="T18" s="201">
        <v>-180.75</v>
      </c>
      <c r="U18" s="625">
        <v>-1.2168439477581796</v>
      </c>
      <c r="V18" s="626">
        <v>7.0212092135054513E-2</v>
      </c>
      <c r="W18" s="622">
        <v>-1.137760508654186</v>
      </c>
      <c r="X18" s="94">
        <v>0</v>
      </c>
      <c r="Y18" s="95">
        <v>0</v>
      </c>
      <c r="Z18" s="201">
        <v>0</v>
      </c>
      <c r="AA18" s="625">
        <v>0</v>
      </c>
      <c r="AB18" s="627">
        <v>0</v>
      </c>
      <c r="AC18" s="622">
        <v>0</v>
      </c>
      <c r="AD18" s="94">
        <v>148.54</v>
      </c>
      <c r="AE18" s="95">
        <v>-32.21</v>
      </c>
      <c r="AF18" s="201">
        <v>-180.75</v>
      </c>
      <c r="AG18" s="625">
        <v>-1.2168439477581796</v>
      </c>
      <c r="AH18" s="627">
        <v>7.0212092135054513E-2</v>
      </c>
      <c r="AI18" s="622">
        <v>-1.137760508654186</v>
      </c>
      <c r="AJ18" s="94">
        <v>1240.08</v>
      </c>
      <c r="AK18" s="131">
        <v>1336.05</v>
      </c>
      <c r="AL18" s="201">
        <v>95.970000000000027</v>
      </c>
      <c r="AM18" s="625">
        <v>7.7390168376233817E-2</v>
      </c>
      <c r="AN18" s="627">
        <v>0.5861627252917625</v>
      </c>
      <c r="AO18" s="622">
        <v>47.193571176262807</v>
      </c>
      <c r="AP18" s="94">
        <v>1240.08</v>
      </c>
      <c r="AQ18" s="95">
        <v>1336.05</v>
      </c>
      <c r="AR18" s="201">
        <v>95.970000000000027</v>
      </c>
      <c r="AS18" s="625">
        <v>7.7390168376233817E-2</v>
      </c>
      <c r="AT18" s="627">
        <v>0.5861627252917625</v>
      </c>
      <c r="AU18" s="622">
        <v>47.193571176262807</v>
      </c>
      <c r="AV18" s="94">
        <v>0</v>
      </c>
      <c r="AW18" s="131">
        <v>0</v>
      </c>
      <c r="AX18" s="201">
        <v>0</v>
      </c>
      <c r="AY18" s="625">
        <v>0</v>
      </c>
      <c r="AZ18" s="627">
        <v>0</v>
      </c>
      <c r="BA18" s="622">
        <v>0</v>
      </c>
      <c r="BB18" s="94">
        <v>1240.08</v>
      </c>
      <c r="BC18" s="95">
        <v>1336.05</v>
      </c>
      <c r="BD18" s="201">
        <v>95.970000000000027</v>
      </c>
      <c r="BE18" s="625">
        <v>7.7390168376233817E-2</v>
      </c>
      <c r="BF18" s="627">
        <v>8.3484583277231721</v>
      </c>
      <c r="BG18" s="622" t="s">
        <v>181</v>
      </c>
      <c r="BH18" s="94">
        <v>1240.08</v>
      </c>
      <c r="BI18" s="95">
        <v>1336.05</v>
      </c>
      <c r="BJ18" s="201">
        <v>95.970000000000027</v>
      </c>
      <c r="BK18" s="625">
        <v>7.7390168376233817E-2</v>
      </c>
      <c r="BL18" s="627">
        <v>8.3484583277231721</v>
      </c>
      <c r="BM18" s="622" t="s">
        <v>181</v>
      </c>
      <c r="BN18" s="94">
        <v>0</v>
      </c>
      <c r="BO18" s="95">
        <v>0</v>
      </c>
      <c r="BP18" s="201">
        <v>0</v>
      </c>
      <c r="BQ18" s="625">
        <v>0</v>
      </c>
      <c r="BR18" s="627">
        <v>0</v>
      </c>
      <c r="BS18" s="622">
        <v>0</v>
      </c>
      <c r="BT18" s="94">
        <v>0</v>
      </c>
      <c r="BU18" s="131">
        <v>0</v>
      </c>
      <c r="BV18" s="201">
        <v>0</v>
      </c>
      <c r="BW18" s="625">
        <v>0</v>
      </c>
      <c r="BX18" s="627">
        <v>0</v>
      </c>
      <c r="BY18" s="622" t="s">
        <v>181</v>
      </c>
      <c r="BZ18" s="94">
        <v>0</v>
      </c>
      <c r="CA18" s="95">
        <v>0</v>
      </c>
      <c r="CB18" s="201">
        <v>0</v>
      </c>
      <c r="CC18" s="625">
        <v>0</v>
      </c>
      <c r="CD18" s="627">
        <v>0</v>
      </c>
      <c r="CE18" s="622" t="s">
        <v>181</v>
      </c>
      <c r="CF18" s="94">
        <v>10.47</v>
      </c>
      <c r="CG18" s="131">
        <v>0.12</v>
      </c>
      <c r="CH18" s="201">
        <v>-10.350000000000001</v>
      </c>
      <c r="CI18" s="625">
        <v>-0.98853868194842409</v>
      </c>
      <c r="CJ18" s="627">
        <v>7.0486064359768424E-2</v>
      </c>
      <c r="CK18" s="622" t="s">
        <v>181</v>
      </c>
      <c r="CL18" s="94">
        <v>27.21</v>
      </c>
      <c r="CM18" s="95">
        <v>2.14</v>
      </c>
      <c r="CN18" s="201">
        <v>-25.07</v>
      </c>
      <c r="CO18" s="625">
        <v>-0.9213524439544285</v>
      </c>
      <c r="CP18" s="627">
        <v>0.18318298101521477</v>
      </c>
      <c r="CQ18" s="622" t="s">
        <v>181</v>
      </c>
      <c r="CR18" s="94">
        <v>0</v>
      </c>
      <c r="CS18" s="131">
        <v>0</v>
      </c>
      <c r="CT18" s="201">
        <v>0</v>
      </c>
      <c r="CU18" s="625">
        <v>0</v>
      </c>
      <c r="CV18" s="627">
        <v>0</v>
      </c>
      <c r="CW18" s="622" t="s">
        <v>181</v>
      </c>
      <c r="CX18" s="94">
        <v>-1129.22</v>
      </c>
      <c r="CY18" s="131">
        <v>-1370.52</v>
      </c>
      <c r="CZ18" s="201">
        <v>-241.29999999999995</v>
      </c>
      <c r="DA18" s="625">
        <v>-0.21368732399355303</v>
      </c>
      <c r="DB18" s="627">
        <v>-0.53376126754238773</v>
      </c>
      <c r="DC18" s="622">
        <v>-48.411162133521728</v>
      </c>
      <c r="DD18" s="627">
        <v>8.6021273730981562</v>
      </c>
      <c r="DE18" s="622">
        <v>-41.549518782986645</v>
      </c>
      <c r="DF18" s="650"/>
      <c r="DG18" s="650"/>
      <c r="DH18" s="189"/>
    </row>
    <row r="19" spans="1:112" ht="19.5" customHeight="1" thickBot="1">
      <c r="A19" s="93" t="s">
        <v>495</v>
      </c>
      <c r="B19" s="94">
        <v>2855.41</v>
      </c>
      <c r="C19" s="95">
        <v>19.62</v>
      </c>
      <c r="D19" s="201">
        <v>-2835.79</v>
      </c>
      <c r="E19" s="619">
        <v>-0.99312883263699436</v>
      </c>
      <c r="F19" s="94">
        <v>2855.41</v>
      </c>
      <c r="G19" s="131">
        <v>19.62</v>
      </c>
      <c r="H19" s="201">
        <v>-2835.79</v>
      </c>
      <c r="I19" s="625">
        <v>-0.99312883263699436</v>
      </c>
      <c r="J19" s="626">
        <v>1</v>
      </c>
      <c r="K19" s="622">
        <v>1</v>
      </c>
      <c r="L19" s="94">
        <v>4642.9799999999996</v>
      </c>
      <c r="M19" s="95">
        <v>1936.74</v>
      </c>
      <c r="N19" s="201">
        <v>-2706.24</v>
      </c>
      <c r="O19" s="625">
        <v>-0.58286703797991812</v>
      </c>
      <c r="P19" s="626">
        <v>1.6260291867017345</v>
      </c>
      <c r="Q19" s="622">
        <v>98.712538226299685</v>
      </c>
      <c r="R19" s="94">
        <v>-1787.57</v>
      </c>
      <c r="S19" s="131">
        <v>-1917.12</v>
      </c>
      <c r="T19" s="201">
        <v>-129.54999999999995</v>
      </c>
      <c r="U19" s="625">
        <v>-7.2472686384309398E-2</v>
      </c>
      <c r="V19" s="626">
        <v>-0.62602918670173457</v>
      </c>
      <c r="W19" s="622">
        <v>-97.712538226299685</v>
      </c>
      <c r="X19" s="94">
        <v>0</v>
      </c>
      <c r="Y19" s="95">
        <v>0</v>
      </c>
      <c r="Z19" s="201">
        <v>0</v>
      </c>
      <c r="AA19" s="625">
        <v>0</v>
      </c>
      <c r="AB19" s="627">
        <v>0</v>
      </c>
      <c r="AC19" s="622">
        <v>0</v>
      </c>
      <c r="AD19" s="94">
        <v>-1787.57</v>
      </c>
      <c r="AE19" s="95">
        <v>-1917.12</v>
      </c>
      <c r="AF19" s="201">
        <v>-129.54999999999995</v>
      </c>
      <c r="AG19" s="625">
        <v>-7.2472686384309398E-2</v>
      </c>
      <c r="AH19" s="627">
        <v>-0.62602918670173457</v>
      </c>
      <c r="AI19" s="622">
        <v>-97.712538226299685</v>
      </c>
      <c r="AJ19" s="94">
        <v>7807.21</v>
      </c>
      <c r="AK19" s="131">
        <v>8176.28</v>
      </c>
      <c r="AL19" s="201">
        <v>369.06999999999971</v>
      </c>
      <c r="AM19" s="625">
        <v>4.7272969473089579E-2</v>
      </c>
      <c r="AN19" s="627">
        <v>2.7341817812503284</v>
      </c>
      <c r="AO19" s="622">
        <v>416.73190621814473</v>
      </c>
      <c r="AP19" s="94">
        <v>7807.21</v>
      </c>
      <c r="AQ19" s="95">
        <v>8176.28</v>
      </c>
      <c r="AR19" s="201">
        <v>369.06999999999971</v>
      </c>
      <c r="AS19" s="625">
        <v>4.7272969473089579E-2</v>
      </c>
      <c r="AT19" s="627">
        <v>2.7341817812503284</v>
      </c>
      <c r="AU19" s="622">
        <v>416.73190621814473</v>
      </c>
      <c r="AV19" s="94">
        <v>0</v>
      </c>
      <c r="AW19" s="131">
        <v>0</v>
      </c>
      <c r="AX19" s="201">
        <v>0</v>
      </c>
      <c r="AY19" s="625">
        <v>0</v>
      </c>
      <c r="AZ19" s="627">
        <v>0</v>
      </c>
      <c r="BA19" s="622">
        <v>0</v>
      </c>
      <c r="BB19" s="94">
        <v>7807.21</v>
      </c>
      <c r="BC19" s="95">
        <v>8176.28</v>
      </c>
      <c r="BD19" s="201">
        <v>369.06999999999971</v>
      </c>
      <c r="BE19" s="625">
        <v>4.7272969473089579E-2</v>
      </c>
      <c r="BF19" s="627" t="s">
        <v>181</v>
      </c>
      <c r="BG19" s="622" t="s">
        <v>181</v>
      </c>
      <c r="BH19" s="94">
        <v>7807.21</v>
      </c>
      <c r="BI19" s="95">
        <v>8176.28</v>
      </c>
      <c r="BJ19" s="201">
        <v>369.06999999999971</v>
      </c>
      <c r="BK19" s="625">
        <v>4.7272969473089579E-2</v>
      </c>
      <c r="BL19" s="627" t="s">
        <v>181</v>
      </c>
      <c r="BM19" s="622" t="s">
        <v>181</v>
      </c>
      <c r="BN19" s="94">
        <v>0</v>
      </c>
      <c r="BO19" s="95">
        <v>0</v>
      </c>
      <c r="BP19" s="201">
        <v>0</v>
      </c>
      <c r="BQ19" s="625">
        <v>0</v>
      </c>
      <c r="BR19" s="627">
        <v>0</v>
      </c>
      <c r="BS19" s="622">
        <v>0</v>
      </c>
      <c r="BT19" s="94">
        <v>0</v>
      </c>
      <c r="BU19" s="131">
        <v>0</v>
      </c>
      <c r="BV19" s="201">
        <v>0</v>
      </c>
      <c r="BW19" s="625">
        <v>0</v>
      </c>
      <c r="BX19" s="627" t="s">
        <v>181</v>
      </c>
      <c r="BY19" s="622" t="s">
        <v>181</v>
      </c>
      <c r="BZ19" s="94">
        <v>0</v>
      </c>
      <c r="CA19" s="95">
        <v>0</v>
      </c>
      <c r="CB19" s="201">
        <v>0</v>
      </c>
      <c r="CC19" s="625">
        <v>0</v>
      </c>
      <c r="CD19" s="627" t="s">
        <v>181</v>
      </c>
      <c r="CE19" s="622" t="s">
        <v>181</v>
      </c>
      <c r="CF19" s="94">
        <v>2066.34</v>
      </c>
      <c r="CG19" s="131">
        <v>682.49</v>
      </c>
      <c r="CH19" s="201">
        <v>-1383.8500000000001</v>
      </c>
      <c r="CI19" s="625">
        <v>-0.66971069620681978</v>
      </c>
      <c r="CJ19" s="627" t="s">
        <v>181</v>
      </c>
      <c r="CK19" s="622" t="s">
        <v>181</v>
      </c>
      <c r="CL19" s="94">
        <v>1105.18</v>
      </c>
      <c r="CM19" s="95">
        <v>750.58</v>
      </c>
      <c r="CN19" s="201">
        <v>-354.6</v>
      </c>
      <c r="CO19" s="625">
        <v>-0.32085271177545738</v>
      </c>
      <c r="CP19" s="627" t="s">
        <v>181</v>
      </c>
      <c r="CQ19" s="622" t="s">
        <v>181</v>
      </c>
      <c r="CR19" s="94">
        <v>0</v>
      </c>
      <c r="CS19" s="131">
        <v>0</v>
      </c>
      <c r="CT19" s="201">
        <v>0</v>
      </c>
      <c r="CU19" s="625">
        <v>0</v>
      </c>
      <c r="CV19" s="627" t="s">
        <v>181</v>
      </c>
      <c r="CW19" s="622" t="s">
        <v>181</v>
      </c>
      <c r="CX19" s="94">
        <v>-12766.3</v>
      </c>
      <c r="CY19" s="131">
        <v>-11526.47</v>
      </c>
      <c r="CZ19" s="201">
        <v>1239.83</v>
      </c>
      <c r="DA19" s="625">
        <v>9.7117410682813349E-2</v>
      </c>
      <c r="DB19" s="627">
        <v>-4.470916610924526</v>
      </c>
      <c r="DC19" s="622">
        <v>-587.48572884811415</v>
      </c>
      <c r="DD19" s="627">
        <v>-6.1417063387727477</v>
      </c>
      <c r="DE19" s="622">
        <v>-5.0123883742280091</v>
      </c>
    </row>
    <row r="20" spans="1:112" s="100" customFormat="1" ht="24" customHeight="1" thickTop="1" thickBot="1">
      <c r="A20" s="178" t="s">
        <v>10</v>
      </c>
      <c r="B20" s="179">
        <v>825496.58</v>
      </c>
      <c r="C20" s="180">
        <v>545413.86</v>
      </c>
      <c r="D20" s="184">
        <v>-280082.71999999997</v>
      </c>
      <c r="E20" s="666">
        <v>-0.33928998227951468</v>
      </c>
      <c r="F20" s="179">
        <v>825496.58</v>
      </c>
      <c r="G20" s="185">
        <v>545413.86</v>
      </c>
      <c r="H20" s="184">
        <v>-280082.71999999997</v>
      </c>
      <c r="I20" s="662">
        <v>-0.33928998227951468</v>
      </c>
      <c r="J20" s="665">
        <v>1</v>
      </c>
      <c r="K20" s="666">
        <v>1</v>
      </c>
      <c r="L20" s="179">
        <v>861287.92000000016</v>
      </c>
      <c r="M20" s="180">
        <v>640210.28</v>
      </c>
      <c r="N20" s="184">
        <v>-221077.63999999996</v>
      </c>
      <c r="O20" s="664">
        <v>-0.25668262013938392</v>
      </c>
      <c r="P20" s="665">
        <v>1.0433573449813689</v>
      </c>
      <c r="Q20" s="666">
        <v>1.1738064008861089</v>
      </c>
      <c r="R20" s="181">
        <v>-35791.35</v>
      </c>
      <c r="S20" s="186">
        <v>-94796.43</v>
      </c>
      <c r="T20" s="184">
        <v>-59005.08</v>
      </c>
      <c r="U20" s="662">
        <v>-1.6485849234521748</v>
      </c>
      <c r="V20" s="665">
        <v>-4.3357357095289241E-2</v>
      </c>
      <c r="W20" s="666">
        <v>-0.17380641922080967</v>
      </c>
      <c r="X20" s="181">
        <v>0</v>
      </c>
      <c r="Y20" s="182">
        <v>0</v>
      </c>
      <c r="Z20" s="184">
        <v>0</v>
      </c>
      <c r="AA20" s="664">
        <v>0</v>
      </c>
      <c r="AB20" s="667">
        <v>0</v>
      </c>
      <c r="AC20" s="668">
        <v>0</v>
      </c>
      <c r="AD20" s="181">
        <v>-35791.35</v>
      </c>
      <c r="AE20" s="182">
        <v>-94796.43</v>
      </c>
      <c r="AF20" s="184">
        <v>-59005.08</v>
      </c>
      <c r="AG20" s="662">
        <v>-1.6485849234521748</v>
      </c>
      <c r="AH20" s="667">
        <v>-4.3357357095289241E-2</v>
      </c>
      <c r="AI20" s="668">
        <v>-0.17380641922080967</v>
      </c>
      <c r="AJ20" s="181">
        <v>396786.35000000009</v>
      </c>
      <c r="AK20" s="186">
        <v>444401.06</v>
      </c>
      <c r="AL20" s="184">
        <v>47614.709999999992</v>
      </c>
      <c r="AM20" s="664">
        <v>0.12000087704629933</v>
      </c>
      <c r="AN20" s="669">
        <v>0.48066383267148133</v>
      </c>
      <c r="AO20" s="668">
        <v>0.81479605230420804</v>
      </c>
      <c r="AP20" s="181">
        <v>396786.35000000009</v>
      </c>
      <c r="AQ20" s="182">
        <v>444401.06</v>
      </c>
      <c r="AR20" s="184">
        <v>47614.709999999992</v>
      </c>
      <c r="AS20" s="664">
        <v>0.12000087704629933</v>
      </c>
      <c r="AT20" s="667">
        <v>0.48066383267148133</v>
      </c>
      <c r="AU20" s="668">
        <v>0.81479605230420804</v>
      </c>
      <c r="AV20" s="181">
        <v>-6219.7699999999995</v>
      </c>
      <c r="AW20" s="186">
        <v>318.06</v>
      </c>
      <c r="AX20" s="184">
        <v>6537.83</v>
      </c>
      <c r="AY20" s="664">
        <v>1.0511369391472676</v>
      </c>
      <c r="AZ20" s="667">
        <v>-1.5675362824351186E-2</v>
      </c>
      <c r="BA20" s="668">
        <v>7.1570486353025355E-4</v>
      </c>
      <c r="BB20" s="181">
        <v>390566.58000000007</v>
      </c>
      <c r="BC20" s="182">
        <v>444719.11000000004</v>
      </c>
      <c r="BD20" s="184">
        <v>54152.529999999984</v>
      </c>
      <c r="BE20" s="664">
        <v>0.13865121280986192</v>
      </c>
      <c r="BF20" s="667" t="s">
        <v>181</v>
      </c>
      <c r="BG20" s="668" t="s">
        <v>181</v>
      </c>
      <c r="BH20" s="181">
        <v>390566.58000000007</v>
      </c>
      <c r="BI20" s="182">
        <v>444719.11000000004</v>
      </c>
      <c r="BJ20" s="184">
        <v>54152.529999999984</v>
      </c>
      <c r="BK20" s="664">
        <v>0.13865121280986192</v>
      </c>
      <c r="BL20" s="667" t="s">
        <v>181</v>
      </c>
      <c r="BM20" s="668" t="s">
        <v>181</v>
      </c>
      <c r="BN20" s="181">
        <v>0</v>
      </c>
      <c r="BO20" s="182">
        <v>0</v>
      </c>
      <c r="BP20" s="184">
        <v>0</v>
      </c>
      <c r="BQ20" s="664">
        <v>0</v>
      </c>
      <c r="BR20" s="667">
        <v>0</v>
      </c>
      <c r="BS20" s="668">
        <v>0</v>
      </c>
      <c r="BT20" s="181">
        <v>0</v>
      </c>
      <c r="BU20" s="186">
        <v>0</v>
      </c>
      <c r="BV20" s="184">
        <v>0</v>
      </c>
      <c r="BW20" s="664">
        <v>0</v>
      </c>
      <c r="BX20" s="667" t="s">
        <v>181</v>
      </c>
      <c r="BY20" s="668" t="s">
        <v>181</v>
      </c>
      <c r="BZ20" s="181">
        <v>-154.28</v>
      </c>
      <c r="CA20" s="182">
        <v>-136.69</v>
      </c>
      <c r="CB20" s="184">
        <v>17.590000000000003</v>
      </c>
      <c r="CC20" s="664">
        <v>0.11401348198081412</v>
      </c>
      <c r="CD20" s="667" t="s">
        <v>181</v>
      </c>
      <c r="CE20" s="668" t="s">
        <v>181</v>
      </c>
      <c r="CF20" s="181">
        <v>15359.599999999999</v>
      </c>
      <c r="CG20" s="186">
        <v>14019.76</v>
      </c>
      <c r="CH20" s="184">
        <v>-1339.8400000000004</v>
      </c>
      <c r="CI20" s="664">
        <v>-8.7231438318706112E-2</v>
      </c>
      <c r="CJ20" s="667" t="s">
        <v>181</v>
      </c>
      <c r="CK20" s="668" t="s">
        <v>181</v>
      </c>
      <c r="CL20" s="181">
        <v>31814.74</v>
      </c>
      <c r="CM20" s="182">
        <v>25123.880000000005</v>
      </c>
      <c r="CN20" s="184">
        <v>-6690.86</v>
      </c>
      <c r="CO20" s="664">
        <v>-0.21030692062861417</v>
      </c>
      <c r="CP20" s="667" t="s">
        <v>181</v>
      </c>
      <c r="CQ20" s="668" t="s">
        <v>181</v>
      </c>
      <c r="CR20" s="181">
        <v>0.02</v>
      </c>
      <c r="CS20" s="186">
        <v>4.03</v>
      </c>
      <c r="CT20" s="184">
        <v>4.01</v>
      </c>
      <c r="CU20" s="662">
        <v>200.50000000000003</v>
      </c>
      <c r="CV20" s="667" t="s">
        <v>181</v>
      </c>
      <c r="CW20" s="668" t="s">
        <v>181</v>
      </c>
      <c r="CX20" s="181">
        <v>-473378.02999999991</v>
      </c>
      <c r="CY20" s="186">
        <v>-578526.53</v>
      </c>
      <c r="CZ20" s="184">
        <v>-105148.50000000001</v>
      </c>
      <c r="DA20" s="664">
        <v>-0.22212374325863862</v>
      </c>
      <c r="DB20" s="667">
        <v>-0.57344638544716919</v>
      </c>
      <c r="DC20" s="668">
        <v>-1.0607110901068779</v>
      </c>
      <c r="DD20" s="667">
        <v>-12.226045399237528</v>
      </c>
      <c r="DE20" s="668">
        <v>-5.1028301382235597</v>
      </c>
    </row>
    <row r="21" spans="1:112" s="10" customFormat="1" ht="13.5" thickTop="1">
      <c r="B21" s="9" t="s">
        <v>557</v>
      </c>
      <c r="X21" s="38"/>
      <c r="AD21" s="88"/>
      <c r="AE21" s="88"/>
      <c r="AF21" s="88"/>
      <c r="AG21" s="88"/>
      <c r="AH21" s="88"/>
      <c r="AI21" s="88"/>
      <c r="AJ21" s="19"/>
      <c r="AK21" s="18"/>
      <c r="AL21" s="18"/>
      <c r="AM21" s="18"/>
      <c r="AN21" s="19"/>
      <c r="AO21" s="18"/>
      <c r="AP21" s="19"/>
      <c r="AQ21" s="18"/>
      <c r="AR21" s="18"/>
      <c r="AS21" s="18"/>
      <c r="BB21" s="38"/>
      <c r="BH21" s="88"/>
      <c r="BI21" s="88"/>
      <c r="BJ21" s="88"/>
      <c r="BK21" s="88"/>
      <c r="BL21" s="88"/>
      <c r="BM21" s="88"/>
      <c r="BN21" s="88"/>
      <c r="BO21" s="88"/>
      <c r="BP21" s="88"/>
      <c r="BQ21" s="88"/>
      <c r="BR21" s="88"/>
      <c r="BS21" s="88"/>
      <c r="CL21" s="38"/>
    </row>
    <row r="22" spans="1:112">
      <c r="C22" s="245"/>
      <c r="AJ22" s="101"/>
      <c r="AK22" s="102"/>
      <c r="AL22" s="102"/>
      <c r="AM22" s="102"/>
      <c r="AN22" s="101"/>
      <c r="AT22" s="88"/>
      <c r="AU22" s="88"/>
      <c r="AV22" s="88"/>
      <c r="AW22" s="88"/>
      <c r="AX22" s="88"/>
      <c r="AY22" s="88"/>
      <c r="DE22" s="189"/>
    </row>
    <row r="23" spans="1:112">
      <c r="AJ23" s="101"/>
      <c r="AK23" s="102"/>
      <c r="AL23" s="102"/>
      <c r="AM23" s="102"/>
      <c r="AN23" s="101"/>
      <c r="AT23" s="88"/>
      <c r="AU23" s="88"/>
      <c r="AV23" s="88"/>
      <c r="AW23" s="88"/>
      <c r="AX23" s="88"/>
      <c r="AY23" s="88"/>
      <c r="DE23" s="189"/>
    </row>
    <row r="24" spans="1:112">
      <c r="B24" s="88" t="s">
        <v>67</v>
      </c>
      <c r="X24" s="88" t="s">
        <v>68</v>
      </c>
      <c r="AJ24" s="102"/>
      <c r="AK24" s="101"/>
      <c r="AL24" s="101"/>
      <c r="AM24" s="101"/>
      <c r="AN24" s="102"/>
      <c r="AO24" s="101"/>
      <c r="AP24" s="102"/>
      <c r="AQ24" s="88"/>
      <c r="AR24" s="88"/>
      <c r="AS24" s="88"/>
      <c r="AT24" s="88"/>
      <c r="AU24" s="88"/>
      <c r="AV24" s="88"/>
      <c r="AW24" s="88"/>
      <c r="AX24" s="88"/>
      <c r="AY24" s="88"/>
      <c r="BB24" s="88" t="s">
        <v>80</v>
      </c>
      <c r="CL24" s="88" t="s">
        <v>90</v>
      </c>
      <c r="DE24" s="189"/>
    </row>
    <row r="25" spans="1:112">
      <c r="B25" s="88" t="s">
        <v>69</v>
      </c>
      <c r="X25" s="88" t="s">
        <v>70</v>
      </c>
      <c r="AJ25" s="102"/>
      <c r="AK25" s="101"/>
      <c r="AL25" s="101"/>
      <c r="AM25" s="101"/>
      <c r="AN25" s="102"/>
      <c r="AO25" s="101"/>
      <c r="AP25" s="102"/>
      <c r="AQ25" s="88"/>
      <c r="AR25" s="88"/>
      <c r="AS25" s="88"/>
      <c r="AT25" s="88"/>
      <c r="AU25" s="88"/>
      <c r="AV25" s="88"/>
      <c r="AW25" s="88"/>
      <c r="AX25" s="88"/>
      <c r="AY25" s="88"/>
      <c r="DE25" s="189"/>
    </row>
    <row r="26" spans="1:112">
      <c r="B26" s="88" t="s">
        <v>71</v>
      </c>
      <c r="X26" s="88" t="s">
        <v>72</v>
      </c>
      <c r="AJ26" s="102"/>
      <c r="AK26" s="101"/>
      <c r="AL26" s="101"/>
      <c r="AM26" s="101"/>
      <c r="AN26" s="102"/>
      <c r="AO26" s="101"/>
      <c r="AP26" s="102"/>
      <c r="AQ26" s="88"/>
      <c r="AR26" s="88"/>
      <c r="AS26" s="88"/>
      <c r="AT26" s="88"/>
      <c r="AU26" s="88"/>
      <c r="AV26" s="88"/>
      <c r="AW26" s="88"/>
      <c r="AX26" s="88"/>
      <c r="AY26" s="88"/>
    </row>
    <row r="27" spans="1:112">
      <c r="X27" s="88" t="s">
        <v>73</v>
      </c>
      <c r="AJ27" s="102"/>
      <c r="AK27" s="101"/>
      <c r="AL27" s="101"/>
      <c r="AM27" s="101"/>
      <c r="AN27" s="102"/>
      <c r="AO27" s="101"/>
      <c r="AP27" s="102"/>
      <c r="AQ27" s="88"/>
      <c r="AR27" s="88"/>
      <c r="AS27" s="88"/>
      <c r="AT27" s="88"/>
      <c r="AU27" s="88"/>
      <c r="AV27" s="88"/>
      <c r="AW27" s="88"/>
      <c r="AX27" s="88"/>
      <c r="AY27" s="88"/>
    </row>
    <row r="28" spans="1:112">
      <c r="B28" s="103"/>
      <c r="C28" s="103"/>
    </row>
    <row r="29" spans="1:112">
      <c r="B29" s="103"/>
      <c r="C29" s="103"/>
    </row>
    <row r="30" spans="1:112">
      <c r="A30" s="637"/>
    </row>
    <row r="31" spans="1:112">
      <c r="A31" s="637"/>
    </row>
    <row r="32" spans="1:112">
      <c r="A32" s="637"/>
    </row>
    <row r="33" spans="1:1">
      <c r="A33" s="638"/>
    </row>
    <row r="36" spans="1:1">
      <c r="A36" s="637"/>
    </row>
    <row r="37" spans="1:1">
      <c r="A37" s="637"/>
    </row>
    <row r="38" spans="1:1">
      <c r="A38" s="637"/>
    </row>
    <row r="39" spans="1:1">
      <c r="A39" s="637"/>
    </row>
    <row r="40" spans="1:1">
      <c r="A40" s="637"/>
    </row>
    <row r="41" spans="1:1">
      <c r="A41" s="637"/>
    </row>
    <row r="42" spans="1:1">
      <c r="A42" s="637"/>
    </row>
    <row r="43" spans="1:1">
      <c r="A43" s="637"/>
    </row>
    <row r="44" spans="1:1">
      <c r="A44" s="637"/>
    </row>
    <row r="49" spans="1:1">
      <c r="A49" s="637"/>
    </row>
    <row r="50" spans="1:1">
      <c r="A50" s="228"/>
    </row>
    <row r="69" spans="40:51" ht="13.5" thickBot="1"/>
    <row r="70" spans="40:51" ht="24" customHeight="1" thickTop="1">
      <c r="AN70" s="104" t="s">
        <v>13</v>
      </c>
      <c r="AO70" s="105">
        <v>58</v>
      </c>
      <c r="AP70" s="106" t="s">
        <v>13</v>
      </c>
      <c r="AQ70" s="107">
        <v>79</v>
      </c>
      <c r="AR70" s="105"/>
      <c r="AS70" s="105"/>
      <c r="AT70" s="106" t="s">
        <v>13</v>
      </c>
      <c r="AU70" s="107">
        <v>99</v>
      </c>
      <c r="AV70" s="108" t="s">
        <v>13</v>
      </c>
      <c r="AW70" s="109">
        <v>109</v>
      </c>
      <c r="AX70" s="110"/>
      <c r="AY70" s="110"/>
    </row>
    <row r="71" spans="40:51" ht="24" customHeight="1">
      <c r="AN71" s="93" t="s">
        <v>28</v>
      </c>
      <c r="AO71" s="110">
        <v>59</v>
      </c>
      <c r="AP71" s="111" t="s">
        <v>33</v>
      </c>
      <c r="AQ71" s="112">
        <v>80</v>
      </c>
      <c r="AR71" s="110"/>
      <c r="AS71" s="110"/>
      <c r="AT71" s="111" t="s">
        <v>25</v>
      </c>
      <c r="AU71" s="112">
        <v>100</v>
      </c>
      <c r="AV71" s="113" t="s">
        <v>5</v>
      </c>
      <c r="AW71" s="114">
        <v>120</v>
      </c>
      <c r="AX71" s="110"/>
      <c r="AY71" s="110"/>
    </row>
    <row r="72" spans="40:51" ht="24" customHeight="1">
      <c r="AN72" s="115" t="s">
        <v>13</v>
      </c>
      <c r="AO72" s="110">
        <v>60</v>
      </c>
      <c r="AP72" s="116" t="s">
        <v>13</v>
      </c>
      <c r="AQ72" s="112">
        <v>81</v>
      </c>
      <c r="AR72" s="110"/>
      <c r="AS72" s="110"/>
      <c r="AT72" s="116" t="s">
        <v>13</v>
      </c>
      <c r="AU72" s="112">
        <v>101</v>
      </c>
      <c r="AV72" s="117" t="s">
        <v>13</v>
      </c>
      <c r="AW72" s="114">
        <v>121</v>
      </c>
      <c r="AX72" s="110"/>
      <c r="AY72" s="110"/>
    </row>
    <row r="73" spans="40:51" ht="24" customHeight="1">
      <c r="AN73" s="93" t="s">
        <v>458</v>
      </c>
      <c r="AO73" s="110">
        <v>61</v>
      </c>
      <c r="AP73" s="111" t="s">
        <v>20</v>
      </c>
      <c r="AQ73" s="112">
        <v>82</v>
      </c>
      <c r="AR73" s="110"/>
      <c r="AS73" s="110"/>
      <c r="AT73" s="111" t="s">
        <v>36</v>
      </c>
      <c r="AU73" s="112">
        <v>102</v>
      </c>
      <c r="AV73" s="113" t="s">
        <v>7</v>
      </c>
      <c r="AW73" s="114">
        <v>122</v>
      </c>
      <c r="AX73" s="110"/>
      <c r="AY73" s="110"/>
    </row>
    <row r="74" spans="40:51" ht="24" customHeight="1">
      <c r="AN74" s="93" t="s">
        <v>37</v>
      </c>
      <c r="AO74" s="110">
        <v>62</v>
      </c>
      <c r="AP74" s="116" t="s">
        <v>13</v>
      </c>
      <c r="AQ74" s="112">
        <v>83</v>
      </c>
      <c r="AR74" s="110"/>
      <c r="AS74" s="110"/>
      <c r="AT74" s="116" t="s">
        <v>13</v>
      </c>
      <c r="AU74" s="112">
        <v>103</v>
      </c>
      <c r="AV74" s="117" t="s">
        <v>13</v>
      </c>
      <c r="AW74" s="114">
        <v>123</v>
      </c>
      <c r="AX74" s="110"/>
      <c r="AY74" s="110"/>
    </row>
    <row r="75" spans="40:51" ht="24" customHeight="1">
      <c r="AN75" s="115" t="s">
        <v>13</v>
      </c>
      <c r="AO75" s="110">
        <v>63</v>
      </c>
      <c r="AP75" s="111" t="s">
        <v>30</v>
      </c>
      <c r="AQ75" s="112">
        <v>84</v>
      </c>
      <c r="AR75" s="110"/>
      <c r="AS75" s="110"/>
      <c r="AT75" s="111" t="s">
        <v>66</v>
      </c>
      <c r="AU75" s="112">
        <v>104</v>
      </c>
      <c r="AV75" s="113" t="s">
        <v>3</v>
      </c>
      <c r="AW75" s="114">
        <v>124</v>
      </c>
      <c r="AX75" s="110"/>
      <c r="AY75" s="110"/>
    </row>
    <row r="76" spans="40:51" ht="24" customHeight="1">
      <c r="AN76" s="93" t="s">
        <v>112</v>
      </c>
      <c r="AO76" s="110">
        <v>64</v>
      </c>
      <c r="AP76" s="116" t="s">
        <v>13</v>
      </c>
      <c r="AQ76" s="112">
        <v>85</v>
      </c>
      <c r="AR76" s="110"/>
      <c r="AS76" s="110"/>
      <c r="AT76" s="116" t="s">
        <v>13</v>
      </c>
      <c r="AU76" s="112">
        <v>105</v>
      </c>
      <c r="AV76" s="117" t="s">
        <v>13</v>
      </c>
      <c r="AW76" s="114">
        <v>125</v>
      </c>
      <c r="AX76" s="110"/>
      <c r="AY76" s="110"/>
    </row>
    <row r="77" spans="40:51" ht="24" customHeight="1">
      <c r="AN77" s="115" t="s">
        <v>13</v>
      </c>
      <c r="AO77" s="110">
        <v>65</v>
      </c>
      <c r="AP77" s="111" t="s">
        <v>31</v>
      </c>
      <c r="AQ77" s="112">
        <v>86</v>
      </c>
      <c r="AR77" s="110"/>
      <c r="AS77" s="110"/>
      <c r="AT77" s="111" t="s">
        <v>49</v>
      </c>
      <c r="AU77" s="112">
        <v>106</v>
      </c>
      <c r="AV77" s="113" t="s">
        <v>6</v>
      </c>
      <c r="AW77" s="114">
        <v>126</v>
      </c>
      <c r="AX77" s="110"/>
      <c r="AY77" s="110"/>
    </row>
    <row r="78" spans="40:51" ht="24" customHeight="1">
      <c r="AN78" s="93" t="s">
        <v>29</v>
      </c>
      <c r="AO78" s="110">
        <v>66</v>
      </c>
      <c r="AP78" s="116" t="s">
        <v>13</v>
      </c>
      <c r="AQ78" s="112">
        <v>87</v>
      </c>
      <c r="AR78" s="110"/>
      <c r="AS78" s="110"/>
      <c r="AT78" s="116" t="s">
        <v>13</v>
      </c>
      <c r="AU78" s="112">
        <v>107</v>
      </c>
      <c r="AV78" s="117" t="s">
        <v>13</v>
      </c>
      <c r="AW78" s="114">
        <v>127</v>
      </c>
      <c r="AX78" s="110"/>
      <c r="AY78" s="110"/>
    </row>
    <row r="79" spans="40:51" ht="24" customHeight="1">
      <c r="AN79" s="93" t="s">
        <v>42</v>
      </c>
      <c r="AO79" s="110">
        <v>67</v>
      </c>
      <c r="AP79" s="111" t="s">
        <v>26</v>
      </c>
      <c r="AQ79" s="112">
        <v>88</v>
      </c>
      <c r="AR79" s="110"/>
      <c r="AS79" s="110"/>
      <c r="AT79" s="111" t="s">
        <v>27</v>
      </c>
      <c r="AU79" s="112">
        <v>108</v>
      </c>
      <c r="AV79" s="113" t="s">
        <v>17</v>
      </c>
      <c r="AW79" s="114">
        <v>128</v>
      </c>
      <c r="AX79" s="110"/>
      <c r="AY79" s="110"/>
    </row>
    <row r="80" spans="40:51" ht="24" customHeight="1">
      <c r="AN80" s="115" t="s">
        <v>13</v>
      </c>
      <c r="AO80" s="110">
        <v>68</v>
      </c>
      <c r="AP80" s="116" t="s">
        <v>13</v>
      </c>
      <c r="AQ80" s="112">
        <v>89</v>
      </c>
      <c r="AR80" s="110"/>
      <c r="AS80" s="110"/>
      <c r="AT80" s="116" t="s">
        <v>13</v>
      </c>
      <c r="AU80" s="112">
        <v>109</v>
      </c>
      <c r="AV80" s="117" t="s">
        <v>13</v>
      </c>
      <c r="AW80" s="114">
        <v>129</v>
      </c>
      <c r="AX80" s="110"/>
      <c r="AY80" s="110"/>
    </row>
    <row r="81" spans="40:51" ht="24" customHeight="1">
      <c r="AN81" s="93" t="s">
        <v>19</v>
      </c>
      <c r="AO81" s="110">
        <v>69</v>
      </c>
      <c r="AP81" s="111" t="s">
        <v>122</v>
      </c>
      <c r="AQ81" s="112">
        <v>90</v>
      </c>
      <c r="AR81" s="110"/>
      <c r="AS81" s="110"/>
      <c r="AT81" s="111" t="s">
        <v>40</v>
      </c>
      <c r="AU81" s="112">
        <v>100</v>
      </c>
      <c r="AV81" s="113" t="s">
        <v>42</v>
      </c>
      <c r="AW81" s="114">
        <v>130</v>
      </c>
      <c r="AX81" s="110"/>
      <c r="AY81" s="110"/>
    </row>
    <row r="82" spans="40:51" ht="24" customHeight="1">
      <c r="AN82" s="115" t="s">
        <v>13</v>
      </c>
      <c r="AO82" s="110">
        <v>70</v>
      </c>
      <c r="AP82" s="116" t="s">
        <v>13</v>
      </c>
      <c r="AQ82" s="112">
        <v>91</v>
      </c>
      <c r="AR82" s="110"/>
      <c r="AS82" s="110"/>
      <c r="AT82" s="116" t="s">
        <v>13</v>
      </c>
      <c r="AU82" s="112">
        <v>101</v>
      </c>
      <c r="AV82" s="117" t="s">
        <v>13</v>
      </c>
      <c r="AW82" s="114">
        <v>131</v>
      </c>
      <c r="AX82" s="110"/>
      <c r="AY82" s="110"/>
    </row>
    <row r="83" spans="40:51" ht="24" customHeight="1">
      <c r="AN83" s="93" t="s">
        <v>35</v>
      </c>
      <c r="AO83" s="110">
        <v>71</v>
      </c>
      <c r="AP83" s="111" t="s">
        <v>9</v>
      </c>
      <c r="AQ83" s="112">
        <v>92</v>
      </c>
      <c r="AR83" s="110"/>
      <c r="AS83" s="110"/>
      <c r="AT83" s="111" t="s">
        <v>2</v>
      </c>
      <c r="AU83" s="112">
        <v>102</v>
      </c>
      <c r="AV83" s="113" t="s">
        <v>48</v>
      </c>
      <c r="AW83" s="114">
        <v>132</v>
      </c>
      <c r="AX83" s="110"/>
      <c r="AY83" s="110"/>
    </row>
    <row r="84" spans="40:51" ht="24" customHeight="1">
      <c r="AN84" s="93" t="s">
        <v>35</v>
      </c>
      <c r="AO84" s="110">
        <v>71</v>
      </c>
      <c r="AP84" s="111" t="s">
        <v>9</v>
      </c>
      <c r="AQ84" s="112">
        <v>92</v>
      </c>
      <c r="AR84" s="110"/>
      <c r="AS84" s="110"/>
      <c r="AT84" s="111" t="s">
        <v>2</v>
      </c>
      <c r="AU84" s="112">
        <v>102</v>
      </c>
      <c r="AV84" s="113" t="s">
        <v>48</v>
      </c>
      <c r="AW84" s="114">
        <v>132</v>
      </c>
      <c r="AX84" s="110"/>
      <c r="AY84" s="110"/>
    </row>
    <row r="85" spans="40:51" ht="24" customHeight="1">
      <c r="AN85" s="93" t="s">
        <v>492</v>
      </c>
      <c r="AO85" s="110">
        <v>75</v>
      </c>
      <c r="AP85" s="111" t="s">
        <v>22</v>
      </c>
      <c r="AQ85" s="112">
        <v>96</v>
      </c>
      <c r="AR85" s="110"/>
      <c r="AS85" s="110"/>
      <c r="AT85" s="111" t="s">
        <v>1</v>
      </c>
      <c r="AU85" s="112">
        <v>106</v>
      </c>
      <c r="AV85" s="113"/>
      <c r="AW85" s="114"/>
      <c r="AX85" s="110"/>
      <c r="AY85" s="110"/>
    </row>
    <row r="86" spans="40:51" ht="24" customHeight="1">
      <c r="AN86" s="115" t="s">
        <v>13</v>
      </c>
      <c r="AO86" s="110">
        <v>76</v>
      </c>
      <c r="AP86" s="116" t="s">
        <v>13</v>
      </c>
      <c r="AQ86" s="112">
        <v>97</v>
      </c>
      <c r="AR86" s="110"/>
      <c r="AS86" s="110"/>
      <c r="AT86" s="116" t="s">
        <v>13</v>
      </c>
      <c r="AU86" s="112">
        <v>107</v>
      </c>
      <c r="AV86" s="113"/>
      <c r="AW86" s="114"/>
      <c r="AX86" s="110"/>
      <c r="AY86" s="110"/>
    </row>
    <row r="87" spans="40:51" ht="24" customHeight="1">
      <c r="AN87" s="93" t="s">
        <v>116</v>
      </c>
      <c r="AO87" s="110">
        <v>77</v>
      </c>
      <c r="AP87" s="111" t="s">
        <v>113</v>
      </c>
      <c r="AQ87" s="112">
        <v>98</v>
      </c>
      <c r="AR87" s="110"/>
      <c r="AS87" s="110"/>
      <c r="AT87" s="111" t="s">
        <v>24</v>
      </c>
      <c r="AU87" s="112">
        <v>108</v>
      </c>
      <c r="AV87" s="113"/>
      <c r="AW87" s="114"/>
      <c r="AX87" s="110"/>
      <c r="AY87" s="110"/>
    </row>
    <row r="88" spans="40:51" ht="24" customHeight="1">
      <c r="AN88" s="93"/>
      <c r="AO88" s="110"/>
      <c r="AP88" s="111"/>
      <c r="AQ88" s="112"/>
      <c r="AR88" s="110"/>
      <c r="AS88" s="110"/>
      <c r="AT88" s="111"/>
      <c r="AU88" s="112"/>
      <c r="AV88" s="113"/>
      <c r="AW88" s="114"/>
      <c r="AX88" s="110"/>
      <c r="AY88" s="110"/>
    </row>
    <row r="89" spans="40:51" ht="24" customHeight="1">
      <c r="AN89" s="93" t="s">
        <v>41</v>
      </c>
      <c r="AO89" s="110">
        <v>78</v>
      </c>
      <c r="AP89" s="111"/>
      <c r="AQ89" s="112"/>
      <c r="AR89" s="110"/>
      <c r="AS89" s="110"/>
      <c r="AT89" s="111"/>
      <c r="AU89" s="112"/>
      <c r="AV89" s="113"/>
      <c r="AW89" s="114"/>
      <c r="AX89" s="110"/>
      <c r="AY89" s="110"/>
    </row>
    <row r="90" spans="40:51" ht="13.5" thickBot="1">
      <c r="AN90" s="118"/>
      <c r="AO90" s="119"/>
      <c r="AP90" s="120"/>
      <c r="AQ90" s="121"/>
      <c r="AR90" s="119"/>
      <c r="AS90" s="119"/>
      <c r="AT90" s="120"/>
      <c r="AU90" s="121"/>
      <c r="AV90" s="122"/>
      <c r="AW90" s="123"/>
      <c r="AX90" s="110"/>
      <c r="AY90" s="110"/>
    </row>
    <row r="91" spans="40:51" ht="13.5" thickTop="1"/>
  </sheetData>
  <sortState ref="A10:DH19">
    <sortCondition descending="1" ref="C10:C19"/>
  </sortState>
  <mergeCells count="188"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  <mergeCell ref="A6:A9"/>
    <mergeCell ref="B6:E6"/>
    <mergeCell ref="F6:K6"/>
    <mergeCell ref="L6:Q6"/>
    <mergeCell ref="R6:W6"/>
    <mergeCell ref="X6:AC6"/>
    <mergeCell ref="AD6:AI6"/>
    <mergeCell ref="AJ6:AO6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AP5:AQ5"/>
    <mergeCell ref="AT5:AU5"/>
    <mergeCell ref="AV5:AW5"/>
    <mergeCell ref="AZ5:BA5"/>
    <mergeCell ref="BB5:BC5"/>
    <mergeCell ref="BF5:BG5"/>
    <mergeCell ref="BT5:BU5"/>
    <mergeCell ref="BX5:BY5"/>
    <mergeCell ref="BZ5:CA5"/>
    <mergeCell ref="CD5:CE5"/>
    <mergeCell ref="CF5:CG5"/>
    <mergeCell ref="CJ5:CK5"/>
    <mergeCell ref="CL5:CM5"/>
    <mergeCell ref="CP5:CQ5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BZ6:CE6"/>
    <mergeCell ref="CF6:CK6"/>
    <mergeCell ref="CL6:CQ6"/>
    <mergeCell ref="Z7:AA7"/>
    <mergeCell ref="AB7:AC7"/>
    <mergeCell ref="AD7:AE7"/>
    <mergeCell ref="AF7:AG7"/>
    <mergeCell ref="AH7:AI7"/>
    <mergeCell ref="AJ7:AK7"/>
    <mergeCell ref="AT7:AU7"/>
    <mergeCell ref="BT6:BY6"/>
    <mergeCell ref="DD7:DE7"/>
    <mergeCell ref="CH7:CI7"/>
    <mergeCell ref="CJ7:CK7"/>
    <mergeCell ref="CL7:CM7"/>
    <mergeCell ref="CN7:CO7"/>
    <mergeCell ref="CP7:CQ7"/>
    <mergeCell ref="CR7:CS7"/>
    <mergeCell ref="CT7:CU7"/>
    <mergeCell ref="BD7:BE7"/>
    <mergeCell ref="BF7:BG7"/>
    <mergeCell ref="BH7:BI7"/>
    <mergeCell ref="T7:U7"/>
    <mergeCell ref="V7:W7"/>
    <mergeCell ref="X7:Y7"/>
    <mergeCell ref="T8:T9"/>
    <mergeCell ref="U8:U9"/>
    <mergeCell ref="Z8:Z9"/>
    <mergeCell ref="AA8:AA9"/>
    <mergeCell ref="CZ7:DA7"/>
    <mergeCell ref="DB7:DC7"/>
    <mergeCell ref="AL7:AM7"/>
    <mergeCell ref="AN7:AO7"/>
    <mergeCell ref="AP7:AQ7"/>
    <mergeCell ref="AR7:AS7"/>
    <mergeCell ref="AX7:AY7"/>
    <mergeCell ref="AZ7:BA7"/>
    <mergeCell ref="BB7:BC7"/>
    <mergeCell ref="BP7:BQ7"/>
    <mergeCell ref="BR7:BS7"/>
    <mergeCell ref="BT7:BU7"/>
    <mergeCell ref="CV7:CW7"/>
    <mergeCell ref="CX7:CY7"/>
    <mergeCell ref="BV7:BW7"/>
    <mergeCell ref="BX7:BY7"/>
    <mergeCell ref="BZ7:CA7"/>
    <mergeCell ref="CB7:CC7"/>
    <mergeCell ref="CD7:CE7"/>
    <mergeCell ref="CF7:CG7"/>
    <mergeCell ref="AF8:AF9"/>
    <mergeCell ref="AG8:AG9"/>
    <mergeCell ref="V9:W9"/>
    <mergeCell ref="X9:Y9"/>
    <mergeCell ref="AB9:AC9"/>
    <mergeCell ref="AD9:AE9"/>
    <mergeCell ref="BJ7:BK7"/>
    <mergeCell ref="BL7:BM7"/>
    <mergeCell ref="BN7:BO7"/>
    <mergeCell ref="AV7:AW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P8:BP9"/>
    <mergeCell ref="BQ8:BQ9"/>
    <mergeCell ref="BH9:BI9"/>
    <mergeCell ref="BL9:BM9"/>
    <mergeCell ref="BN9:BO9"/>
    <mergeCell ref="BV8:BV9"/>
    <mergeCell ref="BW8:BW9"/>
    <mergeCell ref="CB8:CB9"/>
    <mergeCell ref="CC8:CC9"/>
    <mergeCell ref="AZ9:BA9"/>
    <mergeCell ref="BB9:BC9"/>
    <mergeCell ref="BF9:BG9"/>
    <mergeCell ref="AX8:AX9"/>
    <mergeCell ref="AY8:AY9"/>
    <mergeCell ref="BD8:BD9"/>
    <mergeCell ref="BE8:BE9"/>
    <mergeCell ref="BJ8:BJ9"/>
    <mergeCell ref="BK8:BK9"/>
    <mergeCell ref="AH9:AI9"/>
    <mergeCell ref="AJ9:AK9"/>
    <mergeCell ref="AN9:AO9"/>
    <mergeCell ref="AP9:AQ9"/>
    <mergeCell ref="AT9:AU9"/>
    <mergeCell ref="AV9:AW9"/>
    <mergeCell ref="AS8:AS9"/>
    <mergeCell ref="AL8:AL9"/>
    <mergeCell ref="AM8:AM9"/>
    <mergeCell ref="AR8:AR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BR9:BS9"/>
    <mergeCell ref="BT9:BU9"/>
    <mergeCell ref="BX9:BY9"/>
    <mergeCell ref="BZ9:CA9"/>
    <mergeCell ref="CD9:CE9"/>
    <mergeCell ref="CF9:CG9"/>
    <mergeCell ref="CN8:CN9"/>
    <mergeCell ref="CO8:CO9"/>
    <mergeCell ref="CT8:CT9"/>
    <mergeCell ref="CH8:CH9"/>
    <mergeCell ref="CI8:CI9"/>
  </mergeCells>
  <conditionalFormatting sqref="AO20 AM20 AY10:BA20 AS10:AU20 BW10:BY20 U10:W20 O10:Q20 I10:K20 E10:E20 CC10:CE20 CI10:CK20 CO10:CQ20 CU10:CW20 BE10:BS20 AM10:AO19 DA10:DE20 AA10:AI20">
    <cfRule type="cellIs" dxfId="31" priority="16" stopIfTrue="1" operator="greaterThan">
      <formula>E$20</formula>
    </cfRule>
  </conditionalFormatting>
  <conditionalFormatting sqref="DA10:DA19 CU10:CU19 CO10:CO19 CI10:CI19 E10:E19 I10:I19 O10:O19 U10:U19 AA10:AA19 AM10:AM19 AS10:AS19 AY10:AY19 BE10:BE19 BW10:BW19 CC10:CC19">
    <cfRule type="cellIs" dxfId="30" priority="15" stopIfTrue="1" operator="lessThan">
      <formula>$E$27</formula>
    </cfRule>
  </conditionalFormatting>
  <conditionalFormatting sqref="AG10:AG19 BW12 BE12 AY12 AS12 AM12 AA12 U12 O12 I12 E12 CI12 CO12 CU12 DA12">
    <cfRule type="cellIs" dxfId="29" priority="14" stopIfTrue="1" operator="lessThan">
      <formula>$E$29</formula>
    </cfRule>
  </conditionalFormatting>
  <conditionalFormatting sqref="BK10:BK19 BQ10:BQ19">
    <cfRule type="cellIs" dxfId="28" priority="13" stopIfTrue="1" operator="lessThan">
      <formula>$E$25</formula>
    </cfRule>
  </conditionalFormatting>
  <conditionalFormatting sqref="AY12:BA12 AS12:AU12 BW12:BY12 U12:W12 O12:Q12 I12:K12 E12 CC12:CE12 CI12:CK12 CO12:CQ12 CU12:CW12 DA12:DE12 BE12:BS12 AM12:AO12 AA12:AI12">
    <cfRule type="cellIs" dxfId="27" priority="12" stopIfTrue="1" operator="greaterThan">
      <formula>E$22</formula>
    </cfRule>
  </conditionalFormatting>
  <conditionalFormatting sqref="CC12">
    <cfRule type="cellIs" dxfId="26" priority="11" stopIfTrue="1" operator="lessThan">
      <formula>$E$29</formula>
    </cfRule>
  </conditionalFormatting>
  <conditionalFormatting sqref="AG12">
    <cfRule type="cellIs" dxfId="25" priority="10" stopIfTrue="1" operator="lessThan">
      <formula>$E$31</formula>
    </cfRule>
  </conditionalFormatting>
  <conditionalFormatting sqref="BK12 BQ12">
    <cfRule type="cellIs" dxfId="24" priority="9" stopIfTrue="1" operator="lessThan">
      <formula>$E$27</formula>
    </cfRule>
  </conditionalFormatting>
  <conditionalFormatting sqref="AM17:AO17 BE17:BS17 CU17:CW17 CO17:CQ17 CI17:CK17 CC17:CE17 E17 I17:K17 O17:Q17 U17:W17 BW17:BY17 AS17:AU17 AY17:BA17 AA17:AI17 DA17:DG17">
    <cfRule type="cellIs" dxfId="23" priority="8" stopIfTrue="1" operator="greaterThan">
      <formula>E$35</formula>
    </cfRule>
  </conditionalFormatting>
  <conditionalFormatting sqref="DA17:DG17 CU17:CW17 CO17:CQ17 CI17:CK17 CC17:CE17 E17 I17:K17 O17:Q17 U17:W17 BW17:BY17 AS17:AU17 AY17:BA17 AA17:AI17 BE17:BS17 AM17:AO17">
    <cfRule type="cellIs" dxfId="22" priority="7" stopIfTrue="1" operator="greaterThan">
      <formula>E$26</formula>
    </cfRule>
  </conditionalFormatting>
  <conditionalFormatting sqref="DA17 CU17 CO17 CI17 E17 I17 O17 U17 AA17 AM17 AS17 AY17 BE17 BW17 CC17">
    <cfRule type="cellIs" dxfId="21" priority="6" stopIfTrue="1" operator="lessThan">
      <formula>$E$33</formula>
    </cfRule>
  </conditionalFormatting>
  <conditionalFormatting sqref="BK17 BQ17">
    <cfRule type="cellIs" dxfId="20" priority="5" stopIfTrue="1" operator="lessThan">
      <formula>$E$31</formula>
    </cfRule>
  </conditionalFormatting>
  <conditionalFormatting sqref="BQ17 BK17">
    <cfRule type="cellIs" dxfId="19" priority="4" stopIfTrue="1" operator="lessThan">
      <formula>$E$40</formula>
    </cfRule>
  </conditionalFormatting>
  <conditionalFormatting sqref="DA17 CU17 CO17 CI17 E17 I17 O17 U17 AA17 AM17 AS17 AY17 BE17 BW17 CC17">
    <cfRule type="cellIs" dxfId="18" priority="3" stopIfTrue="1" operator="lessThan">
      <formula>$E$42</formula>
    </cfRule>
  </conditionalFormatting>
  <conditionalFormatting sqref="AG17">
    <cfRule type="cellIs" dxfId="17" priority="2" stopIfTrue="1" operator="lessThan">
      <formula>$E$44</formula>
    </cfRule>
  </conditionalFormatting>
  <conditionalFormatting sqref="AG17">
    <cfRule type="cellIs" dxfId="16" priority="1" stopIfTrue="1" operator="lessThan">
      <formula>$E$35</formula>
    </cfRule>
  </conditionalFormatting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E97"/>
  <sheetViews>
    <sheetView showGridLines="0" showZeros="0" zoomScale="80" zoomScaleNormal="75" zoomScaleSheetLayoutView="75" workbookViewId="0">
      <pane xSplit="1" ySplit="9" topLeftCell="B10" activePane="bottomRight" state="frozen"/>
      <selection activeCell="B12" sqref="B12"/>
      <selection pane="topRight" activeCell="B12" sqref="B12"/>
      <selection pane="bottomLeft" activeCell="B12" sqref="B12"/>
      <selection pane="bottomRight" activeCell="J29" sqref="J29"/>
    </sheetView>
  </sheetViews>
  <sheetFormatPr baseColWidth="10" defaultRowHeight="12.75"/>
  <cols>
    <col min="1" max="1" width="24" style="88" customWidth="1"/>
    <col min="2" max="2" width="11.28515625" style="88" customWidth="1"/>
    <col min="3" max="3" width="11" style="88" customWidth="1"/>
    <col min="4" max="4" width="9.28515625" style="88" bestFit="1" customWidth="1"/>
    <col min="5" max="5" width="6.7109375" style="88" bestFit="1" customWidth="1"/>
    <col min="6" max="7" width="11.28515625" style="88" customWidth="1"/>
    <col min="8" max="8" width="9.28515625" style="88" bestFit="1" customWidth="1"/>
    <col min="9" max="9" width="6.7109375" style="88" bestFit="1" customWidth="1"/>
    <col min="10" max="11" width="8.5703125" style="88" customWidth="1"/>
    <col min="12" max="12" width="9.140625" style="88" customWidth="1"/>
    <col min="13" max="13" width="11" style="88" bestFit="1" customWidth="1"/>
    <col min="14" max="15" width="10.140625" style="88" customWidth="1"/>
    <col min="16" max="16" width="8.42578125" style="88" bestFit="1" customWidth="1"/>
    <col min="17" max="17" width="8.42578125" style="88" customWidth="1"/>
    <col min="18" max="18" width="12" style="88" customWidth="1"/>
    <col min="19" max="19" width="11.7109375" style="88" bestFit="1" customWidth="1"/>
    <col min="20" max="20" width="9.28515625" style="88" bestFit="1" customWidth="1"/>
    <col min="21" max="21" width="9.140625" style="88" customWidth="1"/>
    <col min="22" max="22" width="8.140625" style="88" bestFit="1" customWidth="1"/>
    <col min="23" max="23" width="8.140625" style="88" customWidth="1"/>
    <col min="24" max="27" width="9" style="88" customWidth="1"/>
    <col min="28" max="29" width="8.140625" style="88" customWidth="1"/>
    <col min="30" max="31" width="11.7109375" style="88" bestFit="1" customWidth="1"/>
    <col min="32" max="32" width="8.85546875" style="88" customWidth="1"/>
    <col min="33" max="33" width="8.7109375" style="88" customWidth="1"/>
    <col min="34" max="35" width="8.140625" style="88" customWidth="1"/>
    <col min="36" max="37" width="11.7109375" style="88" bestFit="1" customWidth="1"/>
    <col min="38" max="39" width="10" style="88" customWidth="1"/>
    <col min="40" max="40" width="9.7109375" style="88" customWidth="1"/>
    <col min="41" max="41" width="10.42578125" style="102" customWidth="1"/>
    <col min="42" max="42" width="14" style="101" bestFit="1" customWidth="1"/>
    <col min="43" max="43" width="11.42578125" style="102"/>
    <col min="44" max="45" width="10" style="102" customWidth="1"/>
    <col min="46" max="46" width="8.140625" style="101" customWidth="1"/>
    <col min="47" max="47" width="8.5703125" style="102" customWidth="1"/>
    <col min="48" max="48" width="11.140625" style="101" customWidth="1"/>
    <col min="49" max="49" width="12.42578125" style="102" customWidth="1"/>
    <col min="50" max="51" width="9.85546875" style="102" customWidth="1"/>
    <col min="52" max="52" width="8.140625" style="88" bestFit="1" customWidth="1"/>
    <col min="53" max="53" width="8.85546875" style="88" customWidth="1"/>
    <col min="54" max="55" width="11.42578125" style="88"/>
    <col min="56" max="57" width="10" style="88" customWidth="1"/>
    <col min="58" max="58" width="8.85546875" style="88" customWidth="1"/>
    <col min="59" max="59" width="8.7109375" style="88" customWidth="1"/>
    <col min="60" max="61" width="11.7109375" style="88" customWidth="1"/>
    <col min="62" max="62" width="10.5703125" style="88" customWidth="1"/>
    <col min="63" max="65" width="8.7109375" style="88" customWidth="1"/>
    <col min="66" max="67" width="11.7109375" style="88" bestFit="1" customWidth="1"/>
    <col min="68" max="68" width="9.7109375" style="88" customWidth="1"/>
    <col min="69" max="69" width="9.85546875" style="88" bestFit="1" customWidth="1"/>
    <col min="70" max="71" width="8.7109375" style="88" customWidth="1"/>
    <col min="72" max="73" width="10" style="88" bestFit="1" customWidth="1"/>
    <col min="74" max="75" width="10" style="88" customWidth="1"/>
    <col min="76" max="77" width="8" style="88" customWidth="1"/>
    <col min="78" max="79" width="10" style="88" bestFit="1" customWidth="1"/>
    <col min="80" max="81" width="10" style="88" customWidth="1"/>
    <col min="82" max="82" width="8" style="88" customWidth="1"/>
    <col min="83" max="83" width="8.7109375" style="88" bestFit="1" customWidth="1"/>
    <col min="84" max="85" width="10" style="88" bestFit="1" customWidth="1"/>
    <col min="86" max="87" width="10" style="88" customWidth="1"/>
    <col min="88" max="88" width="8.42578125" style="88" bestFit="1" customWidth="1"/>
    <col min="89" max="89" width="8.7109375" style="88" bestFit="1" customWidth="1"/>
    <col min="90" max="93" width="10.140625" style="88" customWidth="1"/>
    <col min="94" max="96" width="9.85546875" style="88" customWidth="1"/>
    <col min="97" max="97" width="8.7109375" style="88" bestFit="1" customWidth="1"/>
    <col min="98" max="101" width="9.85546875" style="88" customWidth="1"/>
    <col min="102" max="103" width="11.28515625" style="88" customWidth="1"/>
    <col min="104" max="105" width="10.28515625" style="88" customWidth="1"/>
    <col min="106" max="106" width="9.85546875" style="88" customWidth="1"/>
    <col min="107" max="107" width="8.7109375" style="88" bestFit="1" customWidth="1"/>
    <col min="108" max="108" width="11.28515625" style="88" bestFit="1" customWidth="1"/>
    <col min="109" max="109" width="9.85546875" style="88" customWidth="1"/>
    <col min="110" max="16384" width="11.42578125" style="88"/>
  </cols>
  <sheetData>
    <row r="1" spans="1:109" s="85" customFormat="1" ht="24" customHeight="1">
      <c r="A1" s="84"/>
      <c r="B1" s="1274" t="s">
        <v>535</v>
      </c>
      <c r="C1" s="1274"/>
      <c r="D1" s="1274"/>
      <c r="E1" s="1274"/>
      <c r="F1" s="1274"/>
      <c r="G1" s="1274"/>
      <c r="H1" s="1274"/>
      <c r="I1" s="1274"/>
      <c r="J1" s="1274"/>
      <c r="K1" s="1274"/>
      <c r="L1" s="1274"/>
      <c r="M1" s="1274"/>
      <c r="N1" s="1274"/>
      <c r="O1" s="1274"/>
      <c r="P1" s="1274"/>
      <c r="Q1" s="1274"/>
      <c r="R1" s="1274"/>
      <c r="S1" s="1274"/>
      <c r="T1" s="1274"/>
      <c r="U1" s="1274"/>
      <c r="V1" s="1274"/>
      <c r="W1" s="1274"/>
      <c r="X1" s="1274" t="s">
        <v>535</v>
      </c>
      <c r="Y1" s="1274"/>
      <c r="Z1" s="1274"/>
      <c r="AA1" s="1274"/>
      <c r="AB1" s="1274"/>
      <c r="AC1" s="1274"/>
      <c r="AD1" s="1274"/>
      <c r="AE1" s="1274"/>
      <c r="AF1" s="1274"/>
      <c r="AG1" s="1274"/>
      <c r="AH1" s="1274"/>
      <c r="AI1" s="1274"/>
      <c r="AJ1" s="1274"/>
      <c r="AK1" s="1274"/>
      <c r="AL1" s="1274"/>
      <c r="AM1" s="1274"/>
      <c r="AN1" s="1274"/>
      <c r="AO1" s="1274"/>
      <c r="AP1" s="1274"/>
      <c r="AQ1" s="1274"/>
      <c r="AR1" s="1274"/>
      <c r="AS1" s="1274"/>
      <c r="AT1" s="1274"/>
      <c r="AU1" s="1274"/>
      <c r="AV1" s="1274"/>
      <c r="AW1" s="1274"/>
      <c r="AX1" s="1274"/>
      <c r="AY1" s="1274"/>
      <c r="AZ1" s="1274"/>
      <c r="BA1" s="1274"/>
      <c r="BB1" s="1274" t="s">
        <v>535</v>
      </c>
      <c r="BC1" s="1274"/>
      <c r="BD1" s="1274"/>
      <c r="BE1" s="1274"/>
      <c r="BF1" s="1274"/>
      <c r="BG1" s="1274"/>
      <c r="BH1" s="1274"/>
      <c r="BI1" s="1274"/>
      <c r="BJ1" s="1274"/>
      <c r="BK1" s="1274"/>
      <c r="BL1" s="1274"/>
      <c r="BM1" s="1274"/>
      <c r="BN1" s="1274"/>
      <c r="BO1" s="1274"/>
      <c r="BP1" s="1274"/>
      <c r="BQ1" s="1274"/>
      <c r="BR1" s="1274"/>
      <c r="BS1" s="1274"/>
      <c r="BT1" s="1274"/>
      <c r="BU1" s="1274"/>
      <c r="BV1" s="1274"/>
      <c r="BW1" s="1274"/>
      <c r="BX1" s="1274"/>
      <c r="BY1" s="1274"/>
      <c r="BZ1" s="1274"/>
      <c r="CA1" s="1274"/>
      <c r="CB1" s="1274"/>
      <c r="CC1" s="1274"/>
      <c r="CD1" s="1274"/>
      <c r="CE1" s="1274"/>
      <c r="CF1" s="1274"/>
      <c r="CG1" s="1274"/>
      <c r="CH1" s="1274"/>
      <c r="CI1" s="1274"/>
      <c r="CJ1" s="1274"/>
      <c r="CK1" s="1274"/>
      <c r="CL1" s="1274" t="s">
        <v>535</v>
      </c>
      <c r="CM1" s="1274"/>
      <c r="CN1" s="1274"/>
      <c r="CO1" s="1274"/>
      <c r="CP1" s="1274"/>
      <c r="CQ1" s="1274"/>
      <c r="CR1" s="1274"/>
      <c r="CS1" s="1274"/>
      <c r="CT1" s="1274"/>
      <c r="CU1" s="1274"/>
      <c r="CV1" s="1274"/>
      <c r="CW1" s="1274"/>
      <c r="CX1" s="1274"/>
      <c r="CY1" s="1274"/>
      <c r="CZ1" s="1274"/>
      <c r="DA1" s="1274"/>
      <c r="DB1" s="1274"/>
      <c r="DC1" s="1274"/>
      <c r="DD1" s="1274"/>
      <c r="DE1" s="1274"/>
    </row>
    <row r="2" spans="1:109" s="87" customFormat="1" ht="23.25">
      <c r="A2" s="86"/>
      <c r="B2" s="1275" t="s">
        <v>110</v>
      </c>
      <c r="C2" s="1275"/>
      <c r="D2" s="1275"/>
      <c r="E2" s="1275"/>
      <c r="F2" s="1275"/>
      <c r="G2" s="1275"/>
      <c r="H2" s="1275"/>
      <c r="I2" s="1275"/>
      <c r="J2" s="1275"/>
      <c r="K2" s="1275"/>
      <c r="L2" s="1275"/>
      <c r="M2" s="1275"/>
      <c r="N2" s="1275"/>
      <c r="O2" s="1275"/>
      <c r="P2" s="1275"/>
      <c r="Q2" s="1275"/>
      <c r="R2" s="1275"/>
      <c r="S2" s="1275"/>
      <c r="T2" s="1275"/>
      <c r="U2" s="1275"/>
      <c r="V2" s="1275"/>
      <c r="W2" s="1275"/>
      <c r="X2" s="1275" t="s">
        <v>110</v>
      </c>
      <c r="Y2" s="1275"/>
      <c r="Z2" s="1275"/>
      <c r="AA2" s="1275"/>
      <c r="AB2" s="1275"/>
      <c r="AC2" s="1275"/>
      <c r="AD2" s="1275"/>
      <c r="AE2" s="1275"/>
      <c r="AF2" s="1275"/>
      <c r="AG2" s="1275"/>
      <c r="AH2" s="1275"/>
      <c r="AI2" s="1275"/>
      <c r="AJ2" s="1275"/>
      <c r="AK2" s="1275"/>
      <c r="AL2" s="1275"/>
      <c r="AM2" s="1275"/>
      <c r="AN2" s="1275"/>
      <c r="AO2" s="1275"/>
      <c r="AP2" s="1275"/>
      <c r="AQ2" s="1275"/>
      <c r="AR2" s="1275"/>
      <c r="AS2" s="1275"/>
      <c r="AT2" s="1275"/>
      <c r="AU2" s="1275"/>
      <c r="AV2" s="1275"/>
      <c r="AW2" s="1275"/>
      <c r="AX2" s="1275"/>
      <c r="AY2" s="1275"/>
      <c r="AZ2" s="1275"/>
      <c r="BA2" s="1275"/>
      <c r="BB2" s="1275" t="s">
        <v>110</v>
      </c>
      <c r="BC2" s="1275"/>
      <c r="BD2" s="1275"/>
      <c r="BE2" s="1275"/>
      <c r="BF2" s="1275"/>
      <c r="BG2" s="1275"/>
      <c r="BH2" s="1275"/>
      <c r="BI2" s="1275"/>
      <c r="BJ2" s="1275"/>
      <c r="BK2" s="1275"/>
      <c r="BL2" s="1275"/>
      <c r="BM2" s="1275"/>
      <c r="BN2" s="1275"/>
      <c r="BO2" s="1275"/>
      <c r="BP2" s="1275"/>
      <c r="BQ2" s="1275"/>
      <c r="BR2" s="1275"/>
      <c r="BS2" s="1275"/>
      <c r="BT2" s="1275"/>
      <c r="BU2" s="1275"/>
      <c r="BV2" s="1275"/>
      <c r="BW2" s="1275"/>
      <c r="BX2" s="1275"/>
      <c r="BY2" s="1275"/>
      <c r="BZ2" s="1275"/>
      <c r="CA2" s="1275"/>
      <c r="CB2" s="1275"/>
      <c r="CC2" s="1275"/>
      <c r="CD2" s="1275"/>
      <c r="CE2" s="1275"/>
      <c r="CF2" s="1275"/>
      <c r="CG2" s="1275"/>
      <c r="CH2" s="1275"/>
      <c r="CI2" s="1275"/>
      <c r="CJ2" s="1275"/>
      <c r="CK2" s="1275"/>
      <c r="CL2" s="1275" t="s">
        <v>110</v>
      </c>
      <c r="CM2" s="1275"/>
      <c r="CN2" s="1275"/>
      <c r="CO2" s="1275"/>
      <c r="CP2" s="1275"/>
      <c r="CQ2" s="1275"/>
      <c r="CR2" s="1275"/>
      <c r="CS2" s="1275"/>
      <c r="CT2" s="1275"/>
      <c r="CU2" s="1275"/>
      <c r="CV2" s="1275"/>
      <c r="CW2" s="1275"/>
      <c r="CX2" s="1275"/>
      <c r="CY2" s="1275"/>
      <c r="CZ2" s="1275"/>
      <c r="DA2" s="1275"/>
      <c r="DB2" s="1275"/>
      <c r="DC2" s="1275"/>
      <c r="DD2" s="1275"/>
      <c r="DE2" s="1275"/>
    </row>
    <row r="3" spans="1:109" s="377" customFormat="1" ht="15.75">
      <c r="A3" s="191"/>
      <c r="B3" s="1255" t="s">
        <v>554</v>
      </c>
      <c r="C3" s="1255"/>
      <c r="D3" s="1255"/>
      <c r="E3" s="1255"/>
      <c r="F3" s="1255"/>
      <c r="G3" s="1255"/>
      <c r="H3" s="1255"/>
      <c r="I3" s="1255"/>
      <c r="J3" s="1255"/>
      <c r="K3" s="1255"/>
      <c r="L3" s="1255"/>
      <c r="M3" s="1255"/>
      <c r="N3" s="1255"/>
      <c r="O3" s="1255"/>
      <c r="P3" s="1255"/>
      <c r="Q3" s="1255"/>
      <c r="R3" s="1255"/>
      <c r="S3" s="1255"/>
      <c r="T3" s="1255"/>
      <c r="U3" s="1255"/>
      <c r="V3" s="1255"/>
      <c r="W3" s="1255"/>
      <c r="X3" s="999" t="s">
        <v>554</v>
      </c>
      <c r="Y3" s="999"/>
      <c r="Z3" s="999"/>
      <c r="AA3" s="999"/>
      <c r="AB3" s="999"/>
      <c r="AC3" s="999"/>
      <c r="AD3" s="999"/>
      <c r="AE3" s="999"/>
      <c r="AF3" s="999"/>
      <c r="AG3" s="999"/>
      <c r="AH3" s="999"/>
      <c r="AI3" s="999"/>
      <c r="AJ3" s="999"/>
      <c r="AK3" s="999"/>
      <c r="AL3" s="999"/>
      <c r="AM3" s="999"/>
      <c r="AN3" s="999"/>
      <c r="AO3" s="999"/>
      <c r="AP3" s="999"/>
      <c r="AQ3" s="999"/>
      <c r="AR3" s="999"/>
      <c r="AS3" s="999"/>
      <c r="AT3" s="999"/>
      <c r="AU3" s="999"/>
      <c r="AV3" s="999"/>
      <c r="AW3" s="999"/>
      <c r="AX3" s="999"/>
      <c r="AY3" s="999"/>
      <c r="AZ3" s="999"/>
      <c r="BA3" s="999"/>
      <c r="BB3" s="999" t="s">
        <v>554</v>
      </c>
      <c r="BC3" s="999"/>
      <c r="BD3" s="999"/>
      <c r="BE3" s="999"/>
      <c r="BF3" s="999"/>
      <c r="BG3" s="999"/>
      <c r="BH3" s="999"/>
      <c r="BI3" s="999"/>
      <c r="BJ3" s="999"/>
      <c r="BK3" s="999"/>
      <c r="BL3" s="999"/>
      <c r="BM3" s="999"/>
      <c r="BN3" s="999"/>
      <c r="BO3" s="999"/>
      <c r="BP3" s="999"/>
      <c r="BQ3" s="999"/>
      <c r="BR3" s="999"/>
      <c r="BS3" s="999"/>
      <c r="BT3" s="999"/>
      <c r="BU3" s="999"/>
      <c r="BV3" s="999"/>
      <c r="BW3" s="999"/>
      <c r="BX3" s="999"/>
      <c r="BY3" s="999"/>
      <c r="BZ3" s="999"/>
      <c r="CA3" s="999"/>
      <c r="CB3" s="999"/>
      <c r="CC3" s="999"/>
      <c r="CD3" s="999"/>
      <c r="CE3" s="999"/>
      <c r="CF3" s="999"/>
      <c r="CG3" s="999"/>
      <c r="CH3" s="999"/>
      <c r="CI3" s="999"/>
      <c r="CJ3" s="999"/>
      <c r="CK3" s="999"/>
      <c r="CL3" s="999" t="s">
        <v>554</v>
      </c>
      <c r="CM3" s="999"/>
      <c r="CN3" s="999"/>
      <c r="CO3" s="999"/>
      <c r="CP3" s="999"/>
      <c r="CQ3" s="999"/>
      <c r="CR3" s="999"/>
      <c r="CS3" s="999"/>
      <c r="CT3" s="999"/>
      <c r="CU3" s="999"/>
      <c r="CV3" s="999"/>
      <c r="CW3" s="999"/>
      <c r="CX3" s="999"/>
      <c r="CY3" s="999"/>
      <c r="CZ3" s="999"/>
      <c r="DA3" s="999"/>
      <c r="DB3" s="999"/>
      <c r="DC3" s="999"/>
      <c r="DD3" s="999"/>
      <c r="DE3" s="999"/>
    </row>
    <row r="4" spans="1:109">
      <c r="A4" s="89"/>
      <c r="B4" s="1276" t="s">
        <v>16</v>
      </c>
      <c r="C4" s="1276"/>
      <c r="D4" s="1276"/>
      <c r="E4" s="1276"/>
      <c r="F4" s="1276"/>
      <c r="G4" s="1276"/>
      <c r="H4" s="1276"/>
      <c r="I4" s="1276"/>
      <c r="J4" s="1276"/>
      <c r="K4" s="1276"/>
      <c r="L4" s="1276"/>
      <c r="M4" s="1276"/>
      <c r="N4" s="1276"/>
      <c r="O4" s="1276"/>
      <c r="P4" s="1276"/>
      <c r="Q4" s="1276"/>
      <c r="R4" s="1276"/>
      <c r="S4" s="1276"/>
      <c r="T4" s="1276"/>
      <c r="U4" s="1276"/>
      <c r="V4" s="1276"/>
      <c r="W4" s="1276"/>
      <c r="X4" s="1015" t="s">
        <v>16</v>
      </c>
      <c r="Y4" s="1015"/>
      <c r="Z4" s="1015"/>
      <c r="AA4" s="1015"/>
      <c r="AB4" s="1015"/>
      <c r="AC4" s="1015"/>
      <c r="AD4" s="1015"/>
      <c r="AE4" s="1015"/>
      <c r="AF4" s="1015"/>
      <c r="AG4" s="1015"/>
      <c r="AH4" s="1015"/>
      <c r="AI4" s="1015"/>
      <c r="AJ4" s="1015"/>
      <c r="AK4" s="1015"/>
      <c r="AL4" s="1015"/>
      <c r="AM4" s="1015"/>
      <c r="AN4" s="1015"/>
      <c r="AO4" s="1015"/>
      <c r="AP4" s="1015"/>
      <c r="AQ4" s="1015"/>
      <c r="AR4" s="1015"/>
      <c r="AS4" s="1015"/>
      <c r="AT4" s="1015"/>
      <c r="AU4" s="1015"/>
      <c r="AV4" s="1015"/>
      <c r="AW4" s="1015"/>
      <c r="AX4" s="1015"/>
      <c r="AY4" s="1015"/>
      <c r="AZ4" s="1015"/>
      <c r="BA4" s="1015"/>
      <c r="BB4" s="1276" t="s">
        <v>16</v>
      </c>
      <c r="BC4" s="1276"/>
      <c r="BD4" s="1276"/>
      <c r="BE4" s="1276"/>
      <c r="BF4" s="1276"/>
      <c r="BG4" s="1276"/>
      <c r="BH4" s="1276"/>
      <c r="BI4" s="1276"/>
      <c r="BJ4" s="1276"/>
      <c r="BK4" s="1276"/>
      <c r="BL4" s="1276"/>
      <c r="BM4" s="1276"/>
      <c r="BN4" s="1276"/>
      <c r="BO4" s="1276"/>
      <c r="BP4" s="1276"/>
      <c r="BQ4" s="1276"/>
      <c r="BR4" s="1276"/>
      <c r="BS4" s="1276"/>
      <c r="BT4" s="1276"/>
      <c r="BU4" s="1276"/>
      <c r="BV4" s="1276"/>
      <c r="BW4" s="1276"/>
      <c r="BX4" s="1276"/>
      <c r="BY4" s="1276"/>
      <c r="BZ4" s="1276"/>
      <c r="CA4" s="1276"/>
      <c r="CB4" s="1276"/>
      <c r="CC4" s="1276"/>
      <c r="CD4" s="1276"/>
      <c r="CE4" s="1276"/>
      <c r="CF4" s="1276"/>
      <c r="CG4" s="1276"/>
      <c r="CH4" s="1276"/>
      <c r="CI4" s="1276"/>
      <c r="CJ4" s="1276"/>
      <c r="CK4" s="1276"/>
      <c r="CL4" s="1276" t="s">
        <v>16</v>
      </c>
      <c r="CM4" s="1276"/>
      <c r="CN4" s="1276"/>
      <c r="CO4" s="1276"/>
      <c r="CP4" s="1276"/>
      <c r="CQ4" s="1276"/>
      <c r="CR4" s="1276"/>
      <c r="CS4" s="1276"/>
      <c r="CT4" s="1276"/>
      <c r="CU4" s="1276"/>
      <c r="CV4" s="1276"/>
      <c r="CW4" s="1276"/>
      <c r="CX4" s="1276"/>
      <c r="CY4" s="1276"/>
      <c r="CZ4" s="1276"/>
      <c r="DA4" s="1276"/>
      <c r="DB4" s="1276"/>
      <c r="DC4" s="1276"/>
      <c r="DD4" s="1276"/>
      <c r="DE4" s="1276"/>
    </row>
    <row r="5" spans="1:109" ht="3" customHeight="1" thickBot="1">
      <c r="A5" s="90"/>
      <c r="B5" s="1050"/>
      <c r="C5" s="1050"/>
      <c r="D5" s="1050"/>
      <c r="E5" s="1050"/>
      <c r="F5" s="1050"/>
      <c r="G5" s="1050"/>
      <c r="H5" s="90"/>
      <c r="I5" s="90"/>
      <c r="J5" s="1050"/>
      <c r="K5" s="1050"/>
      <c r="L5" s="1050"/>
      <c r="M5" s="1050"/>
      <c r="N5" s="90"/>
      <c r="O5" s="90"/>
      <c r="P5" s="1050"/>
      <c r="Q5" s="1050"/>
      <c r="R5" s="1050"/>
      <c r="S5" s="1050"/>
      <c r="T5" s="90"/>
      <c r="U5" s="90"/>
      <c r="V5" s="1050"/>
      <c r="W5" s="1050"/>
      <c r="X5" s="1050"/>
      <c r="Y5" s="1050"/>
      <c r="Z5" s="90"/>
      <c r="AA5" s="90"/>
      <c r="AB5" s="1050"/>
      <c r="AC5" s="1050"/>
      <c r="AD5" s="90"/>
      <c r="AE5" s="90"/>
      <c r="AF5" s="90"/>
      <c r="AG5" s="90"/>
      <c r="AH5" s="90"/>
      <c r="AI5" s="90"/>
      <c r="AJ5" s="1050"/>
      <c r="AK5" s="1050"/>
      <c r="AL5" s="90"/>
      <c r="AM5" s="90"/>
      <c r="AN5" s="1050"/>
      <c r="AO5" s="1050"/>
      <c r="AP5" s="1050"/>
      <c r="AQ5" s="1050"/>
      <c r="AR5" s="90"/>
      <c r="AS5" s="90"/>
      <c r="AT5" s="1050"/>
      <c r="AU5" s="1050"/>
      <c r="AV5" s="1050"/>
      <c r="AW5" s="1050"/>
      <c r="AX5" s="90"/>
      <c r="AY5" s="90"/>
      <c r="AZ5" s="1050"/>
      <c r="BA5" s="1050"/>
      <c r="BB5" s="1050"/>
      <c r="BC5" s="1050"/>
      <c r="BD5" s="90"/>
      <c r="BE5" s="90"/>
      <c r="BF5" s="1050"/>
      <c r="BG5" s="1050"/>
      <c r="BH5" s="90"/>
      <c r="BI5" s="90"/>
      <c r="BJ5" s="90"/>
      <c r="BK5" s="90"/>
      <c r="BL5" s="90"/>
      <c r="BM5" s="90"/>
      <c r="BN5" s="90"/>
      <c r="BO5" s="90"/>
      <c r="BP5" s="90"/>
      <c r="BQ5" s="90"/>
      <c r="BR5" s="90"/>
      <c r="BS5" s="90"/>
      <c r="BT5" s="1050"/>
      <c r="BU5" s="1050"/>
      <c r="BV5" s="90"/>
      <c r="BW5" s="90"/>
      <c r="BX5" s="1050"/>
      <c r="BY5" s="1050"/>
      <c r="BZ5" s="1050"/>
      <c r="CA5" s="1050"/>
      <c r="CB5" s="90"/>
      <c r="CC5" s="90"/>
      <c r="CD5" s="1050"/>
      <c r="CE5" s="1050"/>
      <c r="CF5" s="1050"/>
      <c r="CG5" s="1050"/>
      <c r="CH5" s="90"/>
      <c r="CI5" s="90"/>
      <c r="CJ5" s="1050"/>
      <c r="CK5" s="1050"/>
      <c r="CL5" s="1050"/>
      <c r="CM5" s="1050"/>
      <c r="CN5" s="90"/>
      <c r="CO5" s="90"/>
      <c r="CP5" s="1050" t="s">
        <v>98</v>
      </c>
      <c r="CQ5" s="1050"/>
      <c r="CR5" s="90"/>
      <c r="CS5" s="90"/>
      <c r="CT5" s="90"/>
      <c r="CU5" s="90"/>
      <c r="CV5" s="90"/>
      <c r="CW5" s="90"/>
    </row>
    <row r="6" spans="1:109" s="91" customFormat="1" ht="30.75" customHeight="1" thickTop="1">
      <c r="A6" s="1338" t="s">
        <v>13</v>
      </c>
      <c r="B6" s="1354" t="s">
        <v>11</v>
      </c>
      <c r="C6" s="1355"/>
      <c r="D6" s="1355"/>
      <c r="E6" s="1358"/>
      <c r="F6" s="1354" t="s">
        <v>45</v>
      </c>
      <c r="G6" s="1355"/>
      <c r="H6" s="1355"/>
      <c r="I6" s="1355"/>
      <c r="J6" s="1355"/>
      <c r="K6" s="1356"/>
      <c r="L6" s="1357" t="s">
        <v>46</v>
      </c>
      <c r="M6" s="1355"/>
      <c r="N6" s="1355"/>
      <c r="O6" s="1355"/>
      <c r="P6" s="1355"/>
      <c r="Q6" s="1358"/>
      <c r="R6" s="1354" t="s">
        <v>43</v>
      </c>
      <c r="S6" s="1355"/>
      <c r="T6" s="1355"/>
      <c r="U6" s="1355"/>
      <c r="V6" s="1355"/>
      <c r="W6" s="1356"/>
      <c r="X6" s="1354" t="s">
        <v>78</v>
      </c>
      <c r="Y6" s="1355"/>
      <c r="Z6" s="1355"/>
      <c r="AA6" s="1355"/>
      <c r="AB6" s="1355"/>
      <c r="AC6" s="1356"/>
      <c r="AD6" s="1354" t="s">
        <v>134</v>
      </c>
      <c r="AE6" s="1355"/>
      <c r="AF6" s="1355"/>
      <c r="AG6" s="1355"/>
      <c r="AH6" s="1355"/>
      <c r="AI6" s="1356"/>
      <c r="AJ6" s="1332" t="s">
        <v>12</v>
      </c>
      <c r="AK6" s="1362"/>
      <c r="AL6" s="1362"/>
      <c r="AM6" s="1362"/>
      <c r="AN6" s="1362"/>
      <c r="AO6" s="1363"/>
      <c r="AP6" s="1354" t="s">
        <v>63</v>
      </c>
      <c r="AQ6" s="1355"/>
      <c r="AR6" s="1355"/>
      <c r="AS6" s="1355"/>
      <c r="AT6" s="1355"/>
      <c r="AU6" s="1356"/>
      <c r="AV6" s="1354" t="s">
        <v>46</v>
      </c>
      <c r="AW6" s="1355"/>
      <c r="AX6" s="1355"/>
      <c r="AY6" s="1355"/>
      <c r="AZ6" s="1355"/>
      <c r="BA6" s="1356"/>
      <c r="BB6" s="1357" t="s">
        <v>44</v>
      </c>
      <c r="BC6" s="1355"/>
      <c r="BD6" s="1355"/>
      <c r="BE6" s="1355"/>
      <c r="BF6" s="1355"/>
      <c r="BG6" s="1358"/>
      <c r="BH6" s="1354" t="s">
        <v>132</v>
      </c>
      <c r="BI6" s="1355"/>
      <c r="BJ6" s="1355"/>
      <c r="BK6" s="1355"/>
      <c r="BL6" s="1355"/>
      <c r="BM6" s="1356"/>
      <c r="BN6" s="1357" t="s">
        <v>79</v>
      </c>
      <c r="BO6" s="1355"/>
      <c r="BP6" s="1355"/>
      <c r="BQ6" s="1355"/>
      <c r="BR6" s="1355"/>
      <c r="BS6" s="1358"/>
      <c r="BT6" s="1354" t="s">
        <v>85</v>
      </c>
      <c r="BU6" s="1355"/>
      <c r="BV6" s="1355"/>
      <c r="BW6" s="1355"/>
      <c r="BX6" s="1355"/>
      <c r="BY6" s="1356"/>
      <c r="BZ6" s="1354" t="s">
        <v>207</v>
      </c>
      <c r="CA6" s="1355"/>
      <c r="CB6" s="1355"/>
      <c r="CC6" s="1355"/>
      <c r="CD6" s="1355"/>
      <c r="CE6" s="1356"/>
      <c r="CF6" s="1354" t="s">
        <v>52</v>
      </c>
      <c r="CG6" s="1355"/>
      <c r="CH6" s="1355"/>
      <c r="CI6" s="1355"/>
      <c r="CJ6" s="1355"/>
      <c r="CK6" s="1356"/>
      <c r="CL6" s="1357" t="s">
        <v>47</v>
      </c>
      <c r="CM6" s="1355"/>
      <c r="CN6" s="1355"/>
      <c r="CO6" s="1355"/>
      <c r="CP6" s="1355"/>
      <c r="CQ6" s="1358"/>
      <c r="CR6" s="1354" t="s">
        <v>115</v>
      </c>
      <c r="CS6" s="1355"/>
      <c r="CT6" s="1355"/>
      <c r="CU6" s="1355"/>
      <c r="CV6" s="1355"/>
      <c r="CW6" s="1356"/>
      <c r="CX6" s="1354" t="s">
        <v>544</v>
      </c>
      <c r="CY6" s="1355"/>
      <c r="CZ6" s="1355"/>
      <c r="DA6" s="1355"/>
      <c r="DB6" s="1355"/>
      <c r="DC6" s="1356"/>
      <c r="DD6" s="1354" t="s">
        <v>545</v>
      </c>
      <c r="DE6" s="1356"/>
    </row>
    <row r="7" spans="1:109" s="232" customFormat="1" ht="31.5" customHeight="1">
      <c r="A7" s="1360"/>
      <c r="B7" s="1329" t="s">
        <v>54</v>
      </c>
      <c r="C7" s="1327"/>
      <c r="D7" s="1326" t="s">
        <v>130</v>
      </c>
      <c r="E7" s="1328"/>
      <c r="F7" s="1329" t="s">
        <v>54</v>
      </c>
      <c r="G7" s="1327"/>
      <c r="H7" s="1326" t="s">
        <v>130</v>
      </c>
      <c r="I7" s="1327"/>
      <c r="J7" s="1326" t="s">
        <v>152</v>
      </c>
      <c r="K7" s="1328"/>
      <c r="L7" s="1329" t="s">
        <v>54</v>
      </c>
      <c r="M7" s="1327"/>
      <c r="N7" s="1326" t="s">
        <v>130</v>
      </c>
      <c r="O7" s="1327"/>
      <c r="P7" s="1326" t="s">
        <v>153</v>
      </c>
      <c r="Q7" s="1328"/>
      <c r="R7" s="1329" t="s">
        <v>54</v>
      </c>
      <c r="S7" s="1327"/>
      <c r="T7" s="1326" t="s">
        <v>130</v>
      </c>
      <c r="U7" s="1327"/>
      <c r="V7" s="1326" t="s">
        <v>153</v>
      </c>
      <c r="W7" s="1328"/>
      <c r="X7" s="1329" t="s">
        <v>54</v>
      </c>
      <c r="Y7" s="1327"/>
      <c r="Z7" s="1326" t="s">
        <v>130</v>
      </c>
      <c r="AA7" s="1327"/>
      <c r="AB7" s="1326" t="s">
        <v>153</v>
      </c>
      <c r="AC7" s="1328"/>
      <c r="AD7" s="1329" t="s">
        <v>54</v>
      </c>
      <c r="AE7" s="1327"/>
      <c r="AF7" s="1326" t="s">
        <v>130</v>
      </c>
      <c r="AG7" s="1327"/>
      <c r="AH7" s="1326" t="s">
        <v>153</v>
      </c>
      <c r="AI7" s="1328"/>
      <c r="AJ7" s="1329" t="s">
        <v>54</v>
      </c>
      <c r="AK7" s="1327"/>
      <c r="AL7" s="1326" t="s">
        <v>130</v>
      </c>
      <c r="AM7" s="1327"/>
      <c r="AN7" s="1326" t="s">
        <v>154</v>
      </c>
      <c r="AO7" s="1328"/>
      <c r="AP7" s="1329" t="s">
        <v>54</v>
      </c>
      <c r="AQ7" s="1327"/>
      <c r="AR7" s="1326" t="s">
        <v>130</v>
      </c>
      <c r="AS7" s="1327"/>
      <c r="AT7" s="1326" t="s">
        <v>155</v>
      </c>
      <c r="AU7" s="1328"/>
      <c r="AV7" s="1329" t="s">
        <v>54</v>
      </c>
      <c r="AW7" s="1327"/>
      <c r="AX7" s="1326" t="s">
        <v>130</v>
      </c>
      <c r="AY7" s="1327"/>
      <c r="AZ7" s="1326" t="s">
        <v>156</v>
      </c>
      <c r="BA7" s="1328"/>
      <c r="BB7" s="1329" t="s">
        <v>54</v>
      </c>
      <c r="BC7" s="1327"/>
      <c r="BD7" s="1326" t="s">
        <v>130</v>
      </c>
      <c r="BE7" s="1327"/>
      <c r="BF7" s="1326" t="s">
        <v>158</v>
      </c>
      <c r="BG7" s="1328"/>
      <c r="BH7" s="1329" t="s">
        <v>54</v>
      </c>
      <c r="BI7" s="1327"/>
      <c r="BJ7" s="1326" t="s">
        <v>130</v>
      </c>
      <c r="BK7" s="1327"/>
      <c r="BL7" s="1326" t="s">
        <v>156</v>
      </c>
      <c r="BM7" s="1328"/>
      <c r="BN7" s="1329" t="s">
        <v>54</v>
      </c>
      <c r="BO7" s="1327"/>
      <c r="BP7" s="1326" t="s">
        <v>130</v>
      </c>
      <c r="BQ7" s="1327"/>
      <c r="BR7" s="1326" t="s">
        <v>159</v>
      </c>
      <c r="BS7" s="1328"/>
      <c r="BT7" s="1329" t="s">
        <v>54</v>
      </c>
      <c r="BU7" s="1327"/>
      <c r="BV7" s="1326" t="s">
        <v>130</v>
      </c>
      <c r="BW7" s="1327"/>
      <c r="BX7" s="1326" t="s">
        <v>160</v>
      </c>
      <c r="BY7" s="1328"/>
      <c r="BZ7" s="1329" t="s">
        <v>54</v>
      </c>
      <c r="CA7" s="1327"/>
      <c r="CB7" s="1326" t="s">
        <v>130</v>
      </c>
      <c r="CC7" s="1327"/>
      <c r="CD7" s="1326" t="s">
        <v>161</v>
      </c>
      <c r="CE7" s="1328"/>
      <c r="CF7" s="1329" t="s">
        <v>54</v>
      </c>
      <c r="CG7" s="1327"/>
      <c r="CH7" s="1326" t="s">
        <v>130</v>
      </c>
      <c r="CI7" s="1327"/>
      <c r="CJ7" s="1326" t="s">
        <v>165</v>
      </c>
      <c r="CK7" s="1328"/>
      <c r="CL7" s="1329" t="s">
        <v>54</v>
      </c>
      <c r="CM7" s="1327"/>
      <c r="CN7" s="1326" t="s">
        <v>130</v>
      </c>
      <c r="CO7" s="1327"/>
      <c r="CP7" s="1326" t="s">
        <v>165</v>
      </c>
      <c r="CQ7" s="1328"/>
      <c r="CR7" s="1329" t="s">
        <v>54</v>
      </c>
      <c r="CS7" s="1327"/>
      <c r="CT7" s="1326" t="s">
        <v>130</v>
      </c>
      <c r="CU7" s="1327"/>
      <c r="CV7" s="1326" t="s">
        <v>165</v>
      </c>
      <c r="CW7" s="1328"/>
      <c r="CX7" s="1329" t="s">
        <v>54</v>
      </c>
      <c r="CY7" s="1327"/>
      <c r="CZ7" s="1326" t="s">
        <v>130</v>
      </c>
      <c r="DA7" s="1327"/>
      <c r="DB7" s="1326" t="s">
        <v>213</v>
      </c>
      <c r="DC7" s="1328"/>
      <c r="DD7" s="1329" t="s">
        <v>55</v>
      </c>
      <c r="DE7" s="1328"/>
    </row>
    <row r="8" spans="1:109" s="90" customFormat="1" ht="15" customHeight="1">
      <c r="A8" s="1360"/>
      <c r="B8" s="174">
        <v>41639</v>
      </c>
      <c r="C8" s="177">
        <v>42004</v>
      </c>
      <c r="D8" s="1352" t="s">
        <v>54</v>
      </c>
      <c r="E8" s="1352" t="s">
        <v>55</v>
      </c>
      <c r="F8" s="174">
        <v>41639</v>
      </c>
      <c r="G8" s="175">
        <v>42004</v>
      </c>
      <c r="H8" s="1352" t="s">
        <v>54</v>
      </c>
      <c r="I8" s="1342" t="s">
        <v>55</v>
      </c>
      <c r="J8" s="183">
        <v>41639</v>
      </c>
      <c r="K8" s="176">
        <v>42004</v>
      </c>
      <c r="L8" s="174">
        <v>41639</v>
      </c>
      <c r="M8" s="177">
        <v>42004</v>
      </c>
      <c r="N8" s="1352" t="s">
        <v>54</v>
      </c>
      <c r="O8" s="1352" t="s">
        <v>55</v>
      </c>
      <c r="P8" s="175">
        <v>41639</v>
      </c>
      <c r="Q8" s="176">
        <v>42004</v>
      </c>
      <c r="R8" s="174">
        <v>41639</v>
      </c>
      <c r="S8" s="175">
        <v>42004</v>
      </c>
      <c r="T8" s="1352" t="s">
        <v>54</v>
      </c>
      <c r="U8" s="1352" t="s">
        <v>55</v>
      </c>
      <c r="V8" s="183">
        <v>41639</v>
      </c>
      <c r="W8" s="176">
        <v>42004</v>
      </c>
      <c r="X8" s="174">
        <v>41639</v>
      </c>
      <c r="Y8" s="177">
        <v>42004</v>
      </c>
      <c r="Z8" s="1342" t="s">
        <v>54</v>
      </c>
      <c r="AA8" s="1342" t="s">
        <v>55</v>
      </c>
      <c r="AB8" s="175">
        <v>41639</v>
      </c>
      <c r="AC8" s="176">
        <v>42004</v>
      </c>
      <c r="AD8" s="174">
        <v>41639</v>
      </c>
      <c r="AE8" s="177">
        <v>42004</v>
      </c>
      <c r="AF8" s="1342" t="s">
        <v>54</v>
      </c>
      <c r="AG8" s="1342" t="s">
        <v>55</v>
      </c>
      <c r="AH8" s="175">
        <v>41639</v>
      </c>
      <c r="AI8" s="176">
        <v>42004</v>
      </c>
      <c r="AJ8" s="174">
        <v>41639</v>
      </c>
      <c r="AK8" s="175">
        <v>42004</v>
      </c>
      <c r="AL8" s="1342" t="s">
        <v>54</v>
      </c>
      <c r="AM8" s="1342" t="s">
        <v>55</v>
      </c>
      <c r="AN8" s="175">
        <v>41639</v>
      </c>
      <c r="AO8" s="176">
        <v>42004</v>
      </c>
      <c r="AP8" s="174">
        <v>41639</v>
      </c>
      <c r="AQ8" s="177">
        <v>42004</v>
      </c>
      <c r="AR8" s="1342" t="s">
        <v>54</v>
      </c>
      <c r="AS8" s="1342" t="s">
        <v>55</v>
      </c>
      <c r="AT8" s="175">
        <v>41639</v>
      </c>
      <c r="AU8" s="176">
        <v>42004</v>
      </c>
      <c r="AV8" s="174">
        <v>41639</v>
      </c>
      <c r="AW8" s="175">
        <v>42004</v>
      </c>
      <c r="AX8" s="1342" t="s">
        <v>54</v>
      </c>
      <c r="AY8" s="1342" t="s">
        <v>55</v>
      </c>
      <c r="AZ8" s="183">
        <v>41639</v>
      </c>
      <c r="BA8" s="176">
        <v>42004</v>
      </c>
      <c r="BB8" s="174">
        <v>41639</v>
      </c>
      <c r="BC8" s="177">
        <v>42004</v>
      </c>
      <c r="BD8" s="1342" t="s">
        <v>54</v>
      </c>
      <c r="BE8" s="1342" t="s">
        <v>55</v>
      </c>
      <c r="BF8" s="175">
        <v>41639</v>
      </c>
      <c r="BG8" s="176">
        <v>42004</v>
      </c>
      <c r="BH8" s="174">
        <v>41639</v>
      </c>
      <c r="BI8" s="177">
        <v>42004</v>
      </c>
      <c r="BJ8" s="1342" t="s">
        <v>54</v>
      </c>
      <c r="BK8" s="1342" t="s">
        <v>55</v>
      </c>
      <c r="BL8" s="175">
        <v>41639</v>
      </c>
      <c r="BM8" s="176">
        <v>42004</v>
      </c>
      <c r="BN8" s="174">
        <v>41639</v>
      </c>
      <c r="BO8" s="177">
        <v>42004</v>
      </c>
      <c r="BP8" s="1342" t="s">
        <v>54</v>
      </c>
      <c r="BQ8" s="1342" t="s">
        <v>55</v>
      </c>
      <c r="BR8" s="175">
        <v>41639</v>
      </c>
      <c r="BS8" s="176">
        <v>42004</v>
      </c>
      <c r="BT8" s="174">
        <v>41639</v>
      </c>
      <c r="BU8" s="175">
        <v>42004</v>
      </c>
      <c r="BV8" s="1342" t="s">
        <v>54</v>
      </c>
      <c r="BW8" s="1342" t="s">
        <v>55</v>
      </c>
      <c r="BX8" s="183">
        <v>41639</v>
      </c>
      <c r="BY8" s="176">
        <v>42004</v>
      </c>
      <c r="BZ8" s="174">
        <v>41639</v>
      </c>
      <c r="CA8" s="177">
        <v>42004</v>
      </c>
      <c r="CB8" s="1342" t="s">
        <v>54</v>
      </c>
      <c r="CC8" s="1342" t="s">
        <v>55</v>
      </c>
      <c r="CD8" s="175">
        <v>41639</v>
      </c>
      <c r="CE8" s="176">
        <v>42004</v>
      </c>
      <c r="CF8" s="174">
        <v>41639</v>
      </c>
      <c r="CG8" s="175">
        <v>42004</v>
      </c>
      <c r="CH8" s="1342" t="s">
        <v>54</v>
      </c>
      <c r="CI8" s="1342" t="s">
        <v>55</v>
      </c>
      <c r="CJ8" s="183">
        <v>41639</v>
      </c>
      <c r="CK8" s="176">
        <v>42004</v>
      </c>
      <c r="CL8" s="174">
        <v>41639</v>
      </c>
      <c r="CM8" s="177">
        <v>42004</v>
      </c>
      <c r="CN8" s="1342" t="s">
        <v>54</v>
      </c>
      <c r="CO8" s="1342" t="s">
        <v>55</v>
      </c>
      <c r="CP8" s="175">
        <v>41639</v>
      </c>
      <c r="CQ8" s="177">
        <v>42004</v>
      </c>
      <c r="CR8" s="174">
        <v>41639</v>
      </c>
      <c r="CS8" s="175">
        <v>42004</v>
      </c>
      <c r="CT8" s="1342" t="s">
        <v>54</v>
      </c>
      <c r="CU8" s="1342" t="s">
        <v>55</v>
      </c>
      <c r="CV8" s="183">
        <v>41639</v>
      </c>
      <c r="CW8" s="176">
        <v>42004</v>
      </c>
      <c r="CX8" s="174">
        <v>41639</v>
      </c>
      <c r="CY8" s="175">
        <v>42004</v>
      </c>
      <c r="CZ8" s="1342" t="s">
        <v>54</v>
      </c>
      <c r="DA8" s="1342" t="s">
        <v>55</v>
      </c>
      <c r="DB8" s="183">
        <v>41639</v>
      </c>
      <c r="DC8" s="176">
        <v>42004</v>
      </c>
      <c r="DD8" s="175">
        <v>41639</v>
      </c>
      <c r="DE8" s="176">
        <v>42004</v>
      </c>
    </row>
    <row r="9" spans="1:109" s="158" customFormat="1" ht="15.75" customHeight="1" thickBot="1">
      <c r="A9" s="1361"/>
      <c r="B9" s="1345">
        <v>1</v>
      </c>
      <c r="C9" s="1349"/>
      <c r="D9" s="1353"/>
      <c r="E9" s="1353"/>
      <c r="F9" s="1345">
        <v>2</v>
      </c>
      <c r="G9" s="1346"/>
      <c r="H9" s="1353"/>
      <c r="I9" s="1343"/>
      <c r="J9" s="1347" t="s">
        <v>56</v>
      </c>
      <c r="K9" s="1348"/>
      <c r="L9" s="1351">
        <v>3</v>
      </c>
      <c r="M9" s="1349"/>
      <c r="N9" s="1353"/>
      <c r="O9" s="1353"/>
      <c r="P9" s="1344" t="s">
        <v>61</v>
      </c>
      <c r="Q9" s="1316"/>
      <c r="R9" s="1345">
        <v>4</v>
      </c>
      <c r="S9" s="1346"/>
      <c r="T9" s="1353"/>
      <c r="U9" s="1353"/>
      <c r="V9" s="1347" t="s">
        <v>62</v>
      </c>
      <c r="W9" s="1348"/>
      <c r="X9" s="1345">
        <v>5</v>
      </c>
      <c r="Y9" s="1349"/>
      <c r="Z9" s="1343"/>
      <c r="AA9" s="1343"/>
      <c r="AB9" s="1344" t="s">
        <v>81</v>
      </c>
      <c r="AC9" s="1348"/>
      <c r="AD9" s="1345">
        <v>6</v>
      </c>
      <c r="AE9" s="1349"/>
      <c r="AF9" s="1343"/>
      <c r="AG9" s="1343"/>
      <c r="AH9" s="1344" t="s">
        <v>135</v>
      </c>
      <c r="AI9" s="1348"/>
      <c r="AJ9" s="1320">
        <v>7</v>
      </c>
      <c r="AK9" s="1351"/>
      <c r="AL9" s="1343"/>
      <c r="AM9" s="1343"/>
      <c r="AN9" s="1344" t="s">
        <v>136</v>
      </c>
      <c r="AO9" s="1348"/>
      <c r="AP9" s="1345">
        <v>8</v>
      </c>
      <c r="AQ9" s="1349"/>
      <c r="AR9" s="1343"/>
      <c r="AS9" s="1343"/>
      <c r="AT9" s="1344" t="s">
        <v>137</v>
      </c>
      <c r="AU9" s="1348"/>
      <c r="AV9" s="1345">
        <v>9</v>
      </c>
      <c r="AW9" s="1346"/>
      <c r="AX9" s="1343"/>
      <c r="AY9" s="1343"/>
      <c r="AZ9" s="1347" t="s">
        <v>138</v>
      </c>
      <c r="BA9" s="1348"/>
      <c r="BB9" s="1351">
        <v>10</v>
      </c>
      <c r="BC9" s="1349"/>
      <c r="BD9" s="1343"/>
      <c r="BE9" s="1343"/>
      <c r="BF9" s="1344" t="s">
        <v>139</v>
      </c>
      <c r="BG9" s="1316"/>
      <c r="BH9" s="1345">
        <v>11</v>
      </c>
      <c r="BI9" s="1346"/>
      <c r="BJ9" s="1343"/>
      <c r="BK9" s="1343"/>
      <c r="BL9" s="1344" t="s">
        <v>157</v>
      </c>
      <c r="BM9" s="1316"/>
      <c r="BN9" s="1345">
        <v>12</v>
      </c>
      <c r="BO9" s="1346"/>
      <c r="BP9" s="1343"/>
      <c r="BQ9" s="1343"/>
      <c r="BR9" s="1344" t="s">
        <v>141</v>
      </c>
      <c r="BS9" s="1316"/>
      <c r="BT9" s="1345">
        <v>13</v>
      </c>
      <c r="BU9" s="1346"/>
      <c r="BV9" s="1343"/>
      <c r="BW9" s="1343"/>
      <c r="BX9" s="1347" t="s">
        <v>65</v>
      </c>
      <c r="BY9" s="1348"/>
      <c r="BZ9" s="1345">
        <v>14</v>
      </c>
      <c r="CA9" s="1349"/>
      <c r="CB9" s="1343"/>
      <c r="CC9" s="1343"/>
      <c r="CD9" s="1344" t="s">
        <v>162</v>
      </c>
      <c r="CE9" s="1348"/>
      <c r="CF9" s="1345">
        <v>15</v>
      </c>
      <c r="CG9" s="1346"/>
      <c r="CH9" s="1343"/>
      <c r="CI9" s="1343"/>
      <c r="CJ9" s="1347" t="s">
        <v>163</v>
      </c>
      <c r="CK9" s="1348"/>
      <c r="CL9" s="1351">
        <v>16</v>
      </c>
      <c r="CM9" s="1349"/>
      <c r="CN9" s="1343"/>
      <c r="CO9" s="1343"/>
      <c r="CP9" s="1344" t="s">
        <v>164</v>
      </c>
      <c r="CQ9" s="1316"/>
      <c r="CR9" s="1345">
        <v>17</v>
      </c>
      <c r="CS9" s="1346"/>
      <c r="CT9" s="1343"/>
      <c r="CU9" s="1343"/>
      <c r="CV9" s="1347" t="s">
        <v>166</v>
      </c>
      <c r="CW9" s="1348"/>
      <c r="CX9" s="1345">
        <v>18</v>
      </c>
      <c r="CY9" s="1346"/>
      <c r="CZ9" s="1343"/>
      <c r="DA9" s="1343"/>
      <c r="DB9" s="1347" t="s">
        <v>142</v>
      </c>
      <c r="DC9" s="1348"/>
      <c r="DD9" s="1320">
        <v>19</v>
      </c>
      <c r="DE9" s="1350"/>
    </row>
    <row r="10" spans="1:109" s="189" customFormat="1" ht="19.5" customHeight="1">
      <c r="A10" s="93" t="s">
        <v>30</v>
      </c>
      <c r="B10" s="94">
        <v>743968.23</v>
      </c>
      <c r="C10" s="95">
        <v>943394.15</v>
      </c>
      <c r="D10" s="200">
        <v>199425.92000000004</v>
      </c>
      <c r="E10" s="619">
        <v>0.26805703786571644</v>
      </c>
      <c r="F10" s="94">
        <v>743968.23</v>
      </c>
      <c r="G10" s="131">
        <v>943394.15</v>
      </c>
      <c r="H10" s="200">
        <v>199425.92000000004</v>
      </c>
      <c r="I10" s="620">
        <v>0.26805703786571644</v>
      </c>
      <c r="J10" s="621">
        <v>1</v>
      </c>
      <c r="K10" s="622">
        <v>1</v>
      </c>
      <c r="L10" s="94">
        <v>340510.16</v>
      </c>
      <c r="M10" s="95">
        <v>175317.15</v>
      </c>
      <c r="N10" s="200">
        <v>-165193.00999999998</v>
      </c>
      <c r="O10" s="620">
        <v>-0.48513386502182487</v>
      </c>
      <c r="P10" s="621">
        <v>0.45769449052952166</v>
      </c>
      <c r="Q10" s="622">
        <v>0.18583658802633024</v>
      </c>
      <c r="R10" s="94">
        <v>403314.73</v>
      </c>
      <c r="S10" s="131">
        <v>767930.84</v>
      </c>
      <c r="T10" s="200">
        <v>364616.11</v>
      </c>
      <c r="U10" s="620">
        <v>0.90404858260445886</v>
      </c>
      <c r="V10" s="621">
        <v>0.54211283995285653</v>
      </c>
      <c r="W10" s="622">
        <v>0.81400848203266885</v>
      </c>
      <c r="X10" s="94">
        <v>9350.27</v>
      </c>
      <c r="Y10" s="95">
        <v>13937.95</v>
      </c>
      <c r="Z10" s="200">
        <v>4587.68</v>
      </c>
      <c r="AA10" s="620">
        <v>0.49064679415674628</v>
      </c>
      <c r="AB10" s="623">
        <v>1.2568103882607999E-2</v>
      </c>
      <c r="AC10" s="622">
        <v>1.47742595181452E-2</v>
      </c>
      <c r="AD10" s="94">
        <v>394107.8</v>
      </c>
      <c r="AE10" s="95">
        <v>754139.05</v>
      </c>
      <c r="AF10" s="200">
        <v>360031.25000000006</v>
      </c>
      <c r="AG10" s="620">
        <v>0.91353495160461196</v>
      </c>
      <c r="AH10" s="623">
        <v>0.5297374055878703</v>
      </c>
      <c r="AI10" s="622">
        <v>0.79938915245552455</v>
      </c>
      <c r="AJ10" s="94">
        <v>459315.35</v>
      </c>
      <c r="AK10" s="131">
        <v>489149.52</v>
      </c>
      <c r="AL10" s="200">
        <v>29834.170000000042</v>
      </c>
      <c r="AM10" s="620">
        <v>6.4953566215455338E-2</v>
      </c>
      <c r="AN10" s="623">
        <v>0.61738570476322618</v>
      </c>
      <c r="AO10" s="622">
        <v>0.51849963241769093</v>
      </c>
      <c r="AP10" s="94">
        <v>459315.35</v>
      </c>
      <c r="AQ10" s="95">
        <v>489149.52</v>
      </c>
      <c r="AR10" s="200">
        <v>29834.170000000042</v>
      </c>
      <c r="AS10" s="620">
        <v>6.4953566215455338E-2</v>
      </c>
      <c r="AT10" s="623">
        <v>0.61738570476322618</v>
      </c>
      <c r="AU10" s="622">
        <v>0.51849963241769093</v>
      </c>
      <c r="AV10" s="94">
        <v>26295.95</v>
      </c>
      <c r="AW10" s="131">
        <v>311195.11</v>
      </c>
      <c r="AX10" s="200">
        <v>284899.15999999997</v>
      </c>
      <c r="AY10" s="620">
        <v>10.834336085975215</v>
      </c>
      <c r="AZ10" s="623">
        <v>5.7250318327049167E-2</v>
      </c>
      <c r="BA10" s="622">
        <v>0.63619629024679403</v>
      </c>
      <c r="BB10" s="94">
        <v>485611.3</v>
      </c>
      <c r="BC10" s="95">
        <v>800344.63</v>
      </c>
      <c r="BD10" s="200">
        <v>314733.33</v>
      </c>
      <c r="BE10" s="620">
        <v>0.64811780533113628</v>
      </c>
      <c r="BF10" s="623">
        <v>1.20405049426288</v>
      </c>
      <c r="BG10" s="622">
        <v>1.042209256760674</v>
      </c>
      <c r="BH10" s="94">
        <v>478653.21</v>
      </c>
      <c r="BI10" s="95">
        <v>795258.18</v>
      </c>
      <c r="BJ10" s="200">
        <v>316604.97000000003</v>
      </c>
      <c r="BK10" s="620">
        <v>0.66144959103063372</v>
      </c>
      <c r="BL10" s="623">
        <v>1.2145235643648769</v>
      </c>
      <c r="BM10" s="622">
        <v>1.0545245999394939</v>
      </c>
      <c r="BN10" s="94">
        <v>0</v>
      </c>
      <c r="BO10" s="95">
        <v>382.2</v>
      </c>
      <c r="BP10" s="200">
        <v>382.2</v>
      </c>
      <c r="BQ10" s="620" t="s">
        <v>555</v>
      </c>
      <c r="BR10" s="623">
        <v>0</v>
      </c>
      <c r="BS10" s="622">
        <v>4.0513289169749459E-4</v>
      </c>
      <c r="BT10" s="94">
        <v>-1734.89</v>
      </c>
      <c r="BU10" s="131">
        <v>382.2</v>
      </c>
      <c r="BV10" s="200">
        <v>2117.09</v>
      </c>
      <c r="BW10" s="620">
        <v>1.2203021517214347</v>
      </c>
      <c r="BX10" s="623">
        <v>-4.4020696875321933E-3</v>
      </c>
      <c r="BY10" s="622">
        <v>5.06803088899852E-4</v>
      </c>
      <c r="BZ10" s="94">
        <v>2705.51</v>
      </c>
      <c r="CA10" s="95">
        <v>1676.37</v>
      </c>
      <c r="CB10" s="200">
        <v>-1029.1400000000003</v>
      </c>
      <c r="CC10" s="620">
        <v>-0.38038669234266376</v>
      </c>
      <c r="CD10" s="623">
        <v>6.8648983856701143E-3</v>
      </c>
      <c r="CE10" s="622">
        <v>2.2228924493433934E-3</v>
      </c>
      <c r="CF10" s="94">
        <v>6919.38</v>
      </c>
      <c r="CG10" s="131">
        <v>7344.25</v>
      </c>
      <c r="CH10" s="200">
        <v>424.86999999999989</v>
      </c>
      <c r="CI10" s="620">
        <v>6.1402900259849853E-2</v>
      </c>
      <c r="CJ10" s="623">
        <v>1.7557074485711779E-2</v>
      </c>
      <c r="CK10" s="622">
        <v>9.7385886594786465E-3</v>
      </c>
      <c r="CL10" s="94">
        <v>27015.34</v>
      </c>
      <c r="CM10" s="95">
        <v>11762.35</v>
      </c>
      <c r="CN10" s="200">
        <v>-15252.99</v>
      </c>
      <c r="CO10" s="620">
        <v>-0.5646047763974098</v>
      </c>
      <c r="CP10" s="623">
        <v>6.8548097753964782E-2</v>
      </c>
      <c r="CQ10" s="622">
        <v>1.5597057333127093E-2</v>
      </c>
      <c r="CR10" s="94">
        <v>114.72</v>
      </c>
      <c r="CS10" s="131">
        <v>765.58</v>
      </c>
      <c r="CT10" s="200">
        <v>650.86</v>
      </c>
      <c r="CU10" s="620">
        <v>5.6734658298465828</v>
      </c>
      <c r="CV10" s="623">
        <v>2.9108786986707701E-4</v>
      </c>
      <c r="CW10" s="622">
        <v>1.0151708759810277E-3</v>
      </c>
      <c r="CX10" s="94">
        <v>-119565.46</v>
      </c>
      <c r="CY10" s="131">
        <v>-63049.9</v>
      </c>
      <c r="CZ10" s="200">
        <v>56515.560000000005</v>
      </c>
      <c r="DA10" s="620">
        <v>0.4726746336274707</v>
      </c>
      <c r="DB10" s="623">
        <v>-0.16071312615056157</v>
      </c>
      <c r="DC10" s="622">
        <v>-6.6833041099523455E-2</v>
      </c>
      <c r="DD10" s="920">
        <v>1.3033826277987901</v>
      </c>
      <c r="DE10" s="919">
        <v>1.0836051256064778</v>
      </c>
    </row>
    <row r="11" spans="1:109" ht="19.5" customHeight="1">
      <c r="A11" s="246" t="s">
        <v>491</v>
      </c>
      <c r="B11" s="94">
        <v>657634.82999999996</v>
      </c>
      <c r="C11" s="95">
        <v>781855.77</v>
      </c>
      <c r="D11" s="201">
        <v>124220.94000000006</v>
      </c>
      <c r="E11" s="619">
        <v>0.18889045155956852</v>
      </c>
      <c r="F11" s="94">
        <v>657634.82999999996</v>
      </c>
      <c r="G11" s="131">
        <v>781855.77</v>
      </c>
      <c r="H11" s="201">
        <v>124220.94000000006</v>
      </c>
      <c r="I11" s="625">
        <v>0.18889045155956852</v>
      </c>
      <c r="J11" s="626">
        <v>1</v>
      </c>
      <c r="K11" s="622">
        <v>1</v>
      </c>
      <c r="L11" s="94">
        <v>0</v>
      </c>
      <c r="M11" s="95">
        <v>0</v>
      </c>
      <c r="N11" s="201">
        <v>0</v>
      </c>
      <c r="O11" s="625">
        <v>0</v>
      </c>
      <c r="P11" s="626">
        <v>0</v>
      </c>
      <c r="Q11" s="622">
        <v>0</v>
      </c>
      <c r="R11" s="94">
        <v>651121.30000000005</v>
      </c>
      <c r="S11" s="131">
        <v>774125.12</v>
      </c>
      <c r="T11" s="201">
        <v>123003.81999999995</v>
      </c>
      <c r="U11" s="625">
        <v>0.18891076056028261</v>
      </c>
      <c r="V11" s="626">
        <v>0.99009552155259184</v>
      </c>
      <c r="W11" s="622">
        <v>0.99011243467577148</v>
      </c>
      <c r="X11" s="94">
        <v>14854.79</v>
      </c>
      <c r="Y11" s="95">
        <v>18902.77</v>
      </c>
      <c r="Z11" s="201">
        <v>4047.9799999999996</v>
      </c>
      <c r="AA11" s="625">
        <v>0.27250334740511306</v>
      </c>
      <c r="AB11" s="627">
        <v>2.258820445991281E-2</v>
      </c>
      <c r="AC11" s="622">
        <v>2.4176799258001255E-2</v>
      </c>
      <c r="AD11" s="94">
        <v>642780.05000000005</v>
      </c>
      <c r="AE11" s="95">
        <v>762953</v>
      </c>
      <c r="AF11" s="201">
        <v>120172.94999999995</v>
      </c>
      <c r="AG11" s="625">
        <v>0.18695812043326476</v>
      </c>
      <c r="AH11" s="627">
        <v>0.97741181074609462</v>
      </c>
      <c r="AI11" s="622">
        <v>0.97582320074199869</v>
      </c>
      <c r="AJ11" s="94">
        <v>222544.43</v>
      </c>
      <c r="AK11" s="131">
        <v>252665.15</v>
      </c>
      <c r="AL11" s="201">
        <v>30120.720000000001</v>
      </c>
      <c r="AM11" s="625">
        <v>0.13534699565385663</v>
      </c>
      <c r="AN11" s="627">
        <v>0.33840122184526022</v>
      </c>
      <c r="AO11" s="622">
        <v>0.32316081775542821</v>
      </c>
      <c r="AP11" s="94">
        <v>222544.43</v>
      </c>
      <c r="AQ11" s="95">
        <v>252665.15</v>
      </c>
      <c r="AR11" s="201">
        <v>30120.720000000001</v>
      </c>
      <c r="AS11" s="625">
        <v>0.13534699565385663</v>
      </c>
      <c r="AT11" s="627">
        <v>0.33840122184526022</v>
      </c>
      <c r="AU11" s="622">
        <v>0.32316081775542821</v>
      </c>
      <c r="AV11" s="94">
        <v>143315.43</v>
      </c>
      <c r="AW11" s="131">
        <v>154539.42000000001</v>
      </c>
      <c r="AX11" s="201">
        <v>11223.99000000002</v>
      </c>
      <c r="AY11" s="625">
        <v>7.8316689277630608E-2</v>
      </c>
      <c r="AZ11" s="627">
        <v>0.64398569759755386</v>
      </c>
      <c r="BA11" s="622">
        <v>0.61163725982787898</v>
      </c>
      <c r="BB11" s="94">
        <v>365859.87</v>
      </c>
      <c r="BC11" s="95">
        <v>407204.56</v>
      </c>
      <c r="BD11" s="201">
        <v>41344.69</v>
      </c>
      <c r="BE11" s="625">
        <v>0.11300690070217322</v>
      </c>
      <c r="BF11" s="627">
        <v>0.56189203148476319</v>
      </c>
      <c r="BG11" s="622">
        <v>0.52601904973707614</v>
      </c>
      <c r="BH11" s="94">
        <v>348949.7</v>
      </c>
      <c r="BI11" s="95">
        <v>396161.61</v>
      </c>
      <c r="BJ11" s="201">
        <v>47211.909999999974</v>
      </c>
      <c r="BK11" s="625">
        <v>0.13529717893438503</v>
      </c>
      <c r="BL11" s="627">
        <v>0.54287574731045241</v>
      </c>
      <c r="BM11" s="622">
        <v>0.51924772561350441</v>
      </c>
      <c r="BN11" s="94">
        <v>33606.519999999997</v>
      </c>
      <c r="BO11" s="95">
        <v>41456.129999999997</v>
      </c>
      <c r="BP11" s="201">
        <v>7849.6100000000006</v>
      </c>
      <c r="BQ11" s="625">
        <v>0.2335740207554963</v>
      </c>
      <c r="BR11" s="627">
        <v>5.1102098713354339E-2</v>
      </c>
      <c r="BS11" s="622">
        <v>5.3022733336098547E-2</v>
      </c>
      <c r="BT11" s="94">
        <v>33606.519999999997</v>
      </c>
      <c r="BU11" s="131">
        <v>41456.129999999997</v>
      </c>
      <c r="BV11" s="201">
        <v>7849.6100000000006</v>
      </c>
      <c r="BW11" s="625">
        <v>0.2335740207554963</v>
      </c>
      <c r="BX11" s="627">
        <v>5.2283078791882223E-2</v>
      </c>
      <c r="BY11" s="622">
        <v>5.4336413907540827E-2</v>
      </c>
      <c r="BZ11" s="94">
        <v>108683.8</v>
      </c>
      <c r="CA11" s="95">
        <v>144425.60999999999</v>
      </c>
      <c r="CB11" s="201">
        <v>35741.809999999983</v>
      </c>
      <c r="CC11" s="625">
        <v>0.32886051095011382</v>
      </c>
      <c r="CD11" s="627">
        <v>0.16908396581381141</v>
      </c>
      <c r="CE11" s="622">
        <v>0.18929817433052887</v>
      </c>
      <c r="CF11" s="94">
        <v>55444.7</v>
      </c>
      <c r="CG11" s="131">
        <v>46456.7</v>
      </c>
      <c r="CH11" s="201">
        <v>-8988</v>
      </c>
      <c r="CI11" s="625">
        <v>-0.16210746924412975</v>
      </c>
      <c r="CJ11" s="627">
        <v>8.6257655320820859E-2</v>
      </c>
      <c r="CK11" s="622">
        <v>6.0890644639971264E-2</v>
      </c>
      <c r="CL11" s="94">
        <v>61028.97</v>
      </c>
      <c r="CM11" s="95">
        <v>76028.009999999995</v>
      </c>
      <c r="CN11" s="201">
        <v>14999.039999999994</v>
      </c>
      <c r="CO11" s="625">
        <v>0.24576918142318302</v>
      </c>
      <c r="CP11" s="627">
        <v>9.4945339389422553E-2</v>
      </c>
      <c r="CQ11" s="622">
        <v>9.9649663871824334E-2</v>
      </c>
      <c r="CR11" s="94">
        <v>992.06</v>
      </c>
      <c r="CS11" s="131">
        <v>1871.11</v>
      </c>
      <c r="CT11" s="201">
        <v>879.05</v>
      </c>
      <c r="CU11" s="625">
        <v>0.88608551902102695</v>
      </c>
      <c r="CV11" s="627">
        <v>1.543389531146774E-3</v>
      </c>
      <c r="CW11" s="622">
        <v>2.4524577529677449E-3</v>
      </c>
      <c r="CX11" s="94">
        <v>34074.300000000003</v>
      </c>
      <c r="CY11" s="131">
        <v>56553.84</v>
      </c>
      <c r="CZ11" s="201">
        <v>22479.539999999994</v>
      </c>
      <c r="DA11" s="625">
        <v>0.6597212561960184</v>
      </c>
      <c r="DB11" s="627">
        <v>5.1813405321004674E-2</v>
      </c>
      <c r="DC11" s="622">
        <v>7.2332829365702567E-2</v>
      </c>
      <c r="DD11" s="921">
        <v>0.94698917615753619</v>
      </c>
      <c r="DE11" s="919">
        <v>0.92587506700937017</v>
      </c>
    </row>
    <row r="12" spans="1:109" s="189" customFormat="1" ht="19.5" customHeight="1">
      <c r="A12" s="93" t="s">
        <v>143</v>
      </c>
      <c r="B12" s="94">
        <v>880663.25</v>
      </c>
      <c r="C12" s="95">
        <v>657497.59</v>
      </c>
      <c r="D12" s="201">
        <v>-223165.66000000003</v>
      </c>
      <c r="E12" s="619">
        <v>-0.25340635027066249</v>
      </c>
      <c r="F12" s="94">
        <v>658675.48</v>
      </c>
      <c r="G12" s="131">
        <v>541689.18000000005</v>
      </c>
      <c r="H12" s="201">
        <v>-116986.29999999993</v>
      </c>
      <c r="I12" s="625">
        <v>-0.17760840285112775</v>
      </c>
      <c r="J12" s="626">
        <v>0.74793115302585866</v>
      </c>
      <c r="K12" s="622">
        <v>0.82386489051617673</v>
      </c>
      <c r="L12" s="94">
        <v>318507.02</v>
      </c>
      <c r="M12" s="95">
        <v>289051.27</v>
      </c>
      <c r="N12" s="201">
        <v>-29455.75</v>
      </c>
      <c r="O12" s="625">
        <v>-9.2480693204187461E-2</v>
      </c>
      <c r="P12" s="626">
        <v>0.48355681920936244</v>
      </c>
      <c r="Q12" s="622">
        <v>0.53361093533380155</v>
      </c>
      <c r="R12" s="94">
        <v>339530.93</v>
      </c>
      <c r="S12" s="131">
        <v>251763.38</v>
      </c>
      <c r="T12" s="201">
        <v>-87767.549999999988</v>
      </c>
      <c r="U12" s="625">
        <v>-0.25849647924564634</v>
      </c>
      <c r="V12" s="626">
        <v>0.51547528382261931</v>
      </c>
      <c r="W12" s="622">
        <v>0.46477461484462357</v>
      </c>
      <c r="X12" s="94">
        <v>2883.78</v>
      </c>
      <c r="Y12" s="95">
        <v>3108.29</v>
      </c>
      <c r="Z12" s="201">
        <v>224.50999999999976</v>
      </c>
      <c r="AA12" s="625">
        <v>7.7852679469307559E-2</v>
      </c>
      <c r="AB12" s="627">
        <v>4.3781499198968215E-3</v>
      </c>
      <c r="AC12" s="622">
        <v>5.7381430435808215E-3</v>
      </c>
      <c r="AD12" s="94">
        <v>337284.68</v>
      </c>
      <c r="AE12" s="95">
        <v>249529.62</v>
      </c>
      <c r="AF12" s="201">
        <v>-87755.06</v>
      </c>
      <c r="AG12" s="625">
        <v>-0.2601809842059829</v>
      </c>
      <c r="AH12" s="627">
        <v>0.51206503087074073</v>
      </c>
      <c r="AI12" s="622">
        <v>0.46065092162261756</v>
      </c>
      <c r="AJ12" s="94">
        <v>450922.64</v>
      </c>
      <c r="AK12" s="131">
        <v>446679.93</v>
      </c>
      <c r="AL12" s="201">
        <v>-4242.710000000021</v>
      </c>
      <c r="AM12" s="625">
        <v>-9.4089531632299966E-3</v>
      </c>
      <c r="AN12" s="627">
        <v>0.51202618026811042</v>
      </c>
      <c r="AO12" s="622">
        <v>0.679363600404984</v>
      </c>
      <c r="AP12" s="94">
        <v>241687.07</v>
      </c>
      <c r="AQ12" s="95">
        <v>262812.84000000003</v>
      </c>
      <c r="AR12" s="201">
        <v>21125.770000000019</v>
      </c>
      <c r="AS12" s="625">
        <v>8.7409599528845375E-2</v>
      </c>
      <c r="AT12" s="627">
        <v>0.36692890101207354</v>
      </c>
      <c r="AU12" s="622">
        <v>0.48517277011145027</v>
      </c>
      <c r="AV12" s="94">
        <v>64413.18</v>
      </c>
      <c r="AW12" s="131">
        <v>19383.830000000002</v>
      </c>
      <c r="AX12" s="201">
        <v>-45029.35</v>
      </c>
      <c r="AY12" s="625">
        <v>-0.69907043868972152</v>
      </c>
      <c r="AZ12" s="627">
        <v>0.26651479535086425</v>
      </c>
      <c r="BA12" s="622">
        <v>7.375526249021927E-2</v>
      </c>
      <c r="BB12" s="94">
        <v>306100.25</v>
      </c>
      <c r="BC12" s="95">
        <v>282196.67</v>
      </c>
      <c r="BD12" s="201">
        <v>-23903.580000000016</v>
      </c>
      <c r="BE12" s="625">
        <v>-7.8090690876600116E-2</v>
      </c>
      <c r="BF12" s="627">
        <v>0.90153863154676361</v>
      </c>
      <c r="BG12" s="622">
        <v>1.1208805267866995</v>
      </c>
      <c r="BH12" s="94">
        <v>303893.63</v>
      </c>
      <c r="BI12" s="95">
        <v>279487.63</v>
      </c>
      <c r="BJ12" s="201">
        <v>-24406</v>
      </c>
      <c r="BK12" s="625">
        <v>-8.031099565989587E-2</v>
      </c>
      <c r="BL12" s="627">
        <v>0.90100039527440146</v>
      </c>
      <c r="BM12" s="622">
        <v>1.1200579313990859</v>
      </c>
      <c r="BN12" s="94">
        <v>7657.14</v>
      </c>
      <c r="BO12" s="95">
        <v>2207.5300000000002</v>
      </c>
      <c r="BP12" s="201">
        <v>-5449.6100000000006</v>
      </c>
      <c r="BQ12" s="625">
        <v>-0.71170306406830752</v>
      </c>
      <c r="BR12" s="627">
        <v>8.6947422865664044E-3</v>
      </c>
      <c r="BS12" s="622">
        <v>3.3574723825223456E-3</v>
      </c>
      <c r="BT12" s="94">
        <v>-14501.71</v>
      </c>
      <c r="BU12" s="131">
        <v>-9081.52</v>
      </c>
      <c r="BV12" s="201">
        <v>5420.1899999999987</v>
      </c>
      <c r="BW12" s="625">
        <v>0.37376212874205861</v>
      </c>
      <c r="BX12" s="627">
        <v>-4.2995460096201227E-2</v>
      </c>
      <c r="BY12" s="622">
        <v>-3.639455708705043E-2</v>
      </c>
      <c r="BZ12" s="94">
        <v>17997.419999999998</v>
      </c>
      <c r="CA12" s="95">
        <v>26510.14</v>
      </c>
      <c r="CB12" s="201">
        <v>8512.7200000000012</v>
      </c>
      <c r="CC12" s="625">
        <v>0.4729966850804172</v>
      </c>
      <c r="CD12" s="627">
        <v>5.33597316071397E-2</v>
      </c>
      <c r="CE12" s="622">
        <v>0.10624045353814109</v>
      </c>
      <c r="CF12" s="94">
        <v>12881.21</v>
      </c>
      <c r="CG12" s="131">
        <v>12892.13</v>
      </c>
      <c r="CH12" s="201">
        <v>10.920000000000073</v>
      </c>
      <c r="CI12" s="625">
        <v>8.4774644618013941E-4</v>
      </c>
      <c r="CJ12" s="627">
        <v>3.8190913385096531E-2</v>
      </c>
      <c r="CK12" s="622">
        <v>5.166573010450623E-2</v>
      </c>
      <c r="CL12" s="94">
        <v>14996</v>
      </c>
      <c r="CM12" s="95">
        <v>13715.51</v>
      </c>
      <c r="CN12" s="201">
        <v>-1280.4899999999998</v>
      </c>
      <c r="CO12" s="625">
        <v>-8.5388770338756984E-2</v>
      </c>
      <c r="CP12" s="627">
        <v>4.4460958025131767E-2</v>
      </c>
      <c r="CQ12" s="622">
        <v>5.4965458609683292E-2</v>
      </c>
      <c r="CR12" s="94">
        <v>1115.21</v>
      </c>
      <c r="CS12" s="131">
        <v>13930.67</v>
      </c>
      <c r="CT12" s="201">
        <v>12815.46</v>
      </c>
      <c r="CU12" s="625">
        <v>11.491521776167716</v>
      </c>
      <c r="CV12" s="627">
        <v>3.3064353827158711E-3</v>
      </c>
      <c r="CW12" s="622">
        <v>5.5827720973566183E-2</v>
      </c>
      <c r="CX12" s="94">
        <v>902.91</v>
      </c>
      <c r="CY12" s="131">
        <v>-87924.93</v>
      </c>
      <c r="CZ12" s="201">
        <v>-88827.839999999997</v>
      </c>
      <c r="DA12" s="625">
        <v>-98.379506263082703</v>
      </c>
      <c r="DB12" s="627">
        <v>1.3707964352946613E-3</v>
      </c>
      <c r="DC12" s="622">
        <v>-0.16231620133154587</v>
      </c>
      <c r="DD12" s="921">
        <v>0.99732297357828414</v>
      </c>
      <c r="DE12" s="919">
        <v>1.3523626974625296</v>
      </c>
    </row>
    <row r="13" spans="1:109" ht="19.5" customHeight="1">
      <c r="A13" s="93" t="s">
        <v>144</v>
      </c>
      <c r="B13" s="94">
        <v>598810.01</v>
      </c>
      <c r="C13" s="95">
        <v>643032.76</v>
      </c>
      <c r="D13" s="201">
        <v>44222.75</v>
      </c>
      <c r="E13" s="619">
        <v>7.3851053358309757E-2</v>
      </c>
      <c r="F13" s="94">
        <v>598810.01</v>
      </c>
      <c r="G13" s="131">
        <v>643032.76</v>
      </c>
      <c r="H13" s="201">
        <v>44222.75</v>
      </c>
      <c r="I13" s="625">
        <v>7.3851053358309757E-2</v>
      </c>
      <c r="J13" s="626">
        <v>1</v>
      </c>
      <c r="K13" s="622">
        <v>1</v>
      </c>
      <c r="L13" s="94">
        <v>1967.04</v>
      </c>
      <c r="M13" s="95">
        <v>60.52</v>
      </c>
      <c r="N13" s="201">
        <v>-1906.52</v>
      </c>
      <c r="O13" s="625">
        <v>-0.96923295916707342</v>
      </c>
      <c r="P13" s="626">
        <v>3.2849150267210796E-3</v>
      </c>
      <c r="Q13" s="622">
        <v>9.4116511264527179E-5</v>
      </c>
      <c r="R13" s="94">
        <v>591384.02</v>
      </c>
      <c r="S13" s="131">
        <v>636647.35</v>
      </c>
      <c r="T13" s="201">
        <v>45263.329999999958</v>
      </c>
      <c r="U13" s="625">
        <v>7.653796597344642E-2</v>
      </c>
      <c r="V13" s="626">
        <v>0.98759875440291989</v>
      </c>
      <c r="W13" s="622">
        <v>0.9900698527396955</v>
      </c>
      <c r="X13" s="94">
        <v>7655.06</v>
      </c>
      <c r="Y13" s="95">
        <v>8816.59</v>
      </c>
      <c r="Z13" s="201">
        <v>1161.5299999999997</v>
      </c>
      <c r="AA13" s="625">
        <v>0.15173362455682904</v>
      </c>
      <c r="AB13" s="627">
        <v>1.2783787632407815E-2</v>
      </c>
      <c r="AC13" s="622">
        <v>1.3710949967774581E-2</v>
      </c>
      <c r="AD13" s="94">
        <v>589187.91</v>
      </c>
      <c r="AE13" s="95">
        <v>634155.66</v>
      </c>
      <c r="AF13" s="201">
        <v>44967.75</v>
      </c>
      <c r="AG13" s="625">
        <v>7.6321576252302931E-2</v>
      </c>
      <c r="AH13" s="627">
        <v>0.98393129734087115</v>
      </c>
      <c r="AI13" s="622">
        <v>0.98619494907226812</v>
      </c>
      <c r="AJ13" s="94">
        <v>534846.14</v>
      </c>
      <c r="AK13" s="131">
        <v>604197.42000000004</v>
      </c>
      <c r="AL13" s="201">
        <v>69351.280000000028</v>
      </c>
      <c r="AM13" s="625">
        <v>0.12966585119227003</v>
      </c>
      <c r="AN13" s="627">
        <v>0.89318169547633319</v>
      </c>
      <c r="AO13" s="622">
        <v>0.9396059696865211</v>
      </c>
      <c r="AP13" s="94">
        <v>534846.14</v>
      </c>
      <c r="AQ13" s="95">
        <v>604197.42000000004</v>
      </c>
      <c r="AR13" s="201">
        <v>69351.280000000028</v>
      </c>
      <c r="AS13" s="625">
        <v>0.12966585119227003</v>
      </c>
      <c r="AT13" s="627">
        <v>0.89318169547633319</v>
      </c>
      <c r="AU13" s="622">
        <v>0.9396059696865211</v>
      </c>
      <c r="AV13" s="94">
        <v>186060.88</v>
      </c>
      <c r="AW13" s="131">
        <v>248295.4</v>
      </c>
      <c r="AX13" s="201">
        <v>62234.51999999999</v>
      </c>
      <c r="AY13" s="625">
        <v>0.33448471274563457</v>
      </c>
      <c r="AZ13" s="627">
        <v>0.34787739143073931</v>
      </c>
      <c r="BA13" s="622">
        <v>0.41095077830686527</v>
      </c>
      <c r="BB13" s="94">
        <v>720907.03</v>
      </c>
      <c r="BC13" s="95">
        <v>852492.81</v>
      </c>
      <c r="BD13" s="201">
        <v>131585.78000000003</v>
      </c>
      <c r="BE13" s="625">
        <v>0.1825280854869733</v>
      </c>
      <c r="BF13" s="627">
        <v>1.2190167566583892</v>
      </c>
      <c r="BG13" s="622">
        <v>1.3390345691378438</v>
      </c>
      <c r="BH13" s="94">
        <v>719107.66</v>
      </c>
      <c r="BI13" s="95">
        <v>851258.96</v>
      </c>
      <c r="BJ13" s="201">
        <v>132151.29999999993</v>
      </c>
      <c r="BK13" s="625">
        <v>0.18377123113943736</v>
      </c>
      <c r="BL13" s="627">
        <v>1.2205064764482354</v>
      </c>
      <c r="BM13" s="622">
        <v>1.3423501731420326</v>
      </c>
      <c r="BN13" s="94">
        <v>13830.37</v>
      </c>
      <c r="BO13" s="95">
        <v>17906.7</v>
      </c>
      <c r="BP13" s="201">
        <v>4076.33</v>
      </c>
      <c r="BQ13" s="625">
        <v>0.29473759559577939</v>
      </c>
      <c r="BR13" s="627">
        <v>2.3096424189702508E-2</v>
      </c>
      <c r="BS13" s="622">
        <v>2.7847259290490891E-2</v>
      </c>
      <c r="BT13" s="94">
        <v>13830.37</v>
      </c>
      <c r="BU13" s="131">
        <v>17906.7</v>
      </c>
      <c r="BV13" s="201">
        <v>4076.33</v>
      </c>
      <c r="BW13" s="625">
        <v>0.29473759559577939</v>
      </c>
      <c r="BX13" s="627">
        <v>2.3473614725054354E-2</v>
      </c>
      <c r="BY13" s="622">
        <v>2.8237073528603371E-2</v>
      </c>
      <c r="BZ13" s="94">
        <v>90292.51</v>
      </c>
      <c r="CA13" s="95">
        <v>96455.89</v>
      </c>
      <c r="CB13" s="201">
        <v>6163.3800000000047</v>
      </c>
      <c r="CC13" s="625">
        <v>6.8260146937990818E-2</v>
      </c>
      <c r="CD13" s="627">
        <v>0.15324908822382319</v>
      </c>
      <c r="CE13" s="622">
        <v>0.15210128377628923</v>
      </c>
      <c r="CF13" s="94">
        <v>46074.89</v>
      </c>
      <c r="CG13" s="131">
        <v>25459.67</v>
      </c>
      <c r="CH13" s="201">
        <v>-20615.22</v>
      </c>
      <c r="CI13" s="625">
        <v>-0.44742852343217754</v>
      </c>
      <c r="CJ13" s="627">
        <v>7.8200671157695675E-2</v>
      </c>
      <c r="CK13" s="622">
        <v>4.0147351203961498E-2</v>
      </c>
      <c r="CL13" s="94">
        <v>191754.12</v>
      </c>
      <c r="CM13" s="95">
        <v>116480.81</v>
      </c>
      <c r="CN13" s="201">
        <v>-75273.31</v>
      </c>
      <c r="CO13" s="625">
        <v>-0.3925512004644281</v>
      </c>
      <c r="CP13" s="627">
        <v>0.32545494696250638</v>
      </c>
      <c r="CQ13" s="622">
        <v>0.18367857822163094</v>
      </c>
      <c r="CR13" s="94">
        <v>25139.65</v>
      </c>
      <c r="CS13" s="131">
        <v>10083.700000000001</v>
      </c>
      <c r="CT13" s="201">
        <v>-15055.95</v>
      </c>
      <c r="CU13" s="625">
        <v>-0.59889258601452289</v>
      </c>
      <c r="CV13" s="627">
        <v>4.2668305939950468E-2</v>
      </c>
      <c r="CW13" s="622">
        <v>1.5900985571902015E-2</v>
      </c>
      <c r="CX13" s="94">
        <v>-497011.3</v>
      </c>
      <c r="CY13" s="131">
        <v>-483490.08</v>
      </c>
      <c r="CZ13" s="201">
        <v>13521.219999999972</v>
      </c>
      <c r="DA13" s="625">
        <v>2.7205055498738102E-2</v>
      </c>
      <c r="DB13" s="627">
        <v>-0.82999831616041286</v>
      </c>
      <c r="DC13" s="622">
        <v>-0.75189027694327737</v>
      </c>
      <c r="DD13" s="921">
        <v>1.8435531204297793</v>
      </c>
      <c r="DE13" s="919">
        <v>1.7624154612134186</v>
      </c>
    </row>
    <row r="14" spans="1:109" ht="19.5" customHeight="1">
      <c r="A14" s="14" t="s">
        <v>28</v>
      </c>
      <c r="B14" s="94">
        <v>511867.31</v>
      </c>
      <c r="C14" s="95">
        <v>548303.81999999995</v>
      </c>
      <c r="D14" s="201">
        <v>36436.509999999951</v>
      </c>
      <c r="E14" s="619">
        <v>7.1183506522422682E-2</v>
      </c>
      <c r="F14" s="94">
        <v>511867.31</v>
      </c>
      <c r="G14" s="131">
        <v>548303.81999999995</v>
      </c>
      <c r="H14" s="201">
        <v>36436.509999999951</v>
      </c>
      <c r="I14" s="625">
        <v>7.1183506522422682E-2</v>
      </c>
      <c r="J14" s="626">
        <v>1</v>
      </c>
      <c r="K14" s="622">
        <v>1</v>
      </c>
      <c r="L14" s="94">
        <v>82368.72</v>
      </c>
      <c r="M14" s="95">
        <v>33781.72</v>
      </c>
      <c r="N14" s="201">
        <v>-48587</v>
      </c>
      <c r="O14" s="625">
        <v>-0.58987198052853074</v>
      </c>
      <c r="P14" s="626">
        <v>0.16091810981248247</v>
      </c>
      <c r="Q14" s="622">
        <v>6.1611316149502666E-2</v>
      </c>
      <c r="R14" s="94">
        <v>429498.58</v>
      </c>
      <c r="S14" s="131">
        <v>514522.1</v>
      </c>
      <c r="T14" s="201">
        <v>85023.51999999996</v>
      </c>
      <c r="U14" s="625">
        <v>0.19795995600264837</v>
      </c>
      <c r="V14" s="626">
        <v>0.83908187065120454</v>
      </c>
      <c r="W14" s="622">
        <v>0.93838868385049734</v>
      </c>
      <c r="X14" s="94">
        <v>12542.42</v>
      </c>
      <c r="Y14" s="95">
        <v>22627.599999999999</v>
      </c>
      <c r="Z14" s="201">
        <v>10085.179999999998</v>
      </c>
      <c r="AA14" s="625">
        <v>0.80408565492145845</v>
      </c>
      <c r="AB14" s="627">
        <v>2.4503264332312997E-2</v>
      </c>
      <c r="AC14" s="622">
        <v>4.1268361033851633E-2</v>
      </c>
      <c r="AD14" s="94">
        <v>416956.17</v>
      </c>
      <c r="AE14" s="95">
        <v>491894.5</v>
      </c>
      <c r="AF14" s="201">
        <v>74938.330000000016</v>
      </c>
      <c r="AG14" s="625">
        <v>0.17972711616187384</v>
      </c>
      <c r="AH14" s="627">
        <v>0.81457862585520446</v>
      </c>
      <c r="AI14" s="622">
        <v>0.89712032281664578</v>
      </c>
      <c r="AJ14" s="94">
        <v>266827.99</v>
      </c>
      <c r="AK14" s="131">
        <v>369508.65</v>
      </c>
      <c r="AL14" s="201">
        <v>102680.66000000003</v>
      </c>
      <c r="AM14" s="625">
        <v>0.3848196735282533</v>
      </c>
      <c r="AN14" s="627">
        <v>0.52128351388565919</v>
      </c>
      <c r="AO14" s="622">
        <v>0.67391222990202782</v>
      </c>
      <c r="AP14" s="94">
        <v>266827.99</v>
      </c>
      <c r="AQ14" s="95">
        <v>369508.65</v>
      </c>
      <c r="AR14" s="201">
        <v>102680.66000000003</v>
      </c>
      <c r="AS14" s="625">
        <v>0.3848196735282533</v>
      </c>
      <c r="AT14" s="627">
        <v>0.52128351388565919</v>
      </c>
      <c r="AU14" s="622">
        <v>0.67391222990202782</v>
      </c>
      <c r="AV14" s="94">
        <v>255462.23</v>
      </c>
      <c r="AW14" s="131">
        <v>224764.81</v>
      </c>
      <c r="AX14" s="201">
        <v>-30697.420000000013</v>
      </c>
      <c r="AY14" s="625">
        <v>-0.12016422153678065</v>
      </c>
      <c r="AZ14" s="627">
        <v>0.95740416888048374</v>
      </c>
      <c r="BA14" s="622">
        <v>0.60828023917708007</v>
      </c>
      <c r="BB14" s="94">
        <v>522290.22</v>
      </c>
      <c r="BC14" s="95">
        <v>594273.46</v>
      </c>
      <c r="BD14" s="201">
        <v>71983.239999999991</v>
      </c>
      <c r="BE14" s="625">
        <v>0.13782230117194227</v>
      </c>
      <c r="BF14" s="627">
        <v>1.2160464418764783</v>
      </c>
      <c r="BG14" s="622">
        <v>1.1550008444729585</v>
      </c>
      <c r="BH14" s="94">
        <v>514728.5</v>
      </c>
      <c r="BI14" s="95">
        <v>579558.93999999994</v>
      </c>
      <c r="BJ14" s="201">
        <v>64830.439999999944</v>
      </c>
      <c r="BK14" s="625">
        <v>0.12595074879281007</v>
      </c>
      <c r="BL14" s="627">
        <v>1.2344906660093313</v>
      </c>
      <c r="BM14" s="622">
        <v>1.1782179715365795</v>
      </c>
      <c r="BN14" s="94">
        <v>14.59</v>
      </c>
      <c r="BO14" s="95">
        <v>87.93</v>
      </c>
      <c r="BP14" s="201">
        <v>73.34</v>
      </c>
      <c r="BQ14" s="625">
        <v>5.0267306374228928</v>
      </c>
      <c r="BR14" s="627">
        <v>2.8503480716516162E-5</v>
      </c>
      <c r="BS14" s="622">
        <v>1.6036729417642944E-4</v>
      </c>
      <c r="BT14" s="94">
        <v>-62.81</v>
      </c>
      <c r="BU14" s="131">
        <v>6.03</v>
      </c>
      <c r="BV14" s="201">
        <v>68.84</v>
      </c>
      <c r="BW14" s="625">
        <v>1.096003821047604</v>
      </c>
      <c r="BX14" s="627">
        <v>-1.5063933458521554E-4</v>
      </c>
      <c r="BY14" s="622">
        <v>1.2258726210600037E-5</v>
      </c>
      <c r="BZ14" s="94">
        <v>-31.44</v>
      </c>
      <c r="CA14" s="95">
        <v>-16.91</v>
      </c>
      <c r="CB14" s="201">
        <v>14.530000000000001</v>
      </c>
      <c r="CC14" s="625">
        <v>0.46215012722646315</v>
      </c>
      <c r="CD14" s="627">
        <v>-7.5403608969259293E-5</v>
      </c>
      <c r="CE14" s="622">
        <v>-3.437729025227971E-5</v>
      </c>
      <c r="CF14" s="94">
        <v>3750.11</v>
      </c>
      <c r="CG14" s="131">
        <v>7051.07</v>
      </c>
      <c r="CH14" s="201">
        <v>3300.9599999999996</v>
      </c>
      <c r="CI14" s="625">
        <v>0.88023017991472241</v>
      </c>
      <c r="CJ14" s="627">
        <v>8.9940148865047375E-3</v>
      </c>
      <c r="CK14" s="622">
        <v>1.4334516852699104E-2</v>
      </c>
      <c r="CL14" s="94">
        <v>17328.22</v>
      </c>
      <c r="CM14" s="95">
        <v>19477.650000000001</v>
      </c>
      <c r="CN14" s="201">
        <v>2149.4300000000003</v>
      </c>
      <c r="CO14" s="625">
        <v>0.12404216936303902</v>
      </c>
      <c r="CP14" s="627">
        <v>4.1558852576758849E-2</v>
      </c>
      <c r="CQ14" s="622">
        <v>3.9597210377428499E-2</v>
      </c>
      <c r="CR14" s="94">
        <v>0</v>
      </c>
      <c r="CS14" s="131">
        <v>0</v>
      </c>
      <c r="CT14" s="201">
        <v>0</v>
      </c>
      <c r="CU14" s="625">
        <v>0</v>
      </c>
      <c r="CV14" s="627">
        <v>0</v>
      </c>
      <c r="CW14" s="622">
        <v>0</v>
      </c>
      <c r="CX14" s="94">
        <v>-118756.4</v>
      </c>
      <c r="CY14" s="131">
        <v>-114182.28</v>
      </c>
      <c r="CZ14" s="201">
        <v>4574.1199999999953</v>
      </c>
      <c r="DA14" s="625">
        <v>3.8516829408772879E-2</v>
      </c>
      <c r="DB14" s="627">
        <v>-0.23200622051836051</v>
      </c>
      <c r="DC14" s="622">
        <v>-0.20824636968606203</v>
      </c>
      <c r="DD14" s="921">
        <v>1.2848174665457042</v>
      </c>
      <c r="DE14" s="919">
        <v>1.2321275802026654</v>
      </c>
    </row>
    <row r="15" spans="1:109" ht="19.5" customHeight="1">
      <c r="A15" s="93" t="s">
        <v>495</v>
      </c>
      <c r="B15" s="94">
        <v>317197.93</v>
      </c>
      <c r="C15" s="95">
        <v>388265.99</v>
      </c>
      <c r="D15" s="201">
        <v>71068.06</v>
      </c>
      <c r="E15" s="619">
        <v>0.22404957056308658</v>
      </c>
      <c r="F15" s="94">
        <v>317197.93</v>
      </c>
      <c r="G15" s="131">
        <v>388265.99</v>
      </c>
      <c r="H15" s="201">
        <v>71068.06</v>
      </c>
      <c r="I15" s="625">
        <v>0.22404957056308658</v>
      </c>
      <c r="J15" s="626">
        <v>1</v>
      </c>
      <c r="K15" s="622">
        <v>1</v>
      </c>
      <c r="L15" s="94">
        <v>4642.9799999999996</v>
      </c>
      <c r="M15" s="95">
        <v>1936.74</v>
      </c>
      <c r="N15" s="201">
        <v>-2706.24</v>
      </c>
      <c r="O15" s="625">
        <v>-0.58286703797991812</v>
      </c>
      <c r="P15" s="626">
        <v>1.4637485181571014E-2</v>
      </c>
      <c r="Q15" s="622">
        <v>4.9881783361967911E-3</v>
      </c>
      <c r="R15" s="94">
        <v>309482.01</v>
      </c>
      <c r="S15" s="131">
        <v>382590.34</v>
      </c>
      <c r="T15" s="201">
        <v>73108.330000000016</v>
      </c>
      <c r="U15" s="625">
        <v>0.23622804440232251</v>
      </c>
      <c r="V15" s="626">
        <v>0.97567474667946297</v>
      </c>
      <c r="W15" s="622">
        <v>0.98538205728500716</v>
      </c>
      <c r="X15" s="94">
        <v>5814.46</v>
      </c>
      <c r="Y15" s="95">
        <v>6315.22</v>
      </c>
      <c r="Z15" s="201">
        <v>500.76000000000022</v>
      </c>
      <c r="AA15" s="625">
        <v>8.6123216945339753E-2</v>
      </c>
      <c r="AB15" s="627">
        <v>1.8330699699080636E-2</v>
      </c>
      <c r="AC15" s="622">
        <v>1.6265189747883921E-2</v>
      </c>
      <c r="AD15" s="94">
        <v>306740.49</v>
      </c>
      <c r="AE15" s="95">
        <v>380014.03</v>
      </c>
      <c r="AF15" s="201">
        <v>73273.540000000037</v>
      </c>
      <c r="AG15" s="625">
        <v>0.23887795184783084</v>
      </c>
      <c r="AH15" s="627">
        <v>0.96703181511934833</v>
      </c>
      <c r="AI15" s="622">
        <v>0.97874663191591937</v>
      </c>
      <c r="AJ15" s="94">
        <v>114787.08</v>
      </c>
      <c r="AK15" s="131">
        <v>131989.24</v>
      </c>
      <c r="AL15" s="201">
        <v>17202.159999999989</v>
      </c>
      <c r="AM15" s="625">
        <v>0.14986146524504315</v>
      </c>
      <c r="AN15" s="627">
        <v>0.36187840191769222</v>
      </c>
      <c r="AO15" s="622">
        <v>0.33994540701337245</v>
      </c>
      <c r="AP15" s="94">
        <v>114787.08</v>
      </c>
      <c r="AQ15" s="95">
        <v>131989.24</v>
      </c>
      <c r="AR15" s="201">
        <v>17202.159999999989</v>
      </c>
      <c r="AS15" s="625">
        <v>0.14986146524504315</v>
      </c>
      <c r="AT15" s="627">
        <v>0.36187840191769222</v>
      </c>
      <c r="AU15" s="622">
        <v>0.33994540701337245</v>
      </c>
      <c r="AV15" s="94">
        <v>36685.68</v>
      </c>
      <c r="AW15" s="131">
        <v>97302.75</v>
      </c>
      <c r="AX15" s="201">
        <v>60617.07</v>
      </c>
      <c r="AY15" s="625">
        <v>1.6523360068560811</v>
      </c>
      <c r="AZ15" s="627">
        <v>0.3195976411282524</v>
      </c>
      <c r="BA15" s="622">
        <v>0.73720213859857064</v>
      </c>
      <c r="BB15" s="94">
        <v>151472.76999999999</v>
      </c>
      <c r="BC15" s="95">
        <v>229291.99</v>
      </c>
      <c r="BD15" s="201">
        <v>77819.22</v>
      </c>
      <c r="BE15" s="625">
        <v>0.51375055727838081</v>
      </c>
      <c r="BF15" s="627">
        <v>0.4894396608061321</v>
      </c>
      <c r="BG15" s="622">
        <v>0.59931463507416305</v>
      </c>
      <c r="BH15" s="94">
        <v>147704.57</v>
      </c>
      <c r="BI15" s="95">
        <v>226655.58</v>
      </c>
      <c r="BJ15" s="201">
        <v>78951.00999999998</v>
      </c>
      <c r="BK15" s="625">
        <v>0.53451975114920258</v>
      </c>
      <c r="BL15" s="627">
        <v>0.48152941921687614</v>
      </c>
      <c r="BM15" s="622">
        <v>0.59644003143778657</v>
      </c>
      <c r="BN15" s="94">
        <v>18239.22</v>
      </c>
      <c r="BO15" s="95">
        <v>22009.74</v>
      </c>
      <c r="BP15" s="201">
        <v>3770.5200000000004</v>
      </c>
      <c r="BQ15" s="625">
        <v>0.206725945517407</v>
      </c>
      <c r="BR15" s="627">
        <v>5.7501068812145152E-2</v>
      </c>
      <c r="BS15" s="622">
        <v>5.6687272557660796E-2</v>
      </c>
      <c r="BT15" s="94">
        <v>18239.22</v>
      </c>
      <c r="BU15" s="131">
        <v>22009.74</v>
      </c>
      <c r="BV15" s="201">
        <v>3770.5200000000004</v>
      </c>
      <c r="BW15" s="625">
        <v>0.206725945517407</v>
      </c>
      <c r="BX15" s="627">
        <v>5.9461403351086781E-2</v>
      </c>
      <c r="BY15" s="622">
        <v>5.7918230019033769E-2</v>
      </c>
      <c r="BZ15" s="94">
        <v>59098.46</v>
      </c>
      <c r="CA15" s="95">
        <v>103243.06</v>
      </c>
      <c r="CB15" s="201">
        <v>44144.6</v>
      </c>
      <c r="CC15" s="625">
        <v>0.74696701064630111</v>
      </c>
      <c r="CD15" s="627">
        <v>0.19266598941665641</v>
      </c>
      <c r="CE15" s="622">
        <v>0.27168223236389455</v>
      </c>
      <c r="CF15" s="94">
        <v>47884.76</v>
      </c>
      <c r="CG15" s="131">
        <v>34001.279999999999</v>
      </c>
      <c r="CH15" s="201">
        <v>-13883.480000000003</v>
      </c>
      <c r="CI15" s="625">
        <v>-0.28993525288630462</v>
      </c>
      <c r="CJ15" s="627">
        <v>0.1561083768236792</v>
      </c>
      <c r="CK15" s="622">
        <v>8.9473749166576813E-2</v>
      </c>
      <c r="CL15" s="94">
        <v>28151.64</v>
      </c>
      <c r="CM15" s="95">
        <v>33777</v>
      </c>
      <c r="CN15" s="201">
        <v>5625.3600000000006</v>
      </c>
      <c r="CO15" s="625">
        <v>0.19982352715507873</v>
      </c>
      <c r="CP15" s="627">
        <v>9.1776732833673186E-2</v>
      </c>
      <c r="CQ15" s="622">
        <v>8.8883560430650405E-2</v>
      </c>
      <c r="CR15" s="94">
        <v>1716.7</v>
      </c>
      <c r="CS15" s="131">
        <v>2484.65</v>
      </c>
      <c r="CT15" s="201">
        <v>767.95</v>
      </c>
      <c r="CU15" s="625">
        <v>0.44734082833343042</v>
      </c>
      <c r="CV15" s="627">
        <v>5.5965875258267997E-3</v>
      </c>
      <c r="CW15" s="622">
        <v>6.5383112302458933E-3</v>
      </c>
      <c r="CX15" s="94">
        <v>3945.15</v>
      </c>
      <c r="CY15" s="131">
        <v>-42157.29</v>
      </c>
      <c r="CZ15" s="201">
        <v>-46102.44</v>
      </c>
      <c r="DA15" s="625">
        <v>-11.685852248963918</v>
      </c>
      <c r="DB15" s="627">
        <v>1.2437502350661621E-2</v>
      </c>
      <c r="DC15" s="622">
        <v>-0.1085783743252918</v>
      </c>
      <c r="DD15" s="921">
        <v>0.98713847656695086</v>
      </c>
      <c r="DE15" s="919">
        <v>1.1109361409630059</v>
      </c>
    </row>
    <row r="16" spans="1:109" ht="19.5" customHeight="1">
      <c r="A16" s="93" t="s">
        <v>492</v>
      </c>
      <c r="B16" s="94">
        <v>284054.02</v>
      </c>
      <c r="C16" s="95">
        <v>309225.19</v>
      </c>
      <c r="D16" s="201">
        <v>25171.169999999984</v>
      </c>
      <c r="E16" s="619">
        <v>8.8614024895687038E-2</v>
      </c>
      <c r="F16" s="94">
        <v>284054.02</v>
      </c>
      <c r="G16" s="131">
        <v>309225.19</v>
      </c>
      <c r="H16" s="201">
        <v>25171.169999999984</v>
      </c>
      <c r="I16" s="625">
        <v>8.8614024895687038E-2</v>
      </c>
      <c r="J16" s="626">
        <v>1</v>
      </c>
      <c r="K16" s="622">
        <v>1</v>
      </c>
      <c r="L16" s="94">
        <v>0</v>
      </c>
      <c r="M16" s="95">
        <v>0</v>
      </c>
      <c r="N16" s="201">
        <v>0</v>
      </c>
      <c r="O16" s="625">
        <v>0</v>
      </c>
      <c r="P16" s="626">
        <v>0</v>
      </c>
      <c r="Q16" s="622">
        <v>0</v>
      </c>
      <c r="R16" s="94">
        <v>281213.48</v>
      </c>
      <c r="S16" s="131">
        <v>306132.94</v>
      </c>
      <c r="T16" s="201">
        <v>24919.460000000021</v>
      </c>
      <c r="U16" s="625">
        <v>8.861403087789399E-2</v>
      </c>
      <c r="V16" s="626">
        <v>0.99000000070409133</v>
      </c>
      <c r="W16" s="622">
        <v>0.99000000614438943</v>
      </c>
      <c r="X16" s="94">
        <v>9231.68</v>
      </c>
      <c r="Y16" s="95">
        <v>9895.2099999999991</v>
      </c>
      <c r="Z16" s="201">
        <v>663.52999999999884</v>
      </c>
      <c r="AA16" s="625">
        <v>7.1875324967936374E-2</v>
      </c>
      <c r="AB16" s="627">
        <v>3.2499733677418118E-2</v>
      </c>
      <c r="AC16" s="622">
        <v>3.2000012676845629E-2</v>
      </c>
      <c r="AD16" s="94">
        <v>274822.34000000003</v>
      </c>
      <c r="AE16" s="95">
        <v>299329.98</v>
      </c>
      <c r="AF16" s="201">
        <v>24507.639999999956</v>
      </c>
      <c r="AG16" s="625">
        <v>8.9176302042985128E-2</v>
      </c>
      <c r="AH16" s="627">
        <v>0.9675002663225819</v>
      </c>
      <c r="AI16" s="622">
        <v>0.96799998732315429</v>
      </c>
      <c r="AJ16" s="94">
        <v>80181.69</v>
      </c>
      <c r="AK16" s="131">
        <v>92594.83</v>
      </c>
      <c r="AL16" s="201">
        <v>12413.14</v>
      </c>
      <c r="AM16" s="625">
        <v>0.15481265111773024</v>
      </c>
      <c r="AN16" s="627">
        <v>0.28227620225195194</v>
      </c>
      <c r="AO16" s="622">
        <v>0.29944142002144136</v>
      </c>
      <c r="AP16" s="94">
        <v>80181.69</v>
      </c>
      <c r="AQ16" s="95">
        <v>92594.83</v>
      </c>
      <c r="AR16" s="201">
        <v>12413.14</v>
      </c>
      <c r="AS16" s="625">
        <v>0.15481265111773024</v>
      </c>
      <c r="AT16" s="627">
        <v>0.28227620225195194</v>
      </c>
      <c r="AU16" s="622">
        <v>0.29944142002144136</v>
      </c>
      <c r="AV16" s="94">
        <v>39465.800000000003</v>
      </c>
      <c r="AW16" s="131">
        <v>16897.47</v>
      </c>
      <c r="AX16" s="201">
        <v>-22568.33</v>
      </c>
      <c r="AY16" s="625">
        <v>-0.57184524322324648</v>
      </c>
      <c r="AZ16" s="627">
        <v>0.49220464173304407</v>
      </c>
      <c r="BA16" s="622">
        <v>0.18248826635353185</v>
      </c>
      <c r="BB16" s="94">
        <v>119647.49</v>
      </c>
      <c r="BC16" s="95">
        <v>109492.3</v>
      </c>
      <c r="BD16" s="201">
        <v>-10155.190000000002</v>
      </c>
      <c r="BE16" s="625">
        <v>-8.487591340194435E-2</v>
      </c>
      <c r="BF16" s="627">
        <v>0.42546854439552478</v>
      </c>
      <c r="BG16" s="622">
        <v>0.35766258933128858</v>
      </c>
      <c r="BH16" s="94">
        <v>116371.16</v>
      </c>
      <c r="BI16" s="95">
        <v>105573.54</v>
      </c>
      <c r="BJ16" s="201">
        <v>-10797.62000000001</v>
      </c>
      <c r="BK16" s="625">
        <v>-9.2786047677104966E-2</v>
      </c>
      <c r="BL16" s="627">
        <v>0.42344141309618422</v>
      </c>
      <c r="BM16" s="622">
        <v>0.3526995191059713</v>
      </c>
      <c r="BN16" s="94">
        <v>0</v>
      </c>
      <c r="BO16" s="95">
        <v>0.96</v>
      </c>
      <c r="BP16" s="201">
        <v>0.96</v>
      </c>
      <c r="BQ16" s="625" t="s">
        <v>555</v>
      </c>
      <c r="BR16" s="627">
        <v>0</v>
      </c>
      <c r="BS16" s="622">
        <v>3.1045336248317932E-6</v>
      </c>
      <c r="BT16" s="94">
        <v>-594.66999999999996</v>
      </c>
      <c r="BU16" s="131">
        <v>-334.72</v>
      </c>
      <c r="BV16" s="201">
        <v>259.94999999999993</v>
      </c>
      <c r="BW16" s="625">
        <v>0.4371331999260093</v>
      </c>
      <c r="BX16" s="627">
        <v>-2.1638342792656517E-3</v>
      </c>
      <c r="BY16" s="622">
        <v>-1.1182307899796741E-3</v>
      </c>
      <c r="BZ16" s="94">
        <v>82350.69</v>
      </c>
      <c r="CA16" s="95">
        <v>91477.43</v>
      </c>
      <c r="CB16" s="201">
        <v>9126.7399999999907</v>
      </c>
      <c r="CC16" s="625">
        <v>0.11082772955514994</v>
      </c>
      <c r="CD16" s="627">
        <v>0.29965063975512324</v>
      </c>
      <c r="CE16" s="622">
        <v>0.30560731003289415</v>
      </c>
      <c r="CF16" s="94">
        <v>10650.48</v>
      </c>
      <c r="CG16" s="131">
        <v>14801.53</v>
      </c>
      <c r="CH16" s="201">
        <v>4151.0500000000011</v>
      </c>
      <c r="CI16" s="625">
        <v>0.3897523867468885</v>
      </c>
      <c r="CJ16" s="627">
        <v>3.8754054710399451E-2</v>
      </c>
      <c r="CK16" s="622">
        <v>4.9448872445052118E-2</v>
      </c>
      <c r="CL16" s="94">
        <v>14909.24</v>
      </c>
      <c r="CM16" s="95">
        <v>17395</v>
      </c>
      <c r="CN16" s="201">
        <v>2485.7600000000002</v>
      </c>
      <c r="CO16" s="625">
        <v>0.16672613761667263</v>
      </c>
      <c r="CP16" s="627">
        <v>5.4250465955569691E-2</v>
      </c>
      <c r="CQ16" s="622">
        <v>5.8113123182649468E-2</v>
      </c>
      <c r="CR16" s="94">
        <v>2848.99</v>
      </c>
      <c r="CS16" s="131">
        <v>6277.7</v>
      </c>
      <c r="CT16" s="201">
        <v>3428.71</v>
      </c>
      <c r="CU16" s="625">
        <v>1.2034826377066961</v>
      </c>
      <c r="CV16" s="627">
        <v>1.0366660876259185E-2</v>
      </c>
      <c r="CW16" s="622">
        <v>2.0972506663047917E-2</v>
      </c>
      <c r="CX16" s="94">
        <v>48286.44</v>
      </c>
      <c r="CY16" s="131">
        <v>64139.51</v>
      </c>
      <c r="CZ16" s="201">
        <v>15853.07</v>
      </c>
      <c r="DA16" s="625">
        <v>0.3283130833418243</v>
      </c>
      <c r="DB16" s="627">
        <v>0.16999034197790969</v>
      </c>
      <c r="DC16" s="622">
        <v>0.20742006820336986</v>
      </c>
      <c r="DD16" s="921">
        <v>0.82429943650141391</v>
      </c>
      <c r="DE16" s="919">
        <v>0.78572306723168861</v>
      </c>
    </row>
    <row r="17" spans="1:109" ht="19.5" customHeight="1">
      <c r="A17" s="93" t="s">
        <v>32</v>
      </c>
      <c r="B17" s="94">
        <v>208776.04</v>
      </c>
      <c r="C17" s="95">
        <v>220042.47</v>
      </c>
      <c r="D17" s="201">
        <v>11266.429999999993</v>
      </c>
      <c r="E17" s="619">
        <v>5.3964190526843946E-2</v>
      </c>
      <c r="F17" s="94">
        <v>208776.04</v>
      </c>
      <c r="G17" s="131">
        <v>220042.47</v>
      </c>
      <c r="H17" s="201">
        <v>11266.429999999993</v>
      </c>
      <c r="I17" s="625">
        <v>5.3964190526843946E-2</v>
      </c>
      <c r="J17" s="626">
        <v>1</v>
      </c>
      <c r="K17" s="622">
        <v>1</v>
      </c>
      <c r="L17" s="94">
        <v>65239.85</v>
      </c>
      <c r="M17" s="95">
        <v>83075.22</v>
      </c>
      <c r="N17" s="201">
        <v>17835.370000000003</v>
      </c>
      <c r="O17" s="625">
        <v>0.27338152984717168</v>
      </c>
      <c r="P17" s="626">
        <v>0.31248724709981085</v>
      </c>
      <c r="Q17" s="622">
        <v>0.37754175364419423</v>
      </c>
      <c r="R17" s="94">
        <v>142034.1</v>
      </c>
      <c r="S17" s="131">
        <v>135290.4</v>
      </c>
      <c r="T17" s="201">
        <v>-6743.7000000000116</v>
      </c>
      <c r="U17" s="625">
        <v>-4.7479443316781049E-2</v>
      </c>
      <c r="V17" s="626">
        <v>0.68031800967199108</v>
      </c>
      <c r="W17" s="622">
        <v>0.61483767201849715</v>
      </c>
      <c r="X17" s="94">
        <v>4890.07</v>
      </c>
      <c r="Y17" s="95">
        <v>4064.29</v>
      </c>
      <c r="Z17" s="201">
        <v>-825.77999999999975</v>
      </c>
      <c r="AA17" s="625">
        <v>-0.16886874830012655</v>
      </c>
      <c r="AB17" s="627">
        <v>2.3422563240494455E-2</v>
      </c>
      <c r="AC17" s="622">
        <v>1.8470479812374402E-2</v>
      </c>
      <c r="AD17" s="94">
        <v>138646.12</v>
      </c>
      <c r="AE17" s="95">
        <v>132902.96</v>
      </c>
      <c r="AF17" s="201">
        <v>-5743.1600000000035</v>
      </c>
      <c r="AG17" s="625">
        <v>-4.1423157027401875E-2</v>
      </c>
      <c r="AH17" s="627">
        <v>0.66409018965969457</v>
      </c>
      <c r="AI17" s="622">
        <v>0.60398776654343134</v>
      </c>
      <c r="AJ17" s="94">
        <v>205742.89</v>
      </c>
      <c r="AK17" s="131">
        <v>201564.65</v>
      </c>
      <c r="AL17" s="201">
        <v>-4178.2400000000198</v>
      </c>
      <c r="AM17" s="625">
        <v>-2.0308065080645164E-2</v>
      </c>
      <c r="AN17" s="627">
        <v>0.98547175240990303</v>
      </c>
      <c r="AO17" s="622">
        <v>0.9160261198667693</v>
      </c>
      <c r="AP17" s="94">
        <v>205742.89</v>
      </c>
      <c r="AQ17" s="95">
        <v>201564.65</v>
      </c>
      <c r="AR17" s="201">
        <v>-4178.2400000000198</v>
      </c>
      <c r="AS17" s="625">
        <v>-2.0308065080645164E-2</v>
      </c>
      <c r="AT17" s="627">
        <v>0.98547175240990303</v>
      </c>
      <c r="AU17" s="622">
        <v>0.9160261198667693</v>
      </c>
      <c r="AV17" s="94">
        <v>19872.2</v>
      </c>
      <c r="AW17" s="131">
        <v>-15256.11</v>
      </c>
      <c r="AX17" s="201">
        <v>-35128.31</v>
      </c>
      <c r="AY17" s="625">
        <v>-1.7677111744044443</v>
      </c>
      <c r="AZ17" s="627">
        <v>9.6587541858676129E-2</v>
      </c>
      <c r="BA17" s="622">
        <v>-7.5688420563824063E-2</v>
      </c>
      <c r="BB17" s="94">
        <v>225615.08</v>
      </c>
      <c r="BC17" s="95">
        <v>186308.53</v>
      </c>
      <c r="BD17" s="201">
        <v>-39306.549999999988</v>
      </c>
      <c r="BE17" s="625">
        <v>-0.17421951582314441</v>
      </c>
      <c r="BF17" s="627">
        <v>1.5884571381097918</v>
      </c>
      <c r="BG17" s="622">
        <v>1.3771008881635356</v>
      </c>
      <c r="BH17" s="94">
        <v>223857.43</v>
      </c>
      <c r="BI17" s="95">
        <v>184642.01</v>
      </c>
      <c r="BJ17" s="201">
        <v>-39215.419999999984</v>
      </c>
      <c r="BK17" s="625">
        <v>-0.17518033687780649</v>
      </c>
      <c r="BL17" s="627">
        <v>1.6145957059598928</v>
      </c>
      <c r="BM17" s="622">
        <v>1.3892994557833778</v>
      </c>
      <c r="BN17" s="94">
        <v>0</v>
      </c>
      <c r="BO17" s="95">
        <v>0</v>
      </c>
      <c r="BP17" s="201">
        <v>0</v>
      </c>
      <c r="BQ17" s="625">
        <v>0</v>
      </c>
      <c r="BR17" s="627">
        <v>0</v>
      </c>
      <c r="BS17" s="622">
        <v>0</v>
      </c>
      <c r="BT17" s="94">
        <v>0</v>
      </c>
      <c r="BU17" s="131">
        <v>0</v>
      </c>
      <c r="BV17" s="201">
        <v>0</v>
      </c>
      <c r="BW17" s="625">
        <v>0</v>
      </c>
      <c r="BX17" s="627">
        <v>0</v>
      </c>
      <c r="BY17" s="622">
        <v>0</v>
      </c>
      <c r="BZ17" s="94">
        <v>42888.13</v>
      </c>
      <c r="CA17" s="95">
        <v>47933</v>
      </c>
      <c r="CB17" s="201">
        <v>5044.8700000000026</v>
      </c>
      <c r="CC17" s="625">
        <v>0.11762858394618751</v>
      </c>
      <c r="CD17" s="627">
        <v>0.30933523419191244</v>
      </c>
      <c r="CE17" s="622">
        <v>0.36066164365338443</v>
      </c>
      <c r="CF17" s="94">
        <v>11160.32</v>
      </c>
      <c r="CG17" s="131">
        <v>10237.4</v>
      </c>
      <c r="CH17" s="201">
        <v>-922.92000000000007</v>
      </c>
      <c r="CI17" s="625">
        <v>-8.2696553503842196E-2</v>
      </c>
      <c r="CJ17" s="627">
        <v>8.0495004115513649E-2</v>
      </c>
      <c r="CK17" s="622">
        <v>7.7029134640793556E-2</v>
      </c>
      <c r="CL17" s="94">
        <v>19059.16</v>
      </c>
      <c r="CM17" s="95">
        <v>14667.2</v>
      </c>
      <c r="CN17" s="201">
        <v>-4391.9599999999991</v>
      </c>
      <c r="CO17" s="625">
        <v>-0.23043827744769441</v>
      </c>
      <c r="CP17" s="627">
        <v>0.13746623417950679</v>
      </c>
      <c r="CQ17" s="622">
        <v>0.11036022072044145</v>
      </c>
      <c r="CR17" s="94">
        <v>1502.2</v>
      </c>
      <c r="CS17" s="131">
        <v>1971.63</v>
      </c>
      <c r="CT17" s="201">
        <v>469.43000000000006</v>
      </c>
      <c r="CU17" s="625">
        <v>0.31249500732259355</v>
      </c>
      <c r="CV17" s="627">
        <v>1.0834778499391112E-2</v>
      </c>
      <c r="CW17" s="622">
        <v>1.4835109767306915E-2</v>
      </c>
      <c r="CX17" s="94">
        <v>-159821.13</v>
      </c>
      <c r="CY17" s="131">
        <v>-126548.27</v>
      </c>
      <c r="CZ17" s="201">
        <v>33272.86</v>
      </c>
      <c r="DA17" s="625">
        <v>0.20818811630226866</v>
      </c>
      <c r="DB17" s="627">
        <v>-0.7655147113624724</v>
      </c>
      <c r="DC17" s="622">
        <v>-0.57510838703092182</v>
      </c>
      <c r="DD17" s="921">
        <v>2.1527270290722886</v>
      </c>
      <c r="DE17" s="919">
        <v>1.9521855645653039</v>
      </c>
    </row>
    <row r="18" spans="1:109" ht="19.5" customHeight="1">
      <c r="A18" s="93" t="s">
        <v>118</v>
      </c>
      <c r="B18" s="94">
        <v>124758.99</v>
      </c>
      <c r="C18" s="95">
        <v>132585.51</v>
      </c>
      <c r="D18" s="201">
        <v>7826.5200000000041</v>
      </c>
      <c r="E18" s="619">
        <v>6.2733114463334502E-2</v>
      </c>
      <c r="F18" s="94">
        <v>124758.99</v>
      </c>
      <c r="G18" s="131">
        <v>132585.51</v>
      </c>
      <c r="H18" s="201">
        <v>7826.5200000000041</v>
      </c>
      <c r="I18" s="625">
        <v>6.2733114463334502E-2</v>
      </c>
      <c r="J18" s="626">
        <v>1</v>
      </c>
      <c r="K18" s="622">
        <v>1</v>
      </c>
      <c r="L18" s="94">
        <v>0</v>
      </c>
      <c r="M18" s="95">
        <v>0</v>
      </c>
      <c r="N18" s="201">
        <v>0</v>
      </c>
      <c r="O18" s="625">
        <v>0</v>
      </c>
      <c r="P18" s="626">
        <v>0</v>
      </c>
      <c r="Q18" s="622">
        <v>0</v>
      </c>
      <c r="R18" s="94">
        <v>123532.7</v>
      </c>
      <c r="S18" s="131">
        <v>131272.13</v>
      </c>
      <c r="T18" s="201">
        <v>7739.4300000000076</v>
      </c>
      <c r="U18" s="625">
        <v>6.2650860865179889E-2</v>
      </c>
      <c r="V18" s="626">
        <v>0.99017072837797093</v>
      </c>
      <c r="W18" s="622">
        <v>0.99009409097570311</v>
      </c>
      <c r="X18" s="94">
        <v>3579.82</v>
      </c>
      <c r="Y18" s="95">
        <v>2889.91</v>
      </c>
      <c r="Z18" s="201">
        <v>-689.91000000000031</v>
      </c>
      <c r="AA18" s="625">
        <v>-0.19272198043477054</v>
      </c>
      <c r="AB18" s="627">
        <v>2.8693884104063361E-2</v>
      </c>
      <c r="AC18" s="622">
        <v>2.1796574904753917E-2</v>
      </c>
      <c r="AD18" s="94">
        <v>121179.17</v>
      </c>
      <c r="AE18" s="95">
        <v>129695.6</v>
      </c>
      <c r="AF18" s="201">
        <v>8516.4300000000076</v>
      </c>
      <c r="AG18" s="625">
        <v>7.0279652847927643E-2</v>
      </c>
      <c r="AH18" s="627">
        <v>0.97130611589593663</v>
      </c>
      <c r="AI18" s="622">
        <v>0.97820342509524605</v>
      </c>
      <c r="AJ18" s="94">
        <v>45951.71</v>
      </c>
      <c r="AK18" s="131">
        <v>48791.95</v>
      </c>
      <c r="AL18" s="201">
        <v>2840.239999999998</v>
      </c>
      <c r="AM18" s="625">
        <v>6.1809234085086234E-2</v>
      </c>
      <c r="AN18" s="627">
        <v>0.36832383782523404</v>
      </c>
      <c r="AO18" s="622">
        <v>0.36800363780325612</v>
      </c>
      <c r="AP18" s="94">
        <v>45914.85</v>
      </c>
      <c r="AQ18" s="95">
        <v>48803.44</v>
      </c>
      <c r="AR18" s="201">
        <v>2888.5900000000038</v>
      </c>
      <c r="AS18" s="625">
        <v>6.2911890161897591E-2</v>
      </c>
      <c r="AT18" s="627">
        <v>0.36802838817467182</v>
      </c>
      <c r="AU18" s="622">
        <v>0.36809029885694144</v>
      </c>
      <c r="AV18" s="94">
        <v>21987.8</v>
      </c>
      <c r="AW18" s="131">
        <v>24894.87</v>
      </c>
      <c r="AX18" s="201">
        <v>2907.0699999999997</v>
      </c>
      <c r="AY18" s="625">
        <v>0.13221286349703015</v>
      </c>
      <c r="AZ18" s="627">
        <v>0.47888210459143393</v>
      </c>
      <c r="BA18" s="622">
        <v>0.51010482047986772</v>
      </c>
      <c r="BB18" s="94">
        <v>67902.649999999994</v>
      </c>
      <c r="BC18" s="95">
        <v>73698.3</v>
      </c>
      <c r="BD18" s="201">
        <v>5795.6500000000087</v>
      </c>
      <c r="BE18" s="625">
        <v>8.5352338973515893E-2</v>
      </c>
      <c r="BF18" s="627">
        <v>0.54967348726288667</v>
      </c>
      <c r="BG18" s="622">
        <v>0.56141619702521772</v>
      </c>
      <c r="BH18" s="94">
        <v>66986.91</v>
      </c>
      <c r="BI18" s="95">
        <v>72739.59</v>
      </c>
      <c r="BJ18" s="201">
        <v>5752.679999999993</v>
      </c>
      <c r="BK18" s="625">
        <v>8.5877673712670022E-2</v>
      </c>
      <c r="BL18" s="627">
        <v>0.5527922827000713</v>
      </c>
      <c r="BM18" s="622">
        <v>0.56084855615764906</v>
      </c>
      <c r="BN18" s="94">
        <v>0</v>
      </c>
      <c r="BO18" s="95">
        <v>0</v>
      </c>
      <c r="BP18" s="201">
        <v>0</v>
      </c>
      <c r="BQ18" s="625">
        <v>0</v>
      </c>
      <c r="BR18" s="627">
        <v>0</v>
      </c>
      <c r="BS18" s="622">
        <v>0</v>
      </c>
      <c r="BT18" s="94">
        <v>0</v>
      </c>
      <c r="BU18" s="131">
        <v>0</v>
      </c>
      <c r="BV18" s="201">
        <v>0</v>
      </c>
      <c r="BW18" s="625">
        <v>0</v>
      </c>
      <c r="BX18" s="627">
        <v>0</v>
      </c>
      <c r="BY18" s="622">
        <v>0</v>
      </c>
      <c r="BZ18" s="94">
        <v>28467.63</v>
      </c>
      <c r="CA18" s="95">
        <v>29916.29</v>
      </c>
      <c r="CB18" s="201">
        <v>1448.6599999999999</v>
      </c>
      <c r="CC18" s="625">
        <v>5.0887973463193098E-2</v>
      </c>
      <c r="CD18" s="627">
        <v>0.23492181040685459</v>
      </c>
      <c r="CE18" s="622">
        <v>0.23066541964415138</v>
      </c>
      <c r="CF18" s="94">
        <v>4055.54</v>
      </c>
      <c r="CG18" s="131">
        <v>2888.56</v>
      </c>
      <c r="CH18" s="201">
        <v>-1166.98</v>
      </c>
      <c r="CI18" s="625">
        <v>-0.28774959684776874</v>
      </c>
      <c r="CJ18" s="627">
        <v>3.3467303002653014E-2</v>
      </c>
      <c r="CK18" s="622">
        <v>2.2271842683946101E-2</v>
      </c>
      <c r="CL18" s="94">
        <v>8125.42</v>
      </c>
      <c r="CM18" s="95">
        <v>7337.68</v>
      </c>
      <c r="CN18" s="201">
        <v>-787.73999999999978</v>
      </c>
      <c r="CO18" s="625">
        <v>-9.6947603939242497E-2</v>
      </c>
      <c r="CP18" s="627">
        <v>6.7052943174969765E-2</v>
      </c>
      <c r="CQ18" s="622">
        <v>5.657616758008753E-2</v>
      </c>
      <c r="CR18" s="94">
        <v>1459.68</v>
      </c>
      <c r="CS18" s="131">
        <v>1181.47</v>
      </c>
      <c r="CT18" s="201">
        <v>-278.21000000000004</v>
      </c>
      <c r="CU18" s="625">
        <v>-0.19059656911103806</v>
      </c>
      <c r="CV18" s="627">
        <v>1.2045634575645304E-2</v>
      </c>
      <c r="CW18" s="622">
        <v>9.1095611570477329E-3</v>
      </c>
      <c r="CX18" s="94">
        <v>12084</v>
      </c>
      <c r="CY18" s="131">
        <v>15632.01</v>
      </c>
      <c r="CZ18" s="201">
        <v>3548.01</v>
      </c>
      <c r="DA18" s="625">
        <v>0.29361221449851044</v>
      </c>
      <c r="DB18" s="627">
        <v>9.6858751421440653E-2</v>
      </c>
      <c r="DC18" s="622">
        <v>0.11790134532800756</v>
      </c>
      <c r="DD18" s="921">
        <v>0.90027989133776043</v>
      </c>
      <c r="DE18" s="919">
        <v>0.87947154722288179</v>
      </c>
    </row>
    <row r="19" spans="1:109" ht="19.5" customHeight="1">
      <c r="A19" s="93" t="s">
        <v>36</v>
      </c>
      <c r="B19" s="94">
        <v>79092.350000000006</v>
      </c>
      <c r="C19" s="95">
        <v>85495.15</v>
      </c>
      <c r="D19" s="201">
        <v>6402.7999999999884</v>
      </c>
      <c r="E19" s="619">
        <v>8.0953467686824168E-2</v>
      </c>
      <c r="F19" s="94">
        <v>79092.350000000006</v>
      </c>
      <c r="G19" s="131">
        <v>85495.15</v>
      </c>
      <c r="H19" s="201">
        <v>6402.7999999999884</v>
      </c>
      <c r="I19" s="625">
        <v>8.0953467686824168E-2</v>
      </c>
      <c r="J19" s="626">
        <v>1</v>
      </c>
      <c r="K19" s="622">
        <v>1</v>
      </c>
      <c r="L19" s="94">
        <v>0</v>
      </c>
      <c r="M19" s="95">
        <v>0</v>
      </c>
      <c r="N19" s="201">
        <v>0</v>
      </c>
      <c r="O19" s="625">
        <v>0</v>
      </c>
      <c r="P19" s="626">
        <v>0</v>
      </c>
      <c r="Q19" s="622">
        <v>0</v>
      </c>
      <c r="R19" s="94">
        <v>76776.490000000005</v>
      </c>
      <c r="S19" s="131">
        <v>84604.05</v>
      </c>
      <c r="T19" s="201">
        <v>7827.5599999999977</v>
      </c>
      <c r="U19" s="625">
        <v>0.10195256386427665</v>
      </c>
      <c r="V19" s="626">
        <v>0.97071954493702617</v>
      </c>
      <c r="W19" s="622">
        <v>0.98957718654216065</v>
      </c>
      <c r="X19" s="94">
        <v>1127.18</v>
      </c>
      <c r="Y19" s="95">
        <v>1226.3699999999999</v>
      </c>
      <c r="Z19" s="201">
        <v>99.189999999999827</v>
      </c>
      <c r="AA19" s="625">
        <v>8.799836760765789E-2</v>
      </c>
      <c r="AB19" s="627">
        <v>1.4251441511094309E-2</v>
      </c>
      <c r="AC19" s="622">
        <v>1.4344322455718247E-2</v>
      </c>
      <c r="AD19" s="94">
        <v>77965.17</v>
      </c>
      <c r="AE19" s="95">
        <v>84268.78</v>
      </c>
      <c r="AF19" s="201">
        <v>6303.6100000000006</v>
      </c>
      <c r="AG19" s="625">
        <v>8.0851616176813329E-2</v>
      </c>
      <c r="AH19" s="627">
        <v>0.98574855848890564</v>
      </c>
      <c r="AI19" s="622">
        <v>0.98565567754428185</v>
      </c>
      <c r="AJ19" s="94">
        <v>30366.48</v>
      </c>
      <c r="AK19" s="131">
        <v>42506.73</v>
      </c>
      <c r="AL19" s="201">
        <v>12140.250000000004</v>
      </c>
      <c r="AM19" s="625">
        <v>0.39979115129577097</v>
      </c>
      <c r="AN19" s="627">
        <v>0.38393700528559332</v>
      </c>
      <c r="AO19" s="622">
        <v>0.49718293961704269</v>
      </c>
      <c r="AP19" s="94">
        <v>30366.48</v>
      </c>
      <c r="AQ19" s="95">
        <v>42506.73</v>
      </c>
      <c r="AR19" s="201">
        <v>12140.250000000004</v>
      </c>
      <c r="AS19" s="625">
        <v>0.39979115129577097</v>
      </c>
      <c r="AT19" s="627">
        <v>0.38393700528559332</v>
      </c>
      <c r="AU19" s="622">
        <v>0.49718293961704269</v>
      </c>
      <c r="AV19" s="94">
        <v>10852.48</v>
      </c>
      <c r="AW19" s="131">
        <v>20722</v>
      </c>
      <c r="AX19" s="201">
        <v>9869.52</v>
      </c>
      <c r="AY19" s="625">
        <v>0.90942531108096958</v>
      </c>
      <c r="AZ19" s="627">
        <v>0.35738353605686268</v>
      </c>
      <c r="BA19" s="622">
        <v>0.4874992736444323</v>
      </c>
      <c r="BB19" s="94">
        <v>41218.949999999997</v>
      </c>
      <c r="BC19" s="95">
        <v>63228.73</v>
      </c>
      <c r="BD19" s="201">
        <v>22009.780000000006</v>
      </c>
      <c r="BE19" s="625">
        <v>0.53397235980052882</v>
      </c>
      <c r="BF19" s="627">
        <v>0.53686942448137431</v>
      </c>
      <c r="BG19" s="622">
        <v>0.74734873803322655</v>
      </c>
      <c r="BH19" s="94">
        <v>40949.01</v>
      </c>
      <c r="BI19" s="95">
        <v>62518.23</v>
      </c>
      <c r="BJ19" s="201">
        <v>21569.22</v>
      </c>
      <c r="BK19" s="625">
        <v>0.52673361334010271</v>
      </c>
      <c r="BL19" s="627">
        <v>0.52522183944445966</v>
      </c>
      <c r="BM19" s="622">
        <v>0.74189076903688422</v>
      </c>
      <c r="BN19" s="94">
        <v>0</v>
      </c>
      <c r="BO19" s="95">
        <v>0</v>
      </c>
      <c r="BP19" s="201">
        <v>0</v>
      </c>
      <c r="BQ19" s="625">
        <v>0</v>
      </c>
      <c r="BR19" s="627">
        <v>0</v>
      </c>
      <c r="BS19" s="622">
        <v>0</v>
      </c>
      <c r="BT19" s="94">
        <v>0</v>
      </c>
      <c r="BU19" s="131">
        <v>0</v>
      </c>
      <c r="BV19" s="201">
        <v>0</v>
      </c>
      <c r="BW19" s="625">
        <v>0</v>
      </c>
      <c r="BX19" s="627">
        <v>0</v>
      </c>
      <c r="BY19" s="622">
        <v>0</v>
      </c>
      <c r="BZ19" s="94">
        <v>11576.05</v>
      </c>
      <c r="CA19" s="95">
        <v>21228.11</v>
      </c>
      <c r="CB19" s="201">
        <v>9652.0600000000013</v>
      </c>
      <c r="CC19" s="625">
        <v>0.83379563840861104</v>
      </c>
      <c r="CD19" s="627">
        <v>0.14847719821556216</v>
      </c>
      <c r="CE19" s="622">
        <v>0.25190954467360271</v>
      </c>
      <c r="CF19" s="94">
        <v>6672.35</v>
      </c>
      <c r="CG19" s="131">
        <v>10854.18</v>
      </c>
      <c r="CH19" s="201">
        <v>4181.83</v>
      </c>
      <c r="CI19" s="625">
        <v>0.6267402039761103</v>
      </c>
      <c r="CJ19" s="627">
        <v>8.5581163999257623E-2</v>
      </c>
      <c r="CK19" s="622">
        <v>0.12880428552543421</v>
      </c>
      <c r="CL19" s="94">
        <v>17820.38</v>
      </c>
      <c r="CM19" s="95">
        <v>7208.2</v>
      </c>
      <c r="CN19" s="201">
        <v>-10612.18</v>
      </c>
      <c r="CO19" s="625">
        <v>-0.59550806436226389</v>
      </c>
      <c r="CP19" s="627">
        <v>0.22856847487153562</v>
      </c>
      <c r="CQ19" s="622">
        <v>8.5538202878930963E-2</v>
      </c>
      <c r="CR19" s="94">
        <v>3070.17</v>
      </c>
      <c r="CS19" s="131">
        <v>1603.38</v>
      </c>
      <c r="CT19" s="201">
        <v>-1466.79</v>
      </c>
      <c r="CU19" s="625">
        <v>-0.47775530345225181</v>
      </c>
      <c r="CV19" s="627">
        <v>3.9378737967223056E-2</v>
      </c>
      <c r="CW19" s="622">
        <v>1.9026975351963089E-2</v>
      </c>
      <c r="CX19" s="94">
        <v>-2122.79</v>
      </c>
      <c r="CY19" s="131">
        <v>-19143.310000000001</v>
      </c>
      <c r="CZ19" s="201">
        <v>-17020.52</v>
      </c>
      <c r="DA19" s="625">
        <v>-8.0179951855812401</v>
      </c>
      <c r="DB19" s="627">
        <v>-2.6839384592820922E-2</v>
      </c>
      <c r="DC19" s="622">
        <v>-0.22391106396093816</v>
      </c>
      <c r="DD19" s="921">
        <v>1.0272274144980382</v>
      </c>
      <c r="DE19" s="919">
        <v>1.2271697774668151</v>
      </c>
    </row>
    <row r="20" spans="1:109" ht="19.5" customHeight="1">
      <c r="A20" s="93" t="s">
        <v>145</v>
      </c>
      <c r="B20" s="94">
        <v>24242.74</v>
      </c>
      <c r="C20" s="95">
        <v>28499.46</v>
      </c>
      <c r="D20" s="201">
        <v>4256.7199999999975</v>
      </c>
      <c r="E20" s="619">
        <v>0.17558741297394589</v>
      </c>
      <c r="F20" s="94">
        <v>24242.74</v>
      </c>
      <c r="G20" s="131">
        <v>28499.46</v>
      </c>
      <c r="H20" s="201">
        <v>4256.7199999999975</v>
      </c>
      <c r="I20" s="625">
        <v>0.17558741297394589</v>
      </c>
      <c r="J20" s="626">
        <v>1</v>
      </c>
      <c r="K20" s="622">
        <v>1</v>
      </c>
      <c r="L20" s="94">
        <v>24218.29</v>
      </c>
      <c r="M20" s="95">
        <v>32233.99</v>
      </c>
      <c r="N20" s="201">
        <v>8015.7000000000007</v>
      </c>
      <c r="O20" s="625">
        <v>0.33097712513971878</v>
      </c>
      <c r="P20" s="626">
        <v>0.99899145063635542</v>
      </c>
      <c r="Q20" s="622">
        <v>1.1310386231879481</v>
      </c>
      <c r="R20" s="94">
        <v>24.45</v>
      </c>
      <c r="S20" s="131">
        <v>-3734.53</v>
      </c>
      <c r="T20" s="201">
        <v>-3758.98</v>
      </c>
      <c r="U20" s="625">
        <v>-153.74151329243355</v>
      </c>
      <c r="V20" s="626">
        <v>1.0085493636445384E-3</v>
      </c>
      <c r="W20" s="622">
        <v>-0.13103862318794812</v>
      </c>
      <c r="X20" s="94">
        <v>0</v>
      </c>
      <c r="Y20" s="95">
        <v>0</v>
      </c>
      <c r="Z20" s="201">
        <v>0</v>
      </c>
      <c r="AA20" s="625">
        <v>0</v>
      </c>
      <c r="AB20" s="627">
        <v>0</v>
      </c>
      <c r="AC20" s="622">
        <v>0</v>
      </c>
      <c r="AD20" s="94">
        <v>24.45</v>
      </c>
      <c r="AE20" s="95">
        <v>-3734.53</v>
      </c>
      <c r="AF20" s="201">
        <v>-3758.98</v>
      </c>
      <c r="AG20" s="625">
        <v>-153.74151329243355</v>
      </c>
      <c r="AH20" s="627">
        <v>1.0085493636445384E-3</v>
      </c>
      <c r="AI20" s="622">
        <v>-0.13103862318794812</v>
      </c>
      <c r="AJ20" s="94">
        <v>12764.06</v>
      </c>
      <c r="AK20" s="131">
        <v>14834.44</v>
      </c>
      <c r="AL20" s="201">
        <v>2070.380000000001</v>
      </c>
      <c r="AM20" s="625">
        <v>0.16220387556937221</v>
      </c>
      <c r="AN20" s="627">
        <v>0.52651061719921088</v>
      </c>
      <c r="AO20" s="622">
        <v>0.52051652908511248</v>
      </c>
      <c r="AP20" s="94">
        <v>12751.24</v>
      </c>
      <c r="AQ20" s="95">
        <v>14819.25</v>
      </c>
      <c r="AR20" s="201">
        <v>2068.0100000000002</v>
      </c>
      <c r="AS20" s="625">
        <v>0.16218108983910587</v>
      </c>
      <c r="AT20" s="627">
        <v>0.52598179908706688</v>
      </c>
      <c r="AU20" s="622">
        <v>0.51998353653016582</v>
      </c>
      <c r="AV20" s="94">
        <v>442.23</v>
      </c>
      <c r="AW20" s="131">
        <v>117.9</v>
      </c>
      <c r="AX20" s="201">
        <v>-324.33000000000004</v>
      </c>
      <c r="AY20" s="625">
        <v>-0.73339664880265931</v>
      </c>
      <c r="AZ20" s="627">
        <v>3.4681332952716755E-2</v>
      </c>
      <c r="BA20" s="622">
        <v>7.9558682119540459E-3</v>
      </c>
      <c r="BB20" s="94">
        <v>13193.47</v>
      </c>
      <c r="BC20" s="95">
        <v>14937.15</v>
      </c>
      <c r="BD20" s="201">
        <v>1743.6800000000003</v>
      </c>
      <c r="BE20" s="625">
        <v>0.13216235001102822</v>
      </c>
      <c r="BF20" s="627">
        <v>539.61022494887527</v>
      </c>
      <c r="BG20" s="622" t="s">
        <v>181</v>
      </c>
      <c r="BH20" s="94">
        <v>13140.4</v>
      </c>
      <c r="BI20" s="95">
        <v>14830.39</v>
      </c>
      <c r="BJ20" s="201">
        <v>1689.9899999999998</v>
      </c>
      <c r="BK20" s="625">
        <v>0.12861024017533712</v>
      </c>
      <c r="BL20" s="627">
        <v>537.43967280163599</v>
      </c>
      <c r="BM20" s="622" t="s">
        <v>181</v>
      </c>
      <c r="BN20" s="94">
        <v>0.91</v>
      </c>
      <c r="BO20" s="95">
        <v>0</v>
      </c>
      <c r="BP20" s="201">
        <v>-0.91</v>
      </c>
      <c r="BQ20" s="625">
        <v>-1</v>
      </c>
      <c r="BR20" s="627">
        <v>3.7537011080430678E-5</v>
      </c>
      <c r="BS20" s="622">
        <v>0</v>
      </c>
      <c r="BT20" s="94">
        <v>0.91</v>
      </c>
      <c r="BU20" s="131">
        <v>0</v>
      </c>
      <c r="BV20" s="201">
        <v>-0.91</v>
      </c>
      <c r="BW20" s="625">
        <v>-1</v>
      </c>
      <c r="BX20" s="627">
        <v>3.7218813905930473E-2</v>
      </c>
      <c r="BY20" s="622" t="s">
        <v>181</v>
      </c>
      <c r="BZ20" s="94">
        <v>-3.28</v>
      </c>
      <c r="CA20" s="95">
        <v>0</v>
      </c>
      <c r="CB20" s="201">
        <v>3.28</v>
      </c>
      <c r="CC20" s="625">
        <v>1</v>
      </c>
      <c r="CD20" s="627">
        <v>-0.13415132924335377</v>
      </c>
      <c r="CE20" s="622" t="s">
        <v>181</v>
      </c>
      <c r="CF20" s="94">
        <v>1199.48</v>
      </c>
      <c r="CG20" s="131">
        <v>1267.77</v>
      </c>
      <c r="CH20" s="201">
        <v>68.289999999999964</v>
      </c>
      <c r="CI20" s="625">
        <v>5.6933004301864112E-2</v>
      </c>
      <c r="CJ20" s="627">
        <v>49.058486707566466</v>
      </c>
      <c r="CK20" s="622" t="s">
        <v>181</v>
      </c>
      <c r="CL20" s="94">
        <v>1447.69</v>
      </c>
      <c r="CM20" s="95">
        <v>1766.48</v>
      </c>
      <c r="CN20" s="201">
        <v>318.78999999999996</v>
      </c>
      <c r="CO20" s="625">
        <v>0.22020598332515937</v>
      </c>
      <c r="CP20" s="627">
        <v>59.210224948875258</v>
      </c>
      <c r="CQ20" s="622" t="s">
        <v>181</v>
      </c>
      <c r="CR20" s="94">
        <v>0</v>
      </c>
      <c r="CS20" s="131">
        <v>0</v>
      </c>
      <c r="CT20" s="201">
        <v>0</v>
      </c>
      <c r="CU20" s="625">
        <v>0</v>
      </c>
      <c r="CV20" s="627">
        <v>0</v>
      </c>
      <c r="CW20" s="622" t="s">
        <v>181</v>
      </c>
      <c r="CX20" s="94">
        <v>-15760.75</v>
      </c>
      <c r="CY20" s="131">
        <v>-21599.16</v>
      </c>
      <c r="CZ20" s="201">
        <v>-5838.41</v>
      </c>
      <c r="DA20" s="625">
        <v>-0.37043985850927141</v>
      </c>
      <c r="DB20" s="627">
        <v>-0.65012246965483267</v>
      </c>
      <c r="DC20" s="622">
        <v>-0.75787962298233025</v>
      </c>
      <c r="DD20" s="921">
        <v>645.61186094069524</v>
      </c>
      <c r="DE20" s="919">
        <v>-4.783635424002485</v>
      </c>
    </row>
    <row r="21" spans="1:109" ht="19.5" customHeight="1">
      <c r="A21" s="93" t="s">
        <v>128</v>
      </c>
      <c r="B21" s="94">
        <v>13326.16</v>
      </c>
      <c r="C21" s="95">
        <v>4817.47</v>
      </c>
      <c r="D21" s="201">
        <v>-8508.6899999999987</v>
      </c>
      <c r="E21" s="619">
        <v>-0.63849526045012206</v>
      </c>
      <c r="F21" s="94">
        <v>13326.16</v>
      </c>
      <c r="G21" s="131">
        <v>4817.47</v>
      </c>
      <c r="H21" s="201">
        <v>-8508.6899999999987</v>
      </c>
      <c r="I21" s="625">
        <v>-0.63849526045012206</v>
      </c>
      <c r="J21" s="626">
        <v>1</v>
      </c>
      <c r="K21" s="622">
        <v>1</v>
      </c>
      <c r="L21" s="94">
        <v>25304.18</v>
      </c>
      <c r="M21" s="95">
        <v>20213.28</v>
      </c>
      <c r="N21" s="201">
        <v>-5090.9000000000015</v>
      </c>
      <c r="O21" s="625">
        <v>-0.20118810409979701</v>
      </c>
      <c r="P21" s="626">
        <v>1.898835073269419</v>
      </c>
      <c r="Q21" s="622">
        <v>4.1958289309533834</v>
      </c>
      <c r="R21" s="94">
        <v>-11978.02</v>
      </c>
      <c r="S21" s="131">
        <v>-15395.81</v>
      </c>
      <c r="T21" s="201">
        <v>-3417.7899999999991</v>
      </c>
      <c r="U21" s="625">
        <v>-0.28533847831277614</v>
      </c>
      <c r="V21" s="626">
        <v>-0.89883507326941903</v>
      </c>
      <c r="W21" s="622">
        <v>-3.1958289309533838</v>
      </c>
      <c r="X21" s="94">
        <v>0</v>
      </c>
      <c r="Y21" s="95">
        <v>0</v>
      </c>
      <c r="Z21" s="201">
        <v>0</v>
      </c>
      <c r="AA21" s="625">
        <v>0</v>
      </c>
      <c r="AB21" s="627">
        <v>0</v>
      </c>
      <c r="AC21" s="622">
        <v>0</v>
      </c>
      <c r="AD21" s="94">
        <v>-11978.02</v>
      </c>
      <c r="AE21" s="95">
        <v>-15395.81</v>
      </c>
      <c r="AF21" s="201">
        <v>-3417.7899999999991</v>
      </c>
      <c r="AG21" s="625">
        <v>-0.28533847831277614</v>
      </c>
      <c r="AH21" s="627">
        <v>-0.89883507326941903</v>
      </c>
      <c r="AI21" s="622">
        <v>-3.1958289309533838</v>
      </c>
      <c r="AJ21" s="94">
        <v>60232.03</v>
      </c>
      <c r="AK21" s="131">
        <v>44943.78</v>
      </c>
      <c r="AL21" s="201">
        <v>-15288.25</v>
      </c>
      <c r="AM21" s="625">
        <v>-0.25382259239809785</v>
      </c>
      <c r="AN21" s="627">
        <v>4.519833920649309</v>
      </c>
      <c r="AO21" s="622">
        <v>9.3293326164978705</v>
      </c>
      <c r="AP21" s="94">
        <v>60232.03</v>
      </c>
      <c r="AQ21" s="95">
        <v>44943.78</v>
      </c>
      <c r="AR21" s="201">
        <v>-15288.25</v>
      </c>
      <c r="AS21" s="625">
        <v>-0.25382259239809785</v>
      </c>
      <c r="AT21" s="627">
        <v>4.519833920649309</v>
      </c>
      <c r="AU21" s="622">
        <v>9.3293326164978705</v>
      </c>
      <c r="AV21" s="94">
        <v>-31616.28</v>
      </c>
      <c r="AW21" s="131">
        <v>13862.42</v>
      </c>
      <c r="AX21" s="201">
        <v>45478.7</v>
      </c>
      <c r="AY21" s="625">
        <v>1.4384582879453243</v>
      </c>
      <c r="AZ21" s="627">
        <v>-0.52490809291999618</v>
      </c>
      <c r="BA21" s="622">
        <v>0.30843912105301335</v>
      </c>
      <c r="BB21" s="94">
        <v>28615.75</v>
      </c>
      <c r="BC21" s="95">
        <v>58806.2</v>
      </c>
      <c r="BD21" s="201">
        <v>30190.449999999997</v>
      </c>
      <c r="BE21" s="625">
        <v>1.0550291360526982</v>
      </c>
      <c r="BF21" s="627" t="s">
        <v>181</v>
      </c>
      <c r="BG21" s="622" t="s">
        <v>181</v>
      </c>
      <c r="BH21" s="94">
        <v>28579.63</v>
      </c>
      <c r="BI21" s="95">
        <v>58806.2</v>
      </c>
      <c r="BJ21" s="201">
        <v>30226.569999999996</v>
      </c>
      <c r="BK21" s="625">
        <v>1.0576263583538343</v>
      </c>
      <c r="BL21" s="627" t="s">
        <v>181</v>
      </c>
      <c r="BM21" s="622" t="s">
        <v>181</v>
      </c>
      <c r="BN21" s="94">
        <v>78.72</v>
      </c>
      <c r="BO21" s="95">
        <v>168.13</v>
      </c>
      <c r="BP21" s="201">
        <v>89.41</v>
      </c>
      <c r="BQ21" s="625">
        <v>1.1357977642276422</v>
      </c>
      <c r="BR21" s="627">
        <v>5.9071780617972469E-3</v>
      </c>
      <c r="BS21" s="622">
        <v>3.4900061650617438E-2</v>
      </c>
      <c r="BT21" s="94">
        <v>78.72</v>
      </c>
      <c r="BU21" s="131">
        <v>168.13</v>
      </c>
      <c r="BV21" s="201">
        <v>89.41</v>
      </c>
      <c r="BW21" s="625">
        <v>1.1357977642276422</v>
      </c>
      <c r="BX21" s="627" t="s">
        <v>181</v>
      </c>
      <c r="BY21" s="622" t="s">
        <v>181</v>
      </c>
      <c r="BZ21" s="94">
        <v>-14.55</v>
      </c>
      <c r="CA21" s="95">
        <v>-55.95</v>
      </c>
      <c r="CB21" s="201">
        <v>-41.400000000000006</v>
      </c>
      <c r="CC21" s="625">
        <v>-2.8453608247422681</v>
      </c>
      <c r="CD21" s="627" t="s">
        <v>181</v>
      </c>
      <c r="CE21" s="622" t="s">
        <v>181</v>
      </c>
      <c r="CF21" s="94">
        <v>195.84</v>
      </c>
      <c r="CG21" s="131">
        <v>278.99</v>
      </c>
      <c r="CH21" s="201">
        <v>83.15</v>
      </c>
      <c r="CI21" s="625">
        <v>0.42458129084967322</v>
      </c>
      <c r="CJ21" s="627" t="s">
        <v>181</v>
      </c>
      <c r="CK21" s="622" t="s">
        <v>181</v>
      </c>
      <c r="CL21" s="94">
        <v>52.72</v>
      </c>
      <c r="CM21" s="95">
        <v>72.540000000000006</v>
      </c>
      <c r="CN21" s="201">
        <v>19.820000000000007</v>
      </c>
      <c r="CO21" s="625">
        <v>0.37594840667678314</v>
      </c>
      <c r="CP21" s="627" t="s">
        <v>181</v>
      </c>
      <c r="CQ21" s="622" t="s">
        <v>181</v>
      </c>
      <c r="CR21" s="94">
        <v>0</v>
      </c>
      <c r="CS21" s="131">
        <v>0.5</v>
      </c>
      <c r="CT21" s="201">
        <v>0.5</v>
      </c>
      <c r="CU21" s="625" t="s">
        <v>555</v>
      </c>
      <c r="CV21" s="627" t="s">
        <v>181</v>
      </c>
      <c r="CW21" s="622" t="s">
        <v>181</v>
      </c>
      <c r="CX21" s="94">
        <v>-40870.39</v>
      </c>
      <c r="CY21" s="131">
        <v>-74666.22</v>
      </c>
      <c r="CZ21" s="201">
        <v>-33795.83</v>
      </c>
      <c r="DA21" s="625">
        <v>-0.82690255708350235</v>
      </c>
      <c r="DB21" s="627">
        <v>-3.0669292579407723</v>
      </c>
      <c r="DC21" s="622">
        <v>-15.49905240717638</v>
      </c>
      <c r="DD21" s="921">
        <v>-2.4121156919090132</v>
      </c>
      <c r="DE21" s="919">
        <v>-3.8316541968236812</v>
      </c>
    </row>
    <row r="22" spans="1:109" ht="19.5" customHeight="1">
      <c r="A22" s="14" t="s">
        <v>24</v>
      </c>
      <c r="B22" s="94">
        <v>230.04</v>
      </c>
      <c r="C22" s="95">
        <v>266.47000000000003</v>
      </c>
      <c r="D22" s="201">
        <v>36.430000000000035</v>
      </c>
      <c r="E22" s="619">
        <v>0.15836376282385689</v>
      </c>
      <c r="F22" s="94">
        <v>230.04</v>
      </c>
      <c r="G22" s="131">
        <v>266.47000000000003</v>
      </c>
      <c r="H22" s="201">
        <v>36.430000000000035</v>
      </c>
      <c r="I22" s="625">
        <v>0.15836376282385689</v>
      </c>
      <c r="J22" s="626">
        <v>1</v>
      </c>
      <c r="K22" s="622">
        <v>1</v>
      </c>
      <c r="L22" s="94">
        <v>2.87</v>
      </c>
      <c r="M22" s="95">
        <v>0</v>
      </c>
      <c r="N22" s="201">
        <v>-2.87</v>
      </c>
      <c r="O22" s="625">
        <v>-1</v>
      </c>
      <c r="P22" s="626">
        <v>1.2476091114588767E-2</v>
      </c>
      <c r="Q22" s="622">
        <v>0</v>
      </c>
      <c r="R22" s="94">
        <v>225.05</v>
      </c>
      <c r="S22" s="131">
        <v>264.45</v>
      </c>
      <c r="T22" s="201">
        <v>39.399999999999977</v>
      </c>
      <c r="U22" s="625">
        <v>0.17507220617640512</v>
      </c>
      <c r="V22" s="626">
        <v>0.97830812032689973</v>
      </c>
      <c r="W22" s="622">
        <v>0.99241940931436923</v>
      </c>
      <c r="X22" s="94">
        <v>0</v>
      </c>
      <c r="Y22" s="95">
        <v>0</v>
      </c>
      <c r="Z22" s="201">
        <v>0</v>
      </c>
      <c r="AA22" s="625">
        <v>0</v>
      </c>
      <c r="AB22" s="627">
        <v>0</v>
      </c>
      <c r="AC22" s="622">
        <v>0</v>
      </c>
      <c r="AD22" s="94">
        <v>227.17</v>
      </c>
      <c r="AE22" s="95">
        <v>266.47000000000003</v>
      </c>
      <c r="AF22" s="201">
        <v>39.30000000000004</v>
      </c>
      <c r="AG22" s="625">
        <v>0.17299819518422346</v>
      </c>
      <c r="AH22" s="627">
        <v>2.4508576977020176</v>
      </c>
      <c r="AI22" s="622">
        <v>5.3745461879790248</v>
      </c>
      <c r="AJ22" s="94">
        <v>461.53</v>
      </c>
      <c r="AK22" s="131">
        <v>339.01</v>
      </c>
      <c r="AL22" s="201">
        <v>-122.51999999999998</v>
      </c>
      <c r="AM22" s="625">
        <v>-0.26546486685589232</v>
      </c>
      <c r="AN22" s="627">
        <v>2.0063032516084158</v>
      </c>
      <c r="AO22" s="622">
        <v>1.2722257665027956</v>
      </c>
      <c r="AP22" s="94">
        <v>461.53</v>
      </c>
      <c r="AQ22" s="95">
        <v>339.01</v>
      </c>
      <c r="AR22" s="201">
        <v>-122.51999999999998</v>
      </c>
      <c r="AS22" s="625">
        <v>-0.26546486685589232</v>
      </c>
      <c r="AT22" s="627">
        <v>2.0063032516084158</v>
      </c>
      <c r="AU22" s="622">
        <v>1.2722257665027956</v>
      </c>
      <c r="AV22" s="94">
        <v>-572.91</v>
      </c>
      <c r="AW22" s="131">
        <v>181.58</v>
      </c>
      <c r="AX22" s="201">
        <v>754.49</v>
      </c>
      <c r="AY22" s="625">
        <v>1.3169433244314117</v>
      </c>
      <c r="AZ22" s="627">
        <v>-1.2413277576755575</v>
      </c>
      <c r="BA22" s="622">
        <v>0.53561841833574231</v>
      </c>
      <c r="BB22" s="94">
        <v>-111.38</v>
      </c>
      <c r="BC22" s="95">
        <v>520.58000000000004</v>
      </c>
      <c r="BD22" s="201">
        <v>631.96</v>
      </c>
      <c r="BE22" s="625">
        <v>5.6739091398814869</v>
      </c>
      <c r="BF22" s="627">
        <v>-0.49491224172406129</v>
      </c>
      <c r="BG22" s="622">
        <v>1.9685384760824354</v>
      </c>
      <c r="BH22" s="94">
        <v>-111.38</v>
      </c>
      <c r="BI22" s="95">
        <v>520.58000000000004</v>
      </c>
      <c r="BJ22" s="201">
        <v>631.96</v>
      </c>
      <c r="BK22" s="625">
        <v>5.6739091398814869</v>
      </c>
      <c r="BL22" s="627">
        <v>-0.49029361271294625</v>
      </c>
      <c r="BM22" s="622">
        <v>1.953615791646339</v>
      </c>
      <c r="BN22" s="94">
        <v>4.2</v>
      </c>
      <c r="BO22" s="95">
        <v>0.63</v>
      </c>
      <c r="BP22" s="201">
        <v>-3.5700000000000003</v>
      </c>
      <c r="BQ22" s="625">
        <v>-0.85</v>
      </c>
      <c r="BR22" s="627">
        <v>1.8257694314032343E-2</v>
      </c>
      <c r="BS22" s="622">
        <v>2.3642436296768864E-3</v>
      </c>
      <c r="BT22" s="94">
        <v>4.2</v>
      </c>
      <c r="BU22" s="131">
        <v>0.63</v>
      </c>
      <c r="BV22" s="201">
        <v>-3.5700000000000003</v>
      </c>
      <c r="BW22" s="625">
        <v>-0.85</v>
      </c>
      <c r="BX22" s="627">
        <v>1.8488356737245238E-2</v>
      </c>
      <c r="BY22" s="622">
        <v>2.3642436296768864E-3</v>
      </c>
      <c r="BZ22" s="94">
        <v>9.9600000000000009</v>
      </c>
      <c r="CA22" s="95">
        <v>5.19</v>
      </c>
      <c r="CB22" s="201">
        <v>-4.7700000000000005</v>
      </c>
      <c r="CC22" s="625">
        <v>-0.47891566265060243</v>
      </c>
      <c r="CD22" s="627">
        <v>4.3843817405467278E-2</v>
      </c>
      <c r="CE22" s="622">
        <v>1.9476864187338162E-2</v>
      </c>
      <c r="CF22" s="94">
        <v>90.22</v>
      </c>
      <c r="CG22" s="131">
        <v>19.28</v>
      </c>
      <c r="CH22" s="201">
        <v>-70.94</v>
      </c>
      <c r="CI22" s="625">
        <v>-0.78630015517623586</v>
      </c>
      <c r="CJ22" s="627">
        <v>0.39714751067482501</v>
      </c>
      <c r="CK22" s="622">
        <v>7.2353360603445036E-2</v>
      </c>
      <c r="CL22" s="94">
        <v>212.98</v>
      </c>
      <c r="CM22" s="95">
        <v>39.21</v>
      </c>
      <c r="CN22" s="201">
        <v>-173.76999999999998</v>
      </c>
      <c r="CO22" s="625">
        <v>-0.81589820640435717</v>
      </c>
      <c r="CP22" s="627">
        <v>0.93753576616630718</v>
      </c>
      <c r="CQ22" s="622">
        <v>0.14714602018989004</v>
      </c>
      <c r="CR22" s="94">
        <v>0</v>
      </c>
      <c r="CS22" s="131">
        <v>65.33</v>
      </c>
      <c r="CT22" s="201">
        <v>65.33</v>
      </c>
      <c r="CU22" s="625" t="s">
        <v>555</v>
      </c>
      <c r="CV22" s="627">
        <v>0</v>
      </c>
      <c r="CW22" s="622">
        <v>0.24516831162982697</v>
      </c>
      <c r="CX22" s="94">
        <v>21.18</v>
      </c>
      <c r="CY22" s="131">
        <v>-383.75</v>
      </c>
      <c r="CZ22" s="201">
        <v>-404.93</v>
      </c>
      <c r="DA22" s="625">
        <v>-19.11850802644004</v>
      </c>
      <c r="DB22" s="627">
        <v>9.2070944183620246E-2</v>
      </c>
      <c r="DC22" s="622">
        <v>-1.4401245918865162</v>
      </c>
      <c r="DD22" s="921">
        <v>0.90676585816789201</v>
      </c>
      <c r="DE22" s="919">
        <v>2.4400870642098544</v>
      </c>
    </row>
    <row r="23" spans="1:109" ht="19.5" customHeight="1">
      <c r="A23" s="14" t="s">
        <v>456</v>
      </c>
      <c r="B23" s="94">
        <v>92.69</v>
      </c>
      <c r="C23" s="95">
        <v>49.58</v>
      </c>
      <c r="D23" s="201">
        <v>-43.11</v>
      </c>
      <c r="E23" s="619">
        <v>-0.46509871615060955</v>
      </c>
      <c r="F23" s="94">
        <v>92.69</v>
      </c>
      <c r="G23" s="131">
        <v>49.58</v>
      </c>
      <c r="H23" s="201">
        <v>-43.11</v>
      </c>
      <c r="I23" s="625">
        <v>-0.46509871615060955</v>
      </c>
      <c r="J23" s="626">
        <v>1</v>
      </c>
      <c r="K23" s="622">
        <v>1</v>
      </c>
      <c r="L23" s="94">
        <v>722.52</v>
      </c>
      <c r="M23" s="95">
        <v>1812.27</v>
      </c>
      <c r="N23" s="201">
        <v>1089.75</v>
      </c>
      <c r="O23" s="625">
        <v>1.5082627470519847</v>
      </c>
      <c r="P23" s="626">
        <v>7.7950156435429925</v>
      </c>
      <c r="Q23" s="622">
        <v>36.552440500201698</v>
      </c>
      <c r="R23" s="94">
        <v>-629.82000000000005</v>
      </c>
      <c r="S23" s="131">
        <v>-1762.7</v>
      </c>
      <c r="T23" s="201">
        <v>-1132.8800000000001</v>
      </c>
      <c r="U23" s="625">
        <v>-1.7987361468356038</v>
      </c>
      <c r="V23" s="626">
        <v>-6.7949077570395948</v>
      </c>
      <c r="W23" s="622">
        <v>-35.55264219443324</v>
      </c>
      <c r="X23" s="94">
        <v>0</v>
      </c>
      <c r="Y23" s="95">
        <v>0</v>
      </c>
      <c r="Z23" s="201">
        <v>0</v>
      </c>
      <c r="AA23" s="625">
        <v>0</v>
      </c>
      <c r="AB23" s="627">
        <v>0</v>
      </c>
      <c r="AC23" s="622">
        <v>0</v>
      </c>
      <c r="AD23" s="94">
        <v>-629.82000000000005</v>
      </c>
      <c r="AE23" s="95">
        <v>-1762.7</v>
      </c>
      <c r="AF23" s="201">
        <v>-1132.8800000000001</v>
      </c>
      <c r="AG23" s="625">
        <v>-1.7987361468356038</v>
      </c>
      <c r="AH23" s="627">
        <v>-6.7949077570395948</v>
      </c>
      <c r="AI23" s="622">
        <v>-35.55264219443324</v>
      </c>
      <c r="AJ23" s="94">
        <v>5234.32</v>
      </c>
      <c r="AK23" s="131">
        <v>5427.06</v>
      </c>
      <c r="AL23" s="201">
        <v>192.74000000000069</v>
      </c>
      <c r="AM23" s="625">
        <v>3.682235705879669E-2</v>
      </c>
      <c r="AN23" s="627">
        <v>56.471248246844318</v>
      </c>
      <c r="AO23" s="622">
        <v>109.46066962484875</v>
      </c>
      <c r="AP23" s="94">
        <v>5234.32</v>
      </c>
      <c r="AQ23" s="95">
        <v>5427.06</v>
      </c>
      <c r="AR23" s="201">
        <v>192.74000000000069</v>
      </c>
      <c r="AS23" s="625">
        <v>3.682235705879669E-2</v>
      </c>
      <c r="AT23" s="627">
        <v>56.471248246844318</v>
      </c>
      <c r="AU23" s="622">
        <v>109.46066962484875</v>
      </c>
      <c r="AV23" s="94">
        <v>-117.6</v>
      </c>
      <c r="AW23" s="131">
        <v>16.170000000000002</v>
      </c>
      <c r="AX23" s="201">
        <v>133.76999999999998</v>
      </c>
      <c r="AY23" s="625">
        <v>1.1375</v>
      </c>
      <c r="AZ23" s="627">
        <v>-2.2467101743875041E-2</v>
      </c>
      <c r="BA23" s="622">
        <v>2.979513769886458E-3</v>
      </c>
      <c r="BB23" s="94">
        <v>5116.72</v>
      </c>
      <c r="BC23" s="95">
        <v>5443.23</v>
      </c>
      <c r="BD23" s="201">
        <v>326.50999999999931</v>
      </c>
      <c r="BE23" s="625">
        <v>6.3812364170796776E-2</v>
      </c>
      <c r="BF23" s="627" t="s">
        <v>181</v>
      </c>
      <c r="BG23" s="622" t="s">
        <v>181</v>
      </c>
      <c r="BH23" s="94">
        <v>5116.72</v>
      </c>
      <c r="BI23" s="95">
        <v>5443.23</v>
      </c>
      <c r="BJ23" s="201">
        <v>326.50999999999931</v>
      </c>
      <c r="BK23" s="625">
        <v>6.3812364170796776E-2</v>
      </c>
      <c r="BL23" s="627" t="s">
        <v>181</v>
      </c>
      <c r="BM23" s="622" t="s">
        <v>181</v>
      </c>
      <c r="BN23" s="94">
        <v>0</v>
      </c>
      <c r="BO23" s="95">
        <v>0</v>
      </c>
      <c r="BP23" s="201">
        <v>0</v>
      </c>
      <c r="BQ23" s="625">
        <v>0</v>
      </c>
      <c r="BR23" s="627">
        <v>0</v>
      </c>
      <c r="BS23" s="622">
        <v>0</v>
      </c>
      <c r="BT23" s="94">
        <v>0</v>
      </c>
      <c r="BU23" s="131">
        <v>0</v>
      </c>
      <c r="BV23" s="201">
        <v>0</v>
      </c>
      <c r="BW23" s="625">
        <v>0</v>
      </c>
      <c r="BX23" s="627" t="s">
        <v>181</v>
      </c>
      <c r="BY23" s="622" t="s">
        <v>181</v>
      </c>
      <c r="BZ23" s="94">
        <v>-109.94</v>
      </c>
      <c r="CA23" s="95">
        <v>-82.71</v>
      </c>
      <c r="CB23" s="201">
        <v>27.230000000000004</v>
      </c>
      <c r="CC23" s="625">
        <v>0.24768055302892492</v>
      </c>
      <c r="CD23" s="627" t="s">
        <v>181</v>
      </c>
      <c r="CE23" s="622" t="s">
        <v>181</v>
      </c>
      <c r="CF23" s="94">
        <v>208.3</v>
      </c>
      <c r="CG23" s="131">
        <v>168.34</v>
      </c>
      <c r="CH23" s="201">
        <v>-39.960000000000008</v>
      </c>
      <c r="CI23" s="625">
        <v>-0.19183869419107061</v>
      </c>
      <c r="CJ23" s="627" t="s">
        <v>181</v>
      </c>
      <c r="CK23" s="622" t="s">
        <v>181</v>
      </c>
      <c r="CL23" s="94">
        <v>135.62</v>
      </c>
      <c r="CM23" s="95">
        <v>149.4</v>
      </c>
      <c r="CN23" s="201">
        <v>13.780000000000001</v>
      </c>
      <c r="CO23" s="625">
        <v>0.10160743253207492</v>
      </c>
      <c r="CP23" s="627" t="s">
        <v>181</v>
      </c>
      <c r="CQ23" s="622" t="s">
        <v>181</v>
      </c>
      <c r="CR23" s="94">
        <v>0</v>
      </c>
      <c r="CS23" s="131">
        <v>0</v>
      </c>
      <c r="CT23" s="201">
        <v>0</v>
      </c>
      <c r="CU23" s="625">
        <v>0</v>
      </c>
      <c r="CV23" s="627" t="s">
        <v>181</v>
      </c>
      <c r="CW23" s="622" t="s">
        <v>181</v>
      </c>
      <c r="CX23" s="94">
        <v>-5980.53</v>
      </c>
      <c r="CY23" s="131">
        <v>-7440.95</v>
      </c>
      <c r="CZ23" s="201">
        <v>-1460.42</v>
      </c>
      <c r="DA23" s="625">
        <v>-0.24419574853733703</v>
      </c>
      <c r="DB23" s="627">
        <v>-64.521847016938182</v>
      </c>
      <c r="DC23" s="622">
        <v>-150.07966922146028</v>
      </c>
      <c r="DD23" s="921">
        <v>-8.4956177955606353</v>
      </c>
      <c r="DE23" s="919">
        <v>-3.2213365859193281</v>
      </c>
    </row>
    <row r="24" spans="1:109" ht="19.5" customHeight="1">
      <c r="A24" s="93" t="s">
        <v>458</v>
      </c>
      <c r="B24" s="94">
        <v>47.45</v>
      </c>
      <c r="C24" s="95">
        <v>33.19</v>
      </c>
      <c r="D24" s="201">
        <v>-14.260000000000005</v>
      </c>
      <c r="E24" s="619">
        <v>-0.30052687038988418</v>
      </c>
      <c r="F24" s="94">
        <v>47.45</v>
      </c>
      <c r="G24" s="131">
        <v>33.19</v>
      </c>
      <c r="H24" s="201">
        <v>-14.260000000000005</v>
      </c>
      <c r="I24" s="625">
        <v>-0.30052687038988418</v>
      </c>
      <c r="J24" s="626">
        <v>1</v>
      </c>
      <c r="K24" s="622">
        <v>1</v>
      </c>
      <c r="L24" s="94">
        <v>-2192.84</v>
      </c>
      <c r="M24" s="95">
        <v>2728.12</v>
      </c>
      <c r="N24" s="201">
        <v>4920.96</v>
      </c>
      <c r="O24" s="625">
        <v>2.2441035369657611</v>
      </c>
      <c r="P24" s="626">
        <v>-46.213698630136989</v>
      </c>
      <c r="Q24" s="622">
        <v>82.197047303404645</v>
      </c>
      <c r="R24" s="94">
        <v>2240.2800000000002</v>
      </c>
      <c r="S24" s="131">
        <v>-2694.92</v>
      </c>
      <c r="T24" s="201">
        <v>-4935.2000000000007</v>
      </c>
      <c r="U24" s="625">
        <v>-2.2029389183494921</v>
      </c>
      <c r="V24" s="626">
        <v>47.213487881981031</v>
      </c>
      <c r="W24" s="622">
        <v>-81.196746007833696</v>
      </c>
      <c r="X24" s="94">
        <v>0</v>
      </c>
      <c r="Y24" s="95">
        <v>0</v>
      </c>
      <c r="Z24" s="201">
        <v>0</v>
      </c>
      <c r="AA24" s="625">
        <v>0</v>
      </c>
      <c r="AB24" s="627">
        <v>0</v>
      </c>
      <c r="AC24" s="622">
        <v>0</v>
      </c>
      <c r="AD24" s="94">
        <v>2240.2800000000002</v>
      </c>
      <c r="AE24" s="95">
        <v>-2694.92</v>
      </c>
      <c r="AF24" s="201">
        <v>-4935.2000000000007</v>
      </c>
      <c r="AG24" s="625">
        <v>-2.2029389183494921</v>
      </c>
      <c r="AH24" s="627">
        <v>47.213487881981031</v>
      </c>
      <c r="AI24" s="622">
        <v>-81.196746007833696</v>
      </c>
      <c r="AJ24" s="94">
        <v>11490.56</v>
      </c>
      <c r="AK24" s="131">
        <v>13417.69</v>
      </c>
      <c r="AL24" s="201">
        <v>1927.130000000001</v>
      </c>
      <c r="AM24" s="625">
        <v>0.16771419321599654</v>
      </c>
      <c r="AN24" s="627">
        <v>242.16143308746047</v>
      </c>
      <c r="AO24" s="622">
        <v>404.26905694486294</v>
      </c>
      <c r="AP24" s="94">
        <v>10443.27</v>
      </c>
      <c r="AQ24" s="95">
        <v>13417.69</v>
      </c>
      <c r="AR24" s="201">
        <v>2974.42</v>
      </c>
      <c r="AS24" s="625">
        <v>0.28481692037072681</v>
      </c>
      <c r="AT24" s="627">
        <v>220.0899894625922</v>
      </c>
      <c r="AU24" s="622">
        <v>404.26905694486294</v>
      </c>
      <c r="AV24" s="94">
        <v>-2380.64</v>
      </c>
      <c r="AW24" s="131">
        <v>-1153.17</v>
      </c>
      <c r="AX24" s="201">
        <v>1227.4699999999998</v>
      </c>
      <c r="AY24" s="625">
        <v>0.51560504738221646</v>
      </c>
      <c r="AZ24" s="627">
        <v>-0.22795925031144457</v>
      </c>
      <c r="BA24" s="622">
        <v>-8.5944003774122077E-2</v>
      </c>
      <c r="BB24" s="94">
        <v>8062.62</v>
      </c>
      <c r="BC24" s="95">
        <v>12264.52</v>
      </c>
      <c r="BD24" s="201">
        <v>4201.9000000000005</v>
      </c>
      <c r="BE24" s="625">
        <v>0.52115813470063088</v>
      </c>
      <c r="BF24" s="627">
        <v>3.5989340618137016</v>
      </c>
      <c r="BG24" s="622" t="s">
        <v>181</v>
      </c>
      <c r="BH24" s="94">
        <v>8062.62</v>
      </c>
      <c r="BI24" s="95">
        <v>12264.52</v>
      </c>
      <c r="BJ24" s="201">
        <v>4201.9000000000005</v>
      </c>
      <c r="BK24" s="625">
        <v>0.52115813470063088</v>
      </c>
      <c r="BL24" s="627">
        <v>3.5989340618137016</v>
      </c>
      <c r="BM24" s="622" t="s">
        <v>181</v>
      </c>
      <c r="BN24" s="94">
        <v>0</v>
      </c>
      <c r="BO24" s="95">
        <v>0</v>
      </c>
      <c r="BP24" s="201">
        <v>0</v>
      </c>
      <c r="BQ24" s="625">
        <v>0</v>
      </c>
      <c r="BR24" s="627">
        <v>0</v>
      </c>
      <c r="BS24" s="622">
        <v>0</v>
      </c>
      <c r="BT24" s="94">
        <v>0</v>
      </c>
      <c r="BU24" s="131">
        <v>0</v>
      </c>
      <c r="BV24" s="201">
        <v>0</v>
      </c>
      <c r="BW24" s="625">
        <v>0</v>
      </c>
      <c r="BX24" s="627">
        <v>0</v>
      </c>
      <c r="BY24" s="622" t="s">
        <v>181</v>
      </c>
      <c r="BZ24" s="94">
        <v>0</v>
      </c>
      <c r="CA24" s="95">
        <v>0</v>
      </c>
      <c r="CB24" s="201">
        <v>0</v>
      </c>
      <c r="CC24" s="625">
        <v>0</v>
      </c>
      <c r="CD24" s="627">
        <v>0</v>
      </c>
      <c r="CE24" s="622" t="s">
        <v>181</v>
      </c>
      <c r="CF24" s="94">
        <v>0</v>
      </c>
      <c r="CG24" s="131">
        <v>0</v>
      </c>
      <c r="CH24" s="201">
        <v>0</v>
      </c>
      <c r="CI24" s="625">
        <v>0</v>
      </c>
      <c r="CJ24" s="627">
        <v>0</v>
      </c>
      <c r="CK24" s="622" t="s">
        <v>181</v>
      </c>
      <c r="CL24" s="94">
        <v>24.89</v>
      </c>
      <c r="CM24" s="95">
        <v>0</v>
      </c>
      <c r="CN24" s="201">
        <v>-24.89</v>
      </c>
      <c r="CO24" s="625">
        <v>-1</v>
      </c>
      <c r="CP24" s="627">
        <v>1.1110218365561447E-2</v>
      </c>
      <c r="CQ24" s="622" t="s">
        <v>181</v>
      </c>
      <c r="CR24" s="94">
        <v>0</v>
      </c>
      <c r="CS24" s="131">
        <v>0</v>
      </c>
      <c r="CT24" s="201">
        <v>0</v>
      </c>
      <c r="CU24" s="625">
        <v>0</v>
      </c>
      <c r="CV24" s="627">
        <v>0</v>
      </c>
      <c r="CW24" s="622" t="s">
        <v>181</v>
      </c>
      <c r="CX24" s="94">
        <v>-5847.23</v>
      </c>
      <c r="CY24" s="131">
        <v>-14959.45</v>
      </c>
      <c r="CZ24" s="201">
        <v>-9112.2200000000012</v>
      </c>
      <c r="DA24" s="625">
        <v>-1.5583823451446244</v>
      </c>
      <c r="DB24" s="627">
        <v>-123.22929399367754</v>
      </c>
      <c r="DC24" s="622">
        <v>-450.72160289243755</v>
      </c>
      <c r="DD24" s="921">
        <v>3.6100442801792632</v>
      </c>
      <c r="DE24" s="919">
        <v>-4.5509773945052174</v>
      </c>
    </row>
    <row r="25" spans="1:109" ht="19.5" customHeight="1" thickBot="1">
      <c r="A25" s="93" t="s">
        <v>33</v>
      </c>
      <c r="B25" s="94">
        <v>0</v>
      </c>
      <c r="C25" s="95">
        <v>0</v>
      </c>
      <c r="D25" s="201">
        <v>0</v>
      </c>
      <c r="E25" s="619">
        <v>0</v>
      </c>
      <c r="F25" s="94">
        <v>0</v>
      </c>
      <c r="G25" s="131">
        <v>0</v>
      </c>
      <c r="H25" s="201">
        <v>0</v>
      </c>
      <c r="I25" s="625">
        <v>0</v>
      </c>
      <c r="J25" s="626" t="s">
        <v>181</v>
      </c>
      <c r="K25" s="622" t="s">
        <v>181</v>
      </c>
      <c r="L25" s="94">
        <v>0</v>
      </c>
      <c r="M25" s="95">
        <v>0</v>
      </c>
      <c r="N25" s="201">
        <v>0</v>
      </c>
      <c r="O25" s="625">
        <v>0</v>
      </c>
      <c r="P25" s="626" t="s">
        <v>181</v>
      </c>
      <c r="Q25" s="622" t="s">
        <v>181</v>
      </c>
      <c r="R25" s="94">
        <v>0</v>
      </c>
      <c r="S25" s="131">
        <v>0</v>
      </c>
      <c r="T25" s="201">
        <v>0</v>
      </c>
      <c r="U25" s="625">
        <v>0</v>
      </c>
      <c r="V25" s="626" t="s">
        <v>181</v>
      </c>
      <c r="W25" s="622" t="s">
        <v>181</v>
      </c>
      <c r="X25" s="94">
        <v>0</v>
      </c>
      <c r="Y25" s="95">
        <v>0</v>
      </c>
      <c r="Z25" s="201">
        <v>0</v>
      </c>
      <c r="AA25" s="625">
        <v>0</v>
      </c>
      <c r="AB25" s="627" t="s">
        <v>181</v>
      </c>
      <c r="AC25" s="622" t="s">
        <v>181</v>
      </c>
      <c r="AD25" s="94">
        <v>0</v>
      </c>
      <c r="AE25" s="95">
        <v>0</v>
      </c>
      <c r="AF25" s="201">
        <v>0</v>
      </c>
      <c r="AG25" s="625">
        <v>0</v>
      </c>
      <c r="AH25" s="627" t="s">
        <v>181</v>
      </c>
      <c r="AI25" s="622" t="s">
        <v>181</v>
      </c>
      <c r="AJ25" s="94">
        <v>802.88</v>
      </c>
      <c r="AK25" s="131">
        <v>791.41</v>
      </c>
      <c r="AL25" s="201">
        <v>-11.470000000000027</v>
      </c>
      <c r="AM25" s="625">
        <v>-1.4286070147469146E-2</v>
      </c>
      <c r="AN25" s="627" t="s">
        <v>181</v>
      </c>
      <c r="AO25" s="622" t="s">
        <v>181</v>
      </c>
      <c r="AP25" s="94">
        <v>802.88</v>
      </c>
      <c r="AQ25" s="95">
        <v>791.41</v>
      </c>
      <c r="AR25" s="201">
        <v>-11.470000000000027</v>
      </c>
      <c r="AS25" s="625">
        <v>-1.4286070147469146E-2</v>
      </c>
      <c r="AT25" s="627" t="s">
        <v>181</v>
      </c>
      <c r="AU25" s="622" t="s">
        <v>181</v>
      </c>
      <c r="AV25" s="94">
        <v>225.26</v>
      </c>
      <c r="AW25" s="131">
        <v>545.69000000000005</v>
      </c>
      <c r="AX25" s="201">
        <v>320.43000000000006</v>
      </c>
      <c r="AY25" s="625">
        <v>1.4224895676107612</v>
      </c>
      <c r="AZ25" s="627">
        <v>0.28056496612196091</v>
      </c>
      <c r="BA25" s="622">
        <v>0.68951617998256287</v>
      </c>
      <c r="BB25" s="94">
        <v>1028.1500000000001</v>
      </c>
      <c r="BC25" s="95">
        <v>1337.1</v>
      </c>
      <c r="BD25" s="201">
        <v>308.94999999999982</v>
      </c>
      <c r="BE25" s="625">
        <v>0.3004911734669064</v>
      </c>
      <c r="BF25" s="627" t="s">
        <v>181</v>
      </c>
      <c r="BG25" s="622" t="s">
        <v>181</v>
      </c>
      <c r="BH25" s="94">
        <v>1016.15</v>
      </c>
      <c r="BI25" s="95">
        <v>1285.0999999999999</v>
      </c>
      <c r="BJ25" s="201">
        <v>268.94999999999993</v>
      </c>
      <c r="BK25" s="625">
        <v>0.26467549082320518</v>
      </c>
      <c r="BL25" s="627" t="s">
        <v>181</v>
      </c>
      <c r="BM25" s="622" t="s">
        <v>181</v>
      </c>
      <c r="BN25" s="94">
        <v>0</v>
      </c>
      <c r="BO25" s="95">
        <v>0</v>
      </c>
      <c r="BP25" s="201">
        <v>0</v>
      </c>
      <c r="BQ25" s="625">
        <v>0</v>
      </c>
      <c r="BR25" s="627" t="s">
        <v>181</v>
      </c>
      <c r="BS25" s="622" t="s">
        <v>181</v>
      </c>
      <c r="BT25" s="94">
        <v>0</v>
      </c>
      <c r="BU25" s="131">
        <v>-4.91</v>
      </c>
      <c r="BV25" s="201">
        <v>-4.91</v>
      </c>
      <c r="BW25" s="625" t="s">
        <v>555</v>
      </c>
      <c r="BX25" s="627" t="s">
        <v>181</v>
      </c>
      <c r="BY25" s="622" t="s">
        <v>181</v>
      </c>
      <c r="BZ25" s="94">
        <v>58.89</v>
      </c>
      <c r="CA25" s="95">
        <v>67.61</v>
      </c>
      <c r="CB25" s="201">
        <v>8.7199999999999989</v>
      </c>
      <c r="CC25" s="625">
        <v>0.14807267787400236</v>
      </c>
      <c r="CD25" s="627" t="s">
        <v>181</v>
      </c>
      <c r="CE25" s="622" t="s">
        <v>181</v>
      </c>
      <c r="CF25" s="94">
        <v>7.95</v>
      </c>
      <c r="CG25" s="131">
        <v>8.51</v>
      </c>
      <c r="CH25" s="201">
        <v>0.55999999999999961</v>
      </c>
      <c r="CI25" s="625">
        <v>7.0440251572326987E-2</v>
      </c>
      <c r="CJ25" s="627" t="s">
        <v>181</v>
      </c>
      <c r="CK25" s="622" t="s">
        <v>181</v>
      </c>
      <c r="CL25" s="94">
        <v>3.3</v>
      </c>
      <c r="CM25" s="95">
        <v>3.77</v>
      </c>
      <c r="CN25" s="201">
        <v>0.4700000000000002</v>
      </c>
      <c r="CO25" s="625">
        <v>0.14242424242424248</v>
      </c>
      <c r="CP25" s="627" t="s">
        <v>181</v>
      </c>
      <c r="CQ25" s="622" t="s">
        <v>181</v>
      </c>
      <c r="CR25" s="94">
        <v>0</v>
      </c>
      <c r="CS25" s="131">
        <v>0</v>
      </c>
      <c r="CT25" s="201">
        <v>0</v>
      </c>
      <c r="CU25" s="625">
        <v>0</v>
      </c>
      <c r="CV25" s="627" t="s">
        <v>181</v>
      </c>
      <c r="CW25" s="622" t="s">
        <v>181</v>
      </c>
      <c r="CX25" s="94">
        <v>-1086.29</v>
      </c>
      <c r="CY25" s="131">
        <v>-1360.08</v>
      </c>
      <c r="CZ25" s="201">
        <v>-273.78999999999996</v>
      </c>
      <c r="DA25" s="625">
        <v>-0.25204135175689729</v>
      </c>
      <c r="DB25" s="627" t="s">
        <v>181</v>
      </c>
      <c r="DC25" s="622" t="s">
        <v>181</v>
      </c>
      <c r="DD25" s="921">
        <v>0</v>
      </c>
      <c r="DE25" s="919">
        <v>0</v>
      </c>
    </row>
    <row r="26" spans="1:109" s="100" customFormat="1" ht="21.75" customHeight="1" thickTop="1" thickBot="1">
      <c r="A26" s="178" t="s">
        <v>10</v>
      </c>
      <c r="B26" s="179">
        <v>4444762.040000001</v>
      </c>
      <c r="C26" s="180">
        <v>4743364.5699999994</v>
      </c>
      <c r="D26" s="184">
        <v>298602.52999999997</v>
      </c>
      <c r="E26" s="661">
        <v>6.7180768579457706E-2</v>
      </c>
      <c r="F26" s="179">
        <v>4222774.2700000014</v>
      </c>
      <c r="G26" s="185">
        <v>4627556.1599999992</v>
      </c>
      <c r="H26" s="184">
        <v>404781.89000000007</v>
      </c>
      <c r="I26" s="662">
        <v>9.5856861891885511E-2</v>
      </c>
      <c r="J26" s="665">
        <v>0.95005632067538093</v>
      </c>
      <c r="K26" s="666">
        <v>0.97558517624126029</v>
      </c>
      <c r="L26" s="179">
        <v>861290.79</v>
      </c>
      <c r="M26" s="180">
        <v>640210.28</v>
      </c>
      <c r="N26" s="184">
        <v>-221080.50999999995</v>
      </c>
      <c r="O26" s="662">
        <v>-0.25668509702745107</v>
      </c>
      <c r="P26" s="665">
        <v>0.2039632561273515</v>
      </c>
      <c r="Q26" s="666">
        <v>0.13834738204452177</v>
      </c>
      <c r="R26" s="181">
        <v>3337770.2800000007</v>
      </c>
      <c r="S26" s="186">
        <v>3961555.1399999997</v>
      </c>
      <c r="T26" s="184">
        <v>623784.85999999987</v>
      </c>
      <c r="U26" s="662">
        <v>0.18688669610899608</v>
      </c>
      <c r="V26" s="665">
        <v>0.79042119388493848</v>
      </c>
      <c r="W26" s="666">
        <v>0.85607932200654269</v>
      </c>
      <c r="X26" s="181">
        <v>71929.53</v>
      </c>
      <c r="Y26" s="182">
        <v>91784.199999999968</v>
      </c>
      <c r="Z26" s="184">
        <v>19854.669999999995</v>
      </c>
      <c r="AA26" s="662">
        <v>0.27602946939872913</v>
      </c>
      <c r="AB26" s="667">
        <v>1.7033714189037145E-2</v>
      </c>
      <c r="AC26" s="668">
        <v>1.9834270363560533E-2</v>
      </c>
      <c r="AD26" s="181">
        <v>3289553.96</v>
      </c>
      <c r="AE26" s="182">
        <v>3895561.6900000004</v>
      </c>
      <c r="AF26" s="184">
        <v>606007.73</v>
      </c>
      <c r="AG26" s="662">
        <v>0.18422185419934575</v>
      </c>
      <c r="AH26" s="667">
        <v>0.7790030320517225</v>
      </c>
      <c r="AI26" s="668">
        <v>0.84181834975288583</v>
      </c>
      <c r="AJ26" s="181">
        <v>2502471.7799999993</v>
      </c>
      <c r="AK26" s="186">
        <v>2759401.46</v>
      </c>
      <c r="AL26" s="184">
        <v>256929.68000000008</v>
      </c>
      <c r="AM26" s="662">
        <v>0.10267036058244809</v>
      </c>
      <c r="AN26" s="669">
        <v>0.56301591794551931</v>
      </c>
      <c r="AO26" s="668">
        <v>0.58173927373244272</v>
      </c>
      <c r="AP26" s="181">
        <v>2292139.2399999998</v>
      </c>
      <c r="AQ26" s="182">
        <v>2575530.67</v>
      </c>
      <c r="AR26" s="184">
        <v>283391.43000000017</v>
      </c>
      <c r="AS26" s="662">
        <v>0.12363621941222043</v>
      </c>
      <c r="AT26" s="667">
        <v>0.54280411252008476</v>
      </c>
      <c r="AU26" s="668">
        <v>0.55656389267893847</v>
      </c>
      <c r="AV26" s="181">
        <v>770391.69000000006</v>
      </c>
      <c r="AW26" s="186">
        <v>1116310.1399999999</v>
      </c>
      <c r="AX26" s="184">
        <v>345918.45</v>
      </c>
      <c r="AY26" s="662">
        <v>0.44901633090045379</v>
      </c>
      <c r="AZ26" s="667">
        <v>0.33610161047633397</v>
      </c>
      <c r="BA26" s="668">
        <v>0.43342917752946036</v>
      </c>
      <c r="BB26" s="181">
        <v>3062530.9400000009</v>
      </c>
      <c r="BC26" s="182">
        <v>3691840.76</v>
      </c>
      <c r="BD26" s="184">
        <v>629309.81999999995</v>
      </c>
      <c r="BE26" s="662">
        <v>0.20548684481208823</v>
      </c>
      <c r="BF26" s="667">
        <v>0.91753796189952297</v>
      </c>
      <c r="BG26" s="668">
        <v>0.93191704508245221</v>
      </c>
      <c r="BH26" s="181">
        <v>3017005.9200000004</v>
      </c>
      <c r="BI26" s="182">
        <v>3647004.2900000005</v>
      </c>
      <c r="BJ26" s="184">
        <v>629998.36999999965</v>
      </c>
      <c r="BK26" s="662">
        <v>0.20881575532341018</v>
      </c>
      <c r="BL26" s="667">
        <v>0.91714741776116071</v>
      </c>
      <c r="BM26" s="668">
        <v>0.93619472112633906</v>
      </c>
      <c r="BN26" s="181">
        <v>73431.67</v>
      </c>
      <c r="BO26" s="182">
        <v>84219.950000000012</v>
      </c>
      <c r="BP26" s="184">
        <v>10788.28</v>
      </c>
      <c r="BQ26" s="662">
        <v>0.14691590154493306</v>
      </c>
      <c r="BR26" s="667">
        <v>1.6520945179778396E-2</v>
      </c>
      <c r="BS26" s="668">
        <v>1.775531877365269E-2</v>
      </c>
      <c r="BT26" s="181">
        <v>48865.860000000008</v>
      </c>
      <c r="BU26" s="186">
        <v>72508.41</v>
      </c>
      <c r="BV26" s="184">
        <v>23642.55</v>
      </c>
      <c r="BW26" s="662">
        <v>0.48382551744715008</v>
      </c>
      <c r="BX26" s="667">
        <v>1.4854858924399588E-2</v>
      </c>
      <c r="BY26" s="668">
        <v>1.8613082212542244E-2</v>
      </c>
      <c r="BZ26" s="181">
        <v>443969.84</v>
      </c>
      <c r="CA26" s="182">
        <v>562783.13</v>
      </c>
      <c r="CB26" s="184">
        <v>118813.28999999998</v>
      </c>
      <c r="CC26" s="664">
        <v>0.26761567857852681</v>
      </c>
      <c r="CD26" s="667">
        <v>0.13496353773141936</v>
      </c>
      <c r="CE26" s="668">
        <v>0.14446777506942779</v>
      </c>
      <c r="CF26" s="181">
        <v>207195.53000000003</v>
      </c>
      <c r="CG26" s="186">
        <v>173729.65999999997</v>
      </c>
      <c r="CH26" s="184">
        <v>-33465.87000000001</v>
      </c>
      <c r="CI26" s="664">
        <v>-0.16151830109462328</v>
      </c>
      <c r="CJ26" s="667">
        <v>6.2985904022076003E-2</v>
      </c>
      <c r="CK26" s="668">
        <v>4.4596819104666764E-2</v>
      </c>
      <c r="CL26" s="181">
        <v>402065.68999999994</v>
      </c>
      <c r="CM26" s="182">
        <v>319880.81</v>
      </c>
      <c r="CN26" s="184">
        <v>-82184.880000000048</v>
      </c>
      <c r="CO26" s="662">
        <v>-0.20440659833471481</v>
      </c>
      <c r="CP26" s="667">
        <v>0.12222498700097321</v>
      </c>
      <c r="CQ26" s="668">
        <v>8.2114168752901964E-2</v>
      </c>
      <c r="CR26" s="181">
        <v>37959.379999999997</v>
      </c>
      <c r="CS26" s="186">
        <v>40235.719999999994</v>
      </c>
      <c r="CT26" s="184">
        <v>2276.3399999999992</v>
      </c>
      <c r="CU26" s="662">
        <v>5.9967786618221809E-2</v>
      </c>
      <c r="CV26" s="667">
        <v>1.1539369915062891E-2</v>
      </c>
      <c r="CW26" s="668">
        <v>1.0328605526460035E-2</v>
      </c>
      <c r="CX26" s="181">
        <v>-867508.28999999992</v>
      </c>
      <c r="CY26" s="186">
        <v>-920580.31</v>
      </c>
      <c r="CZ26" s="184">
        <v>-53072.020000000026</v>
      </c>
      <c r="DA26" s="662">
        <v>-6.1177536412937494E-2</v>
      </c>
      <c r="DB26" s="667">
        <v>-0.20543562940673113</v>
      </c>
      <c r="DC26" s="668">
        <v>-0.19893444361785989</v>
      </c>
      <c r="DD26" s="913">
        <v>1.2637160844748689</v>
      </c>
      <c r="DE26" s="661">
        <v>1.236315164091266</v>
      </c>
    </row>
    <row r="27" spans="1:109" s="10" customFormat="1" ht="13.5" thickTop="1">
      <c r="B27" s="9" t="s">
        <v>557</v>
      </c>
      <c r="X27" s="38"/>
      <c r="AD27" s="88"/>
      <c r="AE27" s="88"/>
      <c r="AF27" s="88"/>
      <c r="AG27" s="88"/>
      <c r="AH27" s="88"/>
      <c r="AI27" s="88"/>
      <c r="AJ27" s="19"/>
      <c r="AK27" s="18"/>
      <c r="AL27" s="18"/>
      <c r="AM27" s="18"/>
      <c r="AN27" s="19"/>
      <c r="AO27" s="18"/>
      <c r="AP27" s="19"/>
      <c r="AQ27" s="18"/>
      <c r="AR27" s="18"/>
      <c r="AS27" s="18"/>
      <c r="BB27" s="38"/>
      <c r="BH27" s="88"/>
      <c r="BI27" s="88"/>
      <c r="BJ27" s="88"/>
      <c r="BK27" s="88"/>
      <c r="BL27" s="88"/>
      <c r="BM27" s="88"/>
      <c r="BN27" s="88"/>
      <c r="BO27" s="88"/>
      <c r="BP27" s="88"/>
      <c r="BQ27" s="88"/>
      <c r="BR27" s="88"/>
      <c r="BS27" s="88"/>
      <c r="CL27" s="38"/>
    </row>
    <row r="28" spans="1:109">
      <c r="AJ28" s="101"/>
      <c r="AK28" s="102"/>
      <c r="AL28" s="102"/>
      <c r="AM28" s="102"/>
      <c r="AN28" s="101"/>
      <c r="AT28" s="88"/>
      <c r="AU28" s="88"/>
      <c r="AV28" s="88"/>
      <c r="AW28" s="88"/>
      <c r="AX28" s="88"/>
      <c r="AY28" s="88"/>
      <c r="DE28" s="189"/>
    </row>
    <row r="29" spans="1:109">
      <c r="AJ29" s="101"/>
      <c r="AK29" s="102"/>
      <c r="AL29" s="102"/>
      <c r="AM29" s="102"/>
      <c r="AN29" s="101"/>
      <c r="AT29" s="88"/>
      <c r="AU29" s="88"/>
      <c r="AV29" s="88"/>
      <c r="AW29" s="88"/>
      <c r="AX29" s="88"/>
      <c r="AY29" s="88"/>
      <c r="DE29" s="189"/>
    </row>
    <row r="30" spans="1:109">
      <c r="B30" s="88" t="s">
        <v>67</v>
      </c>
      <c r="X30" s="88" t="s">
        <v>68</v>
      </c>
      <c r="AJ30" s="102"/>
      <c r="AK30" s="101"/>
      <c r="AL30" s="101"/>
      <c r="AM30" s="101"/>
      <c r="AN30" s="102"/>
      <c r="AO30" s="101"/>
      <c r="AP30" s="102"/>
      <c r="AQ30" s="88"/>
      <c r="AR30" s="88"/>
      <c r="AS30" s="88"/>
      <c r="AT30" s="88"/>
      <c r="AU30" s="88"/>
      <c r="AV30" s="88"/>
      <c r="AW30" s="88"/>
      <c r="AX30" s="88"/>
      <c r="AY30" s="88"/>
      <c r="BB30" s="88" t="s">
        <v>80</v>
      </c>
      <c r="CL30" s="88" t="s">
        <v>90</v>
      </c>
      <c r="DE30" s="189"/>
    </row>
    <row r="31" spans="1:109">
      <c r="B31" s="88" t="s">
        <v>69</v>
      </c>
      <c r="X31" s="88" t="s">
        <v>70</v>
      </c>
      <c r="AJ31" s="102"/>
      <c r="AK31" s="101"/>
      <c r="AL31" s="101"/>
      <c r="AM31" s="101"/>
      <c r="AN31" s="102"/>
      <c r="AO31" s="101"/>
      <c r="AP31" s="102"/>
      <c r="AQ31" s="88"/>
      <c r="AR31" s="88"/>
      <c r="AS31" s="88"/>
      <c r="AT31" s="88"/>
      <c r="AU31" s="88"/>
      <c r="AV31" s="88"/>
      <c r="AW31" s="88"/>
      <c r="AX31" s="88"/>
      <c r="AY31" s="88"/>
      <c r="DE31" s="189"/>
    </row>
    <row r="32" spans="1:109">
      <c r="B32" s="88" t="s">
        <v>71</v>
      </c>
      <c r="X32" s="88" t="s">
        <v>72</v>
      </c>
      <c r="AJ32" s="102"/>
      <c r="AK32" s="101"/>
      <c r="AL32" s="101"/>
      <c r="AM32" s="101"/>
      <c r="AN32" s="102"/>
      <c r="AO32" s="101"/>
      <c r="AP32" s="102"/>
      <c r="AQ32" s="88"/>
      <c r="AR32" s="88"/>
      <c r="AS32" s="88"/>
      <c r="AT32" s="88"/>
      <c r="AU32" s="88"/>
      <c r="AV32" s="88"/>
      <c r="AW32" s="88"/>
      <c r="AX32" s="88"/>
      <c r="AY32" s="88"/>
    </row>
    <row r="33" spans="1:51">
      <c r="X33" s="88" t="s">
        <v>73</v>
      </c>
      <c r="AJ33" s="102"/>
      <c r="AK33" s="101"/>
      <c r="AL33" s="101"/>
      <c r="AM33" s="101"/>
      <c r="AN33" s="102"/>
      <c r="AO33" s="101"/>
      <c r="AP33" s="102"/>
      <c r="AQ33" s="88"/>
      <c r="AR33" s="88"/>
      <c r="AS33" s="88"/>
      <c r="AT33" s="88"/>
      <c r="AU33" s="88"/>
      <c r="AV33" s="88"/>
      <c r="AW33" s="88"/>
      <c r="AX33" s="88"/>
      <c r="AY33" s="88"/>
    </row>
    <row r="34" spans="1:51">
      <c r="B34" s="103"/>
      <c r="C34" s="103"/>
    </row>
    <row r="35" spans="1:51">
      <c r="B35" s="103"/>
      <c r="C35" s="103"/>
    </row>
    <row r="36" spans="1:51">
      <c r="A36" s="637"/>
    </row>
    <row r="37" spans="1:51">
      <c r="A37" s="637"/>
    </row>
    <row r="38" spans="1:51">
      <c r="A38" s="637"/>
    </row>
    <row r="39" spans="1:51">
      <c r="A39" s="638"/>
    </row>
    <row r="42" spans="1:51">
      <c r="A42" s="637"/>
    </row>
    <row r="43" spans="1:51">
      <c r="A43" s="637"/>
    </row>
    <row r="44" spans="1:51">
      <c r="A44" s="637"/>
    </row>
    <row r="45" spans="1:51">
      <c r="A45" s="637"/>
    </row>
    <row r="46" spans="1:51">
      <c r="A46" s="637"/>
    </row>
    <row r="47" spans="1:51">
      <c r="A47" s="637"/>
    </row>
    <row r="48" spans="1:51">
      <c r="A48" s="637"/>
    </row>
    <row r="49" spans="1:1">
      <c r="A49" s="637"/>
    </row>
    <row r="50" spans="1:1">
      <c r="A50" s="637"/>
    </row>
    <row r="55" spans="1:1">
      <c r="A55" s="637"/>
    </row>
    <row r="56" spans="1:1">
      <c r="A56" s="228"/>
    </row>
    <row r="75" spans="40:51" ht="13.5" thickBot="1"/>
    <row r="76" spans="40:51" ht="24" customHeight="1" thickTop="1">
      <c r="AN76" s="104" t="s">
        <v>13</v>
      </c>
      <c r="AO76" s="105">
        <v>58</v>
      </c>
      <c r="AP76" s="106" t="s">
        <v>13</v>
      </c>
      <c r="AQ76" s="107">
        <v>79</v>
      </c>
      <c r="AR76" s="105"/>
      <c r="AS76" s="105"/>
      <c r="AT76" s="106" t="s">
        <v>13</v>
      </c>
      <c r="AU76" s="107">
        <v>99</v>
      </c>
      <c r="AV76" s="108" t="s">
        <v>13</v>
      </c>
      <c r="AW76" s="109">
        <v>109</v>
      </c>
      <c r="AX76" s="110"/>
      <c r="AY76" s="110"/>
    </row>
    <row r="77" spans="40:51" ht="24" customHeight="1">
      <c r="AN77" s="93" t="s">
        <v>28</v>
      </c>
      <c r="AO77" s="110">
        <v>59</v>
      </c>
      <c r="AP77" s="111" t="s">
        <v>33</v>
      </c>
      <c r="AQ77" s="112">
        <v>80</v>
      </c>
      <c r="AR77" s="110"/>
      <c r="AS77" s="110"/>
      <c r="AT77" s="111" t="s">
        <v>25</v>
      </c>
      <c r="AU77" s="112">
        <v>100</v>
      </c>
      <c r="AV77" s="113" t="s">
        <v>5</v>
      </c>
      <c r="AW77" s="114">
        <v>120</v>
      </c>
      <c r="AX77" s="110"/>
      <c r="AY77" s="110"/>
    </row>
    <row r="78" spans="40:51" ht="24" customHeight="1">
      <c r="AN78" s="115" t="s">
        <v>13</v>
      </c>
      <c r="AO78" s="110">
        <v>60</v>
      </c>
      <c r="AP78" s="116" t="s">
        <v>13</v>
      </c>
      <c r="AQ78" s="112">
        <v>81</v>
      </c>
      <c r="AR78" s="110"/>
      <c r="AS78" s="110"/>
      <c r="AT78" s="116" t="s">
        <v>13</v>
      </c>
      <c r="AU78" s="112">
        <v>101</v>
      </c>
      <c r="AV78" s="117" t="s">
        <v>13</v>
      </c>
      <c r="AW78" s="114">
        <v>121</v>
      </c>
      <c r="AX78" s="110"/>
      <c r="AY78" s="110"/>
    </row>
    <row r="79" spans="40:51" ht="24" customHeight="1">
      <c r="AN79" s="93" t="s">
        <v>458</v>
      </c>
      <c r="AO79" s="110">
        <v>61</v>
      </c>
      <c r="AP79" s="111" t="s">
        <v>20</v>
      </c>
      <c r="AQ79" s="112">
        <v>82</v>
      </c>
      <c r="AR79" s="110"/>
      <c r="AS79" s="110"/>
      <c r="AT79" s="111" t="s">
        <v>36</v>
      </c>
      <c r="AU79" s="112">
        <v>102</v>
      </c>
      <c r="AV79" s="113" t="s">
        <v>7</v>
      </c>
      <c r="AW79" s="114">
        <v>122</v>
      </c>
      <c r="AX79" s="110"/>
      <c r="AY79" s="110"/>
    </row>
    <row r="80" spans="40:51" ht="24" customHeight="1">
      <c r="AN80" s="93" t="s">
        <v>37</v>
      </c>
      <c r="AO80" s="110">
        <v>62</v>
      </c>
      <c r="AP80" s="116" t="s">
        <v>13</v>
      </c>
      <c r="AQ80" s="112">
        <v>83</v>
      </c>
      <c r="AR80" s="110"/>
      <c r="AS80" s="110"/>
      <c r="AT80" s="116" t="s">
        <v>13</v>
      </c>
      <c r="AU80" s="112">
        <v>103</v>
      </c>
      <c r="AV80" s="117" t="s">
        <v>13</v>
      </c>
      <c r="AW80" s="114">
        <v>123</v>
      </c>
      <c r="AX80" s="110"/>
      <c r="AY80" s="110"/>
    </row>
    <row r="81" spans="40:51" ht="24" customHeight="1">
      <c r="AN81" s="115" t="s">
        <v>13</v>
      </c>
      <c r="AO81" s="110">
        <v>63</v>
      </c>
      <c r="AP81" s="111" t="s">
        <v>30</v>
      </c>
      <c r="AQ81" s="112">
        <v>84</v>
      </c>
      <c r="AR81" s="110"/>
      <c r="AS81" s="110"/>
      <c r="AT81" s="111" t="s">
        <v>66</v>
      </c>
      <c r="AU81" s="112">
        <v>104</v>
      </c>
      <c r="AV81" s="113" t="s">
        <v>3</v>
      </c>
      <c r="AW81" s="114">
        <v>124</v>
      </c>
      <c r="AX81" s="110"/>
      <c r="AY81" s="110"/>
    </row>
    <row r="82" spans="40:51" ht="24" customHeight="1">
      <c r="AN82" s="93" t="s">
        <v>112</v>
      </c>
      <c r="AO82" s="110">
        <v>64</v>
      </c>
      <c r="AP82" s="116" t="s">
        <v>13</v>
      </c>
      <c r="AQ82" s="112">
        <v>85</v>
      </c>
      <c r="AR82" s="110"/>
      <c r="AS82" s="110"/>
      <c r="AT82" s="116" t="s">
        <v>13</v>
      </c>
      <c r="AU82" s="112">
        <v>105</v>
      </c>
      <c r="AV82" s="117" t="s">
        <v>13</v>
      </c>
      <c r="AW82" s="114">
        <v>125</v>
      </c>
      <c r="AX82" s="110"/>
      <c r="AY82" s="110"/>
    </row>
    <row r="83" spans="40:51" ht="24" customHeight="1">
      <c r="AN83" s="115" t="s">
        <v>13</v>
      </c>
      <c r="AO83" s="110">
        <v>65</v>
      </c>
      <c r="AP83" s="111" t="s">
        <v>31</v>
      </c>
      <c r="AQ83" s="112">
        <v>86</v>
      </c>
      <c r="AR83" s="110"/>
      <c r="AS83" s="110"/>
      <c r="AT83" s="111" t="s">
        <v>49</v>
      </c>
      <c r="AU83" s="112">
        <v>106</v>
      </c>
      <c r="AV83" s="113" t="s">
        <v>6</v>
      </c>
      <c r="AW83" s="114">
        <v>126</v>
      </c>
      <c r="AX83" s="110"/>
      <c r="AY83" s="110"/>
    </row>
    <row r="84" spans="40:51" ht="24" customHeight="1">
      <c r="AN84" s="115" t="s">
        <v>13</v>
      </c>
      <c r="AO84" s="110">
        <v>65</v>
      </c>
      <c r="AP84" s="111" t="s">
        <v>31</v>
      </c>
      <c r="AQ84" s="112">
        <v>86</v>
      </c>
      <c r="AR84" s="110"/>
      <c r="AS84" s="110"/>
      <c r="AT84" s="111" t="s">
        <v>49</v>
      </c>
      <c r="AU84" s="112">
        <v>106</v>
      </c>
      <c r="AV84" s="113" t="s">
        <v>6</v>
      </c>
      <c r="AW84" s="114">
        <v>126</v>
      </c>
      <c r="AX84" s="110"/>
      <c r="AY84" s="110"/>
    </row>
    <row r="85" spans="40:51" ht="24" customHeight="1">
      <c r="AN85" s="93" t="s">
        <v>42</v>
      </c>
      <c r="AO85" s="110">
        <v>67</v>
      </c>
      <c r="AP85" s="111" t="s">
        <v>26</v>
      </c>
      <c r="AQ85" s="112">
        <v>88</v>
      </c>
      <c r="AR85" s="110"/>
      <c r="AS85" s="110"/>
      <c r="AT85" s="111" t="s">
        <v>27</v>
      </c>
      <c r="AU85" s="112">
        <v>108</v>
      </c>
      <c r="AV85" s="113" t="s">
        <v>17</v>
      </c>
      <c r="AW85" s="114">
        <v>128</v>
      </c>
      <c r="AX85" s="110"/>
      <c r="AY85" s="110"/>
    </row>
    <row r="86" spans="40:51" ht="24" customHeight="1">
      <c r="AN86" s="115" t="s">
        <v>13</v>
      </c>
      <c r="AO86" s="110">
        <v>68</v>
      </c>
      <c r="AP86" s="116" t="s">
        <v>13</v>
      </c>
      <c r="AQ86" s="112">
        <v>89</v>
      </c>
      <c r="AR86" s="110"/>
      <c r="AS86" s="110"/>
      <c r="AT86" s="116" t="s">
        <v>13</v>
      </c>
      <c r="AU86" s="112">
        <v>109</v>
      </c>
      <c r="AV86" s="117" t="s">
        <v>13</v>
      </c>
      <c r="AW86" s="114">
        <v>129</v>
      </c>
      <c r="AX86" s="110"/>
      <c r="AY86" s="110"/>
    </row>
    <row r="87" spans="40:51" ht="24" customHeight="1">
      <c r="AN87" s="93" t="s">
        <v>19</v>
      </c>
      <c r="AO87" s="110">
        <v>69</v>
      </c>
      <c r="AP87" s="111" t="s">
        <v>122</v>
      </c>
      <c r="AQ87" s="112">
        <v>90</v>
      </c>
      <c r="AR87" s="110"/>
      <c r="AS87" s="110"/>
      <c r="AT87" s="111" t="s">
        <v>40</v>
      </c>
      <c r="AU87" s="112">
        <v>100</v>
      </c>
      <c r="AV87" s="113" t="s">
        <v>42</v>
      </c>
      <c r="AW87" s="114">
        <v>130</v>
      </c>
      <c r="AX87" s="110"/>
      <c r="AY87" s="110"/>
    </row>
    <row r="88" spans="40:51" ht="24" customHeight="1">
      <c r="AN88" s="115" t="s">
        <v>13</v>
      </c>
      <c r="AO88" s="110">
        <v>70</v>
      </c>
      <c r="AP88" s="116" t="s">
        <v>13</v>
      </c>
      <c r="AQ88" s="112">
        <v>91</v>
      </c>
      <c r="AR88" s="110"/>
      <c r="AS88" s="110"/>
      <c r="AT88" s="116" t="s">
        <v>13</v>
      </c>
      <c r="AU88" s="112">
        <v>101</v>
      </c>
      <c r="AV88" s="117" t="s">
        <v>13</v>
      </c>
      <c r="AW88" s="114">
        <v>131</v>
      </c>
      <c r="AX88" s="110"/>
      <c r="AY88" s="110"/>
    </row>
    <row r="89" spans="40:51" ht="24" customHeight="1">
      <c r="AN89" s="93" t="s">
        <v>35</v>
      </c>
      <c r="AO89" s="110">
        <v>71</v>
      </c>
      <c r="AP89" s="111" t="s">
        <v>9</v>
      </c>
      <c r="AQ89" s="112">
        <v>92</v>
      </c>
      <c r="AR89" s="110"/>
      <c r="AS89" s="110"/>
      <c r="AT89" s="111" t="s">
        <v>2</v>
      </c>
      <c r="AU89" s="112">
        <v>102</v>
      </c>
      <c r="AV89" s="113" t="s">
        <v>48</v>
      </c>
      <c r="AW89" s="114">
        <v>132</v>
      </c>
      <c r="AX89" s="110"/>
      <c r="AY89" s="110"/>
    </row>
    <row r="90" spans="40:51" ht="24" customHeight="1">
      <c r="AN90" s="115" t="s">
        <v>13</v>
      </c>
      <c r="AO90" s="110">
        <v>74</v>
      </c>
      <c r="AP90" s="116" t="s">
        <v>13</v>
      </c>
      <c r="AQ90" s="112">
        <v>95</v>
      </c>
      <c r="AR90" s="110"/>
      <c r="AS90" s="110"/>
      <c r="AT90" s="116" t="s">
        <v>13</v>
      </c>
      <c r="AU90" s="112">
        <v>105</v>
      </c>
      <c r="AV90" s="113"/>
      <c r="AW90" s="114"/>
      <c r="AX90" s="110"/>
      <c r="AY90" s="110"/>
    </row>
    <row r="91" spans="40:51" ht="24" customHeight="1">
      <c r="AN91" s="93" t="s">
        <v>492</v>
      </c>
      <c r="AO91" s="110">
        <v>75</v>
      </c>
      <c r="AP91" s="111" t="s">
        <v>22</v>
      </c>
      <c r="AQ91" s="112">
        <v>96</v>
      </c>
      <c r="AR91" s="110"/>
      <c r="AS91" s="110"/>
      <c r="AT91" s="111" t="s">
        <v>1</v>
      </c>
      <c r="AU91" s="112">
        <v>106</v>
      </c>
      <c r="AV91" s="113"/>
      <c r="AW91" s="114"/>
      <c r="AX91" s="110"/>
      <c r="AY91" s="110"/>
    </row>
    <row r="92" spans="40:51" ht="24" customHeight="1">
      <c r="AN92" s="115" t="s">
        <v>13</v>
      </c>
      <c r="AO92" s="110">
        <v>76</v>
      </c>
      <c r="AP92" s="116" t="s">
        <v>13</v>
      </c>
      <c r="AQ92" s="112">
        <v>97</v>
      </c>
      <c r="AR92" s="110"/>
      <c r="AS92" s="110"/>
      <c r="AT92" s="116" t="s">
        <v>13</v>
      </c>
      <c r="AU92" s="112">
        <v>107</v>
      </c>
      <c r="AV92" s="113"/>
      <c r="AW92" s="114"/>
      <c r="AX92" s="110"/>
      <c r="AY92" s="110"/>
    </row>
    <row r="93" spans="40:51" ht="24" customHeight="1">
      <c r="AN93" s="93" t="s">
        <v>116</v>
      </c>
      <c r="AO93" s="110">
        <v>77</v>
      </c>
      <c r="AP93" s="111" t="s">
        <v>113</v>
      </c>
      <c r="AQ93" s="112">
        <v>98</v>
      </c>
      <c r="AR93" s="110"/>
      <c r="AS93" s="110"/>
      <c r="AT93" s="111" t="s">
        <v>24</v>
      </c>
      <c r="AU93" s="112">
        <v>108</v>
      </c>
      <c r="AV93" s="113"/>
      <c r="AW93" s="114"/>
      <c r="AX93" s="110"/>
      <c r="AY93" s="110"/>
    </row>
    <row r="94" spans="40:51" ht="24" customHeight="1">
      <c r="AN94" s="93"/>
      <c r="AO94" s="110"/>
      <c r="AP94" s="111"/>
      <c r="AQ94" s="112"/>
      <c r="AR94" s="110"/>
      <c r="AS94" s="110"/>
      <c r="AT94" s="111"/>
      <c r="AU94" s="112"/>
      <c r="AV94" s="113"/>
      <c r="AW94" s="114"/>
      <c r="AX94" s="110"/>
      <c r="AY94" s="110"/>
    </row>
    <row r="95" spans="40:51" ht="24" customHeight="1">
      <c r="AN95" s="93" t="s">
        <v>41</v>
      </c>
      <c r="AO95" s="110">
        <v>78</v>
      </c>
      <c r="AP95" s="111"/>
      <c r="AQ95" s="112"/>
      <c r="AR95" s="110"/>
      <c r="AS95" s="110"/>
      <c r="AT95" s="111"/>
      <c r="AU95" s="112"/>
      <c r="AV95" s="113"/>
      <c r="AW95" s="114"/>
      <c r="AX95" s="110"/>
      <c r="AY95" s="110"/>
    </row>
    <row r="96" spans="40:51" ht="13.5" thickBot="1">
      <c r="AN96" s="118"/>
      <c r="AO96" s="119"/>
      <c r="AP96" s="120"/>
      <c r="AQ96" s="121"/>
      <c r="AR96" s="119"/>
      <c r="AS96" s="119"/>
      <c r="AT96" s="120"/>
      <c r="AU96" s="121"/>
      <c r="AV96" s="122"/>
      <c r="AW96" s="123"/>
      <c r="AX96" s="110"/>
      <c r="AY96" s="110"/>
    </row>
    <row r="97" ht="13.5" thickTop="1"/>
  </sheetData>
  <sortState ref="A10:DE25">
    <sortCondition descending="1" ref="C10:C25"/>
  </sortState>
  <mergeCells count="188"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  <mergeCell ref="A6:A9"/>
    <mergeCell ref="B6:E6"/>
    <mergeCell ref="F6:K6"/>
    <mergeCell ref="L6:Q6"/>
    <mergeCell ref="R6:W6"/>
    <mergeCell ref="X6:AC6"/>
    <mergeCell ref="AD6:AI6"/>
    <mergeCell ref="AJ6:AO6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AP5:AQ5"/>
    <mergeCell ref="AT5:AU5"/>
    <mergeCell ref="AV5:AW5"/>
    <mergeCell ref="AZ5:BA5"/>
    <mergeCell ref="BB5:BC5"/>
    <mergeCell ref="BF5:BG5"/>
    <mergeCell ref="BT5:BU5"/>
    <mergeCell ref="BX5:BY5"/>
    <mergeCell ref="BZ5:CA5"/>
    <mergeCell ref="CD5:CE5"/>
    <mergeCell ref="CF5:CG5"/>
    <mergeCell ref="CJ5:CK5"/>
    <mergeCell ref="CL5:CM5"/>
    <mergeCell ref="CP5:CQ5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BZ6:CE6"/>
    <mergeCell ref="CF6:CK6"/>
    <mergeCell ref="CL6:CQ6"/>
    <mergeCell ref="Z7:AA7"/>
    <mergeCell ref="AB7:AC7"/>
    <mergeCell ref="AD7:AE7"/>
    <mergeCell ref="AF7:AG7"/>
    <mergeCell ref="AH7:AI7"/>
    <mergeCell ref="AJ7:AK7"/>
    <mergeCell ref="AT7:AU7"/>
    <mergeCell ref="BT6:BY6"/>
    <mergeCell ref="DD7:DE7"/>
    <mergeCell ref="CH7:CI7"/>
    <mergeCell ref="CJ7:CK7"/>
    <mergeCell ref="CL7:CM7"/>
    <mergeCell ref="CN7:CO7"/>
    <mergeCell ref="CP7:CQ7"/>
    <mergeCell ref="CR7:CS7"/>
    <mergeCell ref="CT7:CU7"/>
    <mergeCell ref="BD7:BE7"/>
    <mergeCell ref="BF7:BG7"/>
    <mergeCell ref="BH7:BI7"/>
    <mergeCell ref="T7:U7"/>
    <mergeCell ref="V7:W7"/>
    <mergeCell ref="X7:Y7"/>
    <mergeCell ref="T8:T9"/>
    <mergeCell ref="U8:U9"/>
    <mergeCell ref="Z8:Z9"/>
    <mergeCell ref="AA8:AA9"/>
    <mergeCell ref="CZ7:DA7"/>
    <mergeCell ref="DB7:DC7"/>
    <mergeCell ref="AL7:AM7"/>
    <mergeCell ref="AN7:AO7"/>
    <mergeCell ref="AP7:AQ7"/>
    <mergeCell ref="AR7:AS7"/>
    <mergeCell ref="AX7:AY7"/>
    <mergeCell ref="AZ7:BA7"/>
    <mergeCell ref="BB7:BC7"/>
    <mergeCell ref="BP7:BQ7"/>
    <mergeCell ref="BR7:BS7"/>
    <mergeCell ref="BT7:BU7"/>
    <mergeCell ref="CV7:CW7"/>
    <mergeCell ref="CX7:CY7"/>
    <mergeCell ref="BV7:BW7"/>
    <mergeCell ref="BX7:BY7"/>
    <mergeCell ref="BZ7:CA7"/>
    <mergeCell ref="CB7:CC7"/>
    <mergeCell ref="CD7:CE7"/>
    <mergeCell ref="CF7:CG7"/>
    <mergeCell ref="AF8:AF9"/>
    <mergeCell ref="AG8:AG9"/>
    <mergeCell ref="V9:W9"/>
    <mergeCell ref="X9:Y9"/>
    <mergeCell ref="AB9:AC9"/>
    <mergeCell ref="AD9:AE9"/>
    <mergeCell ref="BJ7:BK7"/>
    <mergeCell ref="BL7:BM7"/>
    <mergeCell ref="BN7:BO7"/>
    <mergeCell ref="AV7:AW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P8:BP9"/>
    <mergeCell ref="BQ8:BQ9"/>
    <mergeCell ref="BH9:BI9"/>
    <mergeCell ref="BL9:BM9"/>
    <mergeCell ref="BN9:BO9"/>
    <mergeCell ref="BV8:BV9"/>
    <mergeCell ref="BW8:BW9"/>
    <mergeCell ref="CB8:CB9"/>
    <mergeCell ref="CC8:CC9"/>
    <mergeCell ref="AZ9:BA9"/>
    <mergeCell ref="BB9:BC9"/>
    <mergeCell ref="BF9:BG9"/>
    <mergeCell ref="AX8:AX9"/>
    <mergeCell ref="AY8:AY9"/>
    <mergeCell ref="BD8:BD9"/>
    <mergeCell ref="BE8:BE9"/>
    <mergeCell ref="BJ8:BJ9"/>
    <mergeCell ref="BK8:BK9"/>
    <mergeCell ref="AH9:AI9"/>
    <mergeCell ref="AJ9:AK9"/>
    <mergeCell ref="AN9:AO9"/>
    <mergeCell ref="AP9:AQ9"/>
    <mergeCell ref="AT9:AU9"/>
    <mergeCell ref="AV9:AW9"/>
    <mergeCell ref="AS8:AS9"/>
    <mergeCell ref="AL8:AL9"/>
    <mergeCell ref="AM8:AM9"/>
    <mergeCell ref="AR8:AR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BR9:BS9"/>
    <mergeCell ref="BT9:BU9"/>
    <mergeCell ref="BX9:BY9"/>
    <mergeCell ref="BZ9:CA9"/>
    <mergeCell ref="CD9:CE9"/>
    <mergeCell ref="CF9:CG9"/>
    <mergeCell ref="CN8:CN9"/>
    <mergeCell ref="CO8:CO9"/>
    <mergeCell ref="CT8:CT9"/>
    <mergeCell ref="CH8:CH9"/>
    <mergeCell ref="CI8:CI9"/>
  </mergeCells>
  <conditionalFormatting sqref="AO26 AM26 CU10:CW26 CO10:CQ26 CI10:CK26 CC10:CE26 E10:E26 I10:K26 O10:Q26 U10:W26 BW10:BY26 AS10:AU26 AY10:BA26 AA10:AI26 BE10:BS26 AM10:AO25 DA10:DE26">
    <cfRule type="cellIs" dxfId="15" priority="4" stopIfTrue="1" operator="greaterThan">
      <formula>E$26</formula>
    </cfRule>
  </conditionalFormatting>
  <conditionalFormatting sqref="CU10:CU25 CO10:CO25 CI10:CI25 E10:E25 I10:I25 O10:O25 U10:U25 AA10:AA25 AM10:AM25 AS10:AS25 AY10:AY25 BE10:BE25 BW10:BW25 CC10:CC25 DA10:DA25">
    <cfRule type="cellIs" dxfId="14" priority="3" stopIfTrue="1" operator="lessThan">
      <formula>$E$33</formula>
    </cfRule>
  </conditionalFormatting>
  <conditionalFormatting sqref="AG10:AG25">
    <cfRule type="cellIs" dxfId="13" priority="2" stopIfTrue="1" operator="lessThan">
      <formula>$E$35</formula>
    </cfRule>
  </conditionalFormatting>
  <conditionalFormatting sqref="BQ10:BQ24 BK10:BK24">
    <cfRule type="cellIs" dxfId="12" priority="1" stopIfTrue="1" operator="lessThan">
      <formula>$E$31</formula>
    </cfRule>
  </conditionalFormatting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Y90"/>
  <sheetViews>
    <sheetView showGridLines="0" showZeros="0" zoomScale="80" zoomScaleNormal="75" zoomScaleSheetLayoutView="75" workbookViewId="0">
      <pane xSplit="1" ySplit="9" topLeftCell="B10" activePane="bottomRight" state="frozen"/>
      <selection activeCell="B12" sqref="B12"/>
      <selection pane="topRight" activeCell="B12" sqref="B12"/>
      <selection pane="bottomLeft" activeCell="B12" sqref="B12"/>
      <selection pane="bottomRight" activeCell="E33" sqref="E33"/>
    </sheetView>
  </sheetViews>
  <sheetFormatPr baseColWidth="10" defaultRowHeight="12.75"/>
  <cols>
    <col min="1" max="1" width="22" style="10" customWidth="1"/>
    <col min="2" max="2" width="13.85546875" style="10" customWidth="1"/>
    <col min="3" max="3" width="11.7109375" style="10" customWidth="1"/>
    <col min="4" max="4" width="10.140625" style="10" customWidth="1"/>
    <col min="5" max="5" width="7" style="10" customWidth="1"/>
    <col min="6" max="6" width="10.7109375" style="10" customWidth="1"/>
    <col min="7" max="7" width="8.5703125" style="10" customWidth="1"/>
    <col min="8" max="8" width="9" style="10" customWidth="1"/>
    <col min="9" max="9" width="8" style="10" bestFit="1" customWidth="1"/>
    <col min="10" max="10" width="9.7109375" style="10" customWidth="1"/>
    <col min="11" max="11" width="8.5703125" style="10" customWidth="1"/>
    <col min="12" max="12" width="12" style="10" customWidth="1"/>
    <col min="13" max="13" width="15.42578125" style="10" customWidth="1"/>
    <col min="14" max="14" width="9.28515625" style="10" customWidth="1"/>
    <col min="15" max="15" width="7" style="10" bestFit="1" customWidth="1"/>
    <col min="16" max="16" width="7.7109375" style="10" bestFit="1" customWidth="1"/>
    <col min="17" max="17" width="8.5703125" style="10" customWidth="1"/>
    <col min="18" max="18" width="12.42578125" style="10" customWidth="1"/>
    <col min="19" max="19" width="11" style="10" customWidth="1"/>
    <col min="20" max="20" width="8.7109375" style="10" bestFit="1" customWidth="1"/>
    <col min="21" max="21" width="7" style="10" bestFit="1" customWidth="1"/>
    <col min="22" max="23" width="10.7109375" style="10" customWidth="1"/>
    <col min="24" max="24" width="9.28515625" style="10" customWidth="1"/>
    <col min="25" max="25" width="7" style="10" customWidth="1"/>
    <col min="26" max="27" width="8.5703125" style="10" customWidth="1"/>
    <col min="28" max="28" width="9.42578125" style="10" customWidth="1"/>
    <col min="29" max="31" width="10.140625" style="10" customWidth="1"/>
    <col min="32" max="32" width="8.140625" style="10" bestFit="1" customWidth="1"/>
    <col min="33" max="33" width="8.42578125" style="10" customWidth="1"/>
    <col min="34" max="34" width="12.140625" style="10" customWidth="1"/>
    <col min="35" max="35" width="12.85546875" style="10" customWidth="1"/>
    <col min="36" max="37" width="10" style="10" customWidth="1"/>
    <col min="38" max="38" width="8.140625" style="10" bestFit="1" customWidth="1"/>
    <col min="39" max="39" width="8.140625" style="10" customWidth="1"/>
    <col min="40" max="40" width="10.140625" style="10" customWidth="1"/>
    <col min="41" max="41" width="10" style="10" bestFit="1" customWidth="1"/>
    <col min="42" max="43" width="10" style="10" customWidth="1"/>
    <col min="44" max="45" width="8.140625" style="10" customWidth="1"/>
    <col min="46" max="46" width="13.5703125" style="10" customWidth="1"/>
    <col min="47" max="47" width="12.5703125" style="10" customWidth="1"/>
    <col min="48" max="48" width="9.5703125" style="10" customWidth="1"/>
    <col min="49" max="49" width="8.140625" style="10" customWidth="1"/>
    <col min="50" max="51" width="9" style="10" customWidth="1"/>
    <col min="52" max="52" width="13" style="10" bestFit="1" customWidth="1"/>
    <col min="53" max="53" width="10" style="10" bestFit="1" customWidth="1"/>
    <col min="54" max="55" width="10" style="10" customWidth="1"/>
    <col min="56" max="56" width="9.140625" style="10" customWidth="1"/>
    <col min="57" max="57" width="9.28515625" style="18" customWidth="1"/>
    <col min="58" max="58" width="11" style="19" customWidth="1"/>
    <col min="59" max="59" width="10" style="18" bestFit="1" customWidth="1"/>
    <col min="60" max="61" width="10" style="18" customWidth="1"/>
    <col min="62" max="62" width="11.140625" style="19" customWidth="1"/>
    <col min="63" max="63" width="8.5703125" style="18" customWidth="1"/>
    <col min="64" max="64" width="9.7109375" style="19" customWidth="1"/>
    <col min="65" max="65" width="8.7109375" style="18" bestFit="1" customWidth="1"/>
    <col min="66" max="67" width="8.7109375" style="18" customWidth="1"/>
    <col min="68" max="68" width="9.140625" style="10" customWidth="1"/>
    <col min="69" max="69" width="10.7109375" style="484" customWidth="1"/>
    <col min="70" max="73" width="10" style="10" customWidth="1"/>
    <col min="74" max="75" width="8.7109375" style="10" customWidth="1"/>
    <col min="76" max="77" width="9.85546875" style="10" customWidth="1"/>
    <col min="78" max="78" width="9.28515625" style="10" bestFit="1" customWidth="1"/>
    <col min="79" max="79" width="9.85546875" style="10" bestFit="1" customWidth="1"/>
    <col min="80" max="81" width="8.42578125" style="10" bestFit="1" customWidth="1"/>
    <col min="82" max="83" width="10" style="10" bestFit="1" customWidth="1"/>
    <col min="84" max="84" width="8" style="10" bestFit="1" customWidth="1"/>
    <col min="85" max="85" width="9.85546875" style="10" bestFit="1" customWidth="1"/>
    <col min="86" max="87" width="8.42578125" style="10" bestFit="1" customWidth="1"/>
    <col min="88" max="89" width="10" style="10" bestFit="1" customWidth="1"/>
    <col min="90" max="91" width="9.140625" style="10" customWidth="1"/>
    <col min="92" max="93" width="8" style="10" customWidth="1"/>
    <col min="94" max="94" width="9.5703125" style="10" customWidth="1"/>
    <col min="95" max="95" width="8.85546875" style="10" customWidth="1"/>
    <col min="96" max="99" width="8" style="10" customWidth="1"/>
    <col min="100" max="101" width="9.42578125" style="10" bestFit="1" customWidth="1"/>
    <col min="102" max="103" width="9.42578125" style="10" customWidth="1"/>
    <col min="104" max="104" width="9.28515625" style="10" customWidth="1"/>
    <col min="105" max="105" width="9.140625" style="10" customWidth="1"/>
    <col min="106" max="106" width="10.140625" style="10" customWidth="1"/>
    <col min="107" max="107" width="10" style="10" bestFit="1" customWidth="1"/>
    <col min="108" max="109" width="10.140625" style="10" customWidth="1"/>
    <col min="110" max="110" width="10.5703125" style="10" customWidth="1"/>
    <col min="111" max="112" width="9.85546875" style="10" customWidth="1"/>
    <col min="113" max="115" width="9.5703125" style="10" customWidth="1"/>
    <col min="116" max="117" width="9.85546875" style="10" customWidth="1"/>
    <col min="118" max="118" width="9.140625" style="10" bestFit="1" customWidth="1"/>
    <col min="119" max="119" width="11.140625" style="10" customWidth="1"/>
    <col min="120" max="120" width="11.7109375" style="10" customWidth="1"/>
    <col min="121" max="121" width="10.5703125" style="10" customWidth="1"/>
    <col min="122" max="122" width="9.140625" style="10" customWidth="1"/>
    <col min="123" max="123" width="9.7109375" style="10" customWidth="1"/>
    <col min="124" max="124" width="11.42578125" style="10"/>
    <col min="125" max="125" width="10.7109375" style="10" customWidth="1"/>
    <col min="126" max="126" width="14.28515625" style="10" bestFit="1" customWidth="1"/>
    <col min="127" max="16384" width="11.42578125" style="10"/>
  </cols>
  <sheetData>
    <row r="1" spans="1:129" s="85" customFormat="1" ht="24" customHeight="1">
      <c r="A1" s="84"/>
      <c r="B1" s="1274" t="s">
        <v>535</v>
      </c>
      <c r="C1" s="1274"/>
      <c r="D1" s="1274"/>
      <c r="E1" s="1274"/>
      <c r="F1" s="1274"/>
      <c r="G1" s="1274"/>
      <c r="H1" s="1274"/>
      <c r="I1" s="1274"/>
      <c r="J1" s="1274"/>
      <c r="K1" s="1274"/>
      <c r="L1" s="1274"/>
      <c r="M1" s="1274"/>
      <c r="N1" s="1274"/>
      <c r="O1" s="1274"/>
      <c r="P1" s="1274"/>
      <c r="Q1" s="1274"/>
      <c r="R1" s="1274"/>
      <c r="S1" s="1274"/>
      <c r="T1" s="1274"/>
      <c r="U1" s="1274"/>
      <c r="V1" s="1274" t="s">
        <v>535</v>
      </c>
      <c r="W1" s="1274"/>
      <c r="X1" s="1274"/>
      <c r="Y1" s="1274"/>
      <c r="Z1" s="1274"/>
      <c r="AA1" s="1274"/>
      <c r="AB1" s="1274"/>
      <c r="AC1" s="1274"/>
      <c r="AD1" s="1274"/>
      <c r="AE1" s="1274"/>
      <c r="AF1" s="1274"/>
      <c r="AG1" s="1274"/>
      <c r="AH1" s="1274"/>
      <c r="AI1" s="1274"/>
      <c r="AJ1" s="1274"/>
      <c r="AK1" s="1274"/>
      <c r="AL1" s="1274"/>
      <c r="AM1" s="1274"/>
      <c r="AN1" s="1274"/>
      <c r="AO1" s="1274"/>
      <c r="AP1" s="1274" t="s">
        <v>535</v>
      </c>
      <c r="AQ1" s="1274"/>
      <c r="AR1" s="1274"/>
      <c r="AS1" s="1274"/>
      <c r="AT1" s="1274"/>
      <c r="AU1" s="1274"/>
      <c r="AV1" s="1274"/>
      <c r="AW1" s="1274"/>
      <c r="AX1" s="1274"/>
      <c r="AY1" s="1274"/>
      <c r="AZ1" s="1274"/>
      <c r="BA1" s="1274"/>
      <c r="BB1" s="1274"/>
      <c r="BC1" s="1274"/>
      <c r="BD1" s="1274"/>
      <c r="BE1" s="1274"/>
      <c r="BF1" s="1274"/>
      <c r="BG1" s="1274"/>
      <c r="BH1" s="1274"/>
      <c r="BI1" s="1274"/>
      <c r="BJ1" s="1274" t="s">
        <v>535</v>
      </c>
      <c r="BK1" s="1274"/>
      <c r="BL1" s="1274"/>
      <c r="BM1" s="1274"/>
      <c r="BN1" s="1274"/>
      <c r="BO1" s="1274"/>
      <c r="BP1" s="1274"/>
      <c r="BQ1" s="1274"/>
      <c r="BR1" s="1274"/>
      <c r="BS1" s="1274"/>
      <c r="BT1" s="1274"/>
      <c r="BU1" s="1274"/>
      <c r="BV1" s="1274"/>
      <c r="BW1" s="1274"/>
      <c r="BX1" s="1274"/>
      <c r="BY1" s="1274"/>
      <c r="BZ1" s="1274"/>
      <c r="CA1" s="1274"/>
      <c r="CB1" s="1274"/>
      <c r="CC1" s="1274"/>
      <c r="CD1" s="1274" t="s">
        <v>535</v>
      </c>
      <c r="CE1" s="1274"/>
      <c r="CF1" s="1274"/>
      <c r="CG1" s="1274"/>
      <c r="CH1" s="1274"/>
      <c r="CI1" s="1274"/>
      <c r="CJ1" s="1274"/>
      <c r="CK1" s="1274"/>
      <c r="CL1" s="1274"/>
      <c r="CM1" s="1274"/>
      <c r="CN1" s="1274"/>
      <c r="CO1" s="1274"/>
      <c r="CP1" s="1274"/>
      <c r="CQ1" s="1274"/>
      <c r="CR1" s="1274"/>
      <c r="CS1" s="1274"/>
      <c r="CT1" s="1274"/>
      <c r="CU1" s="1274"/>
      <c r="CV1" s="1274"/>
      <c r="CW1" s="1274"/>
      <c r="CX1" s="1274" t="s">
        <v>535</v>
      </c>
      <c r="CY1" s="1274"/>
      <c r="CZ1" s="1274"/>
      <c r="DA1" s="1274"/>
      <c r="DB1" s="1274"/>
      <c r="DC1" s="1274"/>
      <c r="DD1" s="1274"/>
      <c r="DE1" s="1274"/>
      <c r="DF1" s="1274"/>
      <c r="DG1" s="1274"/>
      <c r="DH1" s="1274"/>
      <c r="DI1" s="1274"/>
      <c r="DJ1" s="1274"/>
      <c r="DK1" s="1274"/>
      <c r="DL1" s="1274"/>
      <c r="DM1" s="1274"/>
      <c r="DN1" s="1274"/>
      <c r="DO1" s="1274"/>
      <c r="DP1" s="1274"/>
      <c r="DQ1" s="1274"/>
      <c r="DR1" s="236"/>
      <c r="DS1" s="236"/>
      <c r="DT1" s="236"/>
      <c r="DU1" s="236"/>
      <c r="DV1" s="84"/>
      <c r="DW1" s="84"/>
      <c r="DX1" s="84"/>
      <c r="DY1" s="84"/>
    </row>
    <row r="2" spans="1:129" ht="22.5" customHeight="1">
      <c r="A2" s="67"/>
      <c r="B2" s="1372" t="s">
        <v>100</v>
      </c>
      <c r="C2" s="1372"/>
      <c r="D2" s="1372"/>
      <c r="E2" s="1372"/>
      <c r="F2" s="1372"/>
      <c r="G2" s="1372"/>
      <c r="H2" s="1372"/>
      <c r="I2" s="1372"/>
      <c r="J2" s="1372"/>
      <c r="K2" s="1372"/>
      <c r="L2" s="1372"/>
      <c r="M2" s="1372"/>
      <c r="N2" s="1372"/>
      <c r="O2" s="1372"/>
      <c r="P2" s="1372"/>
      <c r="Q2" s="1372"/>
      <c r="R2" s="1372"/>
      <c r="S2" s="1372"/>
      <c r="T2" s="1372"/>
      <c r="U2" s="1372"/>
      <c r="V2" s="1372" t="s">
        <v>100</v>
      </c>
      <c r="W2" s="1372"/>
      <c r="X2" s="1372"/>
      <c r="Y2" s="1372"/>
      <c r="Z2" s="1372"/>
      <c r="AA2" s="1372"/>
      <c r="AB2" s="1372"/>
      <c r="AC2" s="1372"/>
      <c r="AD2" s="1372"/>
      <c r="AE2" s="1372"/>
      <c r="AF2" s="1372"/>
      <c r="AG2" s="1372"/>
      <c r="AH2" s="1372"/>
      <c r="AI2" s="1372"/>
      <c r="AJ2" s="1372"/>
      <c r="AK2" s="1372"/>
      <c r="AL2" s="1372"/>
      <c r="AM2" s="1372"/>
      <c r="AN2" s="1372"/>
      <c r="AO2" s="1372"/>
      <c r="AP2" s="1372" t="s">
        <v>100</v>
      </c>
      <c r="AQ2" s="1372"/>
      <c r="AR2" s="1372"/>
      <c r="AS2" s="1372"/>
      <c r="AT2" s="1372"/>
      <c r="AU2" s="1372"/>
      <c r="AV2" s="1372"/>
      <c r="AW2" s="1372"/>
      <c r="AX2" s="1372"/>
      <c r="AY2" s="1372"/>
      <c r="AZ2" s="1372"/>
      <c r="BA2" s="1372"/>
      <c r="BB2" s="1372"/>
      <c r="BC2" s="1372"/>
      <c r="BD2" s="1372"/>
      <c r="BE2" s="1372"/>
      <c r="BF2" s="1372"/>
      <c r="BG2" s="1372"/>
      <c r="BH2" s="1372"/>
      <c r="BI2" s="1372"/>
      <c r="BJ2" s="1372" t="s">
        <v>100</v>
      </c>
      <c r="BK2" s="1372"/>
      <c r="BL2" s="1372"/>
      <c r="BM2" s="1372"/>
      <c r="BN2" s="1372"/>
      <c r="BO2" s="1372"/>
      <c r="BP2" s="1372"/>
      <c r="BQ2" s="1372"/>
      <c r="BR2" s="1372"/>
      <c r="BS2" s="1372"/>
      <c r="BT2" s="1372"/>
      <c r="BU2" s="1372"/>
      <c r="BV2" s="1372"/>
      <c r="BW2" s="1372"/>
      <c r="BX2" s="1372"/>
      <c r="BY2" s="1372"/>
      <c r="BZ2" s="1372"/>
      <c r="CA2" s="1372"/>
      <c r="CB2" s="1372"/>
      <c r="CC2" s="1372"/>
      <c r="CD2" s="1372" t="s">
        <v>100</v>
      </c>
      <c r="CE2" s="1372"/>
      <c r="CF2" s="1372"/>
      <c r="CG2" s="1372"/>
      <c r="CH2" s="1372"/>
      <c r="CI2" s="1372"/>
      <c r="CJ2" s="1372"/>
      <c r="CK2" s="1372"/>
      <c r="CL2" s="1372"/>
      <c r="CM2" s="1372"/>
      <c r="CN2" s="1372"/>
      <c r="CO2" s="1372"/>
      <c r="CP2" s="1372"/>
      <c r="CQ2" s="1372"/>
      <c r="CR2" s="1372"/>
      <c r="CS2" s="1372"/>
      <c r="CT2" s="1372"/>
      <c r="CU2" s="1372"/>
      <c r="CV2" s="1372"/>
      <c r="CW2" s="1372"/>
      <c r="CX2" s="1372" t="s">
        <v>100</v>
      </c>
      <c r="CY2" s="1372"/>
      <c r="CZ2" s="1372"/>
      <c r="DA2" s="1372"/>
      <c r="DB2" s="1372"/>
      <c r="DC2" s="1372"/>
      <c r="DD2" s="1372"/>
      <c r="DE2" s="1372"/>
      <c r="DF2" s="1372"/>
      <c r="DG2" s="1372"/>
      <c r="DH2" s="1372"/>
      <c r="DI2" s="1372"/>
      <c r="DJ2" s="1372"/>
      <c r="DK2" s="1372"/>
      <c r="DL2" s="1372"/>
      <c r="DM2" s="1372"/>
      <c r="DN2" s="1372"/>
      <c r="DO2" s="1372"/>
      <c r="DP2" s="1372"/>
      <c r="DQ2" s="1372"/>
      <c r="DR2" s="237"/>
      <c r="DS2" s="237"/>
      <c r="DT2" s="237"/>
      <c r="DU2" s="237"/>
      <c r="DV2" s="67"/>
      <c r="DW2" s="67"/>
      <c r="DX2" s="67"/>
      <c r="DY2" s="67"/>
    </row>
    <row r="3" spans="1:129" s="377" customFormat="1" ht="16.5" customHeight="1">
      <c r="A3" s="191"/>
      <c r="B3" s="1255" t="s">
        <v>554</v>
      </c>
      <c r="C3" s="1255"/>
      <c r="D3" s="1255"/>
      <c r="E3" s="1255"/>
      <c r="F3" s="1255"/>
      <c r="G3" s="1255"/>
      <c r="H3" s="1255"/>
      <c r="I3" s="1255"/>
      <c r="J3" s="1255"/>
      <c r="K3" s="1255"/>
      <c r="L3" s="1255"/>
      <c r="M3" s="1255"/>
      <c r="N3" s="1255"/>
      <c r="O3" s="1255"/>
      <c r="P3" s="1255"/>
      <c r="Q3" s="1255"/>
      <c r="R3" s="1255"/>
      <c r="S3" s="1255"/>
      <c r="T3" s="1255"/>
      <c r="U3" s="1255"/>
      <c r="V3" s="1255" t="s">
        <v>554</v>
      </c>
      <c r="W3" s="1255"/>
      <c r="X3" s="1255"/>
      <c r="Y3" s="1255"/>
      <c r="Z3" s="1255"/>
      <c r="AA3" s="1255"/>
      <c r="AB3" s="1255"/>
      <c r="AC3" s="1255"/>
      <c r="AD3" s="1255"/>
      <c r="AE3" s="1255"/>
      <c r="AF3" s="1255"/>
      <c r="AG3" s="1255"/>
      <c r="AH3" s="1255"/>
      <c r="AI3" s="1255"/>
      <c r="AJ3" s="1255"/>
      <c r="AK3" s="1255"/>
      <c r="AL3" s="1255"/>
      <c r="AM3" s="1255"/>
      <c r="AN3" s="1255"/>
      <c r="AO3" s="1255"/>
      <c r="AP3" s="1255" t="s">
        <v>554</v>
      </c>
      <c r="AQ3" s="1255"/>
      <c r="AR3" s="1255"/>
      <c r="AS3" s="1255"/>
      <c r="AT3" s="1255"/>
      <c r="AU3" s="1255"/>
      <c r="AV3" s="1255"/>
      <c r="AW3" s="1255"/>
      <c r="AX3" s="1255"/>
      <c r="AY3" s="1255"/>
      <c r="AZ3" s="1255"/>
      <c r="BA3" s="1255"/>
      <c r="BB3" s="1255"/>
      <c r="BC3" s="1255"/>
      <c r="BD3" s="1255"/>
      <c r="BE3" s="1255"/>
      <c r="BF3" s="1255"/>
      <c r="BG3" s="1255"/>
      <c r="BH3" s="1255"/>
      <c r="BI3" s="1255"/>
      <c r="BJ3" s="1255" t="s">
        <v>554</v>
      </c>
      <c r="BK3" s="1255"/>
      <c r="BL3" s="1255"/>
      <c r="BM3" s="1255"/>
      <c r="BN3" s="1255"/>
      <c r="BO3" s="1255"/>
      <c r="BP3" s="1255"/>
      <c r="BQ3" s="1255"/>
      <c r="BR3" s="1255"/>
      <c r="BS3" s="1255"/>
      <c r="BT3" s="1255"/>
      <c r="BU3" s="1255"/>
      <c r="BV3" s="1255"/>
      <c r="BW3" s="1255"/>
      <c r="BX3" s="1255"/>
      <c r="BY3" s="1255"/>
      <c r="BZ3" s="1255"/>
      <c r="CA3" s="1255"/>
      <c r="CB3" s="1255"/>
      <c r="CC3" s="1255"/>
      <c r="CD3" s="1255" t="s">
        <v>554</v>
      </c>
      <c r="CE3" s="1255"/>
      <c r="CF3" s="1255"/>
      <c r="CG3" s="1255"/>
      <c r="CH3" s="1255"/>
      <c r="CI3" s="1255"/>
      <c r="CJ3" s="1255"/>
      <c r="CK3" s="1255"/>
      <c r="CL3" s="1255"/>
      <c r="CM3" s="1255"/>
      <c r="CN3" s="1255"/>
      <c r="CO3" s="1255"/>
      <c r="CP3" s="1255"/>
      <c r="CQ3" s="1255"/>
      <c r="CR3" s="1255"/>
      <c r="CS3" s="1255"/>
      <c r="CT3" s="1255"/>
      <c r="CU3" s="1255"/>
      <c r="CV3" s="1255"/>
      <c r="CW3" s="1255"/>
      <c r="CX3" s="1255" t="s">
        <v>554</v>
      </c>
      <c r="CY3" s="1255"/>
      <c r="CZ3" s="1255"/>
      <c r="DA3" s="1255"/>
      <c r="DB3" s="1255"/>
      <c r="DC3" s="1255"/>
      <c r="DD3" s="1255"/>
      <c r="DE3" s="1255"/>
      <c r="DF3" s="1255"/>
      <c r="DG3" s="1255"/>
      <c r="DH3" s="1255"/>
      <c r="DI3" s="1255"/>
      <c r="DJ3" s="1255"/>
      <c r="DK3" s="1255"/>
      <c r="DL3" s="1255"/>
      <c r="DM3" s="1255"/>
      <c r="DN3" s="1255"/>
      <c r="DO3" s="1255"/>
      <c r="DP3" s="1255"/>
      <c r="DQ3" s="1255"/>
      <c r="DR3" s="269"/>
      <c r="DS3" s="269"/>
      <c r="DT3" s="269"/>
      <c r="DU3" s="269"/>
      <c r="DV3" s="191"/>
      <c r="DW3" s="191"/>
      <c r="DX3" s="191"/>
      <c r="DY3" s="191"/>
    </row>
    <row r="4" spans="1:129" s="88" customFormat="1" ht="16.5" customHeight="1">
      <c r="A4" s="89"/>
      <c r="B4" s="1276" t="s">
        <v>16</v>
      </c>
      <c r="C4" s="1276"/>
      <c r="D4" s="1276"/>
      <c r="E4" s="1276"/>
      <c r="F4" s="1276"/>
      <c r="G4" s="1276"/>
      <c r="H4" s="1276"/>
      <c r="I4" s="1276"/>
      <c r="J4" s="1276"/>
      <c r="K4" s="1276"/>
      <c r="L4" s="1276"/>
      <c r="M4" s="1276"/>
      <c r="N4" s="1276"/>
      <c r="O4" s="1276"/>
      <c r="P4" s="1276"/>
      <c r="Q4" s="1276"/>
      <c r="R4" s="1276"/>
      <c r="S4" s="1276"/>
      <c r="T4" s="1276"/>
      <c r="U4" s="1276"/>
      <c r="V4" s="1276" t="s">
        <v>16</v>
      </c>
      <c r="W4" s="1276"/>
      <c r="X4" s="1276"/>
      <c r="Y4" s="1276"/>
      <c r="Z4" s="1276"/>
      <c r="AA4" s="1276"/>
      <c r="AB4" s="1276"/>
      <c r="AC4" s="1276"/>
      <c r="AD4" s="1276"/>
      <c r="AE4" s="1276"/>
      <c r="AF4" s="1276"/>
      <c r="AG4" s="1276"/>
      <c r="AH4" s="1276"/>
      <c r="AI4" s="1276"/>
      <c r="AJ4" s="1276"/>
      <c r="AK4" s="1276"/>
      <c r="AL4" s="1276"/>
      <c r="AM4" s="1276"/>
      <c r="AN4" s="1276"/>
      <c r="AO4" s="1276"/>
      <c r="AP4" s="1276" t="s">
        <v>16</v>
      </c>
      <c r="AQ4" s="1276"/>
      <c r="AR4" s="1276"/>
      <c r="AS4" s="1276"/>
      <c r="AT4" s="1276"/>
      <c r="AU4" s="1276"/>
      <c r="AV4" s="1276"/>
      <c r="AW4" s="1276"/>
      <c r="AX4" s="1276"/>
      <c r="AY4" s="1276"/>
      <c r="AZ4" s="1276"/>
      <c r="BA4" s="1276"/>
      <c r="BB4" s="1276"/>
      <c r="BC4" s="1276"/>
      <c r="BD4" s="1276"/>
      <c r="BE4" s="1276"/>
      <c r="BF4" s="1276"/>
      <c r="BG4" s="1276"/>
      <c r="BH4" s="1276"/>
      <c r="BI4" s="1276"/>
      <c r="BJ4" s="1276" t="s">
        <v>16</v>
      </c>
      <c r="BK4" s="1276"/>
      <c r="BL4" s="1276"/>
      <c r="BM4" s="1276"/>
      <c r="BN4" s="1276"/>
      <c r="BO4" s="1276"/>
      <c r="BP4" s="1276"/>
      <c r="BQ4" s="1276"/>
      <c r="BR4" s="1276"/>
      <c r="BS4" s="1276"/>
      <c r="BT4" s="1276"/>
      <c r="BU4" s="1276"/>
      <c r="BV4" s="1276"/>
      <c r="BW4" s="1276"/>
      <c r="BX4" s="1276"/>
      <c r="BY4" s="1276"/>
      <c r="BZ4" s="1276"/>
      <c r="CA4" s="1276"/>
      <c r="CB4" s="1276"/>
      <c r="CC4" s="1276"/>
      <c r="CD4" s="1276" t="s">
        <v>16</v>
      </c>
      <c r="CE4" s="1276"/>
      <c r="CF4" s="1276"/>
      <c r="CG4" s="1276"/>
      <c r="CH4" s="1276"/>
      <c r="CI4" s="1276"/>
      <c r="CJ4" s="1276"/>
      <c r="CK4" s="1276"/>
      <c r="CL4" s="1276"/>
      <c r="CM4" s="1276"/>
      <c r="CN4" s="1276"/>
      <c r="CO4" s="1276"/>
      <c r="CP4" s="1276"/>
      <c r="CQ4" s="1276"/>
      <c r="CR4" s="1276"/>
      <c r="CS4" s="1276"/>
      <c r="CT4" s="1276"/>
      <c r="CU4" s="1276"/>
      <c r="CV4" s="1276"/>
      <c r="CW4" s="1276"/>
      <c r="CX4" s="1276" t="s">
        <v>16</v>
      </c>
      <c r="CY4" s="1276"/>
      <c r="CZ4" s="1276"/>
      <c r="DA4" s="1276"/>
      <c r="DB4" s="1276"/>
      <c r="DC4" s="1276"/>
      <c r="DD4" s="1276"/>
      <c r="DE4" s="1276"/>
      <c r="DF4" s="1276"/>
      <c r="DG4" s="1276"/>
      <c r="DH4" s="1276"/>
      <c r="DI4" s="1276"/>
      <c r="DJ4" s="1276"/>
      <c r="DK4" s="1276"/>
      <c r="DL4" s="1276"/>
      <c r="DM4" s="1276"/>
      <c r="DN4" s="1276"/>
      <c r="DO4" s="1276"/>
      <c r="DP4" s="1276"/>
      <c r="DQ4" s="1276"/>
      <c r="DR4" s="238"/>
      <c r="DS4" s="238"/>
      <c r="DT4" s="238"/>
      <c r="DU4" s="238"/>
      <c r="DV4" s="89"/>
      <c r="DW4" s="89"/>
      <c r="DX4" s="89"/>
      <c r="DY4" s="89"/>
    </row>
    <row r="5" spans="1:129" ht="0.75" customHeight="1" thickBot="1">
      <c r="A5" s="68"/>
      <c r="B5" s="1167"/>
      <c r="C5" s="1167"/>
      <c r="D5" s="1167"/>
      <c r="E5" s="1167"/>
      <c r="F5" s="1167"/>
      <c r="G5" s="1167"/>
      <c r="H5" s="68"/>
      <c r="I5" s="68"/>
      <c r="J5" s="1167"/>
      <c r="K5" s="1167"/>
      <c r="L5" s="1167"/>
      <c r="M5" s="1167"/>
      <c r="N5" s="68"/>
      <c r="O5" s="68"/>
      <c r="P5" s="1167"/>
      <c r="Q5" s="1167"/>
      <c r="R5" s="68"/>
      <c r="S5" s="68"/>
      <c r="T5" s="68"/>
      <c r="U5" s="68"/>
      <c r="V5" s="1167"/>
      <c r="W5" s="1167"/>
      <c r="X5" s="68"/>
      <c r="Y5" s="68"/>
      <c r="Z5" s="1167"/>
      <c r="AA5" s="1167"/>
      <c r="AB5" s="1167"/>
      <c r="AC5" s="1167"/>
      <c r="AD5" s="68"/>
      <c r="AE5" s="68"/>
      <c r="AF5" s="1167"/>
      <c r="AG5" s="1167"/>
      <c r="AH5" s="1167"/>
      <c r="AI5" s="1167"/>
      <c r="AJ5" s="68"/>
      <c r="AK5" s="68"/>
      <c r="AL5" s="1167"/>
      <c r="AM5" s="1167"/>
      <c r="AN5" s="1167"/>
      <c r="AO5" s="1167"/>
      <c r="AP5" s="68"/>
      <c r="AQ5" s="68"/>
      <c r="AR5" s="1167"/>
      <c r="AS5" s="1167"/>
      <c r="AT5" s="68"/>
      <c r="AU5" s="68"/>
      <c r="AV5" s="68"/>
      <c r="AW5" s="68"/>
      <c r="AX5" s="68"/>
      <c r="AY5" s="68"/>
      <c r="AZ5" s="1167"/>
      <c r="BA5" s="1167"/>
      <c r="BB5" s="68"/>
      <c r="BC5" s="68"/>
      <c r="BD5" s="1167"/>
      <c r="BE5" s="1167"/>
      <c r="BF5" s="1167"/>
      <c r="BG5" s="1167"/>
      <c r="BH5" s="68"/>
      <c r="BI5" s="68"/>
      <c r="BJ5" s="1167"/>
      <c r="BK5" s="1167"/>
      <c r="BL5" s="1167"/>
      <c r="BM5" s="1167"/>
      <c r="BN5" s="68"/>
      <c r="BO5" s="68"/>
      <c r="BP5" s="1167"/>
      <c r="BQ5" s="1167"/>
      <c r="BR5" s="1167"/>
      <c r="BS5" s="1167"/>
      <c r="BT5" s="68"/>
      <c r="BU5" s="68"/>
      <c r="BV5" s="1167"/>
      <c r="BW5" s="1167"/>
      <c r="BX5" s="68"/>
      <c r="BY5" s="68"/>
      <c r="BZ5" s="68"/>
      <c r="CA5" s="68"/>
      <c r="CB5" s="68"/>
      <c r="CC5" s="68"/>
      <c r="CD5" s="1167"/>
      <c r="CE5" s="1167"/>
      <c r="CF5" s="68"/>
      <c r="CG5" s="68"/>
      <c r="CH5" s="1167"/>
      <c r="CI5" s="1167"/>
      <c r="CJ5" s="1167"/>
      <c r="CK5" s="1167"/>
      <c r="CL5" s="68"/>
      <c r="CM5" s="68"/>
      <c r="CN5" s="1167"/>
      <c r="CO5" s="1167"/>
      <c r="CP5" s="68"/>
      <c r="CQ5" s="68"/>
      <c r="CR5" s="68"/>
      <c r="CS5" s="68"/>
      <c r="CT5" s="68"/>
      <c r="CU5" s="68"/>
      <c r="CV5" s="1162"/>
      <c r="CW5" s="1162"/>
      <c r="CX5" s="68"/>
      <c r="CY5" s="68"/>
      <c r="CZ5" s="1162"/>
      <c r="DA5" s="1162"/>
      <c r="DB5" s="1167"/>
      <c r="DC5" s="1167"/>
      <c r="DD5" s="68"/>
      <c r="DE5" s="68"/>
      <c r="DF5" s="1167" t="s">
        <v>98</v>
      </c>
      <c r="DG5" s="1167"/>
      <c r="DH5" s="68"/>
      <c r="DI5" s="68"/>
      <c r="DJ5" s="68"/>
      <c r="DK5" s="68"/>
      <c r="DL5" s="68"/>
      <c r="DM5" s="68"/>
    </row>
    <row r="6" spans="1:129" s="58" customFormat="1" ht="27.75" customHeight="1" thickTop="1">
      <c r="A6" s="1007" t="s">
        <v>13</v>
      </c>
      <c r="B6" s="992" t="s">
        <v>11</v>
      </c>
      <c r="C6" s="993"/>
      <c r="D6" s="993"/>
      <c r="E6" s="1006"/>
      <c r="F6" s="992" t="s">
        <v>183</v>
      </c>
      <c r="G6" s="993"/>
      <c r="H6" s="993"/>
      <c r="I6" s="993"/>
      <c r="J6" s="993"/>
      <c r="K6" s="994"/>
      <c r="L6" s="992" t="s">
        <v>184</v>
      </c>
      <c r="M6" s="993"/>
      <c r="N6" s="993"/>
      <c r="O6" s="993"/>
      <c r="P6" s="993"/>
      <c r="Q6" s="994"/>
      <c r="R6" s="984" t="s">
        <v>493</v>
      </c>
      <c r="S6" s="985"/>
      <c r="T6" s="985"/>
      <c r="U6" s="986"/>
      <c r="V6" s="992" t="s">
        <v>45</v>
      </c>
      <c r="W6" s="993"/>
      <c r="X6" s="993"/>
      <c r="Y6" s="993"/>
      <c r="Z6" s="993"/>
      <c r="AA6" s="994"/>
      <c r="AB6" s="1005" t="s">
        <v>46</v>
      </c>
      <c r="AC6" s="993"/>
      <c r="AD6" s="993"/>
      <c r="AE6" s="993"/>
      <c r="AF6" s="993"/>
      <c r="AG6" s="1006"/>
      <c r="AH6" s="992" t="s">
        <v>187</v>
      </c>
      <c r="AI6" s="993"/>
      <c r="AJ6" s="993"/>
      <c r="AK6" s="993"/>
      <c r="AL6" s="993"/>
      <c r="AM6" s="994"/>
      <c r="AN6" s="992" t="s">
        <v>78</v>
      </c>
      <c r="AO6" s="993"/>
      <c r="AP6" s="993"/>
      <c r="AQ6" s="993"/>
      <c r="AR6" s="993"/>
      <c r="AS6" s="994"/>
      <c r="AT6" s="992" t="s">
        <v>188</v>
      </c>
      <c r="AU6" s="993"/>
      <c r="AV6" s="993"/>
      <c r="AW6" s="993"/>
      <c r="AX6" s="993"/>
      <c r="AY6" s="994"/>
      <c r="AZ6" s="984" t="s">
        <v>12</v>
      </c>
      <c r="BA6" s="985"/>
      <c r="BB6" s="985"/>
      <c r="BC6" s="985"/>
      <c r="BD6" s="985"/>
      <c r="BE6" s="986"/>
      <c r="BF6" s="992" t="s">
        <v>63</v>
      </c>
      <c r="BG6" s="993"/>
      <c r="BH6" s="993"/>
      <c r="BI6" s="993"/>
      <c r="BJ6" s="993"/>
      <c r="BK6" s="994"/>
      <c r="BL6" s="992" t="s">
        <v>46</v>
      </c>
      <c r="BM6" s="993"/>
      <c r="BN6" s="993"/>
      <c r="BO6" s="993"/>
      <c r="BP6" s="993"/>
      <c r="BQ6" s="994"/>
      <c r="BR6" s="992" t="s">
        <v>44</v>
      </c>
      <c r="BS6" s="993"/>
      <c r="BT6" s="993"/>
      <c r="BU6" s="993"/>
      <c r="BV6" s="993"/>
      <c r="BW6" s="994"/>
      <c r="BX6" s="1005" t="s">
        <v>132</v>
      </c>
      <c r="BY6" s="993"/>
      <c r="BZ6" s="993"/>
      <c r="CA6" s="993"/>
      <c r="CB6" s="993"/>
      <c r="CC6" s="1006"/>
      <c r="CD6" s="992" t="s">
        <v>79</v>
      </c>
      <c r="CE6" s="993"/>
      <c r="CF6" s="993"/>
      <c r="CG6" s="993"/>
      <c r="CH6" s="993"/>
      <c r="CI6" s="994"/>
      <c r="CJ6" s="992" t="s">
        <v>85</v>
      </c>
      <c r="CK6" s="993"/>
      <c r="CL6" s="993"/>
      <c r="CM6" s="993"/>
      <c r="CN6" s="993"/>
      <c r="CO6" s="994"/>
      <c r="CP6" s="992" t="s">
        <v>201</v>
      </c>
      <c r="CQ6" s="993"/>
      <c r="CR6" s="993"/>
      <c r="CS6" s="993"/>
      <c r="CT6" s="993"/>
      <c r="CU6" s="994"/>
      <c r="CV6" s="984" t="s">
        <v>52</v>
      </c>
      <c r="CW6" s="985"/>
      <c r="CX6" s="985"/>
      <c r="CY6" s="985"/>
      <c r="CZ6" s="985"/>
      <c r="DA6" s="986"/>
      <c r="DB6" s="984" t="s">
        <v>200</v>
      </c>
      <c r="DC6" s="985"/>
      <c r="DD6" s="985"/>
      <c r="DE6" s="985"/>
      <c r="DF6" s="985"/>
      <c r="DG6" s="986"/>
      <c r="DH6" s="992" t="s">
        <v>97</v>
      </c>
      <c r="DI6" s="993"/>
      <c r="DJ6" s="993"/>
      <c r="DK6" s="993"/>
      <c r="DL6" s="993"/>
      <c r="DM6" s="994"/>
      <c r="DN6" s="992" t="s">
        <v>544</v>
      </c>
      <c r="DO6" s="993"/>
      <c r="DP6" s="993"/>
      <c r="DQ6" s="993"/>
      <c r="DR6" s="993"/>
      <c r="DS6" s="994"/>
      <c r="DT6" s="992" t="s">
        <v>545</v>
      </c>
      <c r="DU6" s="994"/>
    </row>
    <row r="7" spans="1:129" s="252" customFormat="1" ht="33.75" customHeight="1">
      <c r="A7" s="1008"/>
      <c r="B7" s="1011" t="s">
        <v>54</v>
      </c>
      <c r="C7" s="979"/>
      <c r="D7" s="973" t="s">
        <v>149</v>
      </c>
      <c r="E7" s="1369"/>
      <c r="F7" s="1011" t="s">
        <v>54</v>
      </c>
      <c r="G7" s="979"/>
      <c r="H7" s="973" t="s">
        <v>149</v>
      </c>
      <c r="I7" s="979"/>
      <c r="J7" s="1148" t="s">
        <v>185</v>
      </c>
      <c r="K7" s="1142"/>
      <c r="L7" s="1011" t="s">
        <v>54</v>
      </c>
      <c r="M7" s="979"/>
      <c r="N7" s="973" t="s">
        <v>149</v>
      </c>
      <c r="O7" s="979"/>
      <c r="P7" s="1148" t="s">
        <v>185</v>
      </c>
      <c r="Q7" s="1142"/>
      <c r="R7" s="1011" t="s">
        <v>54</v>
      </c>
      <c r="S7" s="979"/>
      <c r="T7" s="973" t="s">
        <v>149</v>
      </c>
      <c r="U7" s="1369"/>
      <c r="V7" s="1011" t="s">
        <v>54</v>
      </c>
      <c r="W7" s="979"/>
      <c r="X7" s="973" t="s">
        <v>149</v>
      </c>
      <c r="Y7" s="979"/>
      <c r="Z7" s="1148" t="s">
        <v>152</v>
      </c>
      <c r="AA7" s="1142"/>
      <c r="AB7" s="1011" t="s">
        <v>54</v>
      </c>
      <c r="AC7" s="979"/>
      <c r="AD7" s="973" t="s">
        <v>149</v>
      </c>
      <c r="AE7" s="979"/>
      <c r="AF7" s="1148" t="s">
        <v>153</v>
      </c>
      <c r="AG7" s="1142"/>
      <c r="AH7" s="1011" t="s">
        <v>54</v>
      </c>
      <c r="AI7" s="979"/>
      <c r="AJ7" s="973" t="s">
        <v>149</v>
      </c>
      <c r="AK7" s="979"/>
      <c r="AL7" s="1141" t="s">
        <v>153</v>
      </c>
      <c r="AM7" s="1366"/>
      <c r="AN7" s="1011" t="s">
        <v>54</v>
      </c>
      <c r="AO7" s="979"/>
      <c r="AP7" s="973" t="s">
        <v>149</v>
      </c>
      <c r="AQ7" s="979"/>
      <c r="AR7" s="1141" t="s">
        <v>153</v>
      </c>
      <c r="AS7" s="1366"/>
      <c r="AT7" s="1011" t="s">
        <v>54</v>
      </c>
      <c r="AU7" s="979"/>
      <c r="AV7" s="973" t="s">
        <v>130</v>
      </c>
      <c r="AW7" s="979"/>
      <c r="AX7" s="1141" t="s">
        <v>153</v>
      </c>
      <c r="AY7" s="1366"/>
      <c r="AZ7" s="1011" t="s">
        <v>54</v>
      </c>
      <c r="BA7" s="979"/>
      <c r="BB7" s="973" t="s">
        <v>149</v>
      </c>
      <c r="BC7" s="979"/>
      <c r="BD7" s="1141" t="s">
        <v>154</v>
      </c>
      <c r="BE7" s="1157"/>
      <c r="BF7" s="1011" t="s">
        <v>54</v>
      </c>
      <c r="BG7" s="979"/>
      <c r="BH7" s="973" t="s">
        <v>149</v>
      </c>
      <c r="BI7" s="979"/>
      <c r="BJ7" s="1141" t="s">
        <v>155</v>
      </c>
      <c r="BK7" s="1157"/>
      <c r="BL7" s="1158" t="s">
        <v>54</v>
      </c>
      <c r="BM7" s="1148"/>
      <c r="BN7" s="1141" t="s">
        <v>130</v>
      </c>
      <c r="BO7" s="1148"/>
      <c r="BP7" s="1141" t="s">
        <v>156</v>
      </c>
      <c r="BQ7" s="1157"/>
      <c r="BR7" s="1158" t="s">
        <v>54</v>
      </c>
      <c r="BS7" s="1148"/>
      <c r="BT7" s="1141" t="s">
        <v>130</v>
      </c>
      <c r="BU7" s="1148"/>
      <c r="BV7" s="1141" t="s">
        <v>158</v>
      </c>
      <c r="BW7" s="1157"/>
      <c r="BX7" s="1158" t="s">
        <v>54</v>
      </c>
      <c r="BY7" s="1148"/>
      <c r="BZ7" s="1141" t="s">
        <v>130</v>
      </c>
      <c r="CA7" s="1148"/>
      <c r="CB7" s="1141" t="s">
        <v>159</v>
      </c>
      <c r="CC7" s="1157"/>
      <c r="CD7" s="1158" t="s">
        <v>54</v>
      </c>
      <c r="CE7" s="1148"/>
      <c r="CF7" s="1141" t="s">
        <v>130</v>
      </c>
      <c r="CG7" s="1148"/>
      <c r="CH7" s="1141" t="s">
        <v>160</v>
      </c>
      <c r="CI7" s="1157"/>
      <c r="CJ7" s="1158" t="s">
        <v>54</v>
      </c>
      <c r="CK7" s="1148"/>
      <c r="CL7" s="1141" t="s">
        <v>130</v>
      </c>
      <c r="CM7" s="1148"/>
      <c r="CN7" s="1141" t="s">
        <v>161</v>
      </c>
      <c r="CO7" s="1157"/>
      <c r="CP7" s="1158" t="s">
        <v>54</v>
      </c>
      <c r="CQ7" s="1148"/>
      <c r="CR7" s="1141" t="s">
        <v>130</v>
      </c>
      <c r="CS7" s="1148"/>
      <c r="CT7" s="1141" t="s">
        <v>161</v>
      </c>
      <c r="CU7" s="1157"/>
      <c r="CV7" s="1158" t="s">
        <v>54</v>
      </c>
      <c r="CW7" s="1148"/>
      <c r="CX7" s="1141" t="s">
        <v>130</v>
      </c>
      <c r="CY7" s="1148"/>
      <c r="CZ7" s="1141" t="s">
        <v>165</v>
      </c>
      <c r="DA7" s="1157"/>
      <c r="DB7" s="1158" t="s">
        <v>54</v>
      </c>
      <c r="DC7" s="1148"/>
      <c r="DD7" s="1141" t="s">
        <v>130</v>
      </c>
      <c r="DE7" s="1148"/>
      <c r="DF7" s="1141" t="s">
        <v>165</v>
      </c>
      <c r="DG7" s="1157"/>
      <c r="DH7" s="1158" t="s">
        <v>54</v>
      </c>
      <c r="DI7" s="1148"/>
      <c r="DJ7" s="1141" t="s">
        <v>130</v>
      </c>
      <c r="DK7" s="1148"/>
      <c r="DL7" s="1141" t="s">
        <v>165</v>
      </c>
      <c r="DM7" s="1157"/>
      <c r="DN7" s="1158" t="s">
        <v>54</v>
      </c>
      <c r="DO7" s="1148"/>
      <c r="DP7" s="1141" t="s">
        <v>130</v>
      </c>
      <c r="DQ7" s="1148"/>
      <c r="DR7" s="1141" t="s">
        <v>129</v>
      </c>
      <c r="DS7" s="1157"/>
      <c r="DT7" s="1158" t="s">
        <v>55</v>
      </c>
      <c r="DU7" s="1157"/>
    </row>
    <row r="8" spans="1:129" s="55" customFormat="1" ht="15" customHeight="1">
      <c r="A8" s="1008"/>
      <c r="B8" s="75">
        <v>41639</v>
      </c>
      <c r="C8" s="83">
        <v>42004</v>
      </c>
      <c r="D8" s="1256" t="s">
        <v>54</v>
      </c>
      <c r="E8" s="1367" t="s">
        <v>55</v>
      </c>
      <c r="F8" s="75">
        <v>41639</v>
      </c>
      <c r="G8" s="76">
        <v>42004</v>
      </c>
      <c r="H8" s="1256" t="s">
        <v>54</v>
      </c>
      <c r="I8" s="1256" t="s">
        <v>55</v>
      </c>
      <c r="J8" s="82">
        <v>41639</v>
      </c>
      <c r="K8" s="77">
        <v>42004</v>
      </c>
      <c r="L8" s="75" t="s">
        <v>54</v>
      </c>
      <c r="M8" s="76" t="s">
        <v>55</v>
      </c>
      <c r="N8" s="1256" t="s">
        <v>54</v>
      </c>
      <c r="O8" s="1256" t="s">
        <v>55</v>
      </c>
      <c r="P8" s="82" t="s">
        <v>54</v>
      </c>
      <c r="Q8" s="77" t="s">
        <v>55</v>
      </c>
      <c r="R8" s="75">
        <v>41639</v>
      </c>
      <c r="S8" s="76">
        <v>42004</v>
      </c>
      <c r="T8" s="1364" t="s">
        <v>54</v>
      </c>
      <c r="U8" s="1370" t="s">
        <v>55</v>
      </c>
      <c r="V8" s="75">
        <v>41639</v>
      </c>
      <c r="W8" s="76">
        <v>42004</v>
      </c>
      <c r="X8" s="1256" t="s">
        <v>54</v>
      </c>
      <c r="Y8" s="1256" t="s">
        <v>55</v>
      </c>
      <c r="Z8" s="82">
        <v>41639</v>
      </c>
      <c r="AA8" s="77">
        <v>42004</v>
      </c>
      <c r="AB8" s="75">
        <v>41639</v>
      </c>
      <c r="AC8" s="83">
        <v>42004</v>
      </c>
      <c r="AD8" s="1256" t="s">
        <v>54</v>
      </c>
      <c r="AE8" s="1256" t="s">
        <v>55</v>
      </c>
      <c r="AF8" s="76">
        <v>41639</v>
      </c>
      <c r="AG8" s="77">
        <v>42004</v>
      </c>
      <c r="AH8" s="75">
        <v>41639</v>
      </c>
      <c r="AI8" s="76">
        <v>42004</v>
      </c>
      <c r="AJ8" s="1256" t="s">
        <v>54</v>
      </c>
      <c r="AK8" s="1256" t="s">
        <v>55</v>
      </c>
      <c r="AL8" s="82">
        <v>41639</v>
      </c>
      <c r="AM8" s="77">
        <v>42004</v>
      </c>
      <c r="AN8" s="75">
        <v>41639</v>
      </c>
      <c r="AO8" s="83">
        <v>42004</v>
      </c>
      <c r="AP8" s="1256" t="s">
        <v>54</v>
      </c>
      <c r="AQ8" s="1256" t="s">
        <v>55</v>
      </c>
      <c r="AR8" s="76">
        <v>41639</v>
      </c>
      <c r="AS8" s="77">
        <v>42004</v>
      </c>
      <c r="AT8" s="75">
        <v>41639</v>
      </c>
      <c r="AU8" s="83">
        <v>42004</v>
      </c>
      <c r="AV8" s="1256" t="s">
        <v>54</v>
      </c>
      <c r="AW8" s="1256" t="s">
        <v>55</v>
      </c>
      <c r="AX8" s="76">
        <v>41639</v>
      </c>
      <c r="AY8" s="77">
        <v>42004</v>
      </c>
      <c r="AZ8" s="75">
        <v>41639</v>
      </c>
      <c r="BA8" s="76">
        <v>42004</v>
      </c>
      <c r="BB8" s="1256" t="s">
        <v>54</v>
      </c>
      <c r="BC8" s="1256" t="s">
        <v>55</v>
      </c>
      <c r="BD8" s="76">
        <v>41639</v>
      </c>
      <c r="BE8" s="77">
        <v>42004</v>
      </c>
      <c r="BF8" s="75">
        <v>41639</v>
      </c>
      <c r="BG8" s="83">
        <v>42004</v>
      </c>
      <c r="BH8" s="1256" t="s">
        <v>54</v>
      </c>
      <c r="BI8" s="1256" t="s">
        <v>55</v>
      </c>
      <c r="BJ8" s="76">
        <v>41639</v>
      </c>
      <c r="BK8" s="77">
        <v>42004</v>
      </c>
      <c r="BL8" s="75">
        <v>41639</v>
      </c>
      <c r="BM8" s="76">
        <v>42004</v>
      </c>
      <c r="BN8" s="1256" t="s">
        <v>54</v>
      </c>
      <c r="BO8" s="1256" t="s">
        <v>55</v>
      </c>
      <c r="BP8" s="82">
        <v>41639</v>
      </c>
      <c r="BQ8" s="670">
        <v>42004</v>
      </c>
      <c r="BR8" s="75">
        <v>41639</v>
      </c>
      <c r="BS8" s="83">
        <v>42004</v>
      </c>
      <c r="BT8" s="1256" t="s">
        <v>54</v>
      </c>
      <c r="BU8" s="1256" t="s">
        <v>55</v>
      </c>
      <c r="BV8" s="76">
        <v>41639</v>
      </c>
      <c r="BW8" s="77">
        <v>42004</v>
      </c>
      <c r="BX8" s="82">
        <v>41639</v>
      </c>
      <c r="BY8" s="83">
        <v>42004</v>
      </c>
      <c r="BZ8" s="1256" t="s">
        <v>54</v>
      </c>
      <c r="CA8" s="1256" t="s">
        <v>55</v>
      </c>
      <c r="CB8" s="76">
        <v>41639</v>
      </c>
      <c r="CC8" s="77">
        <v>42004</v>
      </c>
      <c r="CD8" s="75">
        <v>41639</v>
      </c>
      <c r="CE8" s="76">
        <v>42004</v>
      </c>
      <c r="CF8" s="1256" t="s">
        <v>54</v>
      </c>
      <c r="CG8" s="1256" t="s">
        <v>55</v>
      </c>
      <c r="CH8" s="82">
        <v>41639</v>
      </c>
      <c r="CI8" s="77">
        <v>42004</v>
      </c>
      <c r="CJ8" s="75">
        <v>41639</v>
      </c>
      <c r="CK8" s="83">
        <v>42004</v>
      </c>
      <c r="CL8" s="1256" t="s">
        <v>54</v>
      </c>
      <c r="CM8" s="1256" t="s">
        <v>55</v>
      </c>
      <c r="CN8" s="76">
        <v>41639</v>
      </c>
      <c r="CO8" s="77">
        <v>42004</v>
      </c>
      <c r="CP8" s="75">
        <v>41639</v>
      </c>
      <c r="CQ8" s="83">
        <v>42004</v>
      </c>
      <c r="CR8" s="1256" t="s">
        <v>54</v>
      </c>
      <c r="CS8" s="1256" t="s">
        <v>55</v>
      </c>
      <c r="CT8" s="76">
        <v>41639</v>
      </c>
      <c r="CU8" s="77">
        <v>42004</v>
      </c>
      <c r="CV8" s="75">
        <v>41639</v>
      </c>
      <c r="CW8" s="76">
        <v>42004</v>
      </c>
      <c r="CX8" s="1364" t="s">
        <v>54</v>
      </c>
      <c r="CY8" s="1364" t="s">
        <v>55</v>
      </c>
      <c r="CZ8" s="82">
        <v>41639</v>
      </c>
      <c r="DA8" s="77">
        <v>42004</v>
      </c>
      <c r="DB8" s="75">
        <v>41639</v>
      </c>
      <c r="DC8" s="83">
        <v>42004</v>
      </c>
      <c r="DD8" s="1256" t="s">
        <v>54</v>
      </c>
      <c r="DE8" s="1256" t="s">
        <v>55</v>
      </c>
      <c r="DF8" s="76">
        <v>41639</v>
      </c>
      <c r="DG8" s="83">
        <v>42004</v>
      </c>
      <c r="DH8" s="75">
        <v>41639</v>
      </c>
      <c r="DI8" s="76">
        <v>42004</v>
      </c>
      <c r="DJ8" s="1256" t="s">
        <v>54</v>
      </c>
      <c r="DK8" s="1256" t="s">
        <v>55</v>
      </c>
      <c r="DL8" s="82">
        <v>41639</v>
      </c>
      <c r="DM8" s="77">
        <v>42004</v>
      </c>
      <c r="DN8" s="75">
        <v>41639</v>
      </c>
      <c r="DO8" s="83">
        <v>42004</v>
      </c>
      <c r="DP8" s="1256" t="s">
        <v>54</v>
      </c>
      <c r="DQ8" s="1256" t="s">
        <v>55</v>
      </c>
      <c r="DR8" s="76">
        <v>41639</v>
      </c>
      <c r="DS8" s="77">
        <v>42004</v>
      </c>
      <c r="DT8" s="76">
        <v>41639</v>
      </c>
      <c r="DU8" s="77">
        <v>42004</v>
      </c>
    </row>
    <row r="9" spans="1:129" s="159" customFormat="1" ht="15.75" customHeight="1" thickBot="1">
      <c r="A9" s="1009"/>
      <c r="B9" s="1260">
        <v>1</v>
      </c>
      <c r="C9" s="1261"/>
      <c r="D9" s="1257"/>
      <c r="E9" s="1368"/>
      <c r="F9" s="1260">
        <v>2</v>
      </c>
      <c r="G9" s="1263"/>
      <c r="H9" s="1257"/>
      <c r="I9" s="1257"/>
      <c r="J9" s="1258" t="s">
        <v>56</v>
      </c>
      <c r="K9" s="1259"/>
      <c r="L9" s="1260">
        <v>3</v>
      </c>
      <c r="M9" s="1263"/>
      <c r="N9" s="1257"/>
      <c r="O9" s="1257"/>
      <c r="P9" s="1264" t="s">
        <v>186</v>
      </c>
      <c r="Q9" s="1265"/>
      <c r="R9" s="1266">
        <v>4</v>
      </c>
      <c r="S9" s="1268"/>
      <c r="T9" s="1365"/>
      <c r="U9" s="1371"/>
      <c r="V9" s="1260">
        <v>5</v>
      </c>
      <c r="W9" s="1263"/>
      <c r="X9" s="1257"/>
      <c r="Y9" s="1257"/>
      <c r="Z9" s="1258" t="s">
        <v>189</v>
      </c>
      <c r="AA9" s="1259"/>
      <c r="AB9" s="1268">
        <v>6</v>
      </c>
      <c r="AC9" s="1261"/>
      <c r="AD9" s="1257"/>
      <c r="AE9" s="1257"/>
      <c r="AF9" s="1262" t="s">
        <v>191</v>
      </c>
      <c r="AG9" s="1264"/>
      <c r="AH9" s="1260">
        <v>7</v>
      </c>
      <c r="AI9" s="1263"/>
      <c r="AJ9" s="1257"/>
      <c r="AK9" s="1257"/>
      <c r="AL9" s="1258" t="s">
        <v>192</v>
      </c>
      <c r="AM9" s="1259"/>
      <c r="AN9" s="1260">
        <v>8</v>
      </c>
      <c r="AO9" s="1261"/>
      <c r="AP9" s="1257"/>
      <c r="AQ9" s="1257"/>
      <c r="AR9" s="1262" t="s">
        <v>193</v>
      </c>
      <c r="AS9" s="1259"/>
      <c r="AT9" s="1260">
        <v>9</v>
      </c>
      <c r="AU9" s="1261"/>
      <c r="AV9" s="1364"/>
      <c r="AW9" s="1364"/>
      <c r="AX9" s="1264" t="s">
        <v>194</v>
      </c>
      <c r="AY9" s="1265"/>
      <c r="AZ9" s="1266">
        <v>10</v>
      </c>
      <c r="BA9" s="1268"/>
      <c r="BB9" s="1257"/>
      <c r="BC9" s="1257"/>
      <c r="BD9" s="1262" t="s">
        <v>190</v>
      </c>
      <c r="BE9" s="1259"/>
      <c r="BF9" s="1260">
        <v>11</v>
      </c>
      <c r="BG9" s="1261"/>
      <c r="BH9" s="1257"/>
      <c r="BI9" s="1257"/>
      <c r="BJ9" s="1262" t="s">
        <v>140</v>
      </c>
      <c r="BK9" s="1259"/>
      <c r="BL9" s="1260">
        <v>12</v>
      </c>
      <c r="BM9" s="1263"/>
      <c r="BN9" s="1257"/>
      <c r="BO9" s="1257"/>
      <c r="BP9" s="1258" t="s">
        <v>195</v>
      </c>
      <c r="BQ9" s="1259"/>
      <c r="BR9" s="1268">
        <v>13</v>
      </c>
      <c r="BS9" s="1261"/>
      <c r="BT9" s="1257"/>
      <c r="BU9" s="1257"/>
      <c r="BV9" s="1262" t="s">
        <v>168</v>
      </c>
      <c r="BW9" s="1259"/>
      <c r="BX9" s="1268">
        <v>15</v>
      </c>
      <c r="BY9" s="1263"/>
      <c r="BZ9" s="1257"/>
      <c r="CA9" s="1257"/>
      <c r="CB9" s="1262" t="s">
        <v>196</v>
      </c>
      <c r="CC9" s="1264"/>
      <c r="CD9" s="1260">
        <v>16</v>
      </c>
      <c r="CE9" s="1263"/>
      <c r="CF9" s="1257"/>
      <c r="CG9" s="1257"/>
      <c r="CH9" s="1258" t="s">
        <v>133</v>
      </c>
      <c r="CI9" s="1259"/>
      <c r="CJ9" s="1260">
        <v>17</v>
      </c>
      <c r="CK9" s="1261"/>
      <c r="CL9" s="1257"/>
      <c r="CM9" s="1257"/>
      <c r="CN9" s="1262" t="s">
        <v>474</v>
      </c>
      <c r="CO9" s="1259"/>
      <c r="CP9" s="1260">
        <v>17</v>
      </c>
      <c r="CQ9" s="1261"/>
      <c r="CR9" s="1257"/>
      <c r="CS9" s="1257"/>
      <c r="CT9" s="1262" t="s">
        <v>474</v>
      </c>
      <c r="CU9" s="1259"/>
      <c r="CV9" s="1266">
        <v>18</v>
      </c>
      <c r="CW9" s="1268"/>
      <c r="CX9" s="1365"/>
      <c r="CY9" s="1365"/>
      <c r="CZ9" s="1264" t="s">
        <v>475</v>
      </c>
      <c r="DA9" s="1265"/>
      <c r="DB9" s="1268">
        <v>19</v>
      </c>
      <c r="DC9" s="1261"/>
      <c r="DD9" s="1257"/>
      <c r="DE9" s="1257"/>
      <c r="DF9" s="1262" t="s">
        <v>476</v>
      </c>
      <c r="DG9" s="1264"/>
      <c r="DH9" s="1260">
        <v>20</v>
      </c>
      <c r="DI9" s="1263"/>
      <c r="DJ9" s="1257"/>
      <c r="DK9" s="1257"/>
      <c r="DL9" s="1258" t="s">
        <v>477</v>
      </c>
      <c r="DM9" s="1259"/>
      <c r="DN9" s="1260">
        <v>21</v>
      </c>
      <c r="DO9" s="1261"/>
      <c r="DP9" s="1257"/>
      <c r="DQ9" s="1257"/>
      <c r="DR9" s="1262" t="s">
        <v>478</v>
      </c>
      <c r="DS9" s="1259"/>
      <c r="DT9" s="1266">
        <v>22</v>
      </c>
      <c r="DU9" s="1267"/>
    </row>
    <row r="10" spans="1:129" ht="22.5" customHeight="1">
      <c r="A10" s="14" t="s">
        <v>33</v>
      </c>
      <c r="B10" s="42">
        <v>404093.64</v>
      </c>
      <c r="C10" s="43">
        <v>462102.03</v>
      </c>
      <c r="D10" s="136">
        <v>58008.390000000014</v>
      </c>
      <c r="E10" s="671">
        <v>0.1435518510016639</v>
      </c>
      <c r="F10" s="42">
        <v>-20462.900000000001</v>
      </c>
      <c r="G10" s="137">
        <v>-24936.91</v>
      </c>
      <c r="H10" s="136">
        <v>-4474.0099999999984</v>
      </c>
      <c r="I10" s="646">
        <v>-0.21864007545362574</v>
      </c>
      <c r="J10" s="672">
        <v>-5.0639005355293393E-2</v>
      </c>
      <c r="K10" s="672">
        <v>-5.3964078019739486E-2</v>
      </c>
      <c r="L10" s="42">
        <v>383630.75</v>
      </c>
      <c r="M10" s="137">
        <v>437165.12</v>
      </c>
      <c r="N10" s="136">
        <v>53534.369999999995</v>
      </c>
      <c r="O10" s="646">
        <v>0.1395466082945645</v>
      </c>
      <c r="P10" s="672">
        <v>0.94936101939144601</v>
      </c>
      <c r="Q10" s="672">
        <v>0.94603592198026043</v>
      </c>
      <c r="R10" s="42">
        <v>63992.92</v>
      </c>
      <c r="S10" s="137">
        <v>78830.58</v>
      </c>
      <c r="T10" s="136">
        <v>14837.660000000003</v>
      </c>
      <c r="U10" s="646">
        <v>0.23186408746467585</v>
      </c>
      <c r="V10" s="42">
        <v>319637.83</v>
      </c>
      <c r="W10" s="137">
        <v>358334.54</v>
      </c>
      <c r="X10" s="136">
        <v>38696.709999999963</v>
      </c>
      <c r="Y10" s="646">
        <v>0.12106423698346332</v>
      </c>
      <c r="Z10" s="672">
        <v>0.7909994079590067</v>
      </c>
      <c r="AA10" s="672">
        <v>0.77544463503006023</v>
      </c>
      <c r="AB10" s="42">
        <v>21964.21</v>
      </c>
      <c r="AC10" s="43">
        <v>12905.15</v>
      </c>
      <c r="AD10" s="136">
        <v>-9059.06</v>
      </c>
      <c r="AE10" s="646">
        <v>-0.41244642989663638</v>
      </c>
      <c r="AF10" s="673">
        <v>6.8715927648488911E-2</v>
      </c>
      <c r="AG10" s="672">
        <v>3.6014250817127481E-2</v>
      </c>
      <c r="AH10" s="42">
        <v>297673.61</v>
      </c>
      <c r="AI10" s="137">
        <v>345429.39</v>
      </c>
      <c r="AJ10" s="136">
        <v>47755.780000000028</v>
      </c>
      <c r="AK10" s="646">
        <v>0.16043000923057987</v>
      </c>
      <c r="AL10" s="672">
        <v>0.93128404106610274</v>
      </c>
      <c r="AM10" s="671">
        <v>0.96398574918287261</v>
      </c>
      <c r="AN10" s="42">
        <v>0</v>
      </c>
      <c r="AO10" s="43">
        <v>0</v>
      </c>
      <c r="AP10" s="136">
        <v>0</v>
      </c>
      <c r="AQ10" s="646">
        <v>0</v>
      </c>
      <c r="AR10" s="673">
        <v>0</v>
      </c>
      <c r="AS10" s="672">
        <v>0</v>
      </c>
      <c r="AT10" s="42">
        <v>297673.61</v>
      </c>
      <c r="AU10" s="43">
        <v>345429.39</v>
      </c>
      <c r="AV10" s="136">
        <v>47755.780000000028</v>
      </c>
      <c r="AW10" s="646">
        <v>0.16043000923057987</v>
      </c>
      <c r="AX10" s="673">
        <v>0.93128404106610274</v>
      </c>
      <c r="AY10" s="672">
        <v>0.96398574918287261</v>
      </c>
      <c r="AZ10" s="42">
        <v>143069.66</v>
      </c>
      <c r="BA10" s="137">
        <v>221122.97</v>
      </c>
      <c r="BB10" s="136">
        <v>78053.31</v>
      </c>
      <c r="BC10" s="646">
        <v>0.54556158167986135</v>
      </c>
      <c r="BD10" s="673">
        <v>0.37293585042387767</v>
      </c>
      <c r="BE10" s="672">
        <v>0.50581109947655478</v>
      </c>
      <c r="BF10" s="42">
        <v>143069.66</v>
      </c>
      <c r="BG10" s="43">
        <v>221122.97</v>
      </c>
      <c r="BH10" s="136">
        <v>78053.31</v>
      </c>
      <c r="BI10" s="646">
        <v>0.54556158167986135</v>
      </c>
      <c r="BJ10" s="673">
        <v>0.44759927196352195</v>
      </c>
      <c r="BK10" s="672">
        <v>0.61708528014073105</v>
      </c>
      <c r="BL10" s="42">
        <v>15654.94</v>
      </c>
      <c r="BM10" s="137">
        <v>3325.7</v>
      </c>
      <c r="BN10" s="136">
        <v>-12329.240000000002</v>
      </c>
      <c r="BO10" s="646">
        <v>-0.78756226469088997</v>
      </c>
      <c r="BP10" s="672">
        <v>0.1094218019389995</v>
      </c>
      <c r="BQ10" s="671">
        <v>1.504004762598838E-2</v>
      </c>
      <c r="BR10" s="42">
        <v>158724.6</v>
      </c>
      <c r="BS10" s="43">
        <v>224448.67</v>
      </c>
      <c r="BT10" s="136">
        <v>65724.070000000007</v>
      </c>
      <c r="BU10" s="646">
        <v>0.41407614194649101</v>
      </c>
      <c r="BV10" s="673">
        <v>0.53321690155872403</v>
      </c>
      <c r="BW10" s="672">
        <v>0.64976714922838497</v>
      </c>
      <c r="BX10" s="42">
        <v>158724.6</v>
      </c>
      <c r="BY10" s="43">
        <v>224448.67</v>
      </c>
      <c r="BZ10" s="136">
        <v>65724.070000000007</v>
      </c>
      <c r="CA10" s="646">
        <v>0.41407614194649101</v>
      </c>
      <c r="CB10" s="673">
        <v>0.53321690155872403</v>
      </c>
      <c r="CC10" s="672">
        <v>0.64976714922838497</v>
      </c>
      <c r="CD10" s="42">
        <v>49728.75</v>
      </c>
      <c r="CE10" s="137">
        <v>62699.41</v>
      </c>
      <c r="CF10" s="136">
        <v>12970.660000000003</v>
      </c>
      <c r="CG10" s="646">
        <v>0.26082819294673609</v>
      </c>
      <c r="CH10" s="672">
        <v>0.12306244166574856</v>
      </c>
      <c r="CI10" s="672">
        <v>0.13568304385072708</v>
      </c>
      <c r="CJ10" s="42">
        <v>49728.75</v>
      </c>
      <c r="CK10" s="43">
        <v>62699.41</v>
      </c>
      <c r="CL10" s="136">
        <v>12970.660000000003</v>
      </c>
      <c r="CM10" s="646">
        <v>0.26082819294673609</v>
      </c>
      <c r="CN10" s="673">
        <v>0.16705797332857286</v>
      </c>
      <c r="CO10" s="672">
        <v>0.18151150948678688</v>
      </c>
      <c r="CP10" s="42">
        <v>7341.18</v>
      </c>
      <c r="CQ10" s="43">
        <v>9646.81</v>
      </c>
      <c r="CR10" s="136">
        <v>2305.6299999999992</v>
      </c>
      <c r="CS10" s="646">
        <v>0.31406803810831491</v>
      </c>
      <c r="CT10" s="673">
        <v>2.4661843554085967E-2</v>
      </c>
      <c r="CU10" s="672">
        <v>2.7927009916556316E-2</v>
      </c>
      <c r="CV10" s="42">
        <v>29977.01</v>
      </c>
      <c r="CW10" s="137">
        <v>24322.31</v>
      </c>
      <c r="CX10" s="136">
        <v>-5654.6999999999971</v>
      </c>
      <c r="CY10" s="646">
        <v>-0.18863455694880835</v>
      </c>
      <c r="CZ10" s="672">
        <v>0.10070429152251689</v>
      </c>
      <c r="DA10" s="671">
        <v>7.0411814119232877E-2</v>
      </c>
      <c r="DB10" s="42">
        <v>45746.239999999998</v>
      </c>
      <c r="DC10" s="43">
        <v>36512.129999999997</v>
      </c>
      <c r="DD10" s="136">
        <v>-9234.11</v>
      </c>
      <c r="DE10" s="646">
        <v>-0.20185505956336522</v>
      </c>
      <c r="DF10" s="673">
        <v>0.15367919245511888</v>
      </c>
      <c r="DG10" s="672">
        <v>0.10570070485316839</v>
      </c>
      <c r="DH10" s="42">
        <v>0</v>
      </c>
      <c r="DI10" s="137">
        <v>0</v>
      </c>
      <c r="DJ10" s="136">
        <v>0</v>
      </c>
      <c r="DK10" s="646">
        <v>0</v>
      </c>
      <c r="DL10" s="672">
        <v>0</v>
      </c>
      <c r="DM10" s="671">
        <v>0</v>
      </c>
      <c r="DN10" s="42">
        <v>6155.84</v>
      </c>
      <c r="DO10" s="43">
        <v>-12199.94</v>
      </c>
      <c r="DP10" s="136">
        <v>-18355.78</v>
      </c>
      <c r="DQ10" s="646">
        <v>-2.981848131205489</v>
      </c>
      <c r="DR10" s="673">
        <v>2.0679831174822652E-2</v>
      </c>
      <c r="DS10" s="671">
        <v>-3.5318187604129456E-2</v>
      </c>
      <c r="DT10" s="674">
        <v>0.95465835886493255</v>
      </c>
      <c r="DU10" s="671">
        <v>1.0073911487380967</v>
      </c>
      <c r="DV10" s="173"/>
    </row>
    <row r="11" spans="1:129" ht="18.75" customHeight="1">
      <c r="A11" s="14" t="s">
        <v>122</v>
      </c>
      <c r="B11" s="42">
        <v>264004.36</v>
      </c>
      <c r="C11" s="43">
        <v>290869.19</v>
      </c>
      <c r="D11" s="136">
        <v>26864.830000000016</v>
      </c>
      <c r="E11" s="671">
        <v>0.10175903913102048</v>
      </c>
      <c r="F11" s="42">
        <v>43528.72</v>
      </c>
      <c r="G11" s="137">
        <v>49140.93</v>
      </c>
      <c r="H11" s="136">
        <v>5612.2099999999991</v>
      </c>
      <c r="I11" s="646">
        <v>0.12893119760930252</v>
      </c>
      <c r="J11" s="672">
        <v>0.16487879215328111</v>
      </c>
      <c r="K11" s="672">
        <v>0.16894511928197001</v>
      </c>
      <c r="L11" s="42">
        <v>307533.08</v>
      </c>
      <c r="M11" s="137">
        <v>340010.12</v>
      </c>
      <c r="N11" s="136">
        <v>32477.039999999979</v>
      </c>
      <c r="O11" s="646">
        <v>0.10560502954674007</v>
      </c>
      <c r="P11" s="672">
        <v>1.1648787921532813</v>
      </c>
      <c r="Q11" s="672">
        <v>1.16894511928197</v>
      </c>
      <c r="R11" s="42">
        <v>41840.019999999997</v>
      </c>
      <c r="S11" s="137">
        <v>50503.47</v>
      </c>
      <c r="T11" s="136">
        <v>8663.4500000000044</v>
      </c>
      <c r="U11" s="646">
        <v>0.20706132549649844</v>
      </c>
      <c r="V11" s="42">
        <v>265693.06</v>
      </c>
      <c r="W11" s="137">
        <v>289506.65000000002</v>
      </c>
      <c r="X11" s="136">
        <v>23813.590000000026</v>
      </c>
      <c r="Y11" s="646">
        <v>8.96281972890072E-2</v>
      </c>
      <c r="Z11" s="672">
        <v>1.0063964852701675</v>
      </c>
      <c r="AA11" s="672">
        <v>0.99531562624422343</v>
      </c>
      <c r="AB11" s="42">
        <v>-1034.28</v>
      </c>
      <c r="AC11" s="43">
        <v>3676.16</v>
      </c>
      <c r="AD11" s="136">
        <v>4710.4399999999996</v>
      </c>
      <c r="AE11" s="646">
        <v>4.5543179796573456</v>
      </c>
      <c r="AF11" s="673">
        <v>-3.8927625734748207E-3</v>
      </c>
      <c r="AG11" s="672">
        <v>1.2698015745061467E-2</v>
      </c>
      <c r="AH11" s="42">
        <v>266727.34999999998</v>
      </c>
      <c r="AI11" s="137">
        <v>285830.49</v>
      </c>
      <c r="AJ11" s="136">
        <v>19103.140000000014</v>
      </c>
      <c r="AK11" s="646">
        <v>7.1620476865233415E-2</v>
      </c>
      <c r="AL11" s="672">
        <v>1.0038928002108898</v>
      </c>
      <c r="AM11" s="671">
        <v>0.98730198425493843</v>
      </c>
      <c r="AN11" s="42">
        <v>0</v>
      </c>
      <c r="AO11" s="43">
        <v>0</v>
      </c>
      <c r="AP11" s="136">
        <v>0</v>
      </c>
      <c r="AQ11" s="646">
        <v>0</v>
      </c>
      <c r="AR11" s="673">
        <v>0</v>
      </c>
      <c r="AS11" s="672">
        <v>0</v>
      </c>
      <c r="AT11" s="42">
        <v>266727.34999999998</v>
      </c>
      <c r="AU11" s="43">
        <v>285830.49</v>
      </c>
      <c r="AV11" s="136">
        <v>19103.140000000014</v>
      </c>
      <c r="AW11" s="646">
        <v>7.1620476865233415E-2</v>
      </c>
      <c r="AX11" s="673">
        <v>1.0038928002108898</v>
      </c>
      <c r="AY11" s="672">
        <v>0.98730198425493843</v>
      </c>
      <c r="AZ11" s="42">
        <v>231591.33</v>
      </c>
      <c r="BA11" s="137">
        <v>226817.33</v>
      </c>
      <c r="BB11" s="136">
        <v>-4774</v>
      </c>
      <c r="BC11" s="646">
        <v>-2.0613897765516524E-2</v>
      </c>
      <c r="BD11" s="673">
        <v>0.75306152430821416</v>
      </c>
      <c r="BE11" s="672">
        <v>0.66708993838183406</v>
      </c>
      <c r="BF11" s="42">
        <v>231591.33</v>
      </c>
      <c r="BG11" s="43">
        <v>226817.33</v>
      </c>
      <c r="BH11" s="136">
        <v>-4774</v>
      </c>
      <c r="BI11" s="646">
        <v>-2.0613897765516524E-2</v>
      </c>
      <c r="BJ11" s="673">
        <v>0.87164990308741974</v>
      </c>
      <c r="BK11" s="672">
        <v>0.78346155433735276</v>
      </c>
      <c r="BL11" s="42">
        <v>516.16999999999996</v>
      </c>
      <c r="BM11" s="137">
        <v>15495.32</v>
      </c>
      <c r="BN11" s="136">
        <v>14979.15</v>
      </c>
      <c r="BO11" s="646">
        <v>29.019799678400528</v>
      </c>
      <c r="BP11" s="672">
        <v>2.2287967343164357E-3</v>
      </c>
      <c r="BQ11" s="671">
        <v>6.8316296642765353E-2</v>
      </c>
      <c r="BR11" s="42">
        <v>232107.5</v>
      </c>
      <c r="BS11" s="43">
        <v>242312.66</v>
      </c>
      <c r="BT11" s="136">
        <v>10205.160000000003</v>
      </c>
      <c r="BU11" s="646">
        <v>4.3967385801837525E-2</v>
      </c>
      <c r="BV11" s="673">
        <v>0.8702050989521698</v>
      </c>
      <c r="BW11" s="672">
        <v>0.84774951755496764</v>
      </c>
      <c r="BX11" s="42">
        <v>232107.5</v>
      </c>
      <c r="BY11" s="43">
        <v>242312.66</v>
      </c>
      <c r="BZ11" s="136">
        <v>10205.160000000003</v>
      </c>
      <c r="CA11" s="646">
        <v>4.3967385801837525E-2</v>
      </c>
      <c r="CB11" s="673">
        <v>0.8702050989521698</v>
      </c>
      <c r="CC11" s="672">
        <v>0.84774951755496764</v>
      </c>
      <c r="CD11" s="42">
        <v>37808.39</v>
      </c>
      <c r="CE11" s="137">
        <v>45755.8</v>
      </c>
      <c r="CF11" s="136">
        <v>7947.4100000000035</v>
      </c>
      <c r="CG11" s="646">
        <v>0.21020228578894801</v>
      </c>
      <c r="CH11" s="672">
        <v>0.14321123332963137</v>
      </c>
      <c r="CI11" s="672">
        <v>0.15730713864882012</v>
      </c>
      <c r="CJ11" s="42">
        <v>37808.39</v>
      </c>
      <c r="CK11" s="43">
        <v>45755.8</v>
      </c>
      <c r="CL11" s="136">
        <v>7947.4100000000035</v>
      </c>
      <c r="CM11" s="646">
        <v>0.21020228578894801</v>
      </c>
      <c r="CN11" s="673">
        <v>0.14174920569637872</v>
      </c>
      <c r="CO11" s="672">
        <v>0.16008019298431039</v>
      </c>
      <c r="CP11" s="42">
        <v>4107.34</v>
      </c>
      <c r="CQ11" s="43">
        <v>4107.01</v>
      </c>
      <c r="CR11" s="136">
        <v>-0.32999999999992724</v>
      </c>
      <c r="CS11" s="646">
        <v>-8.0343969576399135E-5</v>
      </c>
      <c r="CT11" s="673">
        <v>1.5399020760338228E-2</v>
      </c>
      <c r="CU11" s="672">
        <v>1.4368691037824552E-2</v>
      </c>
      <c r="CV11" s="42">
        <v>13255.13</v>
      </c>
      <c r="CW11" s="137">
        <v>14837.56</v>
      </c>
      <c r="CX11" s="136">
        <v>1582.4300000000003</v>
      </c>
      <c r="CY11" s="646">
        <v>0.11938245796155907</v>
      </c>
      <c r="CZ11" s="672">
        <v>4.9695428684010098E-2</v>
      </c>
      <c r="DA11" s="671">
        <v>5.191034728310475E-2</v>
      </c>
      <c r="DB11" s="42">
        <v>17296.990000000002</v>
      </c>
      <c r="DC11" s="43">
        <v>23164.39</v>
      </c>
      <c r="DD11" s="136">
        <v>5867.3999999999978</v>
      </c>
      <c r="DE11" s="646">
        <v>0.33921508886806301</v>
      </c>
      <c r="DF11" s="673">
        <v>6.4848955309607367E-2</v>
      </c>
      <c r="DG11" s="672">
        <v>8.1042403838722729E-2</v>
      </c>
      <c r="DH11" s="42">
        <v>244.2</v>
      </c>
      <c r="DI11" s="137">
        <v>188.09</v>
      </c>
      <c r="DJ11" s="136">
        <v>-56.109999999999985</v>
      </c>
      <c r="DK11" s="646">
        <v>-0.22977067977067972</v>
      </c>
      <c r="DL11" s="672">
        <v>9.1554165705166717E-4</v>
      </c>
      <c r="DM11" s="671">
        <v>6.5804736226705558E-4</v>
      </c>
      <c r="DN11" s="42">
        <v>-38092.21</v>
      </c>
      <c r="DO11" s="43">
        <v>-44535.02</v>
      </c>
      <c r="DP11" s="136">
        <v>-6442.8099999999977</v>
      </c>
      <c r="DQ11" s="646">
        <v>-0.16913720679372496</v>
      </c>
      <c r="DR11" s="673">
        <v>-0.14281328855102413</v>
      </c>
      <c r="DS11" s="671">
        <v>-0.15580920006119711</v>
      </c>
      <c r="DT11" s="674">
        <v>1.1274142302992176</v>
      </c>
      <c r="DU11" s="671">
        <v>1.1414405090233726</v>
      </c>
      <c r="DV11" s="173"/>
    </row>
    <row r="12" spans="1:129" ht="22.5" customHeight="1">
      <c r="A12" s="14" t="s">
        <v>28</v>
      </c>
      <c r="B12" s="42">
        <v>242009.52</v>
      </c>
      <c r="C12" s="43">
        <v>272147.94</v>
      </c>
      <c r="D12" s="136">
        <v>30138.420000000013</v>
      </c>
      <c r="E12" s="671">
        <v>0.12453402659531747</v>
      </c>
      <c r="F12" s="42">
        <v>-30229.54</v>
      </c>
      <c r="G12" s="137">
        <v>-44201.83</v>
      </c>
      <c r="H12" s="136">
        <v>-13972.29</v>
      </c>
      <c r="I12" s="646">
        <v>-0.4622065039692963</v>
      </c>
      <c r="J12" s="672">
        <v>-0.12491054070930764</v>
      </c>
      <c r="K12" s="672">
        <v>-0.16241838905706948</v>
      </c>
      <c r="L12" s="42">
        <v>211779.98</v>
      </c>
      <c r="M12" s="137">
        <v>227946.11</v>
      </c>
      <c r="N12" s="136">
        <v>16166.129999999976</v>
      </c>
      <c r="O12" s="646">
        <v>7.6334552491694324E-2</v>
      </c>
      <c r="P12" s="672">
        <v>0.87508945929069248</v>
      </c>
      <c r="Q12" s="672">
        <v>0.83758161094293049</v>
      </c>
      <c r="R12" s="42">
        <v>38227.769999999997</v>
      </c>
      <c r="S12" s="137">
        <v>46809.45</v>
      </c>
      <c r="T12" s="136">
        <v>8581.68</v>
      </c>
      <c r="U12" s="646">
        <v>0.22448811426876328</v>
      </c>
      <c r="V12" s="42">
        <v>173552.21</v>
      </c>
      <c r="W12" s="137">
        <v>181136.66</v>
      </c>
      <c r="X12" s="136">
        <v>7584.4500000000116</v>
      </c>
      <c r="Y12" s="646">
        <v>4.3701258543466612E-2</v>
      </c>
      <c r="Z12" s="672">
        <v>0.71712968151004963</v>
      </c>
      <c r="AA12" s="672">
        <v>0.66558159506921122</v>
      </c>
      <c r="AB12" s="42">
        <v>9733.15</v>
      </c>
      <c r="AC12" s="43">
        <v>11521.66</v>
      </c>
      <c r="AD12" s="136">
        <v>1788.5100000000002</v>
      </c>
      <c r="AE12" s="646">
        <v>0.183754488526325</v>
      </c>
      <c r="AF12" s="673">
        <v>5.608197095271792E-2</v>
      </c>
      <c r="AG12" s="672">
        <v>6.3607554649622006E-2</v>
      </c>
      <c r="AH12" s="42">
        <v>163819.04999999999</v>
      </c>
      <c r="AI12" s="137">
        <v>169615</v>
      </c>
      <c r="AJ12" s="136">
        <v>5795.9500000000116</v>
      </c>
      <c r="AK12" s="646">
        <v>3.5380195404624872E-2</v>
      </c>
      <c r="AL12" s="672">
        <v>0.94391797142773348</v>
      </c>
      <c r="AM12" s="671">
        <v>0.93639244535037802</v>
      </c>
      <c r="AN12" s="42">
        <v>0</v>
      </c>
      <c r="AO12" s="43">
        <v>0</v>
      </c>
      <c r="AP12" s="136">
        <v>0</v>
      </c>
      <c r="AQ12" s="646">
        <v>0</v>
      </c>
      <c r="AR12" s="673">
        <v>0</v>
      </c>
      <c r="AS12" s="672">
        <v>0</v>
      </c>
      <c r="AT12" s="42">
        <v>163819.04999999999</v>
      </c>
      <c r="AU12" s="43">
        <v>169615</v>
      </c>
      <c r="AV12" s="136">
        <v>5795.9500000000116</v>
      </c>
      <c r="AW12" s="646">
        <v>3.5380195404624872E-2</v>
      </c>
      <c r="AX12" s="673">
        <v>0.94391797142773348</v>
      </c>
      <c r="AY12" s="672">
        <v>0.93639244535037802</v>
      </c>
      <c r="AZ12" s="42">
        <v>105099.42</v>
      </c>
      <c r="BA12" s="137">
        <v>111398.97</v>
      </c>
      <c r="BB12" s="136">
        <v>6299.5500000000029</v>
      </c>
      <c r="BC12" s="646">
        <v>5.9938960652684885E-2</v>
      </c>
      <c r="BD12" s="673">
        <v>0.49626702202918327</v>
      </c>
      <c r="BE12" s="672">
        <v>0.48870748441375028</v>
      </c>
      <c r="BF12" s="42">
        <v>105099.42</v>
      </c>
      <c r="BG12" s="43">
        <v>111398.97</v>
      </c>
      <c r="BH12" s="136">
        <v>6299.5500000000029</v>
      </c>
      <c r="BI12" s="646">
        <v>5.9938960652684885E-2</v>
      </c>
      <c r="BJ12" s="673">
        <v>0.6055781139289439</v>
      </c>
      <c r="BK12" s="672">
        <v>0.61499958097935559</v>
      </c>
      <c r="BL12" s="42">
        <v>-3741.85</v>
      </c>
      <c r="BM12" s="137">
        <v>393.66</v>
      </c>
      <c r="BN12" s="136">
        <v>4135.51</v>
      </c>
      <c r="BO12" s="646">
        <v>1.1052046447612813</v>
      </c>
      <c r="BP12" s="672">
        <v>-3.5602955753704445E-2</v>
      </c>
      <c r="BQ12" s="671">
        <v>3.533784917400942E-3</v>
      </c>
      <c r="BR12" s="42">
        <v>101357.57</v>
      </c>
      <c r="BS12" s="43">
        <v>111792.63</v>
      </c>
      <c r="BT12" s="136">
        <v>10435.059999999998</v>
      </c>
      <c r="BU12" s="646">
        <v>0.10295294174870212</v>
      </c>
      <c r="BV12" s="673">
        <v>0.6187166266682661</v>
      </c>
      <c r="BW12" s="672">
        <v>0.65909636529788052</v>
      </c>
      <c r="BX12" s="42">
        <v>101357.57</v>
      </c>
      <c r="BY12" s="43">
        <v>111792.63</v>
      </c>
      <c r="BZ12" s="136">
        <v>10435.059999999998</v>
      </c>
      <c r="CA12" s="646">
        <v>0.10295294174870212</v>
      </c>
      <c r="CB12" s="673">
        <v>0.6187166266682661</v>
      </c>
      <c r="CC12" s="672">
        <v>0.65909636529788052</v>
      </c>
      <c r="CD12" s="42">
        <v>8311.49</v>
      </c>
      <c r="CE12" s="137">
        <v>9785.48</v>
      </c>
      <c r="CF12" s="136">
        <v>1473.9899999999998</v>
      </c>
      <c r="CG12" s="646">
        <v>0.17734365318372516</v>
      </c>
      <c r="CH12" s="672">
        <v>3.4343648960586344E-2</v>
      </c>
      <c r="CI12" s="672">
        <v>3.5956472791967488E-2</v>
      </c>
      <c r="CJ12" s="42">
        <v>8311.49</v>
      </c>
      <c r="CK12" s="43">
        <v>9785.48</v>
      </c>
      <c r="CL12" s="136">
        <v>1473.9899999999998</v>
      </c>
      <c r="CM12" s="646">
        <v>0.17734365318372516</v>
      </c>
      <c r="CN12" s="673">
        <v>5.0735796599968075E-2</v>
      </c>
      <c r="CO12" s="672">
        <v>5.7692303157150016E-2</v>
      </c>
      <c r="CP12" s="42">
        <v>5337.49</v>
      </c>
      <c r="CQ12" s="43">
        <v>4820.99</v>
      </c>
      <c r="CR12" s="136">
        <v>-516.5</v>
      </c>
      <c r="CS12" s="646">
        <v>-9.6768331181885117E-2</v>
      </c>
      <c r="CT12" s="673">
        <v>3.2581619781093835E-2</v>
      </c>
      <c r="CU12" s="672">
        <v>2.8423134746337293E-2</v>
      </c>
      <c r="CV12" s="42">
        <v>5682.51</v>
      </c>
      <c r="CW12" s="137">
        <v>6333.75</v>
      </c>
      <c r="CX12" s="136">
        <v>651.23999999999978</v>
      </c>
      <c r="CY12" s="646">
        <v>0.11460428578216313</v>
      </c>
      <c r="CZ12" s="672">
        <v>3.4687724046745486E-2</v>
      </c>
      <c r="DA12" s="671">
        <v>3.7341921410252631E-2</v>
      </c>
      <c r="DB12" s="42">
        <v>43537.26</v>
      </c>
      <c r="DC12" s="43">
        <v>48757.33</v>
      </c>
      <c r="DD12" s="136">
        <v>5220.07</v>
      </c>
      <c r="DE12" s="646">
        <v>0.11989890957768126</v>
      </c>
      <c r="DF12" s="673">
        <v>0.26576432960635532</v>
      </c>
      <c r="DG12" s="672">
        <v>0.28745883323998467</v>
      </c>
      <c r="DH12" s="42">
        <v>0</v>
      </c>
      <c r="DI12" s="137">
        <v>0</v>
      </c>
      <c r="DJ12" s="136">
        <v>0</v>
      </c>
      <c r="DK12" s="646">
        <v>0</v>
      </c>
      <c r="DL12" s="672">
        <v>0</v>
      </c>
      <c r="DM12" s="671">
        <v>0</v>
      </c>
      <c r="DN12" s="42">
        <v>-407.27</v>
      </c>
      <c r="DO12" s="43">
        <v>-11875.17</v>
      </c>
      <c r="DP12" s="136">
        <v>-11467.9</v>
      </c>
      <c r="DQ12" s="646">
        <v>-28.157978736464752</v>
      </c>
      <c r="DR12" s="673">
        <v>-2.4860967024286857E-3</v>
      </c>
      <c r="DS12" s="671">
        <v>-7.0012498894555311E-2</v>
      </c>
      <c r="DT12" s="674">
        <v>0.96990447692133486</v>
      </c>
      <c r="DU12" s="671">
        <v>1.0415893641482179</v>
      </c>
      <c r="DV12" s="233"/>
    </row>
    <row r="13" spans="1:129" ht="22.5" customHeight="1">
      <c r="A13" s="14" t="s">
        <v>27</v>
      </c>
      <c r="B13" s="42">
        <v>164189.69</v>
      </c>
      <c r="C13" s="43">
        <v>208376.42</v>
      </c>
      <c r="D13" s="136">
        <v>44186.73000000001</v>
      </c>
      <c r="E13" s="671">
        <v>0.26912000381997192</v>
      </c>
      <c r="F13" s="42">
        <v>5096.28</v>
      </c>
      <c r="G13" s="137">
        <v>22681.75</v>
      </c>
      <c r="H13" s="136">
        <v>17585.47</v>
      </c>
      <c r="I13" s="646">
        <v>3.4506483160265922</v>
      </c>
      <c r="J13" s="672">
        <v>3.1038976929672012E-2</v>
      </c>
      <c r="K13" s="672">
        <v>0.10884988810154239</v>
      </c>
      <c r="L13" s="42">
        <v>169285.97</v>
      </c>
      <c r="M13" s="137">
        <v>231058.16</v>
      </c>
      <c r="N13" s="136">
        <v>61772.19</v>
      </c>
      <c r="O13" s="646">
        <v>0.36489846146139576</v>
      </c>
      <c r="P13" s="672">
        <v>1.0310389769296719</v>
      </c>
      <c r="Q13" s="672">
        <v>1.1088498401114675</v>
      </c>
      <c r="R13" s="42">
        <v>25987.51</v>
      </c>
      <c r="S13" s="137">
        <v>35840.85</v>
      </c>
      <c r="T13" s="136">
        <v>9853.34</v>
      </c>
      <c r="U13" s="646">
        <v>0.37915675645723662</v>
      </c>
      <c r="V13" s="42">
        <v>143298.45000000001</v>
      </c>
      <c r="W13" s="137">
        <v>195217.31</v>
      </c>
      <c r="X13" s="136">
        <v>51918.859999999986</v>
      </c>
      <c r="Y13" s="646">
        <v>0.36231278147111839</v>
      </c>
      <c r="Z13" s="672">
        <v>0.87276156011988337</v>
      </c>
      <c r="AA13" s="672">
        <v>0.9368493325684355</v>
      </c>
      <c r="AB13" s="42">
        <v>17396.05</v>
      </c>
      <c r="AC13" s="43">
        <v>21372.69</v>
      </c>
      <c r="AD13" s="136">
        <v>3976.6399999999994</v>
      </c>
      <c r="AE13" s="646">
        <v>0.22859442229701568</v>
      </c>
      <c r="AF13" s="673">
        <v>0.12139733542128332</v>
      </c>
      <c r="AG13" s="672">
        <v>0.10948153112037042</v>
      </c>
      <c r="AH13" s="42">
        <v>125902.39999999999</v>
      </c>
      <c r="AI13" s="137">
        <v>173844.62</v>
      </c>
      <c r="AJ13" s="136">
        <v>47942.22</v>
      </c>
      <c r="AK13" s="646">
        <v>0.38078876971368303</v>
      </c>
      <c r="AL13" s="672">
        <v>0.8786026645787165</v>
      </c>
      <c r="AM13" s="671">
        <v>0.8905184688796296</v>
      </c>
      <c r="AN13" s="42">
        <v>58.87</v>
      </c>
      <c r="AO13" s="43">
        <v>57.46</v>
      </c>
      <c r="AP13" s="136">
        <v>-1.4099999999999966</v>
      </c>
      <c r="AQ13" s="646">
        <v>-2.3951078647868128E-2</v>
      </c>
      <c r="AR13" s="673">
        <v>4.1082091257790989E-4</v>
      </c>
      <c r="AS13" s="672">
        <v>2.9433865265329187E-4</v>
      </c>
      <c r="AT13" s="42">
        <v>125843.53</v>
      </c>
      <c r="AU13" s="43">
        <v>173787.17</v>
      </c>
      <c r="AV13" s="136">
        <v>47943.640000000014</v>
      </c>
      <c r="AW13" s="646">
        <v>0.38097818775426923</v>
      </c>
      <c r="AX13" s="673">
        <v>0.87819184366613867</v>
      </c>
      <c r="AY13" s="672">
        <v>0.89022418145194204</v>
      </c>
      <c r="AZ13" s="42">
        <v>62443.87</v>
      </c>
      <c r="BA13" s="137">
        <v>106475</v>
      </c>
      <c r="BB13" s="136">
        <v>44031.13</v>
      </c>
      <c r="BC13" s="646">
        <v>0.70513134435774072</v>
      </c>
      <c r="BD13" s="673">
        <v>0.36886618542576211</v>
      </c>
      <c r="BE13" s="672">
        <v>0.46081471435590071</v>
      </c>
      <c r="BF13" s="42">
        <v>62443.87</v>
      </c>
      <c r="BG13" s="43">
        <v>106475</v>
      </c>
      <c r="BH13" s="136">
        <v>44031.13</v>
      </c>
      <c r="BI13" s="646">
        <v>0.70513134435774072</v>
      </c>
      <c r="BJ13" s="673">
        <v>0.43576095903340195</v>
      </c>
      <c r="BK13" s="672">
        <v>0.54541782181098597</v>
      </c>
      <c r="BL13" s="42">
        <v>4971.4399999999996</v>
      </c>
      <c r="BM13" s="137">
        <v>7331.11</v>
      </c>
      <c r="BN13" s="136">
        <v>2359.67</v>
      </c>
      <c r="BO13" s="646">
        <v>0.47464517322948691</v>
      </c>
      <c r="BP13" s="672">
        <v>7.9614540226286418E-2</v>
      </c>
      <c r="BQ13" s="671">
        <v>6.8852876262033333E-2</v>
      </c>
      <c r="BR13" s="42">
        <v>67415.31</v>
      </c>
      <c r="BS13" s="43">
        <v>113806.1</v>
      </c>
      <c r="BT13" s="136">
        <v>46390.790000000008</v>
      </c>
      <c r="BU13" s="646">
        <v>0.68813434218429037</v>
      </c>
      <c r="BV13" s="673">
        <v>0.53545690947908853</v>
      </c>
      <c r="BW13" s="672">
        <v>0.6546426343248356</v>
      </c>
      <c r="BX13" s="42">
        <v>67415.31</v>
      </c>
      <c r="BY13" s="43">
        <v>113806.1</v>
      </c>
      <c r="BZ13" s="136">
        <v>46390.790000000008</v>
      </c>
      <c r="CA13" s="646">
        <v>0.68813434218429037</v>
      </c>
      <c r="CB13" s="673">
        <v>0.53570739790913369</v>
      </c>
      <c r="CC13" s="672">
        <v>0.65485904396739991</v>
      </c>
      <c r="CD13" s="42">
        <v>20929.490000000002</v>
      </c>
      <c r="CE13" s="137">
        <v>30397.37</v>
      </c>
      <c r="CF13" s="136">
        <v>9467.8799999999974</v>
      </c>
      <c r="CG13" s="646">
        <v>0.45237031576020231</v>
      </c>
      <c r="CH13" s="672">
        <v>0.12747140213249689</v>
      </c>
      <c r="CI13" s="672">
        <v>0.14587720625971018</v>
      </c>
      <c r="CJ13" s="42">
        <v>20929.490000000002</v>
      </c>
      <c r="CK13" s="43">
        <v>30397.37</v>
      </c>
      <c r="CL13" s="136">
        <v>9467.8799999999974</v>
      </c>
      <c r="CM13" s="646">
        <v>0.45237031576020231</v>
      </c>
      <c r="CN13" s="673">
        <v>0.16631359593933834</v>
      </c>
      <c r="CO13" s="672">
        <v>0.17491147361453666</v>
      </c>
      <c r="CP13" s="42">
        <v>1879.92</v>
      </c>
      <c r="CQ13" s="43">
        <v>3726.49</v>
      </c>
      <c r="CR13" s="136">
        <v>1846.5699999999997</v>
      </c>
      <c r="CS13" s="646">
        <v>0.98225988339929338</v>
      </c>
      <c r="CT13" s="673">
        <v>1.4938551072113124E-2</v>
      </c>
      <c r="CU13" s="672">
        <v>2.1442837235913326E-2</v>
      </c>
      <c r="CV13" s="42">
        <v>7252.37</v>
      </c>
      <c r="CW13" s="137">
        <v>7584.04</v>
      </c>
      <c r="CX13" s="136">
        <v>331.67000000000007</v>
      </c>
      <c r="CY13" s="646">
        <v>4.573263636576734E-2</v>
      </c>
      <c r="CZ13" s="672">
        <v>5.763005853379987E-2</v>
      </c>
      <c r="DA13" s="671">
        <v>4.3639815298217928E-2</v>
      </c>
      <c r="DB13" s="42">
        <v>12488.05</v>
      </c>
      <c r="DC13" s="43">
        <v>13553.65</v>
      </c>
      <c r="DD13" s="136">
        <v>1065.6000000000004</v>
      </c>
      <c r="DE13" s="646">
        <v>8.5329575073770564E-2</v>
      </c>
      <c r="DF13" s="673">
        <v>9.9234740157082363E-2</v>
      </c>
      <c r="DG13" s="672">
        <v>7.7989934469846076E-2</v>
      </c>
      <c r="DH13" s="42">
        <v>0</v>
      </c>
      <c r="DI13" s="137">
        <v>0</v>
      </c>
      <c r="DJ13" s="136">
        <v>0</v>
      </c>
      <c r="DK13" s="646">
        <v>0</v>
      </c>
      <c r="DL13" s="672">
        <v>0</v>
      </c>
      <c r="DM13" s="671">
        <v>0</v>
      </c>
      <c r="DN13" s="42">
        <v>15878.39</v>
      </c>
      <c r="DO13" s="43">
        <v>4719.5</v>
      </c>
      <c r="DP13" s="136">
        <v>-11158.89</v>
      </c>
      <c r="DQ13" s="646">
        <v>-0.70277213243912007</v>
      </c>
      <c r="DR13" s="673">
        <v>0.12617565638853265</v>
      </c>
      <c r="DS13" s="671">
        <v>2.7156780330791965E-2</v>
      </c>
      <c r="DT13" s="674">
        <v>0.85888579253935426</v>
      </c>
      <c r="DU13" s="671">
        <v>0.95140032489164761</v>
      </c>
      <c r="DV13" s="233"/>
    </row>
    <row r="14" spans="1:129" ht="22.5" customHeight="1">
      <c r="A14" s="14" t="s">
        <v>495</v>
      </c>
      <c r="B14" s="42">
        <v>169809.95</v>
      </c>
      <c r="C14" s="43">
        <v>181385.57</v>
      </c>
      <c r="D14" s="136">
        <v>11575.619999999995</v>
      </c>
      <c r="E14" s="671">
        <v>6.8168090267973075E-2</v>
      </c>
      <c r="F14" s="42">
        <v>12470.13</v>
      </c>
      <c r="G14" s="137">
        <v>15381.68</v>
      </c>
      <c r="H14" s="136">
        <v>2911.5500000000011</v>
      </c>
      <c r="I14" s="646">
        <v>0.23348192841614332</v>
      </c>
      <c r="J14" s="672">
        <v>7.3435802790119173E-2</v>
      </c>
      <c r="K14" s="672">
        <v>8.4801012561252803E-2</v>
      </c>
      <c r="L14" s="42">
        <v>182280.08</v>
      </c>
      <c r="M14" s="137">
        <v>196767.25</v>
      </c>
      <c r="N14" s="136">
        <v>14487.170000000013</v>
      </c>
      <c r="O14" s="646">
        <v>7.9477527111026139E-2</v>
      </c>
      <c r="P14" s="672">
        <v>1.073435802790119</v>
      </c>
      <c r="Q14" s="672">
        <v>1.0848010125612528</v>
      </c>
      <c r="R14" s="42">
        <v>26807.57</v>
      </c>
      <c r="S14" s="137">
        <v>31189.86</v>
      </c>
      <c r="T14" s="136">
        <v>4382.2900000000009</v>
      </c>
      <c r="U14" s="646">
        <v>0.163472108811056</v>
      </c>
      <c r="V14" s="42">
        <v>155472.51999999999</v>
      </c>
      <c r="W14" s="137">
        <v>165577.39000000001</v>
      </c>
      <c r="X14" s="136">
        <v>10104.870000000024</v>
      </c>
      <c r="Y14" s="646">
        <v>6.4994572674322293E-2</v>
      </c>
      <c r="Z14" s="672">
        <v>0.91556778622218538</v>
      </c>
      <c r="AA14" s="672">
        <v>0.91284764273144781</v>
      </c>
      <c r="AB14" s="42">
        <v>-1894.44</v>
      </c>
      <c r="AC14" s="43">
        <v>-3645.48</v>
      </c>
      <c r="AD14" s="136">
        <v>-1751.04</v>
      </c>
      <c r="AE14" s="646">
        <v>-0.92430480775321466</v>
      </c>
      <c r="AF14" s="673">
        <v>-1.2185047235357092E-2</v>
      </c>
      <c r="AG14" s="672">
        <v>-2.2016774150142117E-2</v>
      </c>
      <c r="AH14" s="42">
        <v>157366.96</v>
      </c>
      <c r="AI14" s="137">
        <v>169222.87</v>
      </c>
      <c r="AJ14" s="136">
        <v>11855.910000000003</v>
      </c>
      <c r="AK14" s="646">
        <v>7.5339257999264928E-2</v>
      </c>
      <c r="AL14" s="672">
        <v>1.0121850472353571</v>
      </c>
      <c r="AM14" s="671">
        <v>1.022016774150142</v>
      </c>
      <c r="AN14" s="42">
        <v>110</v>
      </c>
      <c r="AO14" s="43">
        <v>200.22</v>
      </c>
      <c r="AP14" s="136">
        <v>90.22</v>
      </c>
      <c r="AQ14" s="646">
        <v>0.82018181818181812</v>
      </c>
      <c r="AR14" s="673">
        <v>7.0752053160262672E-4</v>
      </c>
      <c r="AS14" s="672">
        <v>1.2092230708552658E-3</v>
      </c>
      <c r="AT14" s="42">
        <v>157256.95999999999</v>
      </c>
      <c r="AU14" s="43">
        <v>169022.65</v>
      </c>
      <c r="AV14" s="136">
        <v>11765.690000000002</v>
      </c>
      <c r="AW14" s="646">
        <v>7.4818246518309928E-2</v>
      </c>
      <c r="AX14" s="673">
        <v>1.0114775267037546</v>
      </c>
      <c r="AY14" s="672">
        <v>1.0208075510792867</v>
      </c>
      <c r="AZ14" s="42">
        <v>115495.52</v>
      </c>
      <c r="BA14" s="137">
        <v>110781.26</v>
      </c>
      <c r="BB14" s="136">
        <v>-4714.2600000000093</v>
      </c>
      <c r="BC14" s="646">
        <v>-4.0817687127604682E-2</v>
      </c>
      <c r="BD14" s="673">
        <v>0.63361569733785505</v>
      </c>
      <c r="BE14" s="672">
        <v>0.56300659789675367</v>
      </c>
      <c r="BF14" s="42">
        <v>115495.52</v>
      </c>
      <c r="BG14" s="43">
        <v>110781.26</v>
      </c>
      <c r="BH14" s="136">
        <v>-4714.2600000000093</v>
      </c>
      <c r="BI14" s="646">
        <v>-4.0817687127604682E-2</v>
      </c>
      <c r="BJ14" s="673">
        <v>0.74286774280110734</v>
      </c>
      <c r="BK14" s="672">
        <v>0.66906031071029681</v>
      </c>
      <c r="BL14" s="42">
        <v>-4764.0200000000004</v>
      </c>
      <c r="BM14" s="137">
        <v>2423.42</v>
      </c>
      <c r="BN14" s="136">
        <v>7187.4400000000005</v>
      </c>
      <c r="BO14" s="646">
        <v>1.5086922389074773</v>
      </c>
      <c r="BP14" s="672">
        <v>-4.124852634976664E-2</v>
      </c>
      <c r="BQ14" s="671">
        <v>2.1875721579624571E-2</v>
      </c>
      <c r="BR14" s="42">
        <v>110731.51</v>
      </c>
      <c r="BS14" s="43">
        <v>113204.69</v>
      </c>
      <c r="BT14" s="136">
        <v>2473.1800000000076</v>
      </c>
      <c r="BU14" s="646">
        <v>2.2334925262014468E-2</v>
      </c>
      <c r="BV14" s="673">
        <v>0.70365157972169001</v>
      </c>
      <c r="BW14" s="672">
        <v>0.6689680301486437</v>
      </c>
      <c r="BX14" s="42">
        <v>110731.51</v>
      </c>
      <c r="BY14" s="43">
        <v>113204.69</v>
      </c>
      <c r="BZ14" s="136">
        <v>2473.1800000000076</v>
      </c>
      <c r="CA14" s="646">
        <v>2.2334925262014468E-2</v>
      </c>
      <c r="CB14" s="673">
        <v>0.70414377843753306</v>
      </c>
      <c r="CC14" s="672">
        <v>0.66976047293069896</v>
      </c>
      <c r="CD14" s="42">
        <v>20236.099999999999</v>
      </c>
      <c r="CE14" s="137">
        <v>17565.32</v>
      </c>
      <c r="CF14" s="136">
        <v>-2670.7799999999988</v>
      </c>
      <c r="CG14" s="646">
        <v>-0.13198096471157975</v>
      </c>
      <c r="CH14" s="672">
        <v>0.11916910640395334</v>
      </c>
      <c r="CI14" s="672">
        <v>9.6839676937917382E-2</v>
      </c>
      <c r="CJ14" s="42">
        <v>20236.099999999999</v>
      </c>
      <c r="CK14" s="43">
        <v>17565.32</v>
      </c>
      <c r="CL14" s="136">
        <v>-2670.7799999999988</v>
      </c>
      <c r="CM14" s="646">
        <v>-0.13198096471157975</v>
      </c>
      <c r="CN14" s="673">
        <v>0.12868174483342423</v>
      </c>
      <c r="CO14" s="672">
        <v>0.10392287660854921</v>
      </c>
      <c r="CP14" s="42">
        <v>-0.79</v>
      </c>
      <c r="CQ14" s="43">
        <v>-15.48</v>
      </c>
      <c r="CR14" s="136">
        <v>-14.690000000000001</v>
      </c>
      <c r="CS14" s="646">
        <v>-18.594936708860761</v>
      </c>
      <c r="CT14" s="673">
        <v>-5.0236250274709629E-6</v>
      </c>
      <c r="CU14" s="672">
        <v>-9.1585358530350819E-5</v>
      </c>
      <c r="CV14" s="42">
        <v>4469.7700000000004</v>
      </c>
      <c r="CW14" s="137">
        <v>12542.67</v>
      </c>
      <c r="CX14" s="136">
        <v>8072.9</v>
      </c>
      <c r="CY14" s="646">
        <v>1.8061108289688281</v>
      </c>
      <c r="CZ14" s="672">
        <v>2.8423352454479602E-2</v>
      </c>
      <c r="DA14" s="671">
        <v>7.4207036749216748E-2</v>
      </c>
      <c r="DB14" s="42">
        <v>12764.42</v>
      </c>
      <c r="DC14" s="43">
        <v>30878.87</v>
      </c>
      <c r="DD14" s="136">
        <v>18114.449999999997</v>
      </c>
      <c r="DE14" s="646">
        <v>1.4191361612983588</v>
      </c>
      <c r="DF14" s="673">
        <v>8.1169189586266968E-2</v>
      </c>
      <c r="DG14" s="672">
        <v>0.1826907222197735</v>
      </c>
      <c r="DH14" s="42">
        <v>0</v>
      </c>
      <c r="DI14" s="137">
        <v>0</v>
      </c>
      <c r="DJ14" s="136">
        <v>0</v>
      </c>
      <c r="DK14" s="646">
        <v>0</v>
      </c>
      <c r="DL14" s="672">
        <v>0</v>
      </c>
      <c r="DM14" s="671">
        <v>0</v>
      </c>
      <c r="DN14" s="42">
        <v>9055.9500000000007</v>
      </c>
      <c r="DO14" s="43">
        <v>-5153.42</v>
      </c>
      <c r="DP14" s="136">
        <v>-14209.37</v>
      </c>
      <c r="DQ14" s="646">
        <v>-1.569064537679647</v>
      </c>
      <c r="DR14" s="673">
        <v>5.7586958313323625E-2</v>
      </c>
      <c r="DS14" s="671">
        <v>-3.0489523149708042E-2</v>
      </c>
      <c r="DT14" s="674">
        <v>0.9424180653117038</v>
      </c>
      <c r="DU14" s="671">
        <v>1.0305811085082384</v>
      </c>
      <c r="DV14" s="233"/>
    </row>
    <row r="15" spans="1:129" ht="22.5" customHeight="1">
      <c r="A15" s="14" t="s">
        <v>29</v>
      </c>
      <c r="B15" s="42">
        <v>107975.47</v>
      </c>
      <c r="C15" s="43">
        <v>117967.64</v>
      </c>
      <c r="D15" s="136">
        <v>9992.1699999999983</v>
      </c>
      <c r="E15" s="671">
        <v>9.2541111420955127E-2</v>
      </c>
      <c r="F15" s="42">
        <v>19905.32</v>
      </c>
      <c r="G15" s="137">
        <v>16554</v>
      </c>
      <c r="H15" s="136">
        <v>-3351.3199999999997</v>
      </c>
      <c r="I15" s="646">
        <v>-0.16836303058679788</v>
      </c>
      <c r="J15" s="672">
        <v>0.18435038995431091</v>
      </c>
      <c r="K15" s="672">
        <v>0.14032661838449934</v>
      </c>
      <c r="L15" s="42">
        <v>127880.79</v>
      </c>
      <c r="M15" s="137">
        <v>134521.64000000001</v>
      </c>
      <c r="N15" s="136">
        <v>6640.8500000000204</v>
      </c>
      <c r="O15" s="646">
        <v>5.1930004498721198E-2</v>
      </c>
      <c r="P15" s="672">
        <v>1.1843503899543109</v>
      </c>
      <c r="Q15" s="672">
        <v>1.1403266183844996</v>
      </c>
      <c r="R15" s="42">
        <v>17448.650000000001</v>
      </c>
      <c r="S15" s="137">
        <v>20811.22</v>
      </c>
      <c r="T15" s="136">
        <v>3362.5699999999997</v>
      </c>
      <c r="U15" s="646">
        <v>0.19271233018027178</v>
      </c>
      <c r="V15" s="42">
        <v>110432.14</v>
      </c>
      <c r="W15" s="137">
        <v>113710.42</v>
      </c>
      <c r="X15" s="136">
        <v>3278.2799999999988</v>
      </c>
      <c r="Y15" s="646">
        <v>2.9685922956849325E-2</v>
      </c>
      <c r="Z15" s="672">
        <v>1.0227521121232444</v>
      </c>
      <c r="AA15" s="672">
        <v>0.96391196772267373</v>
      </c>
      <c r="AB15" s="42">
        <v>3043.27</v>
      </c>
      <c r="AC15" s="43">
        <v>3220.45</v>
      </c>
      <c r="AD15" s="136">
        <v>177.17999999999984</v>
      </c>
      <c r="AE15" s="646">
        <v>5.8220269644165594E-2</v>
      </c>
      <c r="AF15" s="673">
        <v>2.7557828726311018E-2</v>
      </c>
      <c r="AG15" s="672">
        <v>2.8321502989787566E-2</v>
      </c>
      <c r="AH15" s="42">
        <v>107388.86</v>
      </c>
      <c r="AI15" s="137">
        <v>110489.96</v>
      </c>
      <c r="AJ15" s="136">
        <v>3101.1000000000058</v>
      </c>
      <c r="AK15" s="646">
        <v>2.8877296956127532E-2</v>
      </c>
      <c r="AL15" s="672">
        <v>0.972442080720341</v>
      </c>
      <c r="AM15" s="671">
        <v>0.97167840906752445</v>
      </c>
      <c r="AN15" s="42">
        <v>0</v>
      </c>
      <c r="AO15" s="43">
        <v>0</v>
      </c>
      <c r="AP15" s="136">
        <v>0</v>
      </c>
      <c r="AQ15" s="646">
        <v>0</v>
      </c>
      <c r="AR15" s="673">
        <v>0</v>
      </c>
      <c r="AS15" s="672">
        <v>0</v>
      </c>
      <c r="AT15" s="42">
        <v>107388.86</v>
      </c>
      <c r="AU15" s="43">
        <v>110489.96</v>
      </c>
      <c r="AV15" s="136">
        <v>3101.1000000000058</v>
      </c>
      <c r="AW15" s="646">
        <v>2.8877296956127532E-2</v>
      </c>
      <c r="AX15" s="673">
        <v>0.972442080720341</v>
      </c>
      <c r="AY15" s="672">
        <v>0.97167840906752445</v>
      </c>
      <c r="AZ15" s="42">
        <v>64186.99</v>
      </c>
      <c r="BA15" s="137">
        <v>67200.05</v>
      </c>
      <c r="BB15" s="136">
        <v>3013.0600000000049</v>
      </c>
      <c r="BC15" s="646">
        <v>4.6941911437193194E-2</v>
      </c>
      <c r="BD15" s="673">
        <v>0.50192831933553117</v>
      </c>
      <c r="BE15" s="672">
        <v>0.49954825112152956</v>
      </c>
      <c r="BF15" s="42">
        <v>64186.99</v>
      </c>
      <c r="BG15" s="43">
        <v>67200.05</v>
      </c>
      <c r="BH15" s="136">
        <v>3013.0600000000049</v>
      </c>
      <c r="BI15" s="646">
        <v>4.6941911437193194E-2</v>
      </c>
      <c r="BJ15" s="673">
        <v>0.58123468403310852</v>
      </c>
      <c r="BK15" s="672">
        <v>0.59097530375844187</v>
      </c>
      <c r="BL15" s="42">
        <v>5117.49</v>
      </c>
      <c r="BM15" s="137">
        <v>17680.71</v>
      </c>
      <c r="BN15" s="136">
        <v>12563.22</v>
      </c>
      <c r="BO15" s="646">
        <v>2.4549574107619163</v>
      </c>
      <c r="BP15" s="672">
        <v>7.9727838928106767E-2</v>
      </c>
      <c r="BQ15" s="671">
        <v>0.26310560780832748</v>
      </c>
      <c r="BR15" s="42">
        <v>69304.490000000005</v>
      </c>
      <c r="BS15" s="43">
        <v>84880.76</v>
      </c>
      <c r="BT15" s="136">
        <v>15576.26999999999</v>
      </c>
      <c r="BU15" s="646">
        <v>0.22475123906113426</v>
      </c>
      <c r="BV15" s="673">
        <v>0.64536014256972285</v>
      </c>
      <c r="BW15" s="672">
        <v>0.76822147460276025</v>
      </c>
      <c r="BX15" s="42">
        <v>69304.490000000005</v>
      </c>
      <c r="BY15" s="43">
        <v>84880.76</v>
      </c>
      <c r="BZ15" s="136">
        <v>15576.26999999999</v>
      </c>
      <c r="CA15" s="646">
        <v>0.22475123906113426</v>
      </c>
      <c r="CB15" s="673">
        <v>0.64536014256972285</v>
      </c>
      <c r="CC15" s="672">
        <v>0.76822147460276025</v>
      </c>
      <c r="CD15" s="42">
        <v>8820.5400000000009</v>
      </c>
      <c r="CE15" s="137">
        <v>9702.8799999999992</v>
      </c>
      <c r="CF15" s="136">
        <v>882.33999999999833</v>
      </c>
      <c r="CG15" s="646">
        <v>0.1000324243186923</v>
      </c>
      <c r="CH15" s="672">
        <v>8.1690220936292302E-2</v>
      </c>
      <c r="CI15" s="672">
        <v>8.2250352723848674E-2</v>
      </c>
      <c r="CJ15" s="42">
        <v>8820.5400000000009</v>
      </c>
      <c r="CK15" s="43">
        <v>9702.8799999999992</v>
      </c>
      <c r="CL15" s="136">
        <v>882.33999999999833</v>
      </c>
      <c r="CM15" s="646">
        <v>0.1000324243186923</v>
      </c>
      <c r="CN15" s="673">
        <v>8.2136452514720806E-2</v>
      </c>
      <c r="CO15" s="672">
        <v>8.7816847793229347E-2</v>
      </c>
      <c r="CP15" s="42">
        <v>4281.2299999999996</v>
      </c>
      <c r="CQ15" s="43">
        <v>3494.24</v>
      </c>
      <c r="CR15" s="136">
        <v>-786.98999999999978</v>
      </c>
      <c r="CS15" s="646">
        <v>-0.18382334048859786</v>
      </c>
      <c r="CT15" s="673">
        <v>3.9866611862720204E-2</v>
      </c>
      <c r="CU15" s="672">
        <v>3.1624954882778486E-2</v>
      </c>
      <c r="CV15" s="42">
        <v>13793.09</v>
      </c>
      <c r="CW15" s="137">
        <v>12900.81</v>
      </c>
      <c r="CX15" s="136">
        <v>-892.28000000000065</v>
      </c>
      <c r="CY15" s="646">
        <v>-6.4690363073104037E-2</v>
      </c>
      <c r="CZ15" s="672">
        <v>0.1284406036156823</v>
      </c>
      <c r="DA15" s="671">
        <v>0.11676002054847336</v>
      </c>
      <c r="DB15" s="42">
        <v>23980.65</v>
      </c>
      <c r="DC15" s="43">
        <v>27312.78</v>
      </c>
      <c r="DD15" s="136">
        <v>3332.1299999999974</v>
      </c>
      <c r="DE15" s="646">
        <v>0.13895077906562153</v>
      </c>
      <c r="DF15" s="673">
        <v>0.22330668190350472</v>
      </c>
      <c r="DG15" s="672">
        <v>0.24719693988485467</v>
      </c>
      <c r="DH15" s="42">
        <v>215.59</v>
      </c>
      <c r="DI15" s="137">
        <v>0</v>
      </c>
      <c r="DJ15" s="136">
        <v>-215.59</v>
      </c>
      <c r="DK15" s="646">
        <v>-1</v>
      </c>
      <c r="DL15" s="672">
        <v>2.0075639130539237E-3</v>
      </c>
      <c r="DM15" s="671">
        <v>0</v>
      </c>
      <c r="DN15" s="42">
        <v>-13006.73</v>
      </c>
      <c r="DO15" s="43">
        <v>-27801.51</v>
      </c>
      <c r="DP15" s="136">
        <v>-14794.779999999999</v>
      </c>
      <c r="DQ15" s="646">
        <v>-1.1374711399406308</v>
      </c>
      <c r="DR15" s="673">
        <v>-0.12111805637940472</v>
      </c>
      <c r="DS15" s="671">
        <v>-0.25162023771209618</v>
      </c>
      <c r="DT15" s="674">
        <v>1.0812514445166845</v>
      </c>
      <c r="DU15" s="671">
        <v>1.2199952828293177</v>
      </c>
      <c r="DV15" s="233"/>
    </row>
    <row r="16" spans="1:129" ht="22.5" customHeight="1">
      <c r="A16" s="14" t="s">
        <v>34</v>
      </c>
      <c r="B16" s="42">
        <v>136757.37</v>
      </c>
      <c r="C16" s="43">
        <v>108563.48</v>
      </c>
      <c r="D16" s="136">
        <v>-28193.89</v>
      </c>
      <c r="E16" s="671">
        <v>-0.20615993127098015</v>
      </c>
      <c r="F16" s="42">
        <v>-25269.4</v>
      </c>
      <c r="G16" s="137">
        <v>-28653</v>
      </c>
      <c r="H16" s="136">
        <v>-3383.5999999999985</v>
      </c>
      <c r="I16" s="646">
        <v>-0.13390108194100367</v>
      </c>
      <c r="J16" s="672">
        <v>-0.1847754164912648</v>
      </c>
      <c r="K16" s="672">
        <v>-0.26392853287311718</v>
      </c>
      <c r="L16" s="42">
        <v>111487.97</v>
      </c>
      <c r="M16" s="137">
        <v>79910.48</v>
      </c>
      <c r="N16" s="136">
        <v>-31577.490000000005</v>
      </c>
      <c r="O16" s="646">
        <v>-0.28323674742665067</v>
      </c>
      <c r="P16" s="672">
        <v>0.81522458350873528</v>
      </c>
      <c r="Q16" s="672">
        <v>0.73607146712688276</v>
      </c>
      <c r="R16" s="42">
        <v>21426.14</v>
      </c>
      <c r="S16" s="137">
        <v>18672.87</v>
      </c>
      <c r="T16" s="136">
        <v>-2753.2700000000004</v>
      </c>
      <c r="U16" s="646">
        <v>-0.12850051385830583</v>
      </c>
      <c r="V16" s="42">
        <v>90061.83</v>
      </c>
      <c r="W16" s="137">
        <v>61237.61</v>
      </c>
      <c r="X16" s="136">
        <v>-28824.22</v>
      </c>
      <c r="Y16" s="646">
        <v>-0.32004923728509627</v>
      </c>
      <c r="Z16" s="672">
        <v>0.65855193032741133</v>
      </c>
      <c r="AA16" s="672">
        <v>0.56407191442278748</v>
      </c>
      <c r="AB16" s="42">
        <v>2918.98</v>
      </c>
      <c r="AC16" s="43">
        <v>-14336.57</v>
      </c>
      <c r="AD16" s="136">
        <v>-17255.55</v>
      </c>
      <c r="AE16" s="646">
        <v>-5.911499907501935</v>
      </c>
      <c r="AF16" s="673">
        <v>3.2410844860691818E-2</v>
      </c>
      <c r="AG16" s="672">
        <v>-0.2341138068582363</v>
      </c>
      <c r="AH16" s="42">
        <v>87142.85</v>
      </c>
      <c r="AI16" s="137">
        <v>75574.179999999993</v>
      </c>
      <c r="AJ16" s="136">
        <v>-11568.670000000013</v>
      </c>
      <c r="AK16" s="646">
        <v>-0.13275524038977393</v>
      </c>
      <c r="AL16" s="672">
        <v>0.96758915513930821</v>
      </c>
      <c r="AM16" s="671">
        <v>1.2341138068582362</v>
      </c>
      <c r="AN16" s="42">
        <v>0</v>
      </c>
      <c r="AO16" s="43">
        <v>0</v>
      </c>
      <c r="AP16" s="136">
        <v>0</v>
      </c>
      <c r="AQ16" s="646">
        <v>0</v>
      </c>
      <c r="AR16" s="673">
        <v>0</v>
      </c>
      <c r="AS16" s="672">
        <v>0</v>
      </c>
      <c r="AT16" s="42">
        <v>87142.85</v>
      </c>
      <c r="AU16" s="43">
        <v>75574.179999999993</v>
      </c>
      <c r="AV16" s="136">
        <v>-11568.670000000013</v>
      </c>
      <c r="AW16" s="646">
        <v>-0.13275524038977393</v>
      </c>
      <c r="AX16" s="673">
        <v>0.96758915513930821</v>
      </c>
      <c r="AY16" s="672">
        <v>1.2341138068582362</v>
      </c>
      <c r="AZ16" s="42">
        <v>46991.33</v>
      </c>
      <c r="BA16" s="137">
        <v>61483.61</v>
      </c>
      <c r="BB16" s="136">
        <v>14492.279999999999</v>
      </c>
      <c r="BC16" s="646">
        <v>0.30840327354003383</v>
      </c>
      <c r="BD16" s="673">
        <v>0.42149238164440522</v>
      </c>
      <c r="BE16" s="672">
        <v>0.7694060904151746</v>
      </c>
      <c r="BF16" s="42">
        <v>46991.33</v>
      </c>
      <c r="BG16" s="43">
        <v>61483.61</v>
      </c>
      <c r="BH16" s="136">
        <v>14492.279999999999</v>
      </c>
      <c r="BI16" s="646">
        <v>0.30840327354003383</v>
      </c>
      <c r="BJ16" s="673">
        <v>0.52176743466127662</v>
      </c>
      <c r="BK16" s="672">
        <v>1.0040171391404726</v>
      </c>
      <c r="BL16" s="42">
        <v>6156.09</v>
      </c>
      <c r="BM16" s="137">
        <v>7294.74</v>
      </c>
      <c r="BN16" s="136">
        <v>1138.6499999999996</v>
      </c>
      <c r="BO16" s="646">
        <v>0.18496318279947169</v>
      </c>
      <c r="BP16" s="672">
        <v>0.13100480450329879</v>
      </c>
      <c r="BQ16" s="671">
        <v>0.11864527798546637</v>
      </c>
      <c r="BR16" s="42">
        <v>53147.42</v>
      </c>
      <c r="BS16" s="43">
        <v>68778.350000000006</v>
      </c>
      <c r="BT16" s="136">
        <v>15630.930000000008</v>
      </c>
      <c r="BU16" s="646">
        <v>0.29410515129426806</v>
      </c>
      <c r="BV16" s="673">
        <v>0.60988847622036679</v>
      </c>
      <c r="BW16" s="672">
        <v>0.91007735710794369</v>
      </c>
      <c r="BX16" s="42">
        <v>53147.42</v>
      </c>
      <c r="BY16" s="43">
        <v>68778.350000000006</v>
      </c>
      <c r="BZ16" s="136">
        <v>15630.930000000008</v>
      </c>
      <c r="CA16" s="646">
        <v>0.29410515129426806</v>
      </c>
      <c r="CB16" s="673">
        <v>0.60988847622036679</v>
      </c>
      <c r="CC16" s="672">
        <v>0.91007735710794369</v>
      </c>
      <c r="CD16" s="42">
        <v>17019.79</v>
      </c>
      <c r="CE16" s="137">
        <v>12383.33</v>
      </c>
      <c r="CF16" s="136">
        <v>-4636.4600000000009</v>
      </c>
      <c r="CG16" s="646">
        <v>-0.27241581711642743</v>
      </c>
      <c r="CH16" s="672">
        <v>0.12445245181301748</v>
      </c>
      <c r="CI16" s="672">
        <v>0.11406533762550722</v>
      </c>
      <c r="CJ16" s="42">
        <v>17019.79</v>
      </c>
      <c r="CK16" s="43">
        <v>12383.33</v>
      </c>
      <c r="CL16" s="136">
        <v>-4636.4600000000009</v>
      </c>
      <c r="CM16" s="646">
        <v>-0.27241581711642743</v>
      </c>
      <c r="CN16" s="673">
        <v>0.1953090815827116</v>
      </c>
      <c r="CO16" s="672">
        <v>0.16385662404805451</v>
      </c>
      <c r="CP16" s="42">
        <v>-4206.3599999999997</v>
      </c>
      <c r="CQ16" s="43">
        <v>1452.85</v>
      </c>
      <c r="CR16" s="136">
        <v>5659.2099999999991</v>
      </c>
      <c r="CS16" s="646">
        <v>1.3453936420087675</v>
      </c>
      <c r="CT16" s="673">
        <v>-4.8269708874566296E-2</v>
      </c>
      <c r="CU16" s="672">
        <v>1.9224158303801642E-2</v>
      </c>
      <c r="CV16" s="42">
        <v>10073.89</v>
      </c>
      <c r="CW16" s="137">
        <v>8139.29</v>
      </c>
      <c r="CX16" s="136">
        <v>-1934.5999999999995</v>
      </c>
      <c r="CY16" s="646">
        <v>-0.19204100898461265</v>
      </c>
      <c r="CZ16" s="672">
        <v>0.11560202586901849</v>
      </c>
      <c r="DA16" s="671">
        <v>0.10769934916925332</v>
      </c>
      <c r="DB16" s="42">
        <v>18172.439999999999</v>
      </c>
      <c r="DC16" s="43">
        <v>16157.8</v>
      </c>
      <c r="DD16" s="136">
        <v>-2014.6399999999994</v>
      </c>
      <c r="DE16" s="646">
        <v>-0.11086238281705701</v>
      </c>
      <c r="DF16" s="673">
        <v>0.20853621381444373</v>
      </c>
      <c r="DG16" s="672">
        <v>0.21380053346261912</v>
      </c>
      <c r="DH16" s="42">
        <v>2439.96</v>
      </c>
      <c r="DI16" s="137">
        <v>504.78</v>
      </c>
      <c r="DJ16" s="136">
        <v>-1935.18</v>
      </c>
      <c r="DK16" s="646">
        <v>-0.79311955933703837</v>
      </c>
      <c r="DL16" s="672">
        <v>2.7999543278651087E-2</v>
      </c>
      <c r="DM16" s="671">
        <v>6.6792653258030722E-3</v>
      </c>
      <c r="DN16" s="42">
        <v>-9504.2900000000009</v>
      </c>
      <c r="DO16" s="43">
        <v>-31842.23</v>
      </c>
      <c r="DP16" s="136">
        <v>-22337.94</v>
      </c>
      <c r="DQ16" s="646">
        <v>-2.350300758920445</v>
      </c>
      <c r="DR16" s="673">
        <v>-0.10906563189062557</v>
      </c>
      <c r="DS16" s="671">
        <v>-0.42133741973779937</v>
      </c>
      <c r="DT16" s="674">
        <v>1.1573352260110841</v>
      </c>
      <c r="DU16" s="671">
        <v>1.4021132614339977</v>
      </c>
      <c r="DV16" s="233"/>
    </row>
    <row r="17" spans="1:126" ht="22.5" customHeight="1">
      <c r="A17" s="14" t="s">
        <v>180</v>
      </c>
      <c r="B17" s="42">
        <v>5715.66</v>
      </c>
      <c r="C17" s="43">
        <v>36560.18</v>
      </c>
      <c r="D17" s="136">
        <v>30844.52</v>
      </c>
      <c r="E17" s="671">
        <v>5.3964931433990131</v>
      </c>
      <c r="F17" s="42">
        <v>-1141.93</v>
      </c>
      <c r="G17" s="147">
        <v>-2445.48</v>
      </c>
      <c r="H17" s="136">
        <v>-1303.55</v>
      </c>
      <c r="I17" s="646">
        <v>-1.1415323180930528</v>
      </c>
      <c r="J17" s="672">
        <v>-0.19978970057701126</v>
      </c>
      <c r="K17" s="672">
        <v>-6.6889167394690072E-2</v>
      </c>
      <c r="L17" s="42">
        <v>4573.7299999999996</v>
      </c>
      <c r="M17" s="137">
        <v>34114.699999999997</v>
      </c>
      <c r="N17" s="136">
        <v>29540.969999999998</v>
      </c>
      <c r="O17" s="646">
        <v>6.4588355674690021</v>
      </c>
      <c r="P17" s="672">
        <v>0.80021029942298871</v>
      </c>
      <c r="Q17" s="672">
        <v>0.9331108326053098</v>
      </c>
      <c r="R17" s="42">
        <v>983.09</v>
      </c>
      <c r="S17" s="137">
        <v>6288.36</v>
      </c>
      <c r="T17" s="136">
        <v>5305.2699999999995</v>
      </c>
      <c r="U17" s="646">
        <v>5.3965252418395053</v>
      </c>
      <c r="V17" s="42">
        <v>3590.64</v>
      </c>
      <c r="W17" s="137">
        <v>27826.34</v>
      </c>
      <c r="X17" s="136">
        <v>24235.7</v>
      </c>
      <c r="Y17" s="646">
        <v>6.749688077891407</v>
      </c>
      <c r="Z17" s="672">
        <v>0.62821091527487638</v>
      </c>
      <c r="AA17" s="672">
        <v>0.76111058534175702</v>
      </c>
      <c r="AB17" s="42">
        <v>3141.18</v>
      </c>
      <c r="AC17" s="43">
        <v>14400.92</v>
      </c>
      <c r="AD17" s="136">
        <v>11259.74</v>
      </c>
      <c r="AE17" s="646">
        <v>3.5845573956283947</v>
      </c>
      <c r="AF17" s="673">
        <v>0.87482454381391617</v>
      </c>
      <c r="AG17" s="672">
        <v>0.51752835622651061</v>
      </c>
      <c r="AH17" s="42">
        <v>449.46</v>
      </c>
      <c r="AI17" s="137">
        <v>13425.42</v>
      </c>
      <c r="AJ17" s="136">
        <v>12975.960000000001</v>
      </c>
      <c r="AK17" s="646">
        <v>28.870110799626222</v>
      </c>
      <c r="AL17" s="672">
        <v>0.12517545618608381</v>
      </c>
      <c r="AM17" s="671">
        <v>0.48247164377348944</v>
      </c>
      <c r="AN17" s="42">
        <v>0</v>
      </c>
      <c r="AO17" s="43">
        <v>0</v>
      </c>
      <c r="AP17" s="136">
        <v>0</v>
      </c>
      <c r="AQ17" s="646">
        <v>0</v>
      </c>
      <c r="AR17" s="673">
        <v>0</v>
      </c>
      <c r="AS17" s="672">
        <v>0</v>
      </c>
      <c r="AT17" s="42">
        <v>449.46</v>
      </c>
      <c r="AU17" s="43">
        <v>13425.42</v>
      </c>
      <c r="AV17" s="136">
        <v>12975.960000000001</v>
      </c>
      <c r="AW17" s="646">
        <v>28.870110799626222</v>
      </c>
      <c r="AX17" s="673">
        <v>0.12517545618608381</v>
      </c>
      <c r="AY17" s="672">
        <v>0.48247164377348944</v>
      </c>
      <c r="AZ17" s="42">
        <v>0</v>
      </c>
      <c r="BA17" s="137">
        <v>4541.29</v>
      </c>
      <c r="BB17" s="136">
        <v>4541.29</v>
      </c>
      <c r="BC17" s="646" t="s">
        <v>555</v>
      </c>
      <c r="BD17" s="673">
        <v>0</v>
      </c>
      <c r="BE17" s="672">
        <v>0.1331182745268169</v>
      </c>
      <c r="BF17" s="42">
        <v>0</v>
      </c>
      <c r="BG17" s="43">
        <v>4541.29</v>
      </c>
      <c r="BH17" s="136">
        <v>4541.29</v>
      </c>
      <c r="BI17" s="646" t="s">
        <v>555</v>
      </c>
      <c r="BJ17" s="673">
        <v>0</v>
      </c>
      <c r="BK17" s="672">
        <v>0.16320112526476713</v>
      </c>
      <c r="BL17" s="42">
        <v>169.61</v>
      </c>
      <c r="BM17" s="137">
        <v>4192.63</v>
      </c>
      <c r="BN17" s="136">
        <v>4023.02</v>
      </c>
      <c r="BO17" s="646">
        <v>23.719238252461526</v>
      </c>
      <c r="BP17" s="672" t="s">
        <v>181</v>
      </c>
      <c r="BQ17" s="671">
        <v>0.92322445824864741</v>
      </c>
      <c r="BR17" s="42">
        <v>169.61</v>
      </c>
      <c r="BS17" s="43">
        <v>8733.91</v>
      </c>
      <c r="BT17" s="136">
        <v>8564.2999999999993</v>
      </c>
      <c r="BU17" s="646">
        <v>50.494074641825357</v>
      </c>
      <c r="BV17" s="673">
        <v>0.37736394784852939</v>
      </c>
      <c r="BW17" s="672">
        <v>0.65055022487192204</v>
      </c>
      <c r="BX17" s="42">
        <v>169.61</v>
      </c>
      <c r="BY17" s="43">
        <v>8733.91</v>
      </c>
      <c r="BZ17" s="136">
        <v>8564.2999999999993</v>
      </c>
      <c r="CA17" s="646">
        <v>50.494074641825357</v>
      </c>
      <c r="CB17" s="673">
        <v>0.37736394784852939</v>
      </c>
      <c r="CC17" s="672">
        <v>0.65055022487192204</v>
      </c>
      <c r="CD17" s="42">
        <v>129.41999999999999</v>
      </c>
      <c r="CE17" s="137">
        <v>5600.27</v>
      </c>
      <c r="CF17" s="136">
        <v>5470.85</v>
      </c>
      <c r="CG17" s="646">
        <v>42.272059959820744</v>
      </c>
      <c r="CH17" s="672">
        <v>2.2643054345429924E-2</v>
      </c>
      <c r="CI17" s="672">
        <v>0.15317949747512186</v>
      </c>
      <c r="CJ17" s="42">
        <v>129.41999999999999</v>
      </c>
      <c r="CK17" s="43">
        <v>5600.27</v>
      </c>
      <c r="CL17" s="136">
        <v>5470.85</v>
      </c>
      <c r="CM17" s="646">
        <v>42.272059959820744</v>
      </c>
      <c r="CN17" s="673">
        <v>0.28794553464156986</v>
      </c>
      <c r="CO17" s="672">
        <v>0.41713927757939789</v>
      </c>
      <c r="CP17" s="42">
        <v>-1</v>
      </c>
      <c r="CQ17" s="43">
        <v>0</v>
      </c>
      <c r="CR17" s="136">
        <v>1</v>
      </c>
      <c r="CS17" s="646">
        <v>1</v>
      </c>
      <c r="CT17" s="673">
        <v>-2.2248920927335023E-3</v>
      </c>
      <c r="CU17" s="672">
        <v>0</v>
      </c>
      <c r="CV17" s="42">
        <v>0</v>
      </c>
      <c r="CW17" s="137">
        <v>2112.6</v>
      </c>
      <c r="CX17" s="136">
        <v>2112.6</v>
      </c>
      <c r="CY17" s="646" t="s">
        <v>555</v>
      </c>
      <c r="CZ17" s="672">
        <v>0</v>
      </c>
      <c r="DA17" s="671">
        <v>0.15735820555334581</v>
      </c>
      <c r="DB17" s="42">
        <v>31.42</v>
      </c>
      <c r="DC17" s="43">
        <v>16040.5</v>
      </c>
      <c r="DD17" s="136">
        <v>16009.08</v>
      </c>
      <c r="DE17" s="646">
        <v>509.5187778485041</v>
      </c>
      <c r="DF17" s="673">
        <v>6.990610955368666E-2</v>
      </c>
      <c r="DG17" s="672">
        <v>1.1947857124767791</v>
      </c>
      <c r="DH17" s="42">
        <v>0</v>
      </c>
      <c r="DI17" s="137">
        <v>0</v>
      </c>
      <c r="DJ17" s="136">
        <v>0</v>
      </c>
      <c r="DK17" s="646">
        <v>0</v>
      </c>
      <c r="DL17" s="672">
        <v>0</v>
      </c>
      <c r="DM17" s="671">
        <v>0</v>
      </c>
      <c r="DN17" s="42">
        <v>120</v>
      </c>
      <c r="DO17" s="43">
        <v>-19061.849999999999</v>
      </c>
      <c r="DP17" s="136">
        <v>-19181.849999999999</v>
      </c>
      <c r="DQ17" s="646">
        <v>-159.84875</v>
      </c>
      <c r="DR17" s="673">
        <v>0.26698705112802029</v>
      </c>
      <c r="DS17" s="671">
        <v>-1.4198326756257904</v>
      </c>
      <c r="DT17" s="674">
        <v>0.73521559204378584</v>
      </c>
      <c r="DU17" s="671">
        <v>2.4198326756257904</v>
      </c>
      <c r="DV17" s="233"/>
    </row>
    <row r="18" spans="1:126" ht="22.5" customHeight="1">
      <c r="A18" s="14" t="s">
        <v>32</v>
      </c>
      <c r="B18" s="42">
        <v>5185.38</v>
      </c>
      <c r="C18" s="43">
        <v>12391.64</v>
      </c>
      <c r="D18" s="136">
        <v>7206.2599999999993</v>
      </c>
      <c r="E18" s="671">
        <v>1.3897265002757753</v>
      </c>
      <c r="F18" s="42">
        <v>-1843.09</v>
      </c>
      <c r="G18" s="137">
        <v>-5279.52</v>
      </c>
      <c r="H18" s="136">
        <v>-3436.4300000000003</v>
      </c>
      <c r="I18" s="646">
        <v>-1.8644938662789123</v>
      </c>
      <c r="J18" s="672">
        <v>-0.35543971705063077</v>
      </c>
      <c r="K18" s="672">
        <v>-0.42605498545793785</v>
      </c>
      <c r="L18" s="42">
        <v>3342.29</v>
      </c>
      <c r="M18" s="137">
        <v>7112.12</v>
      </c>
      <c r="N18" s="136">
        <v>3769.83</v>
      </c>
      <c r="O18" s="646">
        <v>1.1279182835720418</v>
      </c>
      <c r="P18" s="672">
        <v>0.64456028294936918</v>
      </c>
      <c r="Q18" s="672">
        <v>0.57394501454206226</v>
      </c>
      <c r="R18" s="42">
        <v>891.89</v>
      </c>
      <c r="S18" s="137">
        <v>2131.36</v>
      </c>
      <c r="T18" s="136">
        <v>1239.4700000000003</v>
      </c>
      <c r="U18" s="646">
        <v>1.3897117357521671</v>
      </c>
      <c r="V18" s="42">
        <v>2450.4</v>
      </c>
      <c r="W18" s="137">
        <v>4980.76</v>
      </c>
      <c r="X18" s="136">
        <v>2530.36</v>
      </c>
      <c r="Y18" s="646">
        <v>1.0326314071172054</v>
      </c>
      <c r="Z18" s="672">
        <v>0.47255938812584614</v>
      </c>
      <c r="AA18" s="672">
        <v>0.40194518239716459</v>
      </c>
      <c r="AB18" s="42">
        <v>1646.34</v>
      </c>
      <c r="AC18" s="43">
        <v>-200.2</v>
      </c>
      <c r="AD18" s="136">
        <v>-1846.54</v>
      </c>
      <c r="AE18" s="646">
        <v>-1.1216030710545817</v>
      </c>
      <c r="AF18" s="673">
        <v>0.67186581782566102</v>
      </c>
      <c r="AG18" s="672">
        <v>-4.0194669086645408E-2</v>
      </c>
      <c r="AH18" s="42">
        <v>804.07</v>
      </c>
      <c r="AI18" s="137">
        <v>5180.96</v>
      </c>
      <c r="AJ18" s="136">
        <v>4376.8900000000003</v>
      </c>
      <c r="AK18" s="646">
        <v>5.4434191053017775</v>
      </c>
      <c r="AL18" s="672">
        <v>0.32813826314071171</v>
      </c>
      <c r="AM18" s="671">
        <v>1.0401946690866453</v>
      </c>
      <c r="AN18" s="42">
        <v>0</v>
      </c>
      <c r="AO18" s="43">
        <v>0</v>
      </c>
      <c r="AP18" s="136">
        <v>0</v>
      </c>
      <c r="AQ18" s="646">
        <v>0</v>
      </c>
      <c r="AR18" s="673">
        <v>0</v>
      </c>
      <c r="AS18" s="672">
        <v>0</v>
      </c>
      <c r="AT18" s="42">
        <v>804.07</v>
      </c>
      <c r="AU18" s="43">
        <v>5180.96</v>
      </c>
      <c r="AV18" s="136">
        <v>4376.8900000000003</v>
      </c>
      <c r="AW18" s="646">
        <v>5.4434191053017775</v>
      </c>
      <c r="AX18" s="673">
        <v>0.32813826314071171</v>
      </c>
      <c r="AY18" s="672">
        <v>1.0401946690866453</v>
      </c>
      <c r="AZ18" s="42">
        <v>14.42</v>
      </c>
      <c r="BA18" s="137">
        <v>448.92</v>
      </c>
      <c r="BB18" s="136">
        <v>434.5</v>
      </c>
      <c r="BC18" s="646">
        <v>30.131761442441054</v>
      </c>
      <c r="BD18" s="673">
        <v>4.3144071878861504E-3</v>
      </c>
      <c r="BE18" s="672">
        <v>6.3120419790442236E-2</v>
      </c>
      <c r="BF18" s="42">
        <v>14.42</v>
      </c>
      <c r="BG18" s="43">
        <v>448.92</v>
      </c>
      <c r="BH18" s="136">
        <v>434.5</v>
      </c>
      <c r="BI18" s="646">
        <v>30.131761442441054</v>
      </c>
      <c r="BJ18" s="673">
        <v>5.8847535096310808E-3</v>
      </c>
      <c r="BK18" s="672">
        <v>9.0130823408475808E-2</v>
      </c>
      <c r="BL18" s="42">
        <v>112.16</v>
      </c>
      <c r="BM18" s="137">
        <v>844.41</v>
      </c>
      <c r="BN18" s="136">
        <v>732.25</v>
      </c>
      <c r="BO18" s="646">
        <v>6.5286198288159776</v>
      </c>
      <c r="BP18" s="672">
        <v>7.7780859916782248</v>
      </c>
      <c r="BQ18" s="671">
        <v>1.8809810211173481</v>
      </c>
      <c r="BR18" s="42">
        <v>126.58</v>
      </c>
      <c r="BS18" s="43">
        <v>1293.33</v>
      </c>
      <c r="BT18" s="136">
        <v>1166.75</v>
      </c>
      <c r="BU18" s="646">
        <v>9.2174909148364677</v>
      </c>
      <c r="BV18" s="673">
        <v>0.15742410486649172</v>
      </c>
      <c r="BW18" s="672">
        <v>0.24963134245390814</v>
      </c>
      <c r="BX18" s="42">
        <v>126.58</v>
      </c>
      <c r="BY18" s="43">
        <v>1293.33</v>
      </c>
      <c r="BZ18" s="136">
        <v>1166.75</v>
      </c>
      <c r="CA18" s="646">
        <v>9.2174909148364677</v>
      </c>
      <c r="CB18" s="673">
        <v>0.15742410486649172</v>
      </c>
      <c r="CC18" s="672">
        <v>0.24963134245390814</v>
      </c>
      <c r="CD18" s="42">
        <v>102.39</v>
      </c>
      <c r="CE18" s="137">
        <v>1057.96</v>
      </c>
      <c r="CF18" s="136">
        <v>955.57</v>
      </c>
      <c r="CG18" s="646">
        <v>9.3326496728196116</v>
      </c>
      <c r="CH18" s="672">
        <v>1.9745900975434778E-2</v>
      </c>
      <c r="CI18" s="672">
        <v>8.5376915404256432E-2</v>
      </c>
      <c r="CJ18" s="42">
        <v>102.39</v>
      </c>
      <c r="CK18" s="43">
        <v>1057.96</v>
      </c>
      <c r="CL18" s="136">
        <v>955.57</v>
      </c>
      <c r="CM18" s="646">
        <v>9.3326496728196116</v>
      </c>
      <c r="CN18" s="673">
        <v>0.12733965948238338</v>
      </c>
      <c r="CO18" s="672">
        <v>0.2042015379389148</v>
      </c>
      <c r="CP18" s="42">
        <v>-172.3</v>
      </c>
      <c r="CQ18" s="43">
        <v>0</v>
      </c>
      <c r="CR18" s="136">
        <v>172.3</v>
      </c>
      <c r="CS18" s="646">
        <v>1</v>
      </c>
      <c r="CT18" s="673">
        <v>-0.21428482594798962</v>
      </c>
      <c r="CU18" s="672">
        <v>0</v>
      </c>
      <c r="CV18" s="42">
        <v>318.77</v>
      </c>
      <c r="CW18" s="137">
        <v>411.06</v>
      </c>
      <c r="CX18" s="136">
        <v>92.29000000000002</v>
      </c>
      <c r="CY18" s="646">
        <v>0.28951908899833745</v>
      </c>
      <c r="CZ18" s="672">
        <v>0.39644558309599903</v>
      </c>
      <c r="DA18" s="671">
        <v>7.9340508322781875E-2</v>
      </c>
      <c r="DB18" s="42">
        <v>429.51</v>
      </c>
      <c r="DC18" s="43">
        <v>898.62</v>
      </c>
      <c r="DD18" s="136">
        <v>469.11</v>
      </c>
      <c r="DE18" s="646">
        <v>1.0921980861912413</v>
      </c>
      <c r="DF18" s="673">
        <v>0.53416991057992458</v>
      </c>
      <c r="DG18" s="672">
        <v>0.17344661993144128</v>
      </c>
      <c r="DH18" s="42">
        <v>296.75</v>
      </c>
      <c r="DI18" s="137">
        <v>0</v>
      </c>
      <c r="DJ18" s="136">
        <v>-296.75</v>
      </c>
      <c r="DK18" s="646">
        <v>-1</v>
      </c>
      <c r="DL18" s="672">
        <v>0.36905990771947711</v>
      </c>
      <c r="DM18" s="671">
        <v>0</v>
      </c>
      <c r="DN18" s="42">
        <v>-297.63</v>
      </c>
      <c r="DO18" s="43">
        <v>1519.99</v>
      </c>
      <c r="DP18" s="136">
        <v>1817.62</v>
      </c>
      <c r="DQ18" s="646">
        <v>6.1069784631925543</v>
      </c>
      <c r="DR18" s="673">
        <v>-0.37015433979628637</v>
      </c>
      <c r="DS18" s="671">
        <v>0.29337999135295389</v>
      </c>
      <c r="DT18" s="674">
        <v>1.5844391657442758</v>
      </c>
      <c r="DU18" s="671">
        <v>0.70662000864704611</v>
      </c>
      <c r="DV18" s="233"/>
    </row>
    <row r="19" spans="1:126" ht="22.5" customHeight="1">
      <c r="A19" s="14" t="s">
        <v>8</v>
      </c>
      <c r="B19" s="42">
        <v>1633.87</v>
      </c>
      <c r="C19" s="43">
        <v>12027.33</v>
      </c>
      <c r="D19" s="136">
        <v>10393.459999999999</v>
      </c>
      <c r="E19" s="671">
        <v>6.3612527312454477</v>
      </c>
      <c r="F19" s="42">
        <v>-103.06</v>
      </c>
      <c r="G19" s="147">
        <v>178.92</v>
      </c>
      <c r="H19" s="136">
        <v>281.98</v>
      </c>
      <c r="I19" s="646">
        <v>2.7360760721909569</v>
      </c>
      <c r="J19" s="672">
        <v>-6.3077233806851221E-2</v>
      </c>
      <c r="K19" s="672">
        <v>1.4876119637525534E-2</v>
      </c>
      <c r="L19" s="42">
        <v>1530.81</v>
      </c>
      <c r="M19" s="137">
        <v>12206.25</v>
      </c>
      <c r="N19" s="136">
        <v>10675.44</v>
      </c>
      <c r="O19" s="646">
        <v>6.9737197954024346</v>
      </c>
      <c r="P19" s="672">
        <v>0.93692276619314885</v>
      </c>
      <c r="Q19" s="672">
        <v>1.0148761196375256</v>
      </c>
      <c r="R19" s="42">
        <v>281.02999999999997</v>
      </c>
      <c r="S19" s="137">
        <v>2068.6999999999998</v>
      </c>
      <c r="T19" s="136">
        <v>1787.6699999999998</v>
      </c>
      <c r="U19" s="646">
        <v>6.3611358217983849</v>
      </c>
      <c r="V19" s="42">
        <v>1249.78</v>
      </c>
      <c r="W19" s="137">
        <v>10137.540000000001</v>
      </c>
      <c r="X19" s="136">
        <v>8887.76</v>
      </c>
      <c r="Y19" s="646">
        <v>7.1114596168925734</v>
      </c>
      <c r="Z19" s="672">
        <v>0.76492009768219016</v>
      </c>
      <c r="AA19" s="672">
        <v>0.8428753513872157</v>
      </c>
      <c r="AB19" s="42">
        <v>1009.52</v>
      </c>
      <c r="AC19" s="43">
        <v>4860.5600000000004</v>
      </c>
      <c r="AD19" s="136">
        <v>3851.0400000000004</v>
      </c>
      <c r="AE19" s="646">
        <v>3.8147238291465255</v>
      </c>
      <c r="AF19" s="673">
        <v>0.80775816543711698</v>
      </c>
      <c r="AG19" s="672">
        <v>0.47946148671176636</v>
      </c>
      <c r="AH19" s="42">
        <v>240.26</v>
      </c>
      <c r="AI19" s="137">
        <v>5276.99</v>
      </c>
      <c r="AJ19" s="136">
        <v>5036.7299999999996</v>
      </c>
      <c r="AK19" s="646">
        <v>20.963664363606092</v>
      </c>
      <c r="AL19" s="672">
        <v>0.19224183456288307</v>
      </c>
      <c r="AM19" s="671">
        <v>0.52053949972083946</v>
      </c>
      <c r="AN19" s="42">
        <v>63.83</v>
      </c>
      <c r="AO19" s="43">
        <v>218.66</v>
      </c>
      <c r="AP19" s="136">
        <v>154.82999999999998</v>
      </c>
      <c r="AQ19" s="646">
        <v>2.4256619144602851</v>
      </c>
      <c r="AR19" s="673">
        <v>5.10729888460369E-2</v>
      </c>
      <c r="AS19" s="672">
        <v>2.156933536143877E-2</v>
      </c>
      <c r="AT19" s="42">
        <v>176.43</v>
      </c>
      <c r="AU19" s="43">
        <v>5058.33</v>
      </c>
      <c r="AV19" s="136">
        <v>4881.8999999999996</v>
      </c>
      <c r="AW19" s="646">
        <v>27.670464206767555</v>
      </c>
      <c r="AX19" s="673">
        <v>0.14116884571684618</v>
      </c>
      <c r="AY19" s="672">
        <v>0.49897016435940073</v>
      </c>
      <c r="AZ19" s="42">
        <v>1.06</v>
      </c>
      <c r="BA19" s="137">
        <v>1481.58</v>
      </c>
      <c r="BB19" s="136">
        <v>1480.52</v>
      </c>
      <c r="BC19" s="646">
        <v>1396.7169811320755</v>
      </c>
      <c r="BD19" s="673">
        <v>6.9244386958538292E-4</v>
      </c>
      <c r="BE19" s="672">
        <v>0.12137880184331797</v>
      </c>
      <c r="BF19" s="42">
        <v>1.06</v>
      </c>
      <c r="BG19" s="43">
        <v>1481.58</v>
      </c>
      <c r="BH19" s="136">
        <v>1480.52</v>
      </c>
      <c r="BI19" s="646">
        <v>1396.7169811320755</v>
      </c>
      <c r="BJ19" s="673">
        <v>8.4814927427227197E-4</v>
      </c>
      <c r="BK19" s="672">
        <v>0.14614788203055176</v>
      </c>
      <c r="BL19" s="42">
        <v>86.95</v>
      </c>
      <c r="BM19" s="137">
        <v>866.48</v>
      </c>
      <c r="BN19" s="136">
        <v>779.53</v>
      </c>
      <c r="BO19" s="646">
        <v>8.965267395054628</v>
      </c>
      <c r="BP19" s="672">
        <v>82.028301886792448</v>
      </c>
      <c r="BQ19" s="671">
        <v>0.58483510846528708</v>
      </c>
      <c r="BR19" s="42">
        <v>88.01</v>
      </c>
      <c r="BS19" s="43">
        <v>2348.0700000000002</v>
      </c>
      <c r="BT19" s="136">
        <v>2260.06</v>
      </c>
      <c r="BU19" s="646">
        <v>25.679581865697077</v>
      </c>
      <c r="BV19" s="673">
        <v>0.36631149587946393</v>
      </c>
      <c r="BW19" s="672">
        <v>0.44496389039964074</v>
      </c>
      <c r="BX19" s="42">
        <v>88.01</v>
      </c>
      <c r="BY19" s="43">
        <v>2348.0700000000002</v>
      </c>
      <c r="BZ19" s="136">
        <v>2260.06</v>
      </c>
      <c r="CA19" s="646">
        <v>25.679581865697077</v>
      </c>
      <c r="CB19" s="673">
        <v>0.4988380660885337</v>
      </c>
      <c r="CC19" s="672">
        <v>0.46419865845051633</v>
      </c>
      <c r="CD19" s="42">
        <v>25.43</v>
      </c>
      <c r="CE19" s="137">
        <v>597.85</v>
      </c>
      <c r="CF19" s="136">
        <v>572.42000000000007</v>
      </c>
      <c r="CG19" s="646">
        <v>22.509634290208417</v>
      </c>
      <c r="CH19" s="672">
        <v>1.5564273779431656E-2</v>
      </c>
      <c r="CI19" s="672">
        <v>4.9707624219174164E-2</v>
      </c>
      <c r="CJ19" s="42">
        <v>25.43</v>
      </c>
      <c r="CK19" s="43">
        <v>597.85</v>
      </c>
      <c r="CL19" s="136">
        <v>572.42000000000007</v>
      </c>
      <c r="CM19" s="646">
        <v>22.509634290208417</v>
      </c>
      <c r="CN19" s="673">
        <v>0.14413648472482005</v>
      </c>
      <c r="CO19" s="672">
        <v>0.11819118167458431</v>
      </c>
      <c r="CP19" s="42">
        <v>-13.42</v>
      </c>
      <c r="CQ19" s="43">
        <v>-138.29</v>
      </c>
      <c r="CR19" s="136">
        <v>-124.86999999999999</v>
      </c>
      <c r="CS19" s="646">
        <v>-9.3047690014903122</v>
      </c>
      <c r="CT19" s="673">
        <v>-7.606416142379413E-2</v>
      </c>
      <c r="CU19" s="672">
        <v>-2.7339062496911034E-2</v>
      </c>
      <c r="CV19" s="42">
        <v>0</v>
      </c>
      <c r="CW19" s="137">
        <v>656.84</v>
      </c>
      <c r="CX19" s="136">
        <v>656.84</v>
      </c>
      <c r="CY19" s="646" t="s">
        <v>555</v>
      </c>
      <c r="CZ19" s="672">
        <v>0</v>
      </c>
      <c r="DA19" s="671">
        <v>0.12985313334638113</v>
      </c>
      <c r="DB19" s="42">
        <v>0</v>
      </c>
      <c r="DC19" s="43">
        <v>2160.7199999999998</v>
      </c>
      <c r="DD19" s="136">
        <v>2160.7199999999998</v>
      </c>
      <c r="DE19" s="646" t="s">
        <v>555</v>
      </c>
      <c r="DF19" s="673">
        <v>0</v>
      </c>
      <c r="DG19" s="672">
        <v>0.42716074277478927</v>
      </c>
      <c r="DH19" s="42">
        <v>221.93</v>
      </c>
      <c r="DI19" s="137">
        <v>176.01</v>
      </c>
      <c r="DJ19" s="136">
        <v>-45.920000000000016</v>
      </c>
      <c r="DK19" s="646">
        <v>-0.20691208939755784</v>
      </c>
      <c r="DL19" s="672">
        <v>1.257892648642521</v>
      </c>
      <c r="DM19" s="671">
        <v>3.479606905836511E-2</v>
      </c>
      <c r="DN19" s="42">
        <v>-145.52000000000001</v>
      </c>
      <c r="DO19" s="43">
        <v>-742.87</v>
      </c>
      <c r="DP19" s="136">
        <v>-597.35</v>
      </c>
      <c r="DQ19" s="646">
        <v>-4.1049340296866408</v>
      </c>
      <c r="DR19" s="673">
        <v>-0.82480303803208077</v>
      </c>
      <c r="DS19" s="671">
        <v>-0.14686072280772508</v>
      </c>
      <c r="DT19" s="674">
        <v>1.9008671994558748</v>
      </c>
      <c r="DU19" s="671">
        <v>1.174199785304636</v>
      </c>
      <c r="DV19" s="233"/>
    </row>
    <row r="20" spans="1:126" ht="22.5" customHeight="1">
      <c r="A20" s="14" t="s">
        <v>31</v>
      </c>
      <c r="B20" s="94">
        <v>2018.61</v>
      </c>
      <c r="C20" s="95">
        <v>6777.44</v>
      </c>
      <c r="D20" s="201">
        <v>4758.83</v>
      </c>
      <c r="E20" s="671">
        <v>2.3574786610588476</v>
      </c>
      <c r="F20" s="94">
        <v>-792.24</v>
      </c>
      <c r="G20" s="131">
        <v>-2401.8200000000002</v>
      </c>
      <c r="H20" s="201">
        <v>-1609.5800000000002</v>
      </c>
      <c r="I20" s="625">
        <v>-2.0316823184893469</v>
      </c>
      <c r="J20" s="626">
        <v>-0.39246808447396975</v>
      </c>
      <c r="K20" s="626">
        <v>-0.35438454637739331</v>
      </c>
      <c r="L20" s="94">
        <v>1226.3699999999999</v>
      </c>
      <c r="M20" s="131">
        <v>4375.62</v>
      </c>
      <c r="N20" s="201">
        <v>3149.25</v>
      </c>
      <c r="O20" s="625">
        <v>2.5679444213410312</v>
      </c>
      <c r="P20" s="626" t="s">
        <v>181</v>
      </c>
      <c r="Q20" s="626" t="s">
        <v>181</v>
      </c>
      <c r="R20" s="42">
        <v>347.2</v>
      </c>
      <c r="S20" s="137">
        <v>1165.73</v>
      </c>
      <c r="T20" s="136">
        <v>818.53</v>
      </c>
      <c r="U20" s="646">
        <v>2.3575172811059906</v>
      </c>
      <c r="V20" s="42">
        <v>879.17</v>
      </c>
      <c r="W20" s="137">
        <v>3209.89</v>
      </c>
      <c r="X20" s="136">
        <v>2330.7199999999998</v>
      </c>
      <c r="Y20" s="646">
        <v>2.6510458728118564</v>
      </c>
      <c r="Z20" s="672">
        <v>0.43553237128519129</v>
      </c>
      <c r="AA20" s="672">
        <v>0.47361393092377063</v>
      </c>
      <c r="AB20" s="42">
        <v>650.79999999999995</v>
      </c>
      <c r="AC20" s="43">
        <v>1771.26</v>
      </c>
      <c r="AD20" s="136">
        <v>1120.46</v>
      </c>
      <c r="AE20" s="646">
        <v>1.7216656422864169</v>
      </c>
      <c r="AF20" s="673">
        <v>0.74024363888667721</v>
      </c>
      <c r="AG20" s="672">
        <v>0.55181330201346468</v>
      </c>
      <c r="AH20" s="42">
        <v>228.37</v>
      </c>
      <c r="AI20" s="137">
        <v>1438.63</v>
      </c>
      <c r="AJ20" s="136">
        <v>1210.2600000000002</v>
      </c>
      <c r="AK20" s="646">
        <v>5.2995577352541936</v>
      </c>
      <c r="AL20" s="672">
        <v>0.25975636111332279</v>
      </c>
      <c r="AM20" s="671">
        <v>0.44818669798653543</v>
      </c>
      <c r="AN20" s="42">
        <v>0</v>
      </c>
      <c r="AO20" s="43">
        <v>0</v>
      </c>
      <c r="AP20" s="136">
        <v>0</v>
      </c>
      <c r="AQ20" s="646">
        <v>0</v>
      </c>
      <c r="AR20" s="673">
        <v>0</v>
      </c>
      <c r="AS20" s="672">
        <v>0</v>
      </c>
      <c r="AT20" s="42">
        <v>228.37</v>
      </c>
      <c r="AU20" s="43">
        <v>1438.63</v>
      </c>
      <c r="AV20" s="136">
        <v>1210.2600000000002</v>
      </c>
      <c r="AW20" s="646">
        <v>5.2995577352541936</v>
      </c>
      <c r="AX20" s="673">
        <v>0.25975636111332279</v>
      </c>
      <c r="AY20" s="672">
        <v>0.44818669798653543</v>
      </c>
      <c r="AZ20" s="42">
        <v>87.36</v>
      </c>
      <c r="BA20" s="137">
        <v>360.46</v>
      </c>
      <c r="BB20" s="136">
        <v>273.09999999999997</v>
      </c>
      <c r="BC20" s="646">
        <v>3.1261446886446884</v>
      </c>
      <c r="BD20" s="673">
        <v>7.1234619242153685E-2</v>
      </c>
      <c r="BE20" s="672">
        <v>8.2379182835803838E-2</v>
      </c>
      <c r="BF20" s="42">
        <v>87.36</v>
      </c>
      <c r="BG20" s="43">
        <v>360.46</v>
      </c>
      <c r="BH20" s="136">
        <v>273.09999999999997</v>
      </c>
      <c r="BI20" s="646">
        <v>3.1261446886446884</v>
      </c>
      <c r="BJ20" s="673">
        <v>9.9366447899723612E-2</v>
      </c>
      <c r="BK20" s="672">
        <v>0.11229668306390561</v>
      </c>
      <c r="BL20" s="42">
        <v>59.64</v>
      </c>
      <c r="BM20" s="137">
        <v>280.83</v>
      </c>
      <c r="BN20" s="136">
        <v>221.19</v>
      </c>
      <c r="BO20" s="646">
        <v>3.7087525150905432</v>
      </c>
      <c r="BP20" s="672">
        <v>0.68269230769230771</v>
      </c>
      <c r="BQ20" s="671">
        <v>0.77908783221439271</v>
      </c>
      <c r="BR20" s="42">
        <v>147</v>
      </c>
      <c r="BS20" s="43">
        <v>641.29</v>
      </c>
      <c r="BT20" s="136">
        <v>494.28999999999996</v>
      </c>
      <c r="BU20" s="646">
        <v>3.362517006802721</v>
      </c>
      <c r="BV20" s="673">
        <v>0.64369225379866002</v>
      </c>
      <c r="BW20" s="672">
        <v>0.4457643730493594</v>
      </c>
      <c r="BX20" s="42">
        <v>147</v>
      </c>
      <c r="BY20" s="43">
        <v>641.29</v>
      </c>
      <c r="BZ20" s="136">
        <v>494.28999999999996</v>
      </c>
      <c r="CA20" s="646">
        <v>3.362517006802721</v>
      </c>
      <c r="CB20" s="673">
        <v>0.64369225379866002</v>
      </c>
      <c r="CC20" s="672">
        <v>0.4457643730493594</v>
      </c>
      <c r="CD20" s="42">
        <v>75.38</v>
      </c>
      <c r="CE20" s="137">
        <v>450.65</v>
      </c>
      <c r="CF20" s="136">
        <v>375.27</v>
      </c>
      <c r="CG20" s="646">
        <v>4.9783762271159455</v>
      </c>
      <c r="CH20" s="672">
        <v>3.7342527779016255E-2</v>
      </c>
      <c r="CI20" s="672">
        <v>6.6492657994759077E-2</v>
      </c>
      <c r="CJ20" s="42">
        <v>75.38</v>
      </c>
      <c r="CK20" s="43">
        <v>450.65</v>
      </c>
      <c r="CL20" s="136">
        <v>375.27</v>
      </c>
      <c r="CM20" s="646">
        <v>4.9783762271159455</v>
      </c>
      <c r="CN20" s="673">
        <v>0.33007838157376185</v>
      </c>
      <c r="CO20" s="672">
        <v>0.31324941089786806</v>
      </c>
      <c r="CP20" s="42">
        <v>42.7</v>
      </c>
      <c r="CQ20" s="43">
        <v>54.76</v>
      </c>
      <c r="CR20" s="136">
        <v>12.059999999999995</v>
      </c>
      <c r="CS20" s="646">
        <v>0.28243559718969541</v>
      </c>
      <c r="CT20" s="673">
        <v>0.18697727372246795</v>
      </c>
      <c r="CU20" s="672">
        <v>3.8063991436297032E-2</v>
      </c>
      <c r="CV20" s="42">
        <v>279.77999999999997</v>
      </c>
      <c r="CW20" s="137">
        <v>326.62</v>
      </c>
      <c r="CX20" s="136">
        <v>46.840000000000032</v>
      </c>
      <c r="CY20" s="646">
        <v>0.16741725641575536</v>
      </c>
      <c r="CZ20" s="672">
        <v>1.2251171344747558</v>
      </c>
      <c r="DA20" s="671">
        <v>0.22703544344271981</v>
      </c>
      <c r="DB20" s="42">
        <v>27.82</v>
      </c>
      <c r="DC20" s="43">
        <v>107.11</v>
      </c>
      <c r="DD20" s="136">
        <v>79.289999999999992</v>
      </c>
      <c r="DE20" s="646">
        <v>2.8501078360891441</v>
      </c>
      <c r="DF20" s="673">
        <v>0.12181985374611376</v>
      </c>
      <c r="DG20" s="672">
        <v>7.4452777990171193E-2</v>
      </c>
      <c r="DH20" s="42">
        <v>73.86</v>
      </c>
      <c r="DI20" s="137">
        <v>909.24</v>
      </c>
      <c r="DJ20" s="136">
        <v>835.38</v>
      </c>
      <c r="DK20" s="646">
        <v>11.310316815597076</v>
      </c>
      <c r="DL20" s="672">
        <v>0.32342251609230632</v>
      </c>
      <c r="DM20" s="671">
        <v>0.63201796153284717</v>
      </c>
      <c r="DN20" s="42">
        <v>-418.17</v>
      </c>
      <c r="DO20" s="43">
        <v>-1051.04</v>
      </c>
      <c r="DP20" s="136">
        <v>-632.86999999999989</v>
      </c>
      <c r="DQ20" s="646">
        <v>-1.513427553387378</v>
      </c>
      <c r="DR20" s="673">
        <v>-1.8311074134080658</v>
      </c>
      <c r="DS20" s="671">
        <v>-0.73058395834926271</v>
      </c>
      <c r="DT20" s="674">
        <v>2.6441301396855978</v>
      </c>
      <c r="DU20" s="671">
        <v>1.6925199669129656</v>
      </c>
      <c r="DV20" s="233"/>
    </row>
    <row r="21" spans="1:126" ht="22.5" customHeight="1">
      <c r="A21" s="14" t="s">
        <v>458</v>
      </c>
      <c r="B21" s="42">
        <v>638.30999999999995</v>
      </c>
      <c r="C21" s="43">
        <v>5931.54</v>
      </c>
      <c r="D21" s="136">
        <v>5293.23</v>
      </c>
      <c r="E21" s="671">
        <v>8.2925694411806177</v>
      </c>
      <c r="F21" s="42">
        <v>-61.78</v>
      </c>
      <c r="G21" s="147">
        <v>1840.57</v>
      </c>
      <c r="H21" s="136">
        <v>1902.35</v>
      </c>
      <c r="I21" s="646">
        <v>30.792327614114598</v>
      </c>
      <c r="J21" s="672">
        <v>-9.6786827716940055E-2</v>
      </c>
      <c r="K21" s="672">
        <v>0.31030221493912202</v>
      </c>
      <c r="L21" s="42">
        <v>576.53</v>
      </c>
      <c r="M21" s="137">
        <v>7772.11</v>
      </c>
      <c r="N21" s="136">
        <v>7195.58</v>
      </c>
      <c r="O21" s="646">
        <v>12.480842280540475</v>
      </c>
      <c r="P21" s="672">
        <v>0.90321317228305997</v>
      </c>
      <c r="Q21" s="672">
        <v>1.3103022149391219</v>
      </c>
      <c r="R21" s="42">
        <v>109.79</v>
      </c>
      <c r="S21" s="137">
        <v>1020.28</v>
      </c>
      <c r="T21" s="136">
        <v>910.49</v>
      </c>
      <c r="U21" s="646">
        <v>8.2930139356954182</v>
      </c>
      <c r="V21" s="42">
        <v>466.74</v>
      </c>
      <c r="W21" s="137">
        <v>6751.83</v>
      </c>
      <c r="X21" s="136">
        <v>6285.09</v>
      </c>
      <c r="Y21" s="646">
        <v>13.465933924668981</v>
      </c>
      <c r="Z21" s="672">
        <v>0.73121210696996763</v>
      </c>
      <c r="AA21" s="672">
        <v>1.1382929222427902</v>
      </c>
      <c r="AB21" s="42">
        <v>386.07</v>
      </c>
      <c r="AC21" s="43">
        <v>4229.76</v>
      </c>
      <c r="AD21" s="136">
        <v>3843.69</v>
      </c>
      <c r="AE21" s="646">
        <v>9.9559406325277795</v>
      </c>
      <c r="AF21" s="673">
        <v>0.82716287440545055</v>
      </c>
      <c r="AG21" s="672">
        <v>0.62646127049999778</v>
      </c>
      <c r="AH21" s="42">
        <v>80.67</v>
      </c>
      <c r="AI21" s="137">
        <v>2522.0700000000002</v>
      </c>
      <c r="AJ21" s="136">
        <v>2441.4</v>
      </c>
      <c r="AK21" s="646">
        <v>30.264038676087765</v>
      </c>
      <c r="AL21" s="672">
        <v>0.17283712559454942</v>
      </c>
      <c r="AM21" s="671">
        <v>0.37353872950000228</v>
      </c>
      <c r="AN21" s="42">
        <v>0</v>
      </c>
      <c r="AO21" s="43">
        <v>0</v>
      </c>
      <c r="AP21" s="136">
        <v>0</v>
      </c>
      <c r="AQ21" s="646">
        <v>0</v>
      </c>
      <c r="AR21" s="673">
        <v>0</v>
      </c>
      <c r="AS21" s="672">
        <v>0</v>
      </c>
      <c r="AT21" s="42">
        <v>80.67</v>
      </c>
      <c r="AU21" s="43">
        <v>2522.0700000000002</v>
      </c>
      <c r="AV21" s="136">
        <v>2441.4</v>
      </c>
      <c r="AW21" s="646">
        <v>30.264038676087765</v>
      </c>
      <c r="AX21" s="673">
        <v>0.17283712559454942</v>
      </c>
      <c r="AY21" s="672">
        <v>0.37353872950000228</v>
      </c>
      <c r="AZ21" s="42">
        <v>19.11</v>
      </c>
      <c r="BA21" s="137">
        <v>394.05</v>
      </c>
      <c r="BB21" s="136">
        <v>374.94</v>
      </c>
      <c r="BC21" s="646">
        <v>19.620094191522764</v>
      </c>
      <c r="BD21" s="673">
        <v>3.3146583872478451E-2</v>
      </c>
      <c r="BE21" s="672">
        <v>5.0700517620054272E-2</v>
      </c>
      <c r="BF21" s="42">
        <v>19.11</v>
      </c>
      <c r="BG21" s="43">
        <v>394.05</v>
      </c>
      <c r="BH21" s="136">
        <v>374.94</v>
      </c>
      <c r="BI21" s="646">
        <v>19.620094191522764</v>
      </c>
      <c r="BJ21" s="673">
        <v>4.09435660110554E-2</v>
      </c>
      <c r="BK21" s="672">
        <v>5.8361955203256009E-2</v>
      </c>
      <c r="BL21" s="42">
        <v>15.02</v>
      </c>
      <c r="BM21" s="137">
        <v>1466.23</v>
      </c>
      <c r="BN21" s="136">
        <v>1451.21</v>
      </c>
      <c r="BO21" s="646">
        <v>96.618508655126504</v>
      </c>
      <c r="BP21" s="672">
        <v>0.78597592883307166</v>
      </c>
      <c r="BQ21" s="671">
        <v>3.7209237406420503</v>
      </c>
      <c r="BR21" s="42">
        <v>34.14</v>
      </c>
      <c r="BS21" s="43">
        <v>1860.29</v>
      </c>
      <c r="BT21" s="136">
        <v>1826.1499999999999</v>
      </c>
      <c r="BU21" s="646">
        <v>53.490041007615694</v>
      </c>
      <c r="BV21" s="673">
        <v>0.42320565265898102</v>
      </c>
      <c r="BW21" s="672">
        <v>0.73760442810865667</v>
      </c>
      <c r="BX21" s="42">
        <v>34.14</v>
      </c>
      <c r="BY21" s="43">
        <v>1860.29</v>
      </c>
      <c r="BZ21" s="136">
        <v>1826.1499999999999</v>
      </c>
      <c r="CA21" s="646">
        <v>53.490041007615694</v>
      </c>
      <c r="CB21" s="673">
        <v>0.42320565265898102</v>
      </c>
      <c r="CC21" s="672">
        <v>0.73760442810865667</v>
      </c>
      <c r="CD21" s="42">
        <v>4.71</v>
      </c>
      <c r="CE21" s="137">
        <v>413.21</v>
      </c>
      <c r="CF21" s="136">
        <v>408.5</v>
      </c>
      <c r="CG21" s="646">
        <v>86.730360934182585</v>
      </c>
      <c r="CH21" s="672">
        <v>7.378859801663769E-3</v>
      </c>
      <c r="CI21" s="672">
        <v>6.966319033505633E-2</v>
      </c>
      <c r="CJ21" s="42">
        <v>4.71</v>
      </c>
      <c r="CK21" s="43">
        <v>413.21</v>
      </c>
      <c r="CL21" s="136">
        <v>408.5</v>
      </c>
      <c r="CM21" s="646">
        <v>86.730360934182585</v>
      </c>
      <c r="CN21" s="673">
        <v>5.8386017106731122E-2</v>
      </c>
      <c r="CO21" s="672">
        <v>0.1638376413025808</v>
      </c>
      <c r="CP21" s="42">
        <v>0</v>
      </c>
      <c r="CQ21" s="43">
        <v>-0.01</v>
      </c>
      <c r="CR21" s="136">
        <v>-0.01</v>
      </c>
      <c r="CS21" s="646" t="s">
        <v>555</v>
      </c>
      <c r="CT21" s="673">
        <v>0</v>
      </c>
      <c r="CU21" s="672">
        <v>-3.96499700642726E-6</v>
      </c>
      <c r="CV21" s="42">
        <v>72.84</v>
      </c>
      <c r="CW21" s="137">
        <v>147.16</v>
      </c>
      <c r="CX21" s="136">
        <v>74.319999999999993</v>
      </c>
      <c r="CY21" s="646">
        <v>1.0203185063152114</v>
      </c>
      <c r="CZ21" s="672">
        <v>0.90293789512830047</v>
      </c>
      <c r="DA21" s="671">
        <v>5.8348895946583552E-2</v>
      </c>
      <c r="DB21" s="42">
        <v>234.26</v>
      </c>
      <c r="DC21" s="43">
        <v>415.6</v>
      </c>
      <c r="DD21" s="136">
        <v>181.34000000000003</v>
      </c>
      <c r="DE21" s="646">
        <v>0.77409715700503734</v>
      </c>
      <c r="DF21" s="673">
        <v>2.9039295896863764</v>
      </c>
      <c r="DG21" s="672">
        <v>0.16478527558711692</v>
      </c>
      <c r="DH21" s="42">
        <v>0</v>
      </c>
      <c r="DI21" s="137">
        <v>7.0000000000000007E-2</v>
      </c>
      <c r="DJ21" s="136">
        <v>7.0000000000000007E-2</v>
      </c>
      <c r="DK21" s="646" t="s">
        <v>555</v>
      </c>
      <c r="DL21" s="672">
        <v>0</v>
      </c>
      <c r="DM21" s="671">
        <v>2.7754979044990823E-5</v>
      </c>
      <c r="DN21" s="42">
        <v>-265.27999999999997</v>
      </c>
      <c r="DO21" s="43">
        <v>-314.23</v>
      </c>
      <c r="DP21" s="136">
        <v>-48.950000000000045</v>
      </c>
      <c r="DQ21" s="646">
        <v>-0.18452201447527161</v>
      </c>
      <c r="DR21" s="673">
        <v>-3.288459154580389</v>
      </c>
      <c r="DS21" s="671">
        <v>-0.1245921009329638</v>
      </c>
      <c r="DT21" s="674">
        <v>4.288459154580389</v>
      </c>
      <c r="DU21" s="671">
        <v>1.1246000309269766</v>
      </c>
      <c r="DV21" s="233"/>
    </row>
    <row r="22" spans="1:126" ht="22.5" customHeight="1">
      <c r="A22" s="14" t="s">
        <v>199</v>
      </c>
      <c r="B22" s="42">
        <v>0</v>
      </c>
      <c r="C22" s="43">
        <v>0</v>
      </c>
      <c r="D22" s="136">
        <v>0</v>
      </c>
      <c r="E22" s="671">
        <v>0</v>
      </c>
      <c r="F22" s="42">
        <v>0</v>
      </c>
      <c r="G22" s="147">
        <v>0</v>
      </c>
      <c r="H22" s="136">
        <v>0</v>
      </c>
      <c r="I22" s="646">
        <v>0</v>
      </c>
      <c r="J22" s="672" t="s">
        <v>556</v>
      </c>
      <c r="K22" s="672" t="s">
        <v>556</v>
      </c>
      <c r="L22" s="42">
        <v>0</v>
      </c>
      <c r="M22" s="43">
        <v>0</v>
      </c>
      <c r="N22" s="136">
        <v>0</v>
      </c>
      <c r="O22" s="646">
        <v>0</v>
      </c>
      <c r="P22" s="672" t="s">
        <v>556</v>
      </c>
      <c r="Q22" s="672" t="s">
        <v>556</v>
      </c>
      <c r="R22" s="42">
        <v>0</v>
      </c>
      <c r="S22" s="137">
        <v>0</v>
      </c>
      <c r="T22" s="136">
        <v>0</v>
      </c>
      <c r="U22" s="646">
        <v>0</v>
      </c>
      <c r="V22" s="42">
        <v>0</v>
      </c>
      <c r="W22" s="137">
        <v>0</v>
      </c>
      <c r="X22" s="136">
        <v>0</v>
      </c>
      <c r="Y22" s="646">
        <v>0</v>
      </c>
      <c r="Z22" s="672" t="s">
        <v>181</v>
      </c>
      <c r="AA22" s="672" t="s">
        <v>181</v>
      </c>
      <c r="AB22" s="42">
        <v>0</v>
      </c>
      <c r="AC22" s="43">
        <v>0</v>
      </c>
      <c r="AD22" s="136">
        <v>0</v>
      </c>
      <c r="AE22" s="646">
        <v>0</v>
      </c>
      <c r="AF22" s="673" t="s">
        <v>181</v>
      </c>
      <c r="AG22" s="672" t="s">
        <v>181</v>
      </c>
      <c r="AH22" s="42">
        <v>0</v>
      </c>
      <c r="AI22" s="137">
        <v>0</v>
      </c>
      <c r="AJ22" s="136">
        <v>0</v>
      </c>
      <c r="AK22" s="646">
        <v>0</v>
      </c>
      <c r="AL22" s="672" t="s">
        <v>181</v>
      </c>
      <c r="AM22" s="671" t="s">
        <v>181</v>
      </c>
      <c r="AN22" s="42">
        <v>0</v>
      </c>
      <c r="AO22" s="43">
        <v>0</v>
      </c>
      <c r="AP22" s="136">
        <v>0</v>
      </c>
      <c r="AQ22" s="646">
        <v>0</v>
      </c>
      <c r="AR22" s="673" t="s">
        <v>181</v>
      </c>
      <c r="AS22" s="672" t="s">
        <v>181</v>
      </c>
      <c r="AT22" s="42">
        <v>0</v>
      </c>
      <c r="AU22" s="43">
        <v>0</v>
      </c>
      <c r="AV22" s="136">
        <v>0</v>
      </c>
      <c r="AW22" s="646">
        <v>0</v>
      </c>
      <c r="AX22" s="673" t="s">
        <v>181</v>
      </c>
      <c r="AY22" s="672" t="s">
        <v>181</v>
      </c>
      <c r="AZ22" s="42">
        <v>0</v>
      </c>
      <c r="BA22" s="137">
        <v>0</v>
      </c>
      <c r="BB22" s="136">
        <v>0</v>
      </c>
      <c r="BC22" s="646">
        <v>0</v>
      </c>
      <c r="BD22" s="673" t="s">
        <v>181</v>
      </c>
      <c r="BE22" s="672" t="s">
        <v>181</v>
      </c>
      <c r="BF22" s="42">
        <v>0</v>
      </c>
      <c r="BG22" s="43">
        <v>0</v>
      </c>
      <c r="BH22" s="136">
        <v>0</v>
      </c>
      <c r="BI22" s="646">
        <v>0</v>
      </c>
      <c r="BJ22" s="673" t="s">
        <v>181</v>
      </c>
      <c r="BK22" s="672" t="s">
        <v>181</v>
      </c>
      <c r="BL22" s="42">
        <v>-83.8</v>
      </c>
      <c r="BM22" s="137">
        <v>0</v>
      </c>
      <c r="BN22" s="136">
        <v>83.8</v>
      </c>
      <c r="BO22" s="646">
        <v>1</v>
      </c>
      <c r="BP22" s="672" t="s">
        <v>181</v>
      </c>
      <c r="BQ22" s="671" t="s">
        <v>181</v>
      </c>
      <c r="BR22" s="42">
        <v>-83.8</v>
      </c>
      <c r="BS22" s="43">
        <v>0</v>
      </c>
      <c r="BT22" s="136">
        <v>83.8</v>
      </c>
      <c r="BU22" s="646">
        <v>1</v>
      </c>
      <c r="BV22" s="673" t="s">
        <v>181</v>
      </c>
      <c r="BW22" s="672" t="s">
        <v>181</v>
      </c>
      <c r="BX22" s="42">
        <v>-83.8</v>
      </c>
      <c r="BY22" s="43">
        <v>0</v>
      </c>
      <c r="BZ22" s="136">
        <v>83.8</v>
      </c>
      <c r="CA22" s="646">
        <v>1</v>
      </c>
      <c r="CB22" s="673" t="s">
        <v>181</v>
      </c>
      <c r="CC22" s="672" t="s">
        <v>181</v>
      </c>
      <c r="CD22" s="42">
        <v>0</v>
      </c>
      <c r="CE22" s="137">
        <v>0</v>
      </c>
      <c r="CF22" s="136">
        <v>0</v>
      </c>
      <c r="CG22" s="646">
        <v>0</v>
      </c>
      <c r="CH22" s="672" t="s">
        <v>181</v>
      </c>
      <c r="CI22" s="672" t="s">
        <v>181</v>
      </c>
      <c r="CJ22" s="42">
        <v>0</v>
      </c>
      <c r="CK22" s="43">
        <v>0</v>
      </c>
      <c r="CL22" s="136">
        <v>0</v>
      </c>
      <c r="CM22" s="646">
        <v>0</v>
      </c>
      <c r="CN22" s="673" t="s">
        <v>181</v>
      </c>
      <c r="CO22" s="672" t="s">
        <v>181</v>
      </c>
      <c r="CP22" s="42">
        <v>0</v>
      </c>
      <c r="CQ22" s="43">
        <v>0</v>
      </c>
      <c r="CR22" s="136">
        <v>0</v>
      </c>
      <c r="CS22" s="646">
        <v>0</v>
      </c>
      <c r="CT22" s="673" t="s">
        <v>181</v>
      </c>
      <c r="CU22" s="672" t="s">
        <v>181</v>
      </c>
      <c r="CV22" s="42">
        <v>0</v>
      </c>
      <c r="CW22" s="137">
        <v>0</v>
      </c>
      <c r="CX22" s="136">
        <v>0</v>
      </c>
      <c r="CY22" s="646">
        <v>0</v>
      </c>
      <c r="CZ22" s="672" t="s">
        <v>181</v>
      </c>
      <c r="DA22" s="671" t="s">
        <v>181</v>
      </c>
      <c r="DB22" s="42">
        <v>0</v>
      </c>
      <c r="DC22" s="43">
        <v>0</v>
      </c>
      <c r="DD22" s="136">
        <v>0</v>
      </c>
      <c r="DE22" s="646">
        <v>0</v>
      </c>
      <c r="DF22" s="673" t="s">
        <v>181</v>
      </c>
      <c r="DG22" s="672" t="s">
        <v>181</v>
      </c>
      <c r="DH22" s="42">
        <v>0</v>
      </c>
      <c r="DI22" s="137">
        <v>0</v>
      </c>
      <c r="DJ22" s="136">
        <v>0</v>
      </c>
      <c r="DK22" s="646">
        <v>0</v>
      </c>
      <c r="DL22" s="672" t="s">
        <v>181</v>
      </c>
      <c r="DM22" s="671" t="s">
        <v>181</v>
      </c>
      <c r="DN22" s="42">
        <v>83.81</v>
      </c>
      <c r="DO22" s="43">
        <v>0</v>
      </c>
      <c r="DP22" s="136">
        <v>-83.81</v>
      </c>
      <c r="DQ22" s="646">
        <v>-1</v>
      </c>
      <c r="DR22" s="673" t="s">
        <v>181</v>
      </c>
      <c r="DS22" s="671" t="s">
        <v>181</v>
      </c>
      <c r="DT22" s="674">
        <v>0</v>
      </c>
      <c r="DU22" s="671">
        <v>0</v>
      </c>
      <c r="DV22" s="233"/>
    </row>
    <row r="23" spans="1:126" ht="22.5" customHeight="1" thickBot="1">
      <c r="A23" s="14" t="s">
        <v>182</v>
      </c>
      <c r="B23" s="94">
        <v>0</v>
      </c>
      <c r="C23" s="95">
        <v>0</v>
      </c>
      <c r="D23" s="201">
        <v>0</v>
      </c>
      <c r="E23" s="671">
        <v>0</v>
      </c>
      <c r="F23" s="94">
        <v>0</v>
      </c>
      <c r="G23" s="131">
        <v>0</v>
      </c>
      <c r="H23" s="201">
        <v>0</v>
      </c>
      <c r="I23" s="625">
        <v>0</v>
      </c>
      <c r="J23" s="626" t="s">
        <v>181</v>
      </c>
      <c r="K23" s="622" t="s">
        <v>181</v>
      </c>
      <c r="L23" s="94">
        <v>0</v>
      </c>
      <c r="M23" s="95">
        <v>0</v>
      </c>
      <c r="N23" s="201">
        <v>0</v>
      </c>
      <c r="O23" s="625">
        <v>0</v>
      </c>
      <c r="P23" s="626" t="s">
        <v>181</v>
      </c>
      <c r="Q23" s="622" t="s">
        <v>181</v>
      </c>
      <c r="R23" s="42">
        <v>0</v>
      </c>
      <c r="S23" s="137">
        <v>0</v>
      </c>
      <c r="T23" s="136">
        <v>0</v>
      </c>
      <c r="U23" s="646">
        <v>0</v>
      </c>
      <c r="V23" s="42">
        <v>0</v>
      </c>
      <c r="W23" s="137">
        <v>0</v>
      </c>
      <c r="X23" s="136">
        <v>0</v>
      </c>
      <c r="Y23" s="646">
        <v>0</v>
      </c>
      <c r="Z23" s="672" t="s">
        <v>181</v>
      </c>
      <c r="AA23" s="672" t="s">
        <v>181</v>
      </c>
      <c r="AB23" s="42">
        <v>0</v>
      </c>
      <c r="AC23" s="43">
        <v>0</v>
      </c>
      <c r="AD23" s="136">
        <v>0</v>
      </c>
      <c r="AE23" s="646">
        <v>0</v>
      </c>
      <c r="AF23" s="673" t="s">
        <v>181</v>
      </c>
      <c r="AG23" s="672" t="s">
        <v>181</v>
      </c>
      <c r="AH23" s="42">
        <v>0</v>
      </c>
      <c r="AI23" s="137">
        <v>0</v>
      </c>
      <c r="AJ23" s="136">
        <v>0</v>
      </c>
      <c r="AK23" s="646">
        <v>0</v>
      </c>
      <c r="AL23" s="672" t="s">
        <v>181</v>
      </c>
      <c r="AM23" s="671" t="s">
        <v>181</v>
      </c>
      <c r="AN23" s="42">
        <v>0</v>
      </c>
      <c r="AO23" s="43">
        <v>0</v>
      </c>
      <c r="AP23" s="136">
        <v>0</v>
      </c>
      <c r="AQ23" s="646">
        <v>0</v>
      </c>
      <c r="AR23" s="673" t="s">
        <v>181</v>
      </c>
      <c r="AS23" s="672" t="s">
        <v>181</v>
      </c>
      <c r="AT23" s="42">
        <v>0</v>
      </c>
      <c r="AU23" s="43">
        <v>0</v>
      </c>
      <c r="AV23" s="136">
        <v>0</v>
      </c>
      <c r="AW23" s="646">
        <v>0</v>
      </c>
      <c r="AX23" s="673" t="s">
        <v>181</v>
      </c>
      <c r="AY23" s="672" t="s">
        <v>181</v>
      </c>
      <c r="AZ23" s="42">
        <v>0.31</v>
      </c>
      <c r="BA23" s="137">
        <v>0</v>
      </c>
      <c r="BB23" s="136">
        <v>-0.31</v>
      </c>
      <c r="BC23" s="646">
        <v>-1</v>
      </c>
      <c r="BD23" s="673" t="s">
        <v>181</v>
      </c>
      <c r="BE23" s="672" t="s">
        <v>181</v>
      </c>
      <c r="BF23" s="42">
        <v>0.31</v>
      </c>
      <c r="BG23" s="43">
        <v>0</v>
      </c>
      <c r="BH23" s="136">
        <v>-0.31</v>
      </c>
      <c r="BI23" s="646">
        <v>-1</v>
      </c>
      <c r="BJ23" s="673" t="s">
        <v>181</v>
      </c>
      <c r="BK23" s="672" t="s">
        <v>181</v>
      </c>
      <c r="BL23" s="42">
        <v>-0.49</v>
      </c>
      <c r="BM23" s="137">
        <v>-0.1</v>
      </c>
      <c r="BN23" s="136">
        <v>0.39</v>
      </c>
      <c r="BO23" s="646">
        <v>0.79591836734693877</v>
      </c>
      <c r="BP23" s="672">
        <v>-1.5806451612903225</v>
      </c>
      <c r="BQ23" s="671" t="s">
        <v>181</v>
      </c>
      <c r="BR23" s="42">
        <v>-0.18</v>
      </c>
      <c r="BS23" s="43">
        <v>-0.1</v>
      </c>
      <c r="BT23" s="136">
        <v>7.9999999999999988E-2</v>
      </c>
      <c r="BU23" s="646">
        <v>0.44444444444444442</v>
      </c>
      <c r="BV23" s="673" t="s">
        <v>181</v>
      </c>
      <c r="BW23" s="672" t="s">
        <v>181</v>
      </c>
      <c r="BX23" s="42">
        <v>-0.18</v>
      </c>
      <c r="BY23" s="43">
        <v>-0.1</v>
      </c>
      <c r="BZ23" s="136">
        <v>7.9999999999999988E-2</v>
      </c>
      <c r="CA23" s="646">
        <v>0.44444444444444442</v>
      </c>
      <c r="CB23" s="673" t="s">
        <v>181</v>
      </c>
      <c r="CC23" s="672" t="s">
        <v>181</v>
      </c>
      <c r="CD23" s="42">
        <v>0</v>
      </c>
      <c r="CE23" s="137">
        <v>0</v>
      </c>
      <c r="CF23" s="136">
        <v>0</v>
      </c>
      <c r="CG23" s="646">
        <v>0</v>
      </c>
      <c r="CH23" s="672" t="s">
        <v>181</v>
      </c>
      <c r="CI23" s="672" t="s">
        <v>181</v>
      </c>
      <c r="CJ23" s="42">
        <v>0</v>
      </c>
      <c r="CK23" s="43">
        <v>0</v>
      </c>
      <c r="CL23" s="136">
        <v>0</v>
      </c>
      <c r="CM23" s="646">
        <v>0</v>
      </c>
      <c r="CN23" s="673" t="s">
        <v>181</v>
      </c>
      <c r="CO23" s="672" t="s">
        <v>181</v>
      </c>
      <c r="CP23" s="42">
        <v>0</v>
      </c>
      <c r="CQ23" s="43">
        <v>0</v>
      </c>
      <c r="CR23" s="136">
        <v>0</v>
      </c>
      <c r="CS23" s="646">
        <v>0</v>
      </c>
      <c r="CT23" s="673" t="s">
        <v>181</v>
      </c>
      <c r="CU23" s="672" t="s">
        <v>181</v>
      </c>
      <c r="CV23" s="42">
        <v>0</v>
      </c>
      <c r="CW23" s="137">
        <v>0</v>
      </c>
      <c r="CX23" s="136">
        <v>0</v>
      </c>
      <c r="CY23" s="646">
        <v>0</v>
      </c>
      <c r="CZ23" s="672" t="s">
        <v>181</v>
      </c>
      <c r="DA23" s="671" t="s">
        <v>181</v>
      </c>
      <c r="DB23" s="42">
        <v>0</v>
      </c>
      <c r="DC23" s="43">
        <v>0</v>
      </c>
      <c r="DD23" s="136">
        <v>0</v>
      </c>
      <c r="DE23" s="646">
        <v>0</v>
      </c>
      <c r="DF23" s="673" t="s">
        <v>181</v>
      </c>
      <c r="DG23" s="672" t="s">
        <v>181</v>
      </c>
      <c r="DH23" s="42">
        <v>0</v>
      </c>
      <c r="DI23" s="137">
        <v>0</v>
      </c>
      <c r="DJ23" s="136">
        <v>0</v>
      </c>
      <c r="DK23" s="646">
        <v>0</v>
      </c>
      <c r="DL23" s="672" t="s">
        <v>181</v>
      </c>
      <c r="DM23" s="671" t="s">
        <v>181</v>
      </c>
      <c r="DN23" s="42">
        <v>0.18</v>
      </c>
      <c r="DO23" s="43">
        <v>0.1</v>
      </c>
      <c r="DP23" s="136">
        <v>-7.9999999999999988E-2</v>
      </c>
      <c r="DQ23" s="646">
        <v>-0.44444444444444442</v>
      </c>
      <c r="DR23" s="673" t="s">
        <v>181</v>
      </c>
      <c r="DS23" s="671" t="s">
        <v>181</v>
      </c>
      <c r="DT23" s="674">
        <v>0</v>
      </c>
      <c r="DU23" s="671">
        <v>0</v>
      </c>
      <c r="DV23" s="233"/>
    </row>
    <row r="24" spans="1:126" s="5" customFormat="1" ht="24" customHeight="1" thickTop="1" thickBot="1">
      <c r="A24" s="72" t="s">
        <v>10</v>
      </c>
      <c r="B24" s="73">
        <v>1504031.8299999998</v>
      </c>
      <c r="C24" s="74">
        <v>1715100.3999999997</v>
      </c>
      <c r="D24" s="132">
        <v>211068.57</v>
      </c>
      <c r="E24" s="352">
        <v>0.1403351749543757</v>
      </c>
      <c r="F24" s="73">
        <v>1096.5099999999966</v>
      </c>
      <c r="G24" s="81">
        <v>-2140.7100000000019</v>
      </c>
      <c r="H24" s="132">
        <v>-3237.2199999999971</v>
      </c>
      <c r="I24" s="352">
        <v>-2.9522940967250717</v>
      </c>
      <c r="J24" s="356">
        <v>7.2904707076578074E-4</v>
      </c>
      <c r="K24" s="352">
        <v>-1.2481543354546487E-3</v>
      </c>
      <c r="L24" s="73">
        <v>1505128.3500000003</v>
      </c>
      <c r="M24" s="81">
        <v>1712959.6800000002</v>
      </c>
      <c r="N24" s="132">
        <v>207831.33</v>
      </c>
      <c r="O24" s="352">
        <v>0.13808213100231603</v>
      </c>
      <c r="P24" s="356">
        <v>1.0007290537195617</v>
      </c>
      <c r="Q24" s="352">
        <v>0.99875183983398319</v>
      </c>
      <c r="R24" s="126">
        <v>238343.58000000002</v>
      </c>
      <c r="S24" s="135">
        <v>295332.73000000004</v>
      </c>
      <c r="T24" s="132">
        <v>56989.15</v>
      </c>
      <c r="U24" s="352">
        <v>0.23910503484087978</v>
      </c>
      <c r="V24" s="73">
        <v>1266784.7699999998</v>
      </c>
      <c r="W24" s="81">
        <v>1417626.94</v>
      </c>
      <c r="X24" s="132">
        <v>150842.17000000001</v>
      </c>
      <c r="Y24" s="352">
        <v>0.11907482121055196</v>
      </c>
      <c r="Z24" s="356">
        <v>0.84225928250467941</v>
      </c>
      <c r="AA24" s="352">
        <v>0.82655624125561411</v>
      </c>
      <c r="AB24" s="73">
        <v>58960.85</v>
      </c>
      <c r="AC24" s="74">
        <v>59776.359999999993</v>
      </c>
      <c r="AD24" s="132">
        <v>815.51000000000249</v>
      </c>
      <c r="AE24" s="352">
        <v>1.3831381331849775E-2</v>
      </c>
      <c r="AF24" s="356">
        <v>4.6543699763614943E-2</v>
      </c>
      <c r="AG24" s="352">
        <v>4.2166495509742496E-2</v>
      </c>
      <c r="AH24" s="126">
        <v>1207823.9100000001</v>
      </c>
      <c r="AI24" s="135">
        <v>1357850.5799999998</v>
      </c>
      <c r="AJ24" s="132">
        <v>150026.67000000007</v>
      </c>
      <c r="AK24" s="352">
        <v>0.12421236966570705</v>
      </c>
      <c r="AL24" s="356">
        <v>0.95345629234238449</v>
      </c>
      <c r="AM24" s="352">
        <v>0.95783350449025739</v>
      </c>
      <c r="AN24" s="126">
        <v>232.7</v>
      </c>
      <c r="AO24" s="127">
        <v>476.34000000000003</v>
      </c>
      <c r="AP24" s="132">
        <v>243.64</v>
      </c>
      <c r="AQ24" s="352">
        <v>1.0470133218736573</v>
      </c>
      <c r="AR24" s="356">
        <v>1.836933988399624E-4</v>
      </c>
      <c r="AS24" s="352">
        <v>3.3601223746495678E-4</v>
      </c>
      <c r="AT24" s="126">
        <v>1207591.2100000002</v>
      </c>
      <c r="AU24" s="127">
        <v>1357374.2499999998</v>
      </c>
      <c r="AV24" s="132">
        <v>149783.04000000007</v>
      </c>
      <c r="AW24" s="352">
        <v>0.12403455636282708</v>
      </c>
      <c r="AX24" s="356">
        <v>0.95327259894354466</v>
      </c>
      <c r="AY24" s="352">
        <v>0.95749749930683448</v>
      </c>
      <c r="AZ24" s="126">
        <v>769000.38000000012</v>
      </c>
      <c r="BA24" s="135">
        <v>912505.49000000011</v>
      </c>
      <c r="BB24" s="132">
        <v>143505.10999999999</v>
      </c>
      <c r="BC24" s="352">
        <v>0.18661253457378002</v>
      </c>
      <c r="BD24" s="356">
        <v>0.51092013514993584</v>
      </c>
      <c r="BE24" s="352">
        <v>0.53270692863010061</v>
      </c>
      <c r="BF24" s="126">
        <v>769000.38000000012</v>
      </c>
      <c r="BG24" s="127">
        <v>912505.49000000011</v>
      </c>
      <c r="BH24" s="132">
        <v>143505.10999999999</v>
      </c>
      <c r="BI24" s="352">
        <v>0.18661253457378002</v>
      </c>
      <c r="BJ24" s="356">
        <v>0.60704896223215588</v>
      </c>
      <c r="BK24" s="352">
        <v>0.64368520677238272</v>
      </c>
      <c r="BL24" s="126">
        <v>24269.350000000002</v>
      </c>
      <c r="BM24" s="135">
        <v>61595.140000000007</v>
      </c>
      <c r="BN24" s="132">
        <v>37325.79</v>
      </c>
      <c r="BO24" s="352">
        <v>1.5379806216482932</v>
      </c>
      <c r="BP24" s="356">
        <v>3.1559607291741516E-2</v>
      </c>
      <c r="BQ24" s="352">
        <v>6.75011171713608E-2</v>
      </c>
      <c r="BR24" s="126">
        <v>793269.75999999989</v>
      </c>
      <c r="BS24" s="127">
        <v>974100.65</v>
      </c>
      <c r="BT24" s="132">
        <v>180830.88999999996</v>
      </c>
      <c r="BU24" s="352">
        <v>0.22795636379735457</v>
      </c>
      <c r="BV24" s="356">
        <v>0.65677600305163675</v>
      </c>
      <c r="BW24" s="352">
        <v>0.71738427213397815</v>
      </c>
      <c r="BX24" s="126">
        <v>793269.75999999989</v>
      </c>
      <c r="BY24" s="127">
        <v>974100.65</v>
      </c>
      <c r="BZ24" s="132">
        <v>180830.88999999996</v>
      </c>
      <c r="CA24" s="352">
        <v>0.22795636379735457</v>
      </c>
      <c r="CB24" s="356">
        <v>0.65690256225034938</v>
      </c>
      <c r="CC24" s="357">
        <v>0.71763601674335598</v>
      </c>
      <c r="CD24" s="126">
        <v>163191.88000000003</v>
      </c>
      <c r="CE24" s="135">
        <v>196409.52999999997</v>
      </c>
      <c r="CF24" s="132">
        <v>33217.649999999994</v>
      </c>
      <c r="CG24" s="352">
        <v>0.20354964965168568</v>
      </c>
      <c r="CH24" s="356">
        <v>0.10850294305274115</v>
      </c>
      <c r="CI24" s="357">
        <v>0.1145178031560135</v>
      </c>
      <c r="CJ24" s="126">
        <v>163191.88000000003</v>
      </c>
      <c r="CK24" s="127">
        <v>196409.52999999997</v>
      </c>
      <c r="CL24" s="132">
        <v>33217.649999999994</v>
      </c>
      <c r="CM24" s="352">
        <v>0.20354964965168568</v>
      </c>
      <c r="CN24" s="356">
        <v>0.1351383470239072</v>
      </c>
      <c r="CO24" s="357">
        <v>0.14469814054598429</v>
      </c>
      <c r="CP24" s="126">
        <v>18595.990000000002</v>
      </c>
      <c r="CQ24" s="127">
        <v>27149.369999999995</v>
      </c>
      <c r="CR24" s="132">
        <v>8553.3799999999956</v>
      </c>
      <c r="CS24" s="352">
        <v>0.45995830283840727</v>
      </c>
      <c r="CT24" s="356">
        <v>1.5399242596341851E-2</v>
      </c>
      <c r="CU24" s="357">
        <v>2.0001388710593263E-2</v>
      </c>
      <c r="CV24" s="126">
        <v>85175.16</v>
      </c>
      <c r="CW24" s="135">
        <v>90314.709999999992</v>
      </c>
      <c r="CX24" s="132">
        <v>5139.550000000002</v>
      </c>
      <c r="CY24" s="352">
        <v>6.0340949168748118E-2</v>
      </c>
      <c r="CZ24" s="356">
        <v>7.0533106977484536E-2</v>
      </c>
      <c r="DA24" s="357">
        <v>6.6536336607240051E-2</v>
      </c>
      <c r="DB24" s="126">
        <v>174709.06000000003</v>
      </c>
      <c r="DC24" s="127">
        <v>215959.49999999997</v>
      </c>
      <c r="DD24" s="132">
        <v>41250.439999999995</v>
      </c>
      <c r="DE24" s="352">
        <v>0.23610933514266483</v>
      </c>
      <c r="DF24" s="356">
        <v>0.14467566387801051</v>
      </c>
      <c r="DG24" s="357">
        <v>0.15910092592370897</v>
      </c>
      <c r="DH24" s="126">
        <v>3492.29</v>
      </c>
      <c r="DI24" s="135">
        <v>1778.1899999999998</v>
      </c>
      <c r="DJ24" s="132">
        <v>-1714.1000000000001</v>
      </c>
      <c r="DK24" s="352">
        <v>-0.4908240724567548</v>
      </c>
      <c r="DL24" s="356">
        <v>2.8919471846768404E-3</v>
      </c>
      <c r="DM24" s="357">
        <v>1.3100219044231906E-3</v>
      </c>
      <c r="DN24" s="126">
        <v>-30842.929999999997</v>
      </c>
      <c r="DO24" s="127">
        <v>-148337.69</v>
      </c>
      <c r="DP24" s="132">
        <v>-117494.76000000001</v>
      </c>
      <c r="DQ24" s="352">
        <v>-3.8094551976741515</v>
      </c>
      <c r="DR24" s="640">
        <v>-2.5540869910770543E-2</v>
      </c>
      <c r="DS24" s="361">
        <v>-0.10928282306814059</v>
      </c>
      <c r="DT24" s="675">
        <v>1.0101416190334807</v>
      </c>
      <c r="DU24" s="635">
        <v>1.0892814269903823</v>
      </c>
      <c r="DV24" s="234"/>
    </row>
    <row r="25" spans="1:126" s="9" customFormat="1" ht="13.5" thickTop="1">
      <c r="B25" s="9" t="s">
        <v>557</v>
      </c>
      <c r="AH25" s="676"/>
      <c r="AI25" s="676"/>
      <c r="AJ25" s="676"/>
      <c r="AK25" s="676"/>
      <c r="AN25" s="196"/>
      <c r="AZ25" s="197"/>
      <c r="BA25" s="8"/>
      <c r="BB25" s="8"/>
      <c r="BC25" s="8"/>
      <c r="BD25" s="197"/>
      <c r="BE25" s="8"/>
      <c r="BF25" s="197"/>
      <c r="BG25" s="8"/>
      <c r="BH25" s="8"/>
      <c r="BI25" s="8"/>
      <c r="BL25" s="240"/>
      <c r="BQ25" s="676"/>
      <c r="BR25" s="196"/>
      <c r="DB25" s="196"/>
      <c r="DV25" s="235"/>
    </row>
    <row r="26" spans="1:126">
      <c r="B26" s="88"/>
      <c r="C26" s="16"/>
      <c r="AH26" s="484"/>
      <c r="AI26" s="484"/>
      <c r="AJ26" s="484"/>
      <c r="AK26" s="484"/>
      <c r="AZ26" s="19"/>
      <c r="BA26" s="18"/>
      <c r="BB26" s="18"/>
      <c r="BC26" s="18"/>
      <c r="BD26" s="19"/>
      <c r="BJ26" s="10"/>
      <c r="BK26" s="10"/>
      <c r="BL26" s="10"/>
      <c r="BM26" s="10"/>
      <c r="BN26" s="10"/>
      <c r="BO26" s="10"/>
      <c r="DV26" s="233"/>
    </row>
    <row r="27" spans="1:126">
      <c r="B27" s="88"/>
      <c r="C27" s="16"/>
      <c r="J27" s="16"/>
      <c r="K27" s="16"/>
      <c r="P27" s="16"/>
      <c r="Q27" s="16"/>
      <c r="Z27" s="16"/>
      <c r="AA27" s="16"/>
      <c r="AH27" s="484"/>
      <c r="AI27" s="484"/>
      <c r="AJ27" s="484"/>
      <c r="AK27" s="484"/>
      <c r="AZ27" s="19"/>
      <c r="BA27" s="18"/>
      <c r="BB27" s="18"/>
      <c r="BC27" s="18"/>
      <c r="BD27" s="19"/>
      <c r="BJ27" s="10"/>
      <c r="BK27" s="10"/>
      <c r="BL27" s="10"/>
      <c r="BM27" s="10"/>
      <c r="BN27" s="10"/>
      <c r="BO27" s="10"/>
      <c r="DV27" s="233"/>
    </row>
    <row r="28" spans="1:126">
      <c r="B28" s="10" t="s">
        <v>67</v>
      </c>
      <c r="R28" s="484"/>
      <c r="S28" s="484"/>
      <c r="T28" s="484"/>
      <c r="U28" s="484"/>
      <c r="AI28" s="561"/>
      <c r="AJ28" s="561"/>
      <c r="AK28" s="561"/>
      <c r="AN28" s="10" t="s">
        <v>68</v>
      </c>
      <c r="AZ28" s="18"/>
      <c r="BA28" s="19"/>
      <c r="BB28" s="19"/>
      <c r="BC28" s="19"/>
      <c r="BD28" s="18"/>
      <c r="BE28" s="19"/>
      <c r="BF28" s="18"/>
      <c r="BG28" s="10"/>
      <c r="BH28" s="10"/>
      <c r="BI28" s="10"/>
      <c r="BJ28" s="10"/>
      <c r="BK28" s="10"/>
      <c r="BL28" s="10"/>
      <c r="BM28" s="10"/>
      <c r="BN28" s="10"/>
      <c r="BO28" s="10"/>
      <c r="BR28" s="10" t="s">
        <v>80</v>
      </c>
      <c r="DB28" s="10" t="s">
        <v>150</v>
      </c>
    </row>
    <row r="29" spans="1:126">
      <c r="B29" s="252" t="s">
        <v>69</v>
      </c>
      <c r="R29" s="187"/>
      <c r="S29" s="198"/>
      <c r="T29" s="198"/>
      <c r="U29" s="198"/>
      <c r="AN29" s="10" t="s">
        <v>70</v>
      </c>
      <c r="AZ29" s="18"/>
      <c r="BA29" s="19"/>
      <c r="BB29" s="19"/>
      <c r="BC29" s="19"/>
      <c r="BD29" s="18"/>
      <c r="BE29" s="19"/>
      <c r="BF29" s="18"/>
      <c r="BG29" s="10"/>
      <c r="BH29" s="10"/>
      <c r="BI29" s="10"/>
      <c r="BJ29" s="10"/>
      <c r="BK29" s="10"/>
      <c r="BL29" s="10"/>
      <c r="BM29" s="10"/>
      <c r="BN29" s="10"/>
      <c r="BO29" s="10"/>
      <c r="BS29" s="559"/>
      <c r="BT29" s="559"/>
      <c r="BU29" s="559"/>
      <c r="DB29" s="252" t="s">
        <v>206</v>
      </c>
    </row>
    <row r="30" spans="1:126">
      <c r="B30" s="252" t="s">
        <v>494</v>
      </c>
      <c r="AN30" s="252" t="s">
        <v>72</v>
      </c>
      <c r="AZ30" s="18"/>
      <c r="BA30" s="19"/>
      <c r="BB30" s="19"/>
      <c r="BC30" s="19"/>
      <c r="BD30" s="18"/>
      <c r="BE30" s="19"/>
      <c r="BF30" s="18"/>
      <c r="BG30" s="10"/>
      <c r="BH30" s="10"/>
      <c r="BI30" s="10"/>
      <c r="BJ30" s="10"/>
      <c r="BK30" s="10"/>
      <c r="BL30" s="10"/>
      <c r="BM30" s="10"/>
      <c r="BN30" s="10"/>
      <c r="BO30" s="10"/>
    </row>
    <row r="31" spans="1:126">
      <c r="AN31" s="10" t="s">
        <v>151</v>
      </c>
      <c r="AZ31" s="18"/>
      <c r="BA31" s="19"/>
      <c r="BB31" s="19"/>
      <c r="BC31" s="19"/>
      <c r="BD31" s="18"/>
      <c r="BE31" s="19"/>
      <c r="BF31" s="18"/>
      <c r="BG31" s="10"/>
      <c r="BH31" s="10"/>
      <c r="BI31" s="10"/>
      <c r="BJ31" s="10"/>
      <c r="BK31" s="10"/>
      <c r="BL31" s="10"/>
      <c r="BM31" s="10"/>
      <c r="BN31" s="10"/>
      <c r="BO31" s="10"/>
    </row>
    <row r="33" spans="2:3">
      <c r="B33" s="16"/>
      <c r="C33" s="16"/>
    </row>
    <row r="34" spans="2:3">
      <c r="C34" s="702"/>
    </row>
    <row r="35" spans="2:3">
      <c r="C35" s="16"/>
    </row>
    <row r="68" spans="56:67" ht="13.5" thickBot="1"/>
    <row r="69" spans="56:67" ht="24" customHeight="1" thickTop="1">
      <c r="BD69" s="21" t="s">
        <v>13</v>
      </c>
      <c r="BE69" s="22">
        <v>58</v>
      </c>
      <c r="BF69" s="23" t="s">
        <v>13</v>
      </c>
      <c r="BG69" s="24">
        <v>79</v>
      </c>
      <c r="BH69" s="22"/>
      <c r="BI69" s="22"/>
      <c r="BJ69" s="23" t="s">
        <v>13</v>
      </c>
      <c r="BK69" s="24">
        <v>99</v>
      </c>
      <c r="BL69" s="25" t="s">
        <v>13</v>
      </c>
      <c r="BM69" s="26">
        <v>119</v>
      </c>
      <c r="BN69" s="12"/>
      <c r="BO69" s="12"/>
    </row>
    <row r="70" spans="56:67" ht="24" customHeight="1">
      <c r="BD70" s="14" t="s">
        <v>28</v>
      </c>
      <c r="BE70" s="12">
        <v>59</v>
      </c>
      <c r="BF70" s="27" t="s">
        <v>33</v>
      </c>
      <c r="BG70" s="28">
        <v>80</v>
      </c>
      <c r="BH70" s="12"/>
      <c r="BI70" s="12"/>
      <c r="BJ70" s="27" t="s">
        <v>25</v>
      </c>
      <c r="BK70" s="28">
        <v>100</v>
      </c>
      <c r="BL70" s="20" t="s">
        <v>5</v>
      </c>
      <c r="BM70" s="29">
        <v>120</v>
      </c>
      <c r="BN70" s="12"/>
      <c r="BO70" s="12"/>
    </row>
    <row r="71" spans="56:67" ht="24" customHeight="1">
      <c r="BD71" s="15" t="s">
        <v>13</v>
      </c>
      <c r="BE71" s="12">
        <v>60</v>
      </c>
      <c r="BF71" s="30" t="s">
        <v>13</v>
      </c>
      <c r="BG71" s="28">
        <v>81</v>
      </c>
      <c r="BH71" s="12"/>
      <c r="BI71" s="12"/>
      <c r="BJ71" s="30" t="s">
        <v>13</v>
      </c>
      <c r="BK71" s="28">
        <v>101</v>
      </c>
      <c r="BL71" s="31" t="s">
        <v>13</v>
      </c>
      <c r="BM71" s="29">
        <v>121</v>
      </c>
      <c r="BN71" s="12"/>
      <c r="BO71" s="12"/>
    </row>
    <row r="72" spans="56:67" ht="24" customHeight="1">
      <c r="BD72" s="14" t="s">
        <v>458</v>
      </c>
      <c r="BE72" s="12">
        <v>61</v>
      </c>
      <c r="BF72" s="27" t="s">
        <v>20</v>
      </c>
      <c r="BG72" s="28">
        <v>82</v>
      </c>
      <c r="BH72" s="12"/>
      <c r="BI72" s="12"/>
      <c r="BJ72" s="27" t="s">
        <v>36</v>
      </c>
      <c r="BK72" s="28">
        <v>102</v>
      </c>
      <c r="BL72" s="20" t="s">
        <v>7</v>
      </c>
      <c r="BM72" s="29">
        <v>122</v>
      </c>
      <c r="BN72" s="12"/>
      <c r="BO72" s="12"/>
    </row>
    <row r="73" spans="56:67" ht="24" customHeight="1">
      <c r="BD73" s="14" t="s">
        <v>37</v>
      </c>
      <c r="BE73" s="12">
        <v>62</v>
      </c>
      <c r="BF73" s="30" t="s">
        <v>13</v>
      </c>
      <c r="BG73" s="28">
        <v>83</v>
      </c>
      <c r="BH73" s="12"/>
      <c r="BI73" s="12"/>
      <c r="BJ73" s="30" t="s">
        <v>13</v>
      </c>
      <c r="BK73" s="28">
        <v>103</v>
      </c>
      <c r="BL73" s="31" t="s">
        <v>13</v>
      </c>
      <c r="BM73" s="29">
        <v>123</v>
      </c>
      <c r="BN73" s="12"/>
      <c r="BO73" s="12"/>
    </row>
    <row r="74" spans="56:67" ht="24" customHeight="1">
      <c r="BD74" s="15" t="s">
        <v>13</v>
      </c>
      <c r="BE74" s="12">
        <v>63</v>
      </c>
      <c r="BF74" s="27" t="s">
        <v>30</v>
      </c>
      <c r="BG74" s="28">
        <v>84</v>
      </c>
      <c r="BH74" s="12"/>
      <c r="BI74" s="12"/>
      <c r="BJ74" s="27" t="s">
        <v>66</v>
      </c>
      <c r="BK74" s="28">
        <v>104</v>
      </c>
      <c r="BL74" s="20" t="s">
        <v>3</v>
      </c>
      <c r="BM74" s="29">
        <v>124</v>
      </c>
      <c r="BN74" s="12"/>
      <c r="BO74" s="12"/>
    </row>
    <row r="75" spans="56:67" ht="24" customHeight="1">
      <c r="BD75" s="14" t="s">
        <v>32</v>
      </c>
      <c r="BE75" s="12">
        <v>64</v>
      </c>
      <c r="BF75" s="30" t="s">
        <v>13</v>
      </c>
      <c r="BG75" s="28">
        <v>85</v>
      </c>
      <c r="BH75" s="12"/>
      <c r="BI75" s="12"/>
      <c r="BJ75" s="30" t="s">
        <v>13</v>
      </c>
      <c r="BK75" s="28">
        <v>105</v>
      </c>
      <c r="BL75" s="31" t="s">
        <v>13</v>
      </c>
      <c r="BM75" s="29">
        <v>125</v>
      </c>
      <c r="BN75" s="12"/>
      <c r="BO75" s="12"/>
    </row>
    <row r="76" spans="56:67" ht="24" customHeight="1">
      <c r="BD76" s="15" t="s">
        <v>13</v>
      </c>
      <c r="BE76" s="12">
        <v>65</v>
      </c>
      <c r="BF76" s="27" t="s">
        <v>31</v>
      </c>
      <c r="BG76" s="28">
        <v>86</v>
      </c>
      <c r="BH76" s="12"/>
      <c r="BI76" s="12"/>
      <c r="BJ76" s="27" t="s">
        <v>49</v>
      </c>
      <c r="BK76" s="28">
        <v>106</v>
      </c>
      <c r="BL76" s="20" t="s">
        <v>6</v>
      </c>
      <c r="BM76" s="29">
        <v>126</v>
      </c>
      <c r="BN76" s="12"/>
      <c r="BO76" s="12"/>
    </row>
    <row r="77" spans="56:67" ht="24" customHeight="1">
      <c r="BD77" s="14" t="s">
        <v>29</v>
      </c>
      <c r="BE77" s="12">
        <v>66</v>
      </c>
      <c r="BF77" s="30" t="s">
        <v>13</v>
      </c>
      <c r="BG77" s="28">
        <v>87</v>
      </c>
      <c r="BH77" s="12"/>
      <c r="BI77" s="12"/>
      <c r="BJ77" s="30" t="s">
        <v>13</v>
      </c>
      <c r="BK77" s="28">
        <v>107</v>
      </c>
      <c r="BL77" s="31" t="s">
        <v>13</v>
      </c>
      <c r="BM77" s="29">
        <v>127</v>
      </c>
      <c r="BN77" s="12"/>
      <c r="BO77" s="12"/>
    </row>
    <row r="78" spans="56:67" ht="24" customHeight="1">
      <c r="BD78" s="14" t="s">
        <v>42</v>
      </c>
      <c r="BE78" s="12">
        <v>67</v>
      </c>
      <c r="BF78" s="27" t="s">
        <v>26</v>
      </c>
      <c r="BG78" s="28">
        <v>88</v>
      </c>
      <c r="BH78" s="12"/>
      <c r="BI78" s="12"/>
      <c r="BJ78" s="27" t="s">
        <v>27</v>
      </c>
      <c r="BK78" s="28">
        <v>108</v>
      </c>
      <c r="BL78" s="20" t="s">
        <v>17</v>
      </c>
      <c r="BM78" s="29">
        <v>128</v>
      </c>
      <c r="BN78" s="12"/>
      <c r="BO78" s="12"/>
    </row>
    <row r="79" spans="56:67" ht="24" customHeight="1">
      <c r="BD79" s="15" t="s">
        <v>13</v>
      </c>
      <c r="BE79" s="12">
        <v>68</v>
      </c>
      <c r="BF79" s="30" t="s">
        <v>13</v>
      </c>
      <c r="BG79" s="28">
        <v>89</v>
      </c>
      <c r="BH79" s="12"/>
      <c r="BI79" s="12"/>
      <c r="BJ79" s="30" t="s">
        <v>13</v>
      </c>
      <c r="BK79" s="28">
        <v>109</v>
      </c>
      <c r="BL79" s="31" t="s">
        <v>13</v>
      </c>
      <c r="BM79" s="29">
        <v>129</v>
      </c>
      <c r="BN79" s="12"/>
      <c r="BO79" s="12"/>
    </row>
    <row r="80" spans="56:67" ht="24" customHeight="1">
      <c r="BD80" s="14" t="s">
        <v>19</v>
      </c>
      <c r="BE80" s="12">
        <v>69</v>
      </c>
      <c r="BF80" s="27" t="s">
        <v>122</v>
      </c>
      <c r="BG80" s="28">
        <v>90</v>
      </c>
      <c r="BH80" s="12"/>
      <c r="BI80" s="12"/>
      <c r="BJ80" s="27" t="s">
        <v>40</v>
      </c>
      <c r="BK80" s="28">
        <v>110</v>
      </c>
      <c r="BL80" s="20" t="s">
        <v>42</v>
      </c>
      <c r="BM80" s="29">
        <v>130</v>
      </c>
      <c r="BN80" s="12"/>
      <c r="BO80" s="12"/>
    </row>
    <row r="81" spans="56:67" ht="24" customHeight="1">
      <c r="BD81" s="15" t="s">
        <v>13</v>
      </c>
      <c r="BE81" s="12">
        <v>70</v>
      </c>
      <c r="BF81" s="30" t="s">
        <v>13</v>
      </c>
      <c r="BG81" s="28">
        <v>91</v>
      </c>
      <c r="BH81" s="12"/>
      <c r="BI81" s="12"/>
      <c r="BJ81" s="30" t="s">
        <v>13</v>
      </c>
      <c r="BK81" s="28">
        <v>111</v>
      </c>
      <c r="BL81" s="31" t="s">
        <v>13</v>
      </c>
      <c r="BM81" s="29">
        <v>131</v>
      </c>
      <c r="BN81" s="12"/>
      <c r="BO81" s="12"/>
    </row>
    <row r="82" spans="56:67" ht="24" customHeight="1">
      <c r="BD82" s="14" t="s">
        <v>35</v>
      </c>
      <c r="BE82" s="12">
        <v>71</v>
      </c>
      <c r="BF82" s="27" t="s">
        <v>9</v>
      </c>
      <c r="BG82" s="28">
        <v>92</v>
      </c>
      <c r="BH82" s="12"/>
      <c r="BI82" s="12"/>
      <c r="BJ82" s="27" t="s">
        <v>2</v>
      </c>
      <c r="BK82" s="28">
        <v>112</v>
      </c>
      <c r="BL82" s="20" t="s">
        <v>48</v>
      </c>
      <c r="BM82" s="29">
        <v>132</v>
      </c>
      <c r="BN82" s="12"/>
      <c r="BO82" s="12"/>
    </row>
    <row r="83" spans="56:67" ht="24" customHeight="1">
      <c r="BD83" s="15" t="s">
        <v>13</v>
      </c>
      <c r="BE83" s="12">
        <v>74</v>
      </c>
      <c r="BF83" s="30" t="s">
        <v>13</v>
      </c>
      <c r="BG83" s="28">
        <v>95</v>
      </c>
      <c r="BH83" s="12"/>
      <c r="BI83" s="12"/>
      <c r="BJ83" s="30" t="s">
        <v>13</v>
      </c>
      <c r="BK83" s="28">
        <v>115</v>
      </c>
      <c r="BL83" s="20"/>
      <c r="BM83" s="29"/>
      <c r="BN83" s="12"/>
      <c r="BO83" s="12"/>
    </row>
    <row r="84" spans="56:67" ht="24" customHeight="1">
      <c r="BD84" s="14" t="s">
        <v>38</v>
      </c>
      <c r="BE84" s="12">
        <v>75</v>
      </c>
      <c r="BF84" s="27" t="s">
        <v>22</v>
      </c>
      <c r="BG84" s="28">
        <v>96</v>
      </c>
      <c r="BH84" s="12"/>
      <c r="BI84" s="12"/>
      <c r="BJ84" s="27" t="s">
        <v>1</v>
      </c>
      <c r="BK84" s="28">
        <v>116</v>
      </c>
      <c r="BL84" s="20"/>
      <c r="BM84" s="29"/>
      <c r="BN84" s="12"/>
      <c r="BO84" s="12"/>
    </row>
    <row r="85" spans="56:67" ht="24" customHeight="1">
      <c r="BD85" s="15" t="s">
        <v>13</v>
      </c>
      <c r="BE85" s="12">
        <v>76</v>
      </c>
      <c r="BF85" s="30" t="s">
        <v>13</v>
      </c>
      <c r="BG85" s="28">
        <v>97</v>
      </c>
      <c r="BH85" s="12"/>
      <c r="BI85" s="12"/>
      <c r="BJ85" s="30" t="s">
        <v>13</v>
      </c>
      <c r="BK85" s="28">
        <v>117</v>
      </c>
      <c r="BL85" s="20"/>
      <c r="BM85" s="29"/>
      <c r="BN85" s="12"/>
      <c r="BO85" s="12"/>
    </row>
    <row r="86" spans="56:67" ht="24" customHeight="1">
      <c r="BD86" s="14" t="s">
        <v>116</v>
      </c>
      <c r="BE86" s="12">
        <v>77</v>
      </c>
      <c r="BF86" s="27" t="s">
        <v>114</v>
      </c>
      <c r="BG86" s="28">
        <v>98</v>
      </c>
      <c r="BH86" s="12"/>
      <c r="BI86" s="12"/>
      <c r="BJ86" s="27" t="s">
        <v>24</v>
      </c>
      <c r="BK86" s="28">
        <v>118</v>
      </c>
      <c r="BL86" s="20"/>
      <c r="BM86" s="29"/>
      <c r="BN86" s="12"/>
      <c r="BO86" s="12"/>
    </row>
    <row r="87" spans="56:67" ht="24" customHeight="1">
      <c r="BD87" s="14"/>
      <c r="BE87" s="12"/>
      <c r="BF87" s="27"/>
      <c r="BG87" s="28"/>
      <c r="BH87" s="12"/>
      <c r="BI87" s="12"/>
      <c r="BJ87" s="27"/>
      <c r="BK87" s="28"/>
      <c r="BL87" s="20"/>
      <c r="BM87" s="29"/>
      <c r="BN87" s="12"/>
      <c r="BO87" s="12"/>
    </row>
    <row r="88" spans="56:67" ht="24" customHeight="1">
      <c r="BD88" s="14"/>
      <c r="BE88" s="12"/>
      <c r="BF88" s="27"/>
      <c r="BG88" s="28"/>
      <c r="BH88" s="12"/>
      <c r="BI88" s="12"/>
      <c r="BJ88" s="27"/>
      <c r="BK88" s="28"/>
      <c r="BL88" s="20"/>
      <c r="BM88" s="29"/>
      <c r="BN88" s="12"/>
      <c r="BO88" s="12"/>
    </row>
    <row r="89" spans="56:67" ht="13.5" thickBot="1">
      <c r="BD89" s="32"/>
      <c r="BE89" s="33"/>
      <c r="BF89" s="34"/>
      <c r="BG89" s="35"/>
      <c r="BH89" s="33"/>
      <c r="BI89" s="33"/>
      <c r="BJ89" s="34"/>
      <c r="BK89" s="35"/>
      <c r="BL89" s="36"/>
      <c r="BM89" s="37"/>
      <c r="BN89" s="12"/>
      <c r="BO89" s="12"/>
    </row>
    <row r="90" spans="56:67" ht="13.5" thickTop="1"/>
  </sheetData>
  <sortState ref="A10:DY23">
    <sortCondition descending="1" ref="C10:C23"/>
  </sortState>
  <mergeCells count="222">
    <mergeCell ref="B1:U1"/>
    <mergeCell ref="V1:AO1"/>
    <mergeCell ref="AP1:BI1"/>
    <mergeCell ref="BJ1:CC1"/>
    <mergeCell ref="CD1:CW1"/>
    <mergeCell ref="CX1:DQ1"/>
    <mergeCell ref="B2:U2"/>
    <mergeCell ref="V2:AO2"/>
    <mergeCell ref="AP2:BI2"/>
    <mergeCell ref="BJ2:CC2"/>
    <mergeCell ref="CD2:CW2"/>
    <mergeCell ref="CX2:DQ2"/>
    <mergeCell ref="BJ4:CC4"/>
    <mergeCell ref="CD4:CW4"/>
    <mergeCell ref="CX4:DQ4"/>
    <mergeCell ref="B3:U3"/>
    <mergeCell ref="V3:AO3"/>
    <mergeCell ref="AP3:BI3"/>
    <mergeCell ref="BJ3:CC3"/>
    <mergeCell ref="CD3:CW3"/>
    <mergeCell ref="CX3:DQ3"/>
    <mergeCell ref="B4:U4"/>
    <mergeCell ref="V4:AO4"/>
    <mergeCell ref="AP4:BI4"/>
    <mergeCell ref="AN5:AO5"/>
    <mergeCell ref="AR5:AS5"/>
    <mergeCell ref="AZ5:BA5"/>
    <mergeCell ref="BD5:BE5"/>
    <mergeCell ref="BF5:BG5"/>
    <mergeCell ref="B5:C5"/>
    <mergeCell ref="D5:E5"/>
    <mergeCell ref="F5:G5"/>
    <mergeCell ref="J5:K5"/>
    <mergeCell ref="L5:M5"/>
    <mergeCell ref="P5:Q5"/>
    <mergeCell ref="CZ5:DA5"/>
    <mergeCell ref="DB5:DC5"/>
    <mergeCell ref="DF5:DG5"/>
    <mergeCell ref="BJ5:BK5"/>
    <mergeCell ref="V5:W5"/>
    <mergeCell ref="Z5:AA5"/>
    <mergeCell ref="AB5:AC5"/>
    <mergeCell ref="AF5:AG5"/>
    <mergeCell ref="AH5:AI5"/>
    <mergeCell ref="AL5:AM5"/>
    <mergeCell ref="BL5:BM5"/>
    <mergeCell ref="BP5:BQ5"/>
    <mergeCell ref="BR5:BS5"/>
    <mergeCell ref="BV5:BW5"/>
    <mergeCell ref="CD5:CE5"/>
    <mergeCell ref="CH5:CI5"/>
    <mergeCell ref="CJ5:CK5"/>
    <mergeCell ref="CN5:CO5"/>
    <mergeCell ref="CV5:CW5"/>
    <mergeCell ref="A6:A9"/>
    <mergeCell ref="B6:E6"/>
    <mergeCell ref="F6:K6"/>
    <mergeCell ref="L6:Q6"/>
    <mergeCell ref="R6:U6"/>
    <mergeCell ref="V6:AA6"/>
    <mergeCell ref="L7:M7"/>
    <mergeCell ref="N7:O7"/>
    <mergeCell ref="P7:Q7"/>
    <mergeCell ref="R7:S7"/>
    <mergeCell ref="Z9:AA9"/>
    <mergeCell ref="DN6:DS6"/>
    <mergeCell ref="DT6:DU6"/>
    <mergeCell ref="B7:C7"/>
    <mergeCell ref="D7:E7"/>
    <mergeCell ref="F7:G7"/>
    <mergeCell ref="H7:I7"/>
    <mergeCell ref="J7:K7"/>
    <mergeCell ref="O8:O9"/>
    <mergeCell ref="T8:T9"/>
    <mergeCell ref="U8:U9"/>
    <mergeCell ref="X8:X9"/>
    <mergeCell ref="Y8:Y9"/>
    <mergeCell ref="B9:C9"/>
    <mergeCell ref="F9:G9"/>
    <mergeCell ref="J9:K9"/>
    <mergeCell ref="L9:M9"/>
    <mergeCell ref="P9:Q9"/>
    <mergeCell ref="AB6:AG6"/>
    <mergeCell ref="AH6:AM6"/>
    <mergeCell ref="AN6:AS6"/>
    <mergeCell ref="AT6:AY6"/>
    <mergeCell ref="AZ6:BE6"/>
    <mergeCell ref="BF6:BK6"/>
    <mergeCell ref="BL6:BQ6"/>
    <mergeCell ref="BR6:BW6"/>
    <mergeCell ref="BX6:CC6"/>
    <mergeCell ref="CV6:DA6"/>
    <mergeCell ref="DB6:DG6"/>
    <mergeCell ref="DH6:DM6"/>
    <mergeCell ref="AV7:AW7"/>
    <mergeCell ref="AX7:AY7"/>
    <mergeCell ref="AZ7:BA7"/>
    <mergeCell ref="BB7:BC7"/>
    <mergeCell ref="DF7:DG7"/>
    <mergeCell ref="DH7:DI7"/>
    <mergeCell ref="DJ7:DK7"/>
    <mergeCell ref="CD6:CI6"/>
    <mergeCell ref="CJ6:CO6"/>
    <mergeCell ref="CP6:CU6"/>
    <mergeCell ref="DR7:DS7"/>
    <mergeCell ref="DT7:DU7"/>
    <mergeCell ref="D8:D9"/>
    <mergeCell ref="E8:E9"/>
    <mergeCell ref="H8:H9"/>
    <mergeCell ref="I8:I9"/>
    <mergeCell ref="N8:N9"/>
    <mergeCell ref="CZ7:DA7"/>
    <mergeCell ref="DB7:DC7"/>
    <mergeCell ref="DD7:DE7"/>
    <mergeCell ref="AF7:AG7"/>
    <mergeCell ref="AH7:AI7"/>
    <mergeCell ref="AJ7:AK7"/>
    <mergeCell ref="AL7:AM7"/>
    <mergeCell ref="AN7:AO7"/>
    <mergeCell ref="AP7:AQ7"/>
    <mergeCell ref="T7:U7"/>
    <mergeCell ref="V7:W7"/>
    <mergeCell ref="X7:Y7"/>
    <mergeCell ref="Z7:AA7"/>
    <mergeCell ref="AB7:AC7"/>
    <mergeCell ref="AD7:AE7"/>
    <mergeCell ref="R9:S9"/>
    <mergeCell ref="V9:W9"/>
    <mergeCell ref="AD8:AD9"/>
    <mergeCell ref="BD7:BE7"/>
    <mergeCell ref="BF7:BG7"/>
    <mergeCell ref="BH7:BI7"/>
    <mergeCell ref="BJ7:BK7"/>
    <mergeCell ref="CN7:CO7"/>
    <mergeCell ref="CP7:CQ7"/>
    <mergeCell ref="CR7:CS7"/>
    <mergeCell ref="CT7:CU7"/>
    <mergeCell ref="DL7:DM7"/>
    <mergeCell ref="DN7:DO7"/>
    <mergeCell ref="DP7:DQ7"/>
    <mergeCell ref="CL7:CM7"/>
    <mergeCell ref="BP7:BQ7"/>
    <mergeCell ref="BR7:BS7"/>
    <mergeCell ref="BT7:BU7"/>
    <mergeCell ref="BV7:BW7"/>
    <mergeCell ref="BX7:BY7"/>
    <mergeCell ref="BZ7:CA7"/>
    <mergeCell ref="CB7:CC7"/>
    <mergeCell ref="CD7:CE7"/>
    <mergeCell ref="CF7:CG7"/>
    <mergeCell ref="CH7:CI7"/>
    <mergeCell ref="CJ7:CK7"/>
    <mergeCell ref="CV7:CW7"/>
    <mergeCell ref="CX7:CY7"/>
    <mergeCell ref="BN7:BO7"/>
    <mergeCell ref="AR7:AS7"/>
    <mergeCell ref="AT7:AU7"/>
    <mergeCell ref="AW8:AW9"/>
    <mergeCell ref="BB8:BB9"/>
    <mergeCell ref="BC8:BC9"/>
    <mergeCell ref="BH8:BH9"/>
    <mergeCell ref="BI8:BI9"/>
    <mergeCell ref="BN8:BN9"/>
    <mergeCell ref="AE8:AE9"/>
    <mergeCell ref="AJ8:AJ9"/>
    <mergeCell ref="AK8:AK9"/>
    <mergeCell ref="AP8:AP9"/>
    <mergeCell ref="AQ8:AQ9"/>
    <mergeCell ref="AV8:AV9"/>
    <mergeCell ref="AF9:AG9"/>
    <mergeCell ref="AH9:AI9"/>
    <mergeCell ref="BL7:BM7"/>
    <mergeCell ref="BT8:BT9"/>
    <mergeCell ref="BU8:BU9"/>
    <mergeCell ref="AL9:AM9"/>
    <mergeCell ref="AN9:AO9"/>
    <mergeCell ref="AR9:AS9"/>
    <mergeCell ref="AT9:AU9"/>
    <mergeCell ref="AX9:AY9"/>
    <mergeCell ref="AZ9:BA9"/>
    <mergeCell ref="BJ9:BK9"/>
    <mergeCell ref="BL9:BM9"/>
    <mergeCell ref="AB9:AC9"/>
    <mergeCell ref="DR9:DS9"/>
    <mergeCell ref="DT9:DU9"/>
    <mergeCell ref="CB9:CC9"/>
    <mergeCell ref="CD9:CE9"/>
    <mergeCell ref="CH9:CI9"/>
    <mergeCell ref="CJ9:CK9"/>
    <mergeCell ref="CN9:CO9"/>
    <mergeCell ref="CP9:CQ9"/>
    <mergeCell ref="BZ8:BZ9"/>
    <mergeCell ref="CA8:CA9"/>
    <mergeCell ref="CF8:CF9"/>
    <mergeCell ref="BP9:BQ9"/>
    <mergeCell ref="BR9:BS9"/>
    <mergeCell ref="BV9:BW9"/>
    <mergeCell ref="BX9:BY9"/>
    <mergeCell ref="BD9:BE9"/>
    <mergeCell ref="BF9:BG9"/>
    <mergeCell ref="DP8:DP9"/>
    <mergeCell ref="CZ9:DA9"/>
    <mergeCell ref="DB9:DC9"/>
    <mergeCell ref="DL9:DM9"/>
    <mergeCell ref="DN9:DO9"/>
    <mergeCell ref="BO8:BO9"/>
    <mergeCell ref="DQ8:DQ9"/>
    <mergeCell ref="CY8:CY9"/>
    <mergeCell ref="DD8:DD9"/>
    <mergeCell ref="DE8:DE9"/>
    <mergeCell ref="DJ8:DJ9"/>
    <mergeCell ref="DF9:DG9"/>
    <mergeCell ref="DH9:DI9"/>
    <mergeCell ref="DK8:DK9"/>
    <mergeCell ref="CG8:CG9"/>
    <mergeCell ref="CL8:CL9"/>
    <mergeCell ref="CM8:CM9"/>
    <mergeCell ref="CR8:CR9"/>
    <mergeCell ref="CS8:CS9"/>
    <mergeCell ref="CX8:CX9"/>
    <mergeCell ref="CT9:CU9"/>
    <mergeCell ref="CV9:CW9"/>
  </mergeCells>
  <conditionalFormatting sqref="AM23:AO23 DA23:DE23 I23:K23 O23:Q23 CB23:CE23 AS23:AU23 AY23:BA23 E23 BQ23:BS23 CI23:CK23 CO23:CQ23 CU23:CW23 U23 BE23:BM23 BW23:BY23 AD23:AG23">
    <cfRule type="cellIs" dxfId="11" priority="4" stopIfTrue="1" operator="greaterThan">
      <formula>E$35</formula>
    </cfRule>
  </conditionalFormatting>
  <conditionalFormatting sqref="BK23">
    <cfRule type="cellIs" dxfId="10" priority="3" stopIfTrue="1" operator="lessThan">
      <formula>$E$37</formula>
    </cfRule>
  </conditionalFormatting>
  <conditionalFormatting sqref="BQ23 BW23 CI23 CO23 CU23 DA23 I23 O23 U23 AG23 AM23 AS23 AY23 BE23 E23 CC23">
    <cfRule type="cellIs" dxfId="9" priority="2" stopIfTrue="1" operator="lessThan">
      <formula>$E$42</formula>
    </cfRule>
  </conditionalFormatting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69" max="39" man="1"/>
    <brk id="105" max="39" man="1"/>
  </colBreaks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Q101"/>
  <sheetViews>
    <sheetView showGridLines="0" showZeros="0" zoomScale="80" zoomScaleNormal="75" zoomScaleSheetLayoutView="75" workbookViewId="0">
      <pane xSplit="1" ySplit="9" topLeftCell="B19" activePane="bottomRight" state="frozen"/>
      <selection activeCell="E32" sqref="E32"/>
      <selection pane="topRight" activeCell="E32" sqref="E32"/>
      <selection pane="bottomLeft" activeCell="E32" sqref="E32"/>
      <selection pane="bottomRight" activeCell="C30" sqref="C30"/>
    </sheetView>
  </sheetViews>
  <sheetFormatPr baseColWidth="10" defaultRowHeight="12.75"/>
  <cols>
    <col min="1" max="1" width="24.140625" style="88" customWidth="1"/>
    <col min="2" max="3" width="10.42578125" style="88" bestFit="1" customWidth="1"/>
    <col min="4" max="4" width="9.140625" style="88" customWidth="1"/>
    <col min="5" max="5" width="8.5703125" style="88" customWidth="1"/>
    <col min="6" max="7" width="9.28515625" style="88" bestFit="1" customWidth="1"/>
    <col min="8" max="9" width="9.28515625" style="88" customWidth="1"/>
    <col min="10" max="11" width="8.5703125" style="88" customWidth="1"/>
    <col min="12" max="12" width="8.28515625" style="88" customWidth="1"/>
    <col min="13" max="15" width="10.140625" style="88" customWidth="1"/>
    <col min="16" max="16" width="8.140625" style="88" bestFit="1" customWidth="1"/>
    <col min="17" max="17" width="8.42578125" style="88" customWidth="1"/>
    <col min="18" max="18" width="12" style="88" customWidth="1"/>
    <col min="19" max="19" width="10" style="88" bestFit="1" customWidth="1"/>
    <col min="20" max="21" width="10" style="88" customWidth="1"/>
    <col min="22" max="22" width="8.140625" style="88" bestFit="1" customWidth="1"/>
    <col min="23" max="23" width="8.140625" style="88" customWidth="1"/>
    <col min="24" max="27" width="8.85546875" style="88" customWidth="1"/>
    <col min="28" max="29" width="8.140625" style="88" customWidth="1"/>
    <col min="30" max="30" width="10" style="88" customWidth="1"/>
    <col min="31" max="33" width="9.85546875" style="88" customWidth="1"/>
    <col min="34" max="34" width="9.140625" style="88" customWidth="1"/>
    <col min="35" max="35" width="7.7109375" style="102" customWidth="1"/>
    <col min="36" max="36" width="11" style="101" customWidth="1"/>
    <col min="37" max="39" width="9.42578125" style="102" customWidth="1"/>
    <col min="40" max="40" width="8.140625" style="101" customWidth="1"/>
    <col min="41" max="41" width="8.5703125" style="102" customWidth="1"/>
    <col min="42" max="42" width="9.7109375" style="101" customWidth="1"/>
    <col min="43" max="43" width="8.28515625" style="102" bestFit="1" customWidth="1"/>
    <col min="44" max="45" width="8.28515625" style="102" customWidth="1"/>
    <col min="46" max="46" width="8.140625" style="88" bestFit="1" customWidth="1"/>
    <col min="47" max="47" width="8.85546875" style="88" customWidth="1"/>
    <col min="48" max="49" width="9.5703125" style="88" bestFit="1" customWidth="1"/>
    <col min="50" max="51" width="9.5703125" style="88" customWidth="1"/>
    <col min="52" max="52" width="8.7109375" style="88" bestFit="1" customWidth="1"/>
    <col min="53" max="53" width="8.7109375" style="88" customWidth="1"/>
    <col min="54" max="55" width="9.5703125" style="88" bestFit="1" customWidth="1"/>
    <col min="56" max="57" width="9.5703125" style="88" customWidth="1"/>
    <col min="58" max="59" width="8" style="88" customWidth="1"/>
    <col min="60" max="63" width="9.7109375" style="88" customWidth="1"/>
    <col min="64" max="65" width="8" style="88" customWidth="1"/>
    <col min="66" max="67" width="9.5703125" style="88" bestFit="1" customWidth="1"/>
    <col min="68" max="69" width="9.5703125" style="88" customWidth="1"/>
    <col min="70" max="71" width="7.7109375" style="88" customWidth="1"/>
    <col min="72" max="75" width="10.140625" style="88" customWidth="1"/>
    <col min="76" max="78" width="9.85546875" style="88" customWidth="1"/>
    <col min="79" max="79" width="8.28515625" style="88" bestFit="1" customWidth="1"/>
    <col min="80" max="81" width="8.28515625" style="88" customWidth="1"/>
    <col min="82" max="83" width="9.85546875" style="88" customWidth="1"/>
    <col min="84" max="85" width="9.140625" style="88" bestFit="1" customWidth="1"/>
    <col min="86" max="88" width="9.140625" style="88" customWidth="1"/>
    <col min="89" max="89" width="9.7109375" style="88" customWidth="1"/>
    <col min="90" max="90" width="11.42578125" style="88"/>
    <col min="91" max="91" width="9.42578125" style="88" customWidth="1"/>
    <col min="92" max="16384" width="11.42578125" style="88"/>
  </cols>
  <sheetData>
    <row r="1" spans="1:95" s="85" customFormat="1" ht="18.75">
      <c r="A1" s="84"/>
      <c r="B1" s="1274" t="s">
        <v>119</v>
      </c>
      <c r="C1" s="1274"/>
      <c r="D1" s="1274"/>
      <c r="E1" s="1274"/>
      <c r="F1" s="1274"/>
      <c r="G1" s="1274"/>
      <c r="H1" s="1274"/>
      <c r="I1" s="1274"/>
      <c r="J1" s="1274"/>
      <c r="K1" s="1274"/>
      <c r="L1" s="1274"/>
      <c r="M1" s="1274"/>
      <c r="N1" s="1274"/>
      <c r="O1" s="1274"/>
      <c r="P1" s="1274"/>
      <c r="Q1" s="1274"/>
      <c r="R1" s="1274"/>
      <c r="S1" s="1274"/>
      <c r="T1" s="1274"/>
      <c r="U1" s="1274"/>
      <c r="V1" s="1274"/>
      <c r="W1" s="1274"/>
      <c r="X1" s="1274" t="s">
        <v>119</v>
      </c>
      <c r="Y1" s="1274"/>
      <c r="Z1" s="1274"/>
      <c r="AA1" s="1274"/>
      <c r="AB1" s="1274"/>
      <c r="AC1" s="1274"/>
      <c r="AD1" s="1274"/>
      <c r="AE1" s="1274"/>
      <c r="AF1" s="1274"/>
      <c r="AG1" s="1274"/>
      <c r="AH1" s="1274"/>
      <c r="AI1" s="1274"/>
      <c r="AJ1" s="1274"/>
      <c r="AK1" s="1274"/>
      <c r="AL1" s="1274"/>
      <c r="AM1" s="1274"/>
      <c r="AN1" s="1274"/>
      <c r="AO1" s="1274"/>
      <c r="AP1" s="1274"/>
      <c r="AQ1" s="1274"/>
      <c r="AR1" s="1274"/>
      <c r="AS1" s="1274"/>
      <c r="AT1" s="1274"/>
      <c r="AU1" s="1274"/>
      <c r="AV1" s="1274" t="s">
        <v>119</v>
      </c>
      <c r="AW1" s="1274"/>
      <c r="AX1" s="1274"/>
      <c r="AY1" s="1274"/>
      <c r="AZ1" s="1274"/>
      <c r="BA1" s="1274"/>
      <c r="BB1" s="1274"/>
      <c r="BC1" s="1274"/>
      <c r="BD1" s="1274"/>
      <c r="BE1" s="1274"/>
      <c r="BF1" s="1274"/>
      <c r="BG1" s="1274"/>
      <c r="BH1" s="1274"/>
      <c r="BI1" s="1274"/>
      <c r="BJ1" s="1274"/>
      <c r="BK1" s="1274"/>
      <c r="BL1" s="1274"/>
      <c r="BM1" s="1274"/>
      <c r="BN1" s="1274"/>
      <c r="BO1" s="1274"/>
      <c r="BP1" s="1274"/>
      <c r="BQ1" s="1274"/>
      <c r="BR1" s="1274"/>
      <c r="BS1" s="1274"/>
      <c r="BT1" s="1274" t="s">
        <v>119</v>
      </c>
      <c r="BU1" s="1274"/>
      <c r="BV1" s="1274"/>
      <c r="BW1" s="1274"/>
      <c r="BX1" s="1274"/>
      <c r="BY1" s="1274"/>
      <c r="BZ1" s="1274"/>
      <c r="CA1" s="1274"/>
      <c r="CB1" s="1274"/>
      <c r="CC1" s="1274"/>
      <c r="CD1" s="1274"/>
      <c r="CE1" s="1274"/>
      <c r="CF1" s="1274"/>
      <c r="CG1" s="1274"/>
      <c r="CH1" s="1274"/>
      <c r="CI1" s="1274"/>
      <c r="CJ1" s="1274"/>
      <c r="CK1" s="1274"/>
      <c r="CL1" s="1274"/>
      <c r="CM1" s="1274"/>
      <c r="CN1" s="84"/>
      <c r="CO1" s="84"/>
      <c r="CP1" s="84"/>
      <c r="CQ1" s="84"/>
    </row>
    <row r="2" spans="1:95" s="87" customFormat="1" ht="23.25">
      <c r="A2" s="86"/>
      <c r="B2" s="1275" t="s">
        <v>93</v>
      </c>
      <c r="C2" s="1275"/>
      <c r="D2" s="1275"/>
      <c r="E2" s="1275"/>
      <c r="F2" s="1275"/>
      <c r="G2" s="1275"/>
      <c r="H2" s="1275"/>
      <c r="I2" s="1275"/>
      <c r="J2" s="1275"/>
      <c r="K2" s="1275"/>
      <c r="L2" s="1275"/>
      <c r="M2" s="1275"/>
      <c r="N2" s="1275"/>
      <c r="O2" s="1275"/>
      <c r="P2" s="1275"/>
      <c r="Q2" s="1275"/>
      <c r="R2" s="1275"/>
      <c r="S2" s="1275"/>
      <c r="T2" s="1275"/>
      <c r="U2" s="1275"/>
      <c r="V2" s="1275"/>
      <c r="W2" s="1275"/>
      <c r="X2" s="1275" t="str">
        <f>B2</f>
        <v>INCENDIO Y LUCRO CESANTE</v>
      </c>
      <c r="Y2" s="1275"/>
      <c r="Z2" s="1275"/>
      <c r="AA2" s="1275"/>
      <c r="AB2" s="1275"/>
      <c r="AC2" s="1275"/>
      <c r="AD2" s="1275"/>
      <c r="AE2" s="1275"/>
      <c r="AF2" s="1275"/>
      <c r="AG2" s="1275"/>
      <c r="AH2" s="1275"/>
      <c r="AI2" s="1275"/>
      <c r="AJ2" s="1275"/>
      <c r="AK2" s="1275"/>
      <c r="AL2" s="1275"/>
      <c r="AM2" s="1275"/>
      <c r="AN2" s="1275"/>
      <c r="AO2" s="1275"/>
      <c r="AP2" s="1275"/>
      <c r="AQ2" s="1275"/>
      <c r="AR2" s="1275"/>
      <c r="AS2" s="1275"/>
      <c r="AT2" s="1275"/>
      <c r="AU2" s="1275"/>
      <c r="AV2" s="1275" t="str">
        <f>X2</f>
        <v>INCENDIO Y LUCRO CESANTE</v>
      </c>
      <c r="AW2" s="1275"/>
      <c r="AX2" s="1275"/>
      <c r="AY2" s="1275"/>
      <c r="AZ2" s="1275"/>
      <c r="BA2" s="1275"/>
      <c r="BB2" s="1275"/>
      <c r="BC2" s="1275"/>
      <c r="BD2" s="1275"/>
      <c r="BE2" s="1275"/>
      <c r="BF2" s="1275"/>
      <c r="BG2" s="1275"/>
      <c r="BH2" s="1275"/>
      <c r="BI2" s="1275"/>
      <c r="BJ2" s="1275"/>
      <c r="BK2" s="1275"/>
      <c r="BL2" s="1275"/>
      <c r="BM2" s="1275"/>
      <c r="BN2" s="1275"/>
      <c r="BO2" s="1275"/>
      <c r="BP2" s="1275"/>
      <c r="BQ2" s="1275"/>
      <c r="BR2" s="1275"/>
      <c r="BS2" s="1275"/>
      <c r="BT2" s="1275" t="str">
        <f>AV2</f>
        <v>INCENDIO Y LUCRO CESANTE</v>
      </c>
      <c r="BU2" s="1275"/>
      <c r="BV2" s="1275"/>
      <c r="BW2" s="1275"/>
      <c r="BX2" s="1275"/>
      <c r="BY2" s="1275"/>
      <c r="BZ2" s="1275"/>
      <c r="CA2" s="1275"/>
      <c r="CB2" s="1275"/>
      <c r="CC2" s="1275"/>
      <c r="CD2" s="1275"/>
      <c r="CE2" s="1275"/>
      <c r="CF2" s="1275"/>
      <c r="CG2" s="1275"/>
      <c r="CH2" s="1275"/>
      <c r="CI2" s="1275"/>
      <c r="CJ2" s="1275"/>
      <c r="CK2" s="1275"/>
      <c r="CL2" s="1275"/>
      <c r="CM2" s="1275"/>
      <c r="CN2" s="86"/>
      <c r="CO2" s="86"/>
      <c r="CP2" s="86"/>
      <c r="CQ2" s="86"/>
    </row>
    <row r="3" spans="1:95" s="192" customFormat="1" ht="15.75">
      <c r="A3" s="191"/>
      <c r="B3" s="1255" t="e">
        <f>CONCATENATE("Comparativo"," ",TEXT(#REF!,"MMMM-YYYY")," ","vs ",TEXT(#REF!,"MMMM-YYYY"))</f>
        <v>#REF!</v>
      </c>
      <c r="C3" s="1255"/>
      <c r="D3" s="1255"/>
      <c r="E3" s="1255"/>
      <c r="F3" s="1255"/>
      <c r="G3" s="1255"/>
      <c r="H3" s="1255"/>
      <c r="I3" s="1255"/>
      <c r="J3" s="1255"/>
      <c r="K3" s="1255"/>
      <c r="L3" s="1255"/>
      <c r="M3" s="1255"/>
      <c r="N3" s="1255"/>
      <c r="O3" s="1255"/>
      <c r="P3" s="1255"/>
      <c r="Q3" s="1255"/>
      <c r="R3" s="1255"/>
      <c r="S3" s="1255"/>
      <c r="T3" s="1255"/>
      <c r="U3" s="1255"/>
      <c r="V3" s="1255"/>
      <c r="W3" s="1255"/>
      <c r="X3" s="999" t="e">
        <f>B3</f>
        <v>#REF!</v>
      </c>
      <c r="Y3" s="999"/>
      <c r="Z3" s="999"/>
      <c r="AA3" s="999"/>
      <c r="AB3" s="999"/>
      <c r="AC3" s="999"/>
      <c r="AD3" s="999"/>
      <c r="AE3" s="999"/>
      <c r="AF3" s="999"/>
      <c r="AG3" s="999"/>
      <c r="AH3" s="999"/>
      <c r="AI3" s="999"/>
      <c r="AJ3" s="999"/>
      <c r="AK3" s="999"/>
      <c r="AL3" s="999"/>
      <c r="AM3" s="999"/>
      <c r="AN3" s="999"/>
      <c r="AO3" s="999"/>
      <c r="AP3" s="999"/>
      <c r="AQ3" s="999"/>
      <c r="AR3" s="999"/>
      <c r="AS3" s="999"/>
      <c r="AT3" s="999"/>
      <c r="AU3" s="999"/>
      <c r="AV3" s="999" t="e">
        <f>X3</f>
        <v>#REF!</v>
      </c>
      <c r="AW3" s="999"/>
      <c r="AX3" s="999"/>
      <c r="AY3" s="999"/>
      <c r="AZ3" s="999"/>
      <c r="BA3" s="999"/>
      <c r="BB3" s="999"/>
      <c r="BC3" s="999"/>
      <c r="BD3" s="999"/>
      <c r="BE3" s="999"/>
      <c r="BF3" s="999"/>
      <c r="BG3" s="999"/>
      <c r="BH3" s="999"/>
      <c r="BI3" s="999"/>
      <c r="BJ3" s="999"/>
      <c r="BK3" s="999"/>
      <c r="BL3" s="999"/>
      <c r="BM3" s="999"/>
      <c r="BN3" s="999"/>
      <c r="BO3" s="999"/>
      <c r="BP3" s="999"/>
      <c r="BQ3" s="999"/>
      <c r="BR3" s="999"/>
      <c r="BS3" s="999"/>
      <c r="BT3" s="999" t="e">
        <f>B3</f>
        <v>#REF!</v>
      </c>
      <c r="BU3" s="999"/>
      <c r="BV3" s="999"/>
      <c r="BW3" s="999"/>
      <c r="BX3" s="999"/>
      <c r="BY3" s="999"/>
      <c r="BZ3" s="999"/>
      <c r="CA3" s="999"/>
      <c r="CB3" s="999"/>
      <c r="CC3" s="999"/>
      <c r="CD3" s="999"/>
      <c r="CE3" s="999"/>
      <c r="CF3" s="999"/>
      <c r="CG3" s="999"/>
      <c r="CH3" s="999"/>
      <c r="CI3" s="999"/>
      <c r="CJ3" s="999"/>
      <c r="CK3" s="999"/>
      <c r="CL3" s="999"/>
      <c r="CM3" s="999"/>
      <c r="CN3" s="191"/>
      <c r="CO3" s="191"/>
      <c r="CP3" s="191"/>
      <c r="CQ3" s="191"/>
    </row>
    <row r="4" spans="1:95">
      <c r="A4" s="89"/>
      <c r="B4" s="1276" t="s">
        <v>16</v>
      </c>
      <c r="C4" s="1276"/>
      <c r="D4" s="1276"/>
      <c r="E4" s="1276"/>
      <c r="F4" s="1276"/>
      <c r="G4" s="1276"/>
      <c r="H4" s="1276"/>
      <c r="I4" s="1276"/>
      <c r="J4" s="1276"/>
      <c r="K4" s="1276"/>
      <c r="L4" s="1276"/>
      <c r="M4" s="1276"/>
      <c r="N4" s="1276"/>
      <c r="O4" s="1276"/>
      <c r="P4" s="1276"/>
      <c r="Q4" s="1276"/>
      <c r="R4" s="1276"/>
      <c r="S4" s="1276"/>
      <c r="T4" s="1276"/>
      <c r="U4" s="1276"/>
      <c r="V4" s="1276"/>
      <c r="W4" s="1276"/>
      <c r="X4" s="1015" t="s">
        <v>16</v>
      </c>
      <c r="Y4" s="1015"/>
      <c r="Z4" s="1015"/>
      <c r="AA4" s="1015"/>
      <c r="AB4" s="1015"/>
      <c r="AC4" s="1015"/>
      <c r="AD4" s="1015"/>
      <c r="AE4" s="1015"/>
      <c r="AF4" s="1015"/>
      <c r="AG4" s="1015"/>
      <c r="AH4" s="1015"/>
      <c r="AI4" s="1015"/>
      <c r="AJ4" s="1015"/>
      <c r="AK4" s="1015"/>
      <c r="AL4" s="1015"/>
      <c r="AM4" s="1015"/>
      <c r="AN4" s="1015"/>
      <c r="AO4" s="1015"/>
      <c r="AP4" s="1015"/>
      <c r="AQ4" s="1015"/>
      <c r="AR4" s="1015"/>
      <c r="AS4" s="1015"/>
      <c r="AT4" s="1015"/>
      <c r="AU4" s="1015"/>
      <c r="AV4" s="1276" t="s">
        <v>16</v>
      </c>
      <c r="AW4" s="1276"/>
      <c r="AX4" s="1276"/>
      <c r="AY4" s="1276"/>
      <c r="AZ4" s="1276"/>
      <c r="BA4" s="1276"/>
      <c r="BB4" s="1276"/>
      <c r="BC4" s="1276"/>
      <c r="BD4" s="1276"/>
      <c r="BE4" s="1276"/>
      <c r="BF4" s="1276"/>
      <c r="BG4" s="1276"/>
      <c r="BH4" s="1276"/>
      <c r="BI4" s="1276"/>
      <c r="BJ4" s="1276"/>
      <c r="BK4" s="1276"/>
      <c r="BL4" s="1276"/>
      <c r="BM4" s="1276"/>
      <c r="BN4" s="1276"/>
      <c r="BO4" s="1276"/>
      <c r="BP4" s="1276"/>
      <c r="BQ4" s="1276"/>
      <c r="BR4" s="1276"/>
      <c r="BS4" s="1276"/>
      <c r="BT4" s="1276" t="s">
        <v>16</v>
      </c>
      <c r="BU4" s="1276"/>
      <c r="BV4" s="1276"/>
      <c r="BW4" s="1276"/>
      <c r="BX4" s="1276"/>
      <c r="BY4" s="1276"/>
      <c r="BZ4" s="1276"/>
      <c r="CA4" s="1276"/>
      <c r="CB4" s="1276"/>
      <c r="CC4" s="1276"/>
      <c r="CD4" s="1276"/>
      <c r="CE4" s="1276"/>
      <c r="CF4" s="1276"/>
      <c r="CG4" s="1276"/>
      <c r="CH4" s="1276"/>
      <c r="CI4" s="1276"/>
      <c r="CJ4" s="1276"/>
      <c r="CK4" s="1276"/>
      <c r="CL4" s="1276"/>
      <c r="CM4" s="1276"/>
      <c r="CN4" s="89"/>
      <c r="CO4" s="89"/>
      <c r="CP4" s="89"/>
      <c r="CQ4" s="89"/>
    </row>
    <row r="5" spans="1:95" ht="1.5" customHeight="1" thickBot="1">
      <c r="A5" s="90"/>
      <c r="B5" s="1050"/>
      <c r="C5" s="1050"/>
      <c r="D5" s="1050"/>
      <c r="E5" s="1050"/>
      <c r="F5" s="1050"/>
      <c r="G5" s="1050"/>
      <c r="H5" s="90"/>
      <c r="I5" s="90"/>
      <c r="J5" s="1050"/>
      <c r="K5" s="1050"/>
      <c r="L5" s="1050"/>
      <c r="M5" s="1050"/>
      <c r="N5" s="90"/>
      <c r="O5" s="90"/>
      <c r="P5" s="1050"/>
      <c r="Q5" s="1050"/>
      <c r="R5" s="1050"/>
      <c r="S5" s="1050"/>
      <c r="T5" s="90"/>
      <c r="U5" s="90"/>
      <c r="V5" s="1050"/>
      <c r="W5" s="1050"/>
      <c r="X5" s="1050"/>
      <c r="Y5" s="1050"/>
      <c r="Z5" s="90"/>
      <c r="AA5" s="90"/>
      <c r="AB5" s="1050"/>
      <c r="AC5" s="1050"/>
      <c r="AD5" s="1050"/>
      <c r="AE5" s="1050"/>
      <c r="AF5" s="90"/>
      <c r="AG5" s="90"/>
      <c r="AH5" s="1050"/>
      <c r="AI5" s="1050"/>
      <c r="AJ5" s="1050"/>
      <c r="AK5" s="1050"/>
      <c r="AL5" s="90"/>
      <c r="AM5" s="90"/>
      <c r="AN5" s="1050"/>
      <c r="AO5" s="1050"/>
      <c r="AP5" s="1050"/>
      <c r="AQ5" s="1050"/>
      <c r="AR5" s="90"/>
      <c r="AS5" s="90"/>
      <c r="AT5" s="1050"/>
      <c r="AU5" s="1050"/>
      <c r="AV5" s="1050"/>
      <c r="AW5" s="1050"/>
      <c r="AX5" s="90"/>
      <c r="AY5" s="90"/>
      <c r="AZ5" s="1050"/>
      <c r="BA5" s="1050"/>
      <c r="BB5" s="1050"/>
      <c r="BC5" s="1050"/>
      <c r="BD5" s="90"/>
      <c r="BE5" s="90"/>
      <c r="BF5" s="1050"/>
      <c r="BG5" s="1050"/>
      <c r="BH5" s="1050"/>
      <c r="BI5" s="1050"/>
      <c r="BJ5" s="90"/>
      <c r="BK5" s="90"/>
      <c r="BL5" s="1050"/>
      <c r="BM5" s="1050"/>
      <c r="BN5" s="1050"/>
      <c r="BO5" s="1050"/>
      <c r="BP5" s="90"/>
      <c r="BQ5" s="90"/>
      <c r="BR5" s="1050"/>
      <c r="BS5" s="1050"/>
      <c r="BT5" s="1050"/>
      <c r="BU5" s="1050"/>
      <c r="BV5" s="90"/>
      <c r="BW5" s="90"/>
      <c r="BX5" s="1050" t="s">
        <v>98</v>
      </c>
      <c r="BY5" s="1050"/>
      <c r="BZ5" s="90"/>
      <c r="CA5" s="90"/>
      <c r="CB5" s="90"/>
      <c r="CC5" s="90"/>
      <c r="CD5" s="90"/>
      <c r="CE5" s="90"/>
    </row>
    <row r="6" spans="1:95" s="91" customFormat="1" ht="29.25" customHeight="1" thickTop="1">
      <c r="A6" s="1007" t="s">
        <v>13</v>
      </c>
      <c r="B6" s="992" t="s">
        <v>11</v>
      </c>
      <c r="C6" s="993"/>
      <c r="D6" s="993"/>
      <c r="E6" s="1006"/>
      <c r="F6" s="992" t="s">
        <v>45</v>
      </c>
      <c r="G6" s="993"/>
      <c r="H6" s="993"/>
      <c r="I6" s="993"/>
      <c r="J6" s="993"/>
      <c r="K6" s="994"/>
      <c r="L6" s="1005" t="s">
        <v>46</v>
      </c>
      <c r="M6" s="993"/>
      <c r="N6" s="993"/>
      <c r="O6" s="993"/>
      <c r="P6" s="993"/>
      <c r="Q6" s="1006"/>
      <c r="R6" s="992" t="s">
        <v>43</v>
      </c>
      <c r="S6" s="993"/>
      <c r="T6" s="993"/>
      <c r="U6" s="993"/>
      <c r="V6" s="993"/>
      <c r="W6" s="994"/>
      <c r="X6" s="992" t="s">
        <v>78</v>
      </c>
      <c r="Y6" s="993"/>
      <c r="Z6" s="993"/>
      <c r="AA6" s="993"/>
      <c r="AB6" s="993"/>
      <c r="AC6" s="994"/>
      <c r="AD6" s="984" t="s">
        <v>12</v>
      </c>
      <c r="AE6" s="985"/>
      <c r="AF6" s="985"/>
      <c r="AG6" s="985"/>
      <c r="AH6" s="985"/>
      <c r="AI6" s="986"/>
      <c r="AJ6" s="992" t="s">
        <v>63</v>
      </c>
      <c r="AK6" s="993"/>
      <c r="AL6" s="993"/>
      <c r="AM6" s="993"/>
      <c r="AN6" s="993"/>
      <c r="AO6" s="994"/>
      <c r="AP6" s="992" t="s">
        <v>46</v>
      </c>
      <c r="AQ6" s="993"/>
      <c r="AR6" s="993"/>
      <c r="AS6" s="993"/>
      <c r="AT6" s="993"/>
      <c r="AU6" s="994"/>
      <c r="AV6" s="1005" t="s">
        <v>44</v>
      </c>
      <c r="AW6" s="993"/>
      <c r="AX6" s="993"/>
      <c r="AY6" s="993"/>
      <c r="AZ6" s="993"/>
      <c r="BA6" s="1006"/>
      <c r="BB6" s="992" t="s">
        <v>79</v>
      </c>
      <c r="BC6" s="993"/>
      <c r="BD6" s="993"/>
      <c r="BE6" s="993"/>
      <c r="BF6" s="993"/>
      <c r="BG6" s="994"/>
      <c r="BH6" s="992" t="s">
        <v>85</v>
      </c>
      <c r="BI6" s="993"/>
      <c r="BJ6" s="993"/>
      <c r="BK6" s="993"/>
      <c r="BL6" s="993"/>
      <c r="BM6" s="994"/>
      <c r="BN6" s="992" t="s">
        <v>52</v>
      </c>
      <c r="BO6" s="993"/>
      <c r="BP6" s="993"/>
      <c r="BQ6" s="993"/>
      <c r="BR6" s="993"/>
      <c r="BS6" s="994"/>
      <c r="BT6" s="1005" t="s">
        <v>47</v>
      </c>
      <c r="BU6" s="993"/>
      <c r="BV6" s="993"/>
      <c r="BW6" s="993"/>
      <c r="BX6" s="993"/>
      <c r="BY6" s="1006"/>
      <c r="BZ6" s="992" t="s">
        <v>97</v>
      </c>
      <c r="CA6" s="993"/>
      <c r="CB6" s="993"/>
      <c r="CC6" s="993"/>
      <c r="CD6" s="993"/>
      <c r="CE6" s="994"/>
      <c r="CF6" s="992" t="s">
        <v>15</v>
      </c>
      <c r="CG6" s="993"/>
      <c r="CH6" s="993"/>
      <c r="CI6" s="993"/>
      <c r="CJ6" s="993"/>
      <c r="CK6" s="994"/>
      <c r="CL6" s="992" t="s">
        <v>74</v>
      </c>
      <c r="CM6" s="994"/>
    </row>
    <row r="7" spans="1:95" s="92" customFormat="1" ht="16.5" customHeight="1">
      <c r="A7" s="1008"/>
      <c r="B7" s="1064" t="s">
        <v>54</v>
      </c>
      <c r="C7" s="1063"/>
      <c r="D7" s="972" t="s">
        <v>130</v>
      </c>
      <c r="E7" s="973"/>
      <c r="F7" s="1064" t="s">
        <v>54</v>
      </c>
      <c r="G7" s="1061"/>
      <c r="H7" s="972" t="s">
        <v>130</v>
      </c>
      <c r="I7" s="972"/>
      <c r="J7" s="1062" t="s">
        <v>129</v>
      </c>
      <c r="K7" s="1065"/>
      <c r="L7" s="1062" t="s">
        <v>54</v>
      </c>
      <c r="M7" s="1063"/>
      <c r="N7" s="972" t="s">
        <v>130</v>
      </c>
      <c r="O7" s="972"/>
      <c r="P7" s="1062" t="s">
        <v>129</v>
      </c>
      <c r="Q7" s="1065"/>
      <c r="R7" s="1064" t="s">
        <v>54</v>
      </c>
      <c r="S7" s="1061"/>
      <c r="T7" s="972" t="s">
        <v>130</v>
      </c>
      <c r="U7" s="972"/>
      <c r="V7" s="1062" t="s">
        <v>129</v>
      </c>
      <c r="W7" s="1065"/>
      <c r="X7" s="1064" t="s">
        <v>54</v>
      </c>
      <c r="Y7" s="1063"/>
      <c r="Z7" s="972" t="s">
        <v>130</v>
      </c>
      <c r="AA7" s="972"/>
      <c r="AB7" s="1062" t="s">
        <v>129</v>
      </c>
      <c r="AC7" s="1065"/>
      <c r="AD7" s="1066" t="s">
        <v>54</v>
      </c>
      <c r="AE7" s="1062"/>
      <c r="AF7" s="972" t="s">
        <v>130</v>
      </c>
      <c r="AG7" s="972"/>
      <c r="AH7" s="979" t="s">
        <v>129</v>
      </c>
      <c r="AI7" s="974"/>
      <c r="AJ7" s="1064" t="s">
        <v>54</v>
      </c>
      <c r="AK7" s="1063"/>
      <c r="AL7" s="972" t="s">
        <v>130</v>
      </c>
      <c r="AM7" s="972"/>
      <c r="AN7" s="1062" t="s">
        <v>129</v>
      </c>
      <c r="AO7" s="1065"/>
      <c r="AP7" s="1064" t="s">
        <v>54</v>
      </c>
      <c r="AQ7" s="1061"/>
      <c r="AR7" s="972" t="s">
        <v>130</v>
      </c>
      <c r="AS7" s="972"/>
      <c r="AT7" s="1062" t="s">
        <v>129</v>
      </c>
      <c r="AU7" s="1065"/>
      <c r="AV7" s="1062" t="s">
        <v>54</v>
      </c>
      <c r="AW7" s="1063"/>
      <c r="AX7" s="972" t="s">
        <v>130</v>
      </c>
      <c r="AY7" s="972"/>
      <c r="AZ7" s="1062" t="s">
        <v>129</v>
      </c>
      <c r="BA7" s="1065"/>
      <c r="BB7" s="1064" t="s">
        <v>54</v>
      </c>
      <c r="BC7" s="1061"/>
      <c r="BD7" s="972" t="s">
        <v>130</v>
      </c>
      <c r="BE7" s="972"/>
      <c r="BF7" s="1062" t="s">
        <v>129</v>
      </c>
      <c r="BG7" s="1065"/>
      <c r="BH7" s="1064" t="s">
        <v>54</v>
      </c>
      <c r="BI7" s="1063"/>
      <c r="BJ7" s="972" t="s">
        <v>130</v>
      </c>
      <c r="BK7" s="972"/>
      <c r="BL7" s="1062" t="s">
        <v>129</v>
      </c>
      <c r="BM7" s="1065"/>
      <c r="BN7" s="1064" t="s">
        <v>54</v>
      </c>
      <c r="BO7" s="1061"/>
      <c r="BP7" s="972" t="s">
        <v>130</v>
      </c>
      <c r="BQ7" s="972"/>
      <c r="BR7" s="1062" t="s">
        <v>129</v>
      </c>
      <c r="BS7" s="1065"/>
      <c r="BT7" s="1062" t="s">
        <v>54</v>
      </c>
      <c r="BU7" s="1063"/>
      <c r="BV7" s="972" t="s">
        <v>130</v>
      </c>
      <c r="BW7" s="972"/>
      <c r="BX7" s="1062" t="s">
        <v>129</v>
      </c>
      <c r="BY7" s="1065"/>
      <c r="BZ7" s="1064" t="s">
        <v>54</v>
      </c>
      <c r="CA7" s="1061"/>
      <c r="CB7" s="972" t="s">
        <v>130</v>
      </c>
      <c r="CC7" s="972"/>
      <c r="CD7" s="1062" t="s">
        <v>129</v>
      </c>
      <c r="CE7" s="1065"/>
      <c r="CF7" s="1064" t="s">
        <v>54</v>
      </c>
      <c r="CG7" s="1063"/>
      <c r="CH7" s="972" t="s">
        <v>130</v>
      </c>
      <c r="CI7" s="972"/>
      <c r="CJ7" s="1062" t="s">
        <v>129</v>
      </c>
      <c r="CK7" s="1065"/>
      <c r="CL7" s="1066" t="s">
        <v>55</v>
      </c>
      <c r="CM7" s="1385"/>
    </row>
    <row r="8" spans="1:95" s="90" customFormat="1" ht="15.75" customHeight="1">
      <c r="A8" s="1008"/>
      <c r="B8" s="75" t="e">
        <f>#REF!</f>
        <v>#REF!</v>
      </c>
      <c r="C8" s="83" t="e">
        <f>#REF!</f>
        <v>#REF!</v>
      </c>
      <c r="D8" s="1373" t="s">
        <v>54</v>
      </c>
      <c r="E8" s="968" t="s">
        <v>55</v>
      </c>
      <c r="F8" s="75" t="e">
        <f>B8</f>
        <v>#REF!</v>
      </c>
      <c r="G8" s="76" t="e">
        <f>C8</f>
        <v>#REF!</v>
      </c>
      <c r="H8" s="1373" t="s">
        <v>54</v>
      </c>
      <c r="I8" s="1373" t="s">
        <v>55</v>
      </c>
      <c r="J8" s="82" t="e">
        <f>F8</f>
        <v>#REF!</v>
      </c>
      <c r="K8" s="77" t="e">
        <f>G8</f>
        <v>#REF!</v>
      </c>
      <c r="L8" s="75" t="e">
        <f>F8</f>
        <v>#REF!</v>
      </c>
      <c r="M8" s="83" t="e">
        <f>G8</f>
        <v>#REF!</v>
      </c>
      <c r="N8" s="1373" t="s">
        <v>54</v>
      </c>
      <c r="O8" s="1373" t="s">
        <v>55</v>
      </c>
      <c r="P8" s="76" t="e">
        <f>L8</f>
        <v>#REF!</v>
      </c>
      <c r="Q8" s="77" t="e">
        <f>M8</f>
        <v>#REF!</v>
      </c>
      <c r="R8" s="75" t="e">
        <f>L8</f>
        <v>#REF!</v>
      </c>
      <c r="S8" s="76" t="e">
        <f>M8</f>
        <v>#REF!</v>
      </c>
      <c r="T8" s="1373" t="s">
        <v>54</v>
      </c>
      <c r="U8" s="1373" t="s">
        <v>55</v>
      </c>
      <c r="V8" s="82" t="e">
        <f>R8</f>
        <v>#REF!</v>
      </c>
      <c r="W8" s="77" t="e">
        <f>S8</f>
        <v>#REF!</v>
      </c>
      <c r="X8" s="75" t="e">
        <f>R8</f>
        <v>#REF!</v>
      </c>
      <c r="Y8" s="83" t="e">
        <f>S8</f>
        <v>#REF!</v>
      </c>
      <c r="Z8" s="1373" t="s">
        <v>54</v>
      </c>
      <c r="AA8" s="1373" t="s">
        <v>55</v>
      </c>
      <c r="AB8" s="76" t="e">
        <f>X8</f>
        <v>#REF!</v>
      </c>
      <c r="AC8" s="77" t="e">
        <f>Y8</f>
        <v>#REF!</v>
      </c>
      <c r="AD8" s="75" t="e">
        <f>X8</f>
        <v>#REF!</v>
      </c>
      <c r="AE8" s="76" t="e">
        <f>Y8</f>
        <v>#REF!</v>
      </c>
      <c r="AF8" s="1373" t="s">
        <v>54</v>
      </c>
      <c r="AG8" s="1373" t="s">
        <v>55</v>
      </c>
      <c r="AH8" s="76" t="e">
        <f>AD8</f>
        <v>#REF!</v>
      </c>
      <c r="AI8" s="77" t="e">
        <f>AE8</f>
        <v>#REF!</v>
      </c>
      <c r="AJ8" s="75" t="e">
        <f>AD8</f>
        <v>#REF!</v>
      </c>
      <c r="AK8" s="83" t="e">
        <f>AE8</f>
        <v>#REF!</v>
      </c>
      <c r="AL8" s="1373" t="s">
        <v>54</v>
      </c>
      <c r="AM8" s="1373" t="s">
        <v>55</v>
      </c>
      <c r="AN8" s="76" t="e">
        <f>AJ8</f>
        <v>#REF!</v>
      </c>
      <c r="AO8" s="77" t="e">
        <f>AK8</f>
        <v>#REF!</v>
      </c>
      <c r="AP8" s="75" t="e">
        <f>AJ8</f>
        <v>#REF!</v>
      </c>
      <c r="AQ8" s="76" t="e">
        <f>AK8</f>
        <v>#REF!</v>
      </c>
      <c r="AR8" s="1373" t="s">
        <v>54</v>
      </c>
      <c r="AS8" s="1373" t="s">
        <v>55</v>
      </c>
      <c r="AT8" s="82" t="e">
        <f>AP8</f>
        <v>#REF!</v>
      </c>
      <c r="AU8" s="77" t="e">
        <f>AQ8</f>
        <v>#REF!</v>
      </c>
      <c r="AV8" s="75" t="e">
        <f>AP8</f>
        <v>#REF!</v>
      </c>
      <c r="AW8" s="83" t="e">
        <f>AQ8</f>
        <v>#REF!</v>
      </c>
      <c r="AX8" s="1373" t="s">
        <v>54</v>
      </c>
      <c r="AY8" s="1373" t="s">
        <v>55</v>
      </c>
      <c r="AZ8" s="76" t="e">
        <f>AV8</f>
        <v>#REF!</v>
      </c>
      <c r="BA8" s="77" t="e">
        <f>AW8</f>
        <v>#REF!</v>
      </c>
      <c r="BB8" s="75" t="e">
        <f>AV8</f>
        <v>#REF!</v>
      </c>
      <c r="BC8" s="76" t="e">
        <f>AW8</f>
        <v>#REF!</v>
      </c>
      <c r="BD8" s="1373" t="s">
        <v>54</v>
      </c>
      <c r="BE8" s="1373" t="s">
        <v>55</v>
      </c>
      <c r="BF8" s="82" t="e">
        <f>BB8</f>
        <v>#REF!</v>
      </c>
      <c r="BG8" s="77" t="e">
        <f>BC8</f>
        <v>#REF!</v>
      </c>
      <c r="BH8" s="75" t="e">
        <f>BB8</f>
        <v>#REF!</v>
      </c>
      <c r="BI8" s="83" t="e">
        <f>BC8</f>
        <v>#REF!</v>
      </c>
      <c r="BJ8" s="1373" t="s">
        <v>54</v>
      </c>
      <c r="BK8" s="1373" t="s">
        <v>55</v>
      </c>
      <c r="BL8" s="76" t="e">
        <f>BH8</f>
        <v>#REF!</v>
      </c>
      <c r="BM8" s="77" t="e">
        <f>BI8</f>
        <v>#REF!</v>
      </c>
      <c r="BN8" s="75" t="e">
        <f>BH8</f>
        <v>#REF!</v>
      </c>
      <c r="BO8" s="76" t="e">
        <f>BI8</f>
        <v>#REF!</v>
      </c>
      <c r="BP8" s="1373" t="s">
        <v>54</v>
      </c>
      <c r="BQ8" s="1373" t="s">
        <v>55</v>
      </c>
      <c r="BR8" s="82" t="e">
        <f>BN8</f>
        <v>#REF!</v>
      </c>
      <c r="BS8" s="77" t="e">
        <f>BO8</f>
        <v>#REF!</v>
      </c>
      <c r="BT8" s="75" t="e">
        <f>BN8</f>
        <v>#REF!</v>
      </c>
      <c r="BU8" s="83" t="e">
        <f>BO8</f>
        <v>#REF!</v>
      </c>
      <c r="BV8" s="1373" t="s">
        <v>54</v>
      </c>
      <c r="BW8" s="1373" t="s">
        <v>55</v>
      </c>
      <c r="BX8" s="76" t="e">
        <f>BT8</f>
        <v>#REF!</v>
      </c>
      <c r="BY8" s="83" t="e">
        <f>BU8</f>
        <v>#REF!</v>
      </c>
      <c r="BZ8" s="75" t="e">
        <f>BT8</f>
        <v>#REF!</v>
      </c>
      <c r="CA8" s="76" t="e">
        <f>BU8</f>
        <v>#REF!</v>
      </c>
      <c r="CB8" s="1373" t="s">
        <v>54</v>
      </c>
      <c r="CC8" s="1373" t="s">
        <v>55</v>
      </c>
      <c r="CD8" s="82" t="e">
        <f>BZ8</f>
        <v>#REF!</v>
      </c>
      <c r="CE8" s="77" t="e">
        <f>CA8</f>
        <v>#REF!</v>
      </c>
      <c r="CF8" s="75" t="e">
        <f>BT8</f>
        <v>#REF!</v>
      </c>
      <c r="CG8" s="83" t="e">
        <f>BU8</f>
        <v>#REF!</v>
      </c>
      <c r="CH8" s="1373" t="s">
        <v>54</v>
      </c>
      <c r="CI8" s="1373" t="s">
        <v>55</v>
      </c>
      <c r="CJ8" s="76" t="e">
        <f>CF8</f>
        <v>#REF!</v>
      </c>
      <c r="CK8" s="77" t="e">
        <f>CG8</f>
        <v>#REF!</v>
      </c>
      <c r="CL8" s="76" t="e">
        <f>CJ8</f>
        <v>#REF!</v>
      </c>
      <c r="CM8" s="77" t="e">
        <f>CK8</f>
        <v>#REF!</v>
      </c>
    </row>
    <row r="9" spans="1:95" s="158" customFormat="1" ht="15" customHeight="1" thickBot="1">
      <c r="A9" s="1009"/>
      <c r="B9" s="1375">
        <v>1</v>
      </c>
      <c r="C9" s="1376"/>
      <c r="D9" s="1374"/>
      <c r="E9" s="969"/>
      <c r="F9" s="1375">
        <v>2</v>
      </c>
      <c r="G9" s="1379"/>
      <c r="H9" s="1374"/>
      <c r="I9" s="1374"/>
      <c r="J9" s="1382" t="s">
        <v>56</v>
      </c>
      <c r="K9" s="1381"/>
      <c r="L9" s="1383">
        <v>3</v>
      </c>
      <c r="M9" s="1376"/>
      <c r="N9" s="1374"/>
      <c r="O9" s="1374"/>
      <c r="P9" s="1380" t="s">
        <v>61</v>
      </c>
      <c r="Q9" s="1384"/>
      <c r="R9" s="1375">
        <v>4</v>
      </c>
      <c r="S9" s="1379"/>
      <c r="T9" s="1374"/>
      <c r="U9" s="1374"/>
      <c r="V9" s="1382" t="s">
        <v>62</v>
      </c>
      <c r="W9" s="1381"/>
      <c r="X9" s="1375">
        <v>5</v>
      </c>
      <c r="Y9" s="1376"/>
      <c r="Z9" s="1374"/>
      <c r="AA9" s="1374"/>
      <c r="AB9" s="1380" t="s">
        <v>81</v>
      </c>
      <c r="AC9" s="1381"/>
      <c r="AD9" s="1377">
        <v>6</v>
      </c>
      <c r="AE9" s="1383"/>
      <c r="AF9" s="1374"/>
      <c r="AG9" s="1374"/>
      <c r="AH9" s="1380" t="s">
        <v>131</v>
      </c>
      <c r="AI9" s="1381"/>
      <c r="AJ9" s="1375">
        <v>7</v>
      </c>
      <c r="AK9" s="1376"/>
      <c r="AL9" s="1374"/>
      <c r="AM9" s="1374"/>
      <c r="AN9" s="1380" t="s">
        <v>82</v>
      </c>
      <c r="AO9" s="1381"/>
      <c r="AP9" s="1375">
        <v>8</v>
      </c>
      <c r="AQ9" s="1379"/>
      <c r="AR9" s="1374"/>
      <c r="AS9" s="1374"/>
      <c r="AT9" s="1382" t="s">
        <v>83</v>
      </c>
      <c r="AU9" s="1381"/>
      <c r="AV9" s="1383">
        <v>9</v>
      </c>
      <c r="AW9" s="1376"/>
      <c r="AX9" s="1374"/>
      <c r="AY9" s="1374"/>
      <c r="AZ9" s="1380" t="s">
        <v>84</v>
      </c>
      <c r="BA9" s="1384"/>
      <c r="BB9" s="1375">
        <v>10</v>
      </c>
      <c r="BC9" s="1379"/>
      <c r="BD9" s="1374"/>
      <c r="BE9" s="1374"/>
      <c r="BF9" s="1382" t="s">
        <v>64</v>
      </c>
      <c r="BG9" s="1381"/>
      <c r="BH9" s="1375">
        <v>12</v>
      </c>
      <c r="BI9" s="1376"/>
      <c r="BJ9" s="1374"/>
      <c r="BK9" s="1374"/>
      <c r="BL9" s="1380" t="s">
        <v>86</v>
      </c>
      <c r="BM9" s="1381"/>
      <c r="BN9" s="1375">
        <v>13</v>
      </c>
      <c r="BO9" s="1379"/>
      <c r="BP9" s="1374"/>
      <c r="BQ9" s="1374"/>
      <c r="BR9" s="1382" t="s">
        <v>65</v>
      </c>
      <c r="BS9" s="1381"/>
      <c r="BT9" s="1383">
        <v>14</v>
      </c>
      <c r="BU9" s="1376"/>
      <c r="BV9" s="1374"/>
      <c r="BW9" s="1374"/>
      <c r="BX9" s="1380" t="s">
        <v>87</v>
      </c>
      <c r="BY9" s="1384"/>
      <c r="BZ9" s="1375">
        <v>15</v>
      </c>
      <c r="CA9" s="1379"/>
      <c r="CB9" s="1374"/>
      <c r="CC9" s="1374"/>
      <c r="CD9" s="1382" t="s">
        <v>88</v>
      </c>
      <c r="CE9" s="1381"/>
      <c r="CF9" s="1375">
        <v>16</v>
      </c>
      <c r="CG9" s="1376"/>
      <c r="CH9" s="1374"/>
      <c r="CI9" s="1374"/>
      <c r="CJ9" s="1380" t="s">
        <v>101</v>
      </c>
      <c r="CK9" s="1381"/>
      <c r="CL9" s="1377">
        <v>17</v>
      </c>
      <c r="CM9" s="1378"/>
    </row>
    <row r="10" spans="1:95" ht="19.5" customHeight="1">
      <c r="A10" s="93" t="s">
        <v>28</v>
      </c>
      <c r="B10" s="94" t="e">
        <f>DSUM(inc,2,#REF!)</f>
        <v>#REF!</v>
      </c>
      <c r="C10" s="95" t="e">
        <f>DSUM(inc,3,#REF!)</f>
        <v>#REF!</v>
      </c>
      <c r="D10" s="130" t="e">
        <f t="shared" ref="D10:D30" si="0">+C10-B10</f>
        <v>#REF!</v>
      </c>
      <c r="E10" s="199" t="e">
        <f>IF(B10&gt;0,(C10-B10)/B10,IF(B10&lt;0,(C10-B10)/-B10,IF(C10=0,0,"         N.C.")))</f>
        <v>#REF!</v>
      </c>
      <c r="F10" s="94" t="e">
        <f>DSUM(inc,8,#REF!)</f>
        <v>#REF!</v>
      </c>
      <c r="G10" s="131" t="e">
        <f>DSUM(inc,9,#REF!)</f>
        <v>#REF!</v>
      </c>
      <c r="H10" s="130" t="e">
        <f t="shared" ref="H10:H28" si="1">+G10-F10</f>
        <v>#REF!</v>
      </c>
      <c r="I10" s="96" t="e">
        <f t="shared" ref="I10:I31" si="2">IF(F10&gt;0,(G10-F10)/F10*100,IF(F10&lt;0,(G10-F10)/-F10*100,IF(G10=0,0,"         N.C.")))</f>
        <v>#REF!</v>
      </c>
      <c r="J10" s="209" t="e">
        <f>IF(B10&gt;0,F10/B10,"     N.A")</f>
        <v>#REF!</v>
      </c>
      <c r="K10" s="209" t="e">
        <f>IF(C10&gt;0,G10/C10,"     N.A")</f>
        <v>#REF!</v>
      </c>
      <c r="L10" s="94" t="e">
        <f>DSUM(inc,10,#REF!)</f>
        <v>#REF!</v>
      </c>
      <c r="M10" s="95" t="e">
        <f>DSUM(inc,11,#REF!)</f>
        <v>#REF!</v>
      </c>
      <c r="N10" s="130" t="e">
        <f t="shared" ref="N10:N28" si="3">+M10-L10</f>
        <v>#REF!</v>
      </c>
      <c r="O10" s="96" t="e">
        <f t="shared" ref="O10:O31" si="4">IF(L10&gt;0,(M10-L10)/L10*100,IF(L10&lt;0,(M10-L10)/-L10*100,IF(M10=0,0,"         N.C.")))</f>
        <v>#REF!</v>
      </c>
      <c r="P10" s="206" t="e">
        <f>IF(B10&gt;0,L10/B10,"     N.A")</f>
        <v>#REF!</v>
      </c>
      <c r="Q10" s="202" t="e">
        <f>IF(C10&gt;0,M10/C10,"     N.A")</f>
        <v>#REF!</v>
      </c>
      <c r="R10" s="94" t="e">
        <f>DSUM(inc,12,#REF!)</f>
        <v>#REF!</v>
      </c>
      <c r="S10" s="131" t="e">
        <f>DSUM(inc,13,#REF!)</f>
        <v>#REF!</v>
      </c>
      <c r="T10" s="130" t="e">
        <f t="shared" ref="T10:T28" si="5">+S10-R10</f>
        <v>#REF!</v>
      </c>
      <c r="U10" s="96" t="e">
        <f t="shared" ref="U10:U31" si="6">IF(R10&gt;0,(S10-R10)/R10*100,IF(R10&lt;0,(S10-R10)/-R10*100,IF(S10=0,0,"         N.C.")))</f>
        <v>#REF!</v>
      </c>
      <c r="V10" s="202" t="e">
        <f>IF(B10&gt;0,R10/B10,"     N.A")</f>
        <v>#REF!</v>
      </c>
      <c r="W10" s="199" t="e">
        <f>IF(C10&gt;0,S10/C10,"     N.A")</f>
        <v>#REF!</v>
      </c>
      <c r="X10" s="94" t="e">
        <f>DSUM(inc,14,#REF!)</f>
        <v>#REF!</v>
      </c>
      <c r="Y10" s="95" t="e">
        <f>DSUM(inc,15,#REF!)</f>
        <v>#REF!</v>
      </c>
      <c r="Z10" s="130" t="e">
        <f t="shared" ref="Z10:Z28" si="7">+Y10-X10</f>
        <v>#REF!</v>
      </c>
      <c r="AA10" s="96" t="e">
        <f t="shared" ref="AA10:AA31" si="8">IF(X10&gt;0,(Y10-X10)/X10*100,IF(X10&lt;0,(Y10-X10)/-X10*100,IF(Y10=0,0,"         N.C.")))</f>
        <v>#REF!</v>
      </c>
      <c r="AB10" s="206" t="e">
        <f>IF(F10&gt;0,X10/F10,"     N.A")</f>
        <v>#REF!</v>
      </c>
      <c r="AC10" s="202" t="e">
        <f>IF(G10&gt;0,Y10/G10,"     N.A")</f>
        <v>#REF!</v>
      </c>
      <c r="AD10" s="94" t="e">
        <f>DSUM(inc,18,#REF!)</f>
        <v>#REF!</v>
      </c>
      <c r="AE10" s="131" t="e">
        <f>DSUM(inc,19,#REF!)</f>
        <v>#REF!</v>
      </c>
      <c r="AF10" s="130" t="e">
        <f t="shared" ref="AF10:AF28" si="9">+AE10-AD10</f>
        <v>#REF!</v>
      </c>
      <c r="AG10" s="96" t="e">
        <f t="shared" ref="AG10:AG31" si="10">IF(AD10&gt;0,(AE10-AD10)/AD10*100,IF(AD10&lt;0,(AE10-AD10)/-AD10*100,IF(AE10=0,0,"         N.C.")))</f>
        <v>#REF!</v>
      </c>
      <c r="AH10" s="205" t="e">
        <f>IF(B10&gt;0,AD10/B10,"     N.A")</f>
        <v>#REF!</v>
      </c>
      <c r="AI10" s="199" t="e">
        <f>IF(C10&gt;0,AE10/C10,"     N.A")</f>
        <v>#REF!</v>
      </c>
      <c r="AJ10" s="94" t="e">
        <f>DSUM(inc,24,#REF!)</f>
        <v>#REF!</v>
      </c>
      <c r="AK10" s="95" t="e">
        <f>DSUM(inc,25,#REF!)</f>
        <v>#REF!</v>
      </c>
      <c r="AL10" s="130" t="e">
        <f t="shared" ref="AL10:AL28" si="11">+AK10-AJ10</f>
        <v>#REF!</v>
      </c>
      <c r="AM10" s="96" t="e">
        <f t="shared" ref="AM10:AM31" si="12">IF(AJ10&gt;0,(AK10-AJ10)/AJ10*100,IF(AJ10&lt;0,(AK10-AJ10)/-AJ10*100,IF(AK10=0,0,"         N.C.")))</f>
        <v>#REF!</v>
      </c>
      <c r="AN10" s="133" t="e">
        <f t="shared" ref="AN10:AN31" si="13">IF(F10&gt;0,AJ10/F10*100,"     N.A")</f>
        <v>#REF!</v>
      </c>
      <c r="AO10" s="97" t="e">
        <f t="shared" ref="AO10:AO31" si="14">IF(G10&gt;0,AK10/G10*100,"     N.A")</f>
        <v>#REF!</v>
      </c>
      <c r="AP10" s="94" t="e">
        <f>DSUM(inc,26,#REF!)</f>
        <v>#REF!</v>
      </c>
      <c r="AQ10" s="131" t="e">
        <f>DSUM(inc,27,#REF!)</f>
        <v>#REF!</v>
      </c>
      <c r="AR10" s="130" t="e">
        <f t="shared" ref="AR10:AR28" si="15">+AQ10-AP10</f>
        <v>#REF!</v>
      </c>
      <c r="AS10" s="96" t="e">
        <f t="shared" ref="AS10:AS31" si="16">IF(AP10&gt;0,(AQ10-AP10)/AP10*100,IF(AP10&lt;0,(AQ10-AP10)/-AP10*100,IF(AQ10=0,0,"         N.C.")))</f>
        <v>#REF!</v>
      </c>
      <c r="AT10" s="97" t="e">
        <f t="shared" ref="AT10:AT30" si="17">IF(AJ10&gt;0,AP10/AJ10*100,"     N.A")</f>
        <v>#REF!</v>
      </c>
      <c r="AU10" s="96" t="e">
        <f t="shared" ref="AU10:AU30" si="18">IF(AK10&gt;0,AQ10/AK10*100,"     N.A")</f>
        <v>#REF!</v>
      </c>
      <c r="AV10" s="94" t="e">
        <f>DSUM(inc,28,#REF!)</f>
        <v>#REF!</v>
      </c>
      <c r="AW10" s="95" t="e">
        <f>DSUM(inc,29,#REF!)</f>
        <v>#REF!</v>
      </c>
      <c r="AX10" s="130" t="e">
        <f t="shared" ref="AX10:AX28" si="19">+AW10-AV10</f>
        <v>#REF!</v>
      </c>
      <c r="AY10" s="96" t="e">
        <f t="shared" ref="AY10:AY31" si="20">IF(AV10&gt;0,(AW10-AV10)/AV10*100,IF(AV10&lt;0,(AW10-AV10)/-AV10*100,IF(AW10=0,0,"         N.C.")))</f>
        <v>#REF!</v>
      </c>
      <c r="AZ10" s="133" t="e">
        <f t="shared" ref="AZ10:AZ31" si="21">IF(R10&gt;0,AV10/R10*100,"     N.A")</f>
        <v>#REF!</v>
      </c>
      <c r="BA10" s="97" t="e">
        <f t="shared" ref="BA10:BA31" si="22">IF(S10&gt;0,AW10/S10*100,"     N.A")</f>
        <v>#REF!</v>
      </c>
      <c r="BB10" s="94" t="e">
        <f>DSUM(inc,34,#REF!)</f>
        <v>#REF!</v>
      </c>
      <c r="BC10" s="131" t="e">
        <f>DSUM(inc,35,#REF!)</f>
        <v>#REF!</v>
      </c>
      <c r="BD10" s="130" t="e">
        <f t="shared" ref="BD10:BD28" si="23">+BC10-BB10</f>
        <v>#REF!</v>
      </c>
      <c r="BE10" s="96" t="e">
        <f t="shared" ref="BE10:BE31" si="24">IF(BB10&gt;0,(BC10-BB10)/BB10*100,IF(BB10&lt;0,(BC10-BB10)/-BB10*100,IF(BC10=0,0,"         N.C.")))</f>
        <v>#REF!</v>
      </c>
      <c r="BF10" s="97" t="e">
        <f t="shared" ref="BF10:BF31" si="25">IF(B10&gt;0,BB10/B10*100,"     N.A")</f>
        <v>#REF!</v>
      </c>
      <c r="BG10" s="97" t="e">
        <f t="shared" ref="BG10:BG31" si="26">IF(C10&gt;0,BC10/C10*100,"     N.A")</f>
        <v>#REF!</v>
      </c>
      <c r="BH10" s="94" t="e">
        <f>DSUM(inc,38,#REF!)</f>
        <v>#REF!</v>
      </c>
      <c r="BI10" s="95" t="e">
        <f>DSUM(inc,39,#REF!)</f>
        <v>#REF!</v>
      </c>
      <c r="BJ10" s="130" t="e">
        <f t="shared" ref="BJ10:BJ28" si="27">+BI10-BH10</f>
        <v>#REF!</v>
      </c>
      <c r="BK10" s="96" t="e">
        <f t="shared" ref="BK10:BK31" si="28">IF(BH10&gt;0,(BI10-BH10)/BH10*100,IF(BH10&lt;0,(BI10-BH10)/-BH10*100,IF(BI10=0,0,"         N.C.")))</f>
        <v>#REF!</v>
      </c>
      <c r="BL10" s="133" t="e">
        <f t="shared" ref="BL10:BL31" si="29">IF(F10&gt;0,BH10/F10*100,"     N.A")</f>
        <v>#REF!</v>
      </c>
      <c r="BM10" s="97" t="e">
        <f t="shared" ref="BM10:BM31" si="30">IF(G10&gt;0,BI10/G10*100,"     N.A")</f>
        <v>#REF!</v>
      </c>
      <c r="BN10" s="94" t="e">
        <f>DSUM(inc,40,#REF!)</f>
        <v>#REF!</v>
      </c>
      <c r="BO10" s="131" t="e">
        <f>DSUM(inc,41,#REF!)</f>
        <v>#REF!</v>
      </c>
      <c r="BP10" s="130" t="e">
        <f t="shared" ref="BP10:BP28" si="31">+BO10-BN10</f>
        <v>#REF!</v>
      </c>
      <c r="BQ10" s="96" t="e">
        <f t="shared" ref="BQ10:BQ31" si="32">IF(BN10&gt;0,(BO10-BN10)/BN10*100,IF(BN10&lt;0,(BO10-BN10)/-BN10*100,IF(BO10=0,0,"         N.C.")))</f>
        <v>#REF!</v>
      </c>
      <c r="BR10" s="97" t="e">
        <f t="shared" ref="BR10:BR31" si="33">IF($B10&gt;0,BN10/$B10*100,"     N.A")</f>
        <v>#REF!</v>
      </c>
      <c r="BS10" s="96" t="e">
        <f t="shared" ref="BS10:BS31" si="34">IF($C10&gt;0,BO10/$C10*100,"     N.A")</f>
        <v>#REF!</v>
      </c>
      <c r="BT10" s="94" t="e">
        <f>DSUM(inc,42,#REF!)</f>
        <v>#REF!</v>
      </c>
      <c r="BU10" s="95" t="e">
        <f>DSUM(inc,43,#REF!)</f>
        <v>#REF!</v>
      </c>
      <c r="BV10" s="130" t="e">
        <f t="shared" ref="BV10:BV28" si="35">+BU10-BT10</f>
        <v>#REF!</v>
      </c>
      <c r="BW10" s="96" t="e">
        <f t="shared" ref="BW10:BW31" si="36">IF(BT10&gt;0,(BU10-BT10)/BT10*100,IF(BT10&lt;0,(BU10-BT10)/-BT10*100,IF(BU10=0,0,"         N.C.")))</f>
        <v>#REF!</v>
      </c>
      <c r="BX10" s="133" t="e">
        <f t="shared" ref="BX10:BX31" si="37">IF($B10&gt;0,BT10/$B10*100,"     N.A")</f>
        <v>#REF!</v>
      </c>
      <c r="BY10" s="97" t="e">
        <f t="shared" ref="BY10:BY31" si="38">IF($C10&gt;0,BU10/$C10*100,"     N.A")</f>
        <v>#REF!</v>
      </c>
      <c r="BZ10" s="94" t="e">
        <f>DSUM(inc,44,#REF!)</f>
        <v>#REF!</v>
      </c>
      <c r="CA10" s="131" t="e">
        <f>DSUM(inc,45,#REF!)</f>
        <v>#REF!</v>
      </c>
      <c r="CB10" s="130" t="e">
        <f t="shared" ref="CB10:CB28" si="39">+CA10-BZ10</f>
        <v>#REF!</v>
      </c>
      <c r="CC10" s="96" t="e">
        <f t="shared" ref="CC10:CC31" si="40">IF(BZ10&gt;0,(CA10-BZ10)/BZ10*100,IF(BZ10&lt;0,(CA10-BZ10)/-BZ10*100,IF(CA10=0,0,"         N.C.")))</f>
        <v>#REF!</v>
      </c>
      <c r="CD10" s="97" t="e">
        <f t="shared" ref="CD10:CD31" si="41">IF($B10&gt;0,BZ10/$B10*100,"     N.A")</f>
        <v>#REF!</v>
      </c>
      <c r="CE10" s="96" t="e">
        <f t="shared" ref="CE10:CE31" si="42">IF($C10&gt;0,CA10/$C10*100,"     N.A")</f>
        <v>#REF!</v>
      </c>
      <c r="CF10" s="94" t="e">
        <f>DSUM(inc,46,#REF!)</f>
        <v>#REF!</v>
      </c>
      <c r="CG10" s="95" t="e">
        <f>DSUM(inc,47,#REF!)</f>
        <v>#REF!</v>
      </c>
      <c r="CH10" s="130" t="e">
        <f t="shared" ref="CH10:CH28" si="43">+CG10-CF10</f>
        <v>#REF!</v>
      </c>
      <c r="CI10" s="96" t="e">
        <f t="shared" ref="CI10:CI31" si="44">IF(CF10&gt;0,(CG10-CF10)/CF10*100,IF(CF10&lt;0,(CG10-CF10)/-CF10*100,IF(CG10=0,0,"         N.C.")))</f>
        <v>#REF!</v>
      </c>
      <c r="CJ10" s="133" t="e">
        <f t="shared" ref="CJ10:CJ31" si="45">IF($F10&gt;0,CF10/$F10*100,"     N.A")</f>
        <v>#REF!</v>
      </c>
      <c r="CK10" s="96" t="e">
        <f t="shared" ref="CK10:CK31" si="46">IF($G10&gt;0,CG10/$G10*100,"     N.A")</f>
        <v>#REF!</v>
      </c>
      <c r="CL10" s="98" t="e">
        <f>DSUM(inc,52,#REF!)</f>
        <v>#REF!</v>
      </c>
      <c r="CM10" s="99" t="e">
        <f>DSUM(inc,53,#REF!)</f>
        <v>#REF!</v>
      </c>
    </row>
    <row r="11" spans="1:95" ht="19.5" customHeight="1">
      <c r="A11" s="93" t="s">
        <v>18</v>
      </c>
      <c r="B11" s="94" t="e">
        <f>DSUM(inc,2,#REF!)</f>
        <v>#REF!</v>
      </c>
      <c r="C11" s="95" t="e">
        <f>DSUM(inc,3,#REF!)</f>
        <v>#REF!</v>
      </c>
      <c r="D11" s="130" t="e">
        <f t="shared" si="0"/>
        <v>#REF!</v>
      </c>
      <c r="E11" s="199" t="e">
        <f t="shared" ref="E11:E31" si="47">IF(B11&gt;0,(C11-B11)/B11,IF(B11&lt;0,(C11-B11)/-B11,IF(C11=0,0,"         N.C.")))</f>
        <v>#REF!</v>
      </c>
      <c r="F11" s="94" t="e">
        <f>DSUM(inc,8,#REF!)</f>
        <v>#REF!</v>
      </c>
      <c r="G11" s="131" t="e">
        <f>DSUM(inc,9,#REF!)</f>
        <v>#REF!</v>
      </c>
      <c r="H11" s="130" t="e">
        <f t="shared" si="1"/>
        <v>#REF!</v>
      </c>
      <c r="I11" s="96" t="e">
        <f t="shared" si="2"/>
        <v>#REF!</v>
      </c>
      <c r="J11" s="209" t="e">
        <f t="shared" ref="J11:J31" si="48">IF(B11&gt;0,F11/B11,"     N.A")</f>
        <v>#REF!</v>
      </c>
      <c r="K11" s="209" t="e">
        <f t="shared" ref="K11:K31" si="49">IF(C11&gt;0,G11/C11,"     N.A")</f>
        <v>#REF!</v>
      </c>
      <c r="L11" s="94" t="e">
        <f>DSUM(inc,10,#REF!)</f>
        <v>#REF!</v>
      </c>
      <c r="M11" s="95" t="e">
        <f>DSUM(inc,11,#REF!)</f>
        <v>#REF!</v>
      </c>
      <c r="N11" s="130" t="e">
        <f t="shared" si="3"/>
        <v>#REF!</v>
      </c>
      <c r="O11" s="96" t="e">
        <f t="shared" si="4"/>
        <v>#REF!</v>
      </c>
      <c r="P11" s="206" t="e">
        <f t="shared" ref="P11:P31" si="50">IF(B11&gt;0,L11/B11,"     N.A")</f>
        <v>#REF!</v>
      </c>
      <c r="Q11" s="202" t="e">
        <f t="shared" ref="Q11:Q31" si="51">IF(C11&gt;0,M11/C11,"     N.A")</f>
        <v>#REF!</v>
      </c>
      <c r="R11" s="94" t="e">
        <f>DSUM(inc,12,#REF!)</f>
        <v>#REF!</v>
      </c>
      <c r="S11" s="131" t="e">
        <f>DSUM(inc,13,#REF!)</f>
        <v>#REF!</v>
      </c>
      <c r="T11" s="130" t="e">
        <f t="shared" si="5"/>
        <v>#REF!</v>
      </c>
      <c r="U11" s="96" t="e">
        <f t="shared" si="6"/>
        <v>#REF!</v>
      </c>
      <c r="V11" s="202" t="e">
        <f t="shared" ref="V11:V31" si="52">IF(B11&gt;0,R11/B11,"     N.A")</f>
        <v>#REF!</v>
      </c>
      <c r="W11" s="199" t="e">
        <f t="shared" ref="W11:W31" si="53">IF(C11&gt;0,S11/C11,"     N.A")</f>
        <v>#REF!</v>
      </c>
      <c r="X11" s="94" t="e">
        <f>DSUM(inc,14,#REF!)</f>
        <v>#REF!</v>
      </c>
      <c r="Y11" s="95" t="e">
        <f>DSUM(inc,15,#REF!)</f>
        <v>#REF!</v>
      </c>
      <c r="Z11" s="130" t="e">
        <f t="shared" si="7"/>
        <v>#REF!</v>
      </c>
      <c r="AA11" s="96" t="e">
        <f t="shared" si="8"/>
        <v>#REF!</v>
      </c>
      <c r="AB11" s="206" t="e">
        <f t="shared" ref="AB11:AB31" si="54">IF(F11&gt;0,X11/F11,"     N.A")</f>
        <v>#REF!</v>
      </c>
      <c r="AC11" s="202" t="e">
        <f t="shared" ref="AC11:AC31" si="55">IF(G11&gt;0,Y11/G11,"     N.A")</f>
        <v>#REF!</v>
      </c>
      <c r="AD11" s="94" t="e">
        <f>DSUM(inc,18,#REF!)</f>
        <v>#REF!</v>
      </c>
      <c r="AE11" s="131" t="e">
        <f>DSUM(inc,19,#REF!)</f>
        <v>#REF!</v>
      </c>
      <c r="AF11" s="130" t="e">
        <f t="shared" si="9"/>
        <v>#REF!</v>
      </c>
      <c r="AG11" s="96" t="e">
        <f t="shared" si="10"/>
        <v>#REF!</v>
      </c>
      <c r="AH11" s="206" t="e">
        <f t="shared" ref="AH11:AI16" si="56">IF(B11&gt;0,AD11/B11,"     N.A")</f>
        <v>#REF!</v>
      </c>
      <c r="AI11" s="199" t="e">
        <f t="shared" si="56"/>
        <v>#REF!</v>
      </c>
      <c r="AJ11" s="94" t="e">
        <f>DSUM(inc,24,#REF!)</f>
        <v>#REF!</v>
      </c>
      <c r="AK11" s="95" t="e">
        <f>DSUM(inc,25,#REF!)</f>
        <v>#REF!</v>
      </c>
      <c r="AL11" s="130" t="e">
        <f t="shared" si="11"/>
        <v>#REF!</v>
      </c>
      <c r="AM11" s="96" t="e">
        <f t="shared" si="12"/>
        <v>#REF!</v>
      </c>
      <c r="AN11" s="133" t="e">
        <f t="shared" si="13"/>
        <v>#REF!</v>
      </c>
      <c r="AO11" s="97" t="e">
        <f t="shared" si="14"/>
        <v>#REF!</v>
      </c>
      <c r="AP11" s="94" t="e">
        <f>DSUM(inc,26,#REF!)</f>
        <v>#REF!</v>
      </c>
      <c r="AQ11" s="131" t="e">
        <f>DSUM(inc,27,#REF!)</f>
        <v>#REF!</v>
      </c>
      <c r="AR11" s="130" t="e">
        <f t="shared" si="15"/>
        <v>#REF!</v>
      </c>
      <c r="AS11" s="96" t="e">
        <f t="shared" si="16"/>
        <v>#REF!</v>
      </c>
      <c r="AT11" s="97" t="e">
        <f t="shared" si="17"/>
        <v>#REF!</v>
      </c>
      <c r="AU11" s="96" t="e">
        <f t="shared" si="18"/>
        <v>#REF!</v>
      </c>
      <c r="AV11" s="94" t="e">
        <f>DSUM(inc,28,#REF!)</f>
        <v>#REF!</v>
      </c>
      <c r="AW11" s="95" t="e">
        <f>DSUM(inc,29,#REF!)</f>
        <v>#REF!</v>
      </c>
      <c r="AX11" s="130" t="e">
        <f t="shared" si="19"/>
        <v>#REF!</v>
      </c>
      <c r="AY11" s="96" t="e">
        <f t="shared" si="20"/>
        <v>#REF!</v>
      </c>
      <c r="AZ11" s="133" t="e">
        <f t="shared" si="21"/>
        <v>#REF!</v>
      </c>
      <c r="BA11" s="97" t="e">
        <f t="shared" si="22"/>
        <v>#REF!</v>
      </c>
      <c r="BB11" s="94" t="e">
        <f>DSUM(inc,34,#REF!)</f>
        <v>#REF!</v>
      </c>
      <c r="BC11" s="131" t="e">
        <f>DSUM(inc,35,#REF!)</f>
        <v>#REF!</v>
      </c>
      <c r="BD11" s="130" t="e">
        <f t="shared" si="23"/>
        <v>#REF!</v>
      </c>
      <c r="BE11" s="96" t="e">
        <f t="shared" si="24"/>
        <v>#REF!</v>
      </c>
      <c r="BF11" s="97" t="e">
        <f t="shared" si="25"/>
        <v>#REF!</v>
      </c>
      <c r="BG11" s="97" t="e">
        <f t="shared" si="26"/>
        <v>#REF!</v>
      </c>
      <c r="BH11" s="94" t="e">
        <f>DSUM(inc,38,#REF!)</f>
        <v>#REF!</v>
      </c>
      <c r="BI11" s="95" t="e">
        <f>DSUM(inc,39,#REF!)</f>
        <v>#REF!</v>
      </c>
      <c r="BJ11" s="130" t="e">
        <f t="shared" si="27"/>
        <v>#REF!</v>
      </c>
      <c r="BK11" s="96" t="e">
        <f t="shared" si="28"/>
        <v>#REF!</v>
      </c>
      <c r="BL11" s="133" t="e">
        <f t="shared" si="29"/>
        <v>#REF!</v>
      </c>
      <c r="BM11" s="97" t="e">
        <f t="shared" si="30"/>
        <v>#REF!</v>
      </c>
      <c r="BN11" s="94" t="e">
        <f>DSUM(inc,40,#REF!)</f>
        <v>#REF!</v>
      </c>
      <c r="BO11" s="131" t="e">
        <f>DSUM(inc,41,#REF!)</f>
        <v>#REF!</v>
      </c>
      <c r="BP11" s="130" t="e">
        <f t="shared" si="31"/>
        <v>#REF!</v>
      </c>
      <c r="BQ11" s="96" t="e">
        <f t="shared" si="32"/>
        <v>#REF!</v>
      </c>
      <c r="BR11" s="97" t="e">
        <f t="shared" si="33"/>
        <v>#REF!</v>
      </c>
      <c r="BS11" s="96" t="e">
        <f t="shared" si="34"/>
        <v>#REF!</v>
      </c>
      <c r="BT11" s="94" t="e">
        <f>DSUM(inc,42,#REF!)</f>
        <v>#REF!</v>
      </c>
      <c r="BU11" s="95" t="e">
        <f>DSUM(inc,43,#REF!)</f>
        <v>#REF!</v>
      </c>
      <c r="BV11" s="130" t="e">
        <f t="shared" si="35"/>
        <v>#REF!</v>
      </c>
      <c r="BW11" s="96" t="e">
        <f t="shared" si="36"/>
        <v>#REF!</v>
      </c>
      <c r="BX11" s="133" t="e">
        <f t="shared" si="37"/>
        <v>#REF!</v>
      </c>
      <c r="BY11" s="97" t="e">
        <f t="shared" si="38"/>
        <v>#REF!</v>
      </c>
      <c r="BZ11" s="94" t="e">
        <f>DSUM(inc,44,#REF!)</f>
        <v>#REF!</v>
      </c>
      <c r="CA11" s="131" t="e">
        <f>DSUM(inc,45,#REF!)</f>
        <v>#REF!</v>
      </c>
      <c r="CB11" s="130" t="e">
        <f t="shared" si="39"/>
        <v>#REF!</v>
      </c>
      <c r="CC11" s="96" t="e">
        <f t="shared" si="40"/>
        <v>#REF!</v>
      </c>
      <c r="CD11" s="97" t="e">
        <f t="shared" si="41"/>
        <v>#REF!</v>
      </c>
      <c r="CE11" s="97" t="e">
        <f t="shared" si="42"/>
        <v>#REF!</v>
      </c>
      <c r="CF11" s="94" t="e">
        <f>DSUM(inc,46,#REF!)</f>
        <v>#REF!</v>
      </c>
      <c r="CG11" s="95" t="e">
        <f>DSUM(inc,47,#REF!)</f>
        <v>#REF!</v>
      </c>
      <c r="CH11" s="130" t="e">
        <f t="shared" si="43"/>
        <v>#REF!</v>
      </c>
      <c r="CI11" s="96" t="e">
        <f t="shared" si="44"/>
        <v>#REF!</v>
      </c>
      <c r="CJ11" s="133" t="e">
        <f t="shared" si="45"/>
        <v>#REF!</v>
      </c>
      <c r="CK11" s="96" t="e">
        <f t="shared" si="46"/>
        <v>#REF!</v>
      </c>
      <c r="CL11" s="98" t="e">
        <f>DSUM(inc,52,#REF!)</f>
        <v>#REF!</v>
      </c>
      <c r="CM11" s="99" t="e">
        <f>DSUM(inc,53,#REF!)</f>
        <v>#REF!</v>
      </c>
    </row>
    <row r="12" spans="1:95" ht="19.5" customHeight="1">
      <c r="A12" s="93" t="s">
        <v>32</v>
      </c>
      <c r="B12" s="94" t="e">
        <f>DSUM(inc,2,#REF!)</f>
        <v>#REF!</v>
      </c>
      <c r="C12" s="95" t="e">
        <f>DSUM(inc,3,#REF!)</f>
        <v>#REF!</v>
      </c>
      <c r="D12" s="130" t="e">
        <f t="shared" si="0"/>
        <v>#REF!</v>
      </c>
      <c r="E12" s="199" t="e">
        <f t="shared" si="47"/>
        <v>#REF!</v>
      </c>
      <c r="F12" s="94" t="e">
        <f>DSUM(inc,8,#REF!)</f>
        <v>#REF!</v>
      </c>
      <c r="G12" s="131" t="e">
        <f>DSUM(inc,9,#REF!)</f>
        <v>#REF!</v>
      </c>
      <c r="H12" s="130" t="e">
        <f t="shared" si="1"/>
        <v>#REF!</v>
      </c>
      <c r="I12" s="96" t="e">
        <f t="shared" si="2"/>
        <v>#REF!</v>
      </c>
      <c r="J12" s="209" t="e">
        <f t="shared" si="48"/>
        <v>#REF!</v>
      </c>
      <c r="K12" s="209" t="e">
        <f t="shared" si="49"/>
        <v>#REF!</v>
      </c>
      <c r="L12" s="94" t="e">
        <f>DSUM(inc,10,#REF!)</f>
        <v>#REF!</v>
      </c>
      <c r="M12" s="95" t="e">
        <f>DSUM(inc,11,#REF!)</f>
        <v>#REF!</v>
      </c>
      <c r="N12" s="130" t="e">
        <f t="shared" si="3"/>
        <v>#REF!</v>
      </c>
      <c r="O12" s="96" t="e">
        <f t="shared" si="4"/>
        <v>#REF!</v>
      </c>
      <c r="P12" s="206" t="e">
        <f t="shared" si="50"/>
        <v>#REF!</v>
      </c>
      <c r="Q12" s="202" t="e">
        <f t="shared" si="51"/>
        <v>#REF!</v>
      </c>
      <c r="R12" s="94" t="e">
        <f>DSUM(inc,12,#REF!)</f>
        <v>#REF!</v>
      </c>
      <c r="S12" s="131" t="e">
        <f>DSUM(inc,13,#REF!)</f>
        <v>#REF!</v>
      </c>
      <c r="T12" s="130" t="e">
        <f t="shared" si="5"/>
        <v>#REF!</v>
      </c>
      <c r="U12" s="96" t="e">
        <f t="shared" si="6"/>
        <v>#REF!</v>
      </c>
      <c r="V12" s="202" t="e">
        <f t="shared" si="52"/>
        <v>#REF!</v>
      </c>
      <c r="W12" s="199" t="e">
        <f t="shared" si="53"/>
        <v>#REF!</v>
      </c>
      <c r="X12" s="94" t="e">
        <f>DSUM(inc,14,#REF!)</f>
        <v>#REF!</v>
      </c>
      <c r="Y12" s="95" t="e">
        <f>DSUM(inc,15,#REF!)</f>
        <v>#REF!</v>
      </c>
      <c r="Z12" s="130" t="e">
        <f t="shared" si="7"/>
        <v>#REF!</v>
      </c>
      <c r="AA12" s="96" t="e">
        <f t="shared" si="8"/>
        <v>#REF!</v>
      </c>
      <c r="AB12" s="206" t="e">
        <f t="shared" si="54"/>
        <v>#REF!</v>
      </c>
      <c r="AC12" s="202" t="e">
        <f t="shared" si="55"/>
        <v>#REF!</v>
      </c>
      <c r="AD12" s="94" t="e">
        <f>DSUM(inc,18,#REF!)</f>
        <v>#REF!</v>
      </c>
      <c r="AE12" s="131" t="e">
        <f>DSUM(inc,19,#REF!)</f>
        <v>#REF!</v>
      </c>
      <c r="AF12" s="130" t="e">
        <f t="shared" si="9"/>
        <v>#REF!</v>
      </c>
      <c r="AG12" s="96" t="e">
        <f t="shared" si="10"/>
        <v>#REF!</v>
      </c>
      <c r="AH12" s="206" t="e">
        <f t="shared" si="56"/>
        <v>#REF!</v>
      </c>
      <c r="AI12" s="199" t="e">
        <f t="shared" si="56"/>
        <v>#REF!</v>
      </c>
      <c r="AJ12" s="94" t="e">
        <f>DSUM(inc,24,#REF!)</f>
        <v>#REF!</v>
      </c>
      <c r="AK12" s="95" t="e">
        <f>DSUM(inc,25,#REF!)</f>
        <v>#REF!</v>
      </c>
      <c r="AL12" s="130" t="e">
        <f t="shared" si="11"/>
        <v>#REF!</v>
      </c>
      <c r="AM12" s="96" t="e">
        <f t="shared" si="12"/>
        <v>#REF!</v>
      </c>
      <c r="AN12" s="133" t="e">
        <f t="shared" si="13"/>
        <v>#REF!</v>
      </c>
      <c r="AO12" s="97" t="e">
        <f t="shared" si="14"/>
        <v>#REF!</v>
      </c>
      <c r="AP12" s="94" t="e">
        <f>DSUM(inc,26,#REF!)</f>
        <v>#REF!</v>
      </c>
      <c r="AQ12" s="131" t="e">
        <f>DSUM(inc,27,#REF!)</f>
        <v>#REF!</v>
      </c>
      <c r="AR12" s="130" t="e">
        <f t="shared" si="15"/>
        <v>#REF!</v>
      </c>
      <c r="AS12" s="96" t="e">
        <f t="shared" si="16"/>
        <v>#REF!</v>
      </c>
      <c r="AT12" s="97" t="e">
        <f t="shared" si="17"/>
        <v>#REF!</v>
      </c>
      <c r="AU12" s="96" t="e">
        <f t="shared" si="18"/>
        <v>#REF!</v>
      </c>
      <c r="AV12" s="94" t="e">
        <f>DSUM(inc,28,#REF!)</f>
        <v>#REF!</v>
      </c>
      <c r="AW12" s="95" t="e">
        <f>DSUM(inc,29,#REF!)</f>
        <v>#REF!</v>
      </c>
      <c r="AX12" s="130" t="e">
        <f t="shared" si="19"/>
        <v>#REF!</v>
      </c>
      <c r="AY12" s="96" t="e">
        <f t="shared" si="20"/>
        <v>#REF!</v>
      </c>
      <c r="AZ12" s="133" t="e">
        <f t="shared" si="21"/>
        <v>#REF!</v>
      </c>
      <c r="BA12" s="97" t="e">
        <f t="shared" si="22"/>
        <v>#REF!</v>
      </c>
      <c r="BB12" s="94" t="e">
        <f>DSUM(inc,34,#REF!)</f>
        <v>#REF!</v>
      </c>
      <c r="BC12" s="131" t="e">
        <f>DSUM(inc,35,#REF!)</f>
        <v>#REF!</v>
      </c>
      <c r="BD12" s="130" t="e">
        <f t="shared" si="23"/>
        <v>#REF!</v>
      </c>
      <c r="BE12" s="96" t="e">
        <f t="shared" si="24"/>
        <v>#REF!</v>
      </c>
      <c r="BF12" s="97" t="e">
        <f t="shared" si="25"/>
        <v>#REF!</v>
      </c>
      <c r="BG12" s="97" t="e">
        <f t="shared" si="26"/>
        <v>#REF!</v>
      </c>
      <c r="BH12" s="94" t="e">
        <f>DSUM(inc,38,#REF!)</f>
        <v>#REF!</v>
      </c>
      <c r="BI12" s="95" t="e">
        <f>DSUM(inc,39,#REF!)</f>
        <v>#REF!</v>
      </c>
      <c r="BJ12" s="130" t="e">
        <f t="shared" si="27"/>
        <v>#REF!</v>
      </c>
      <c r="BK12" s="96" t="e">
        <f t="shared" si="28"/>
        <v>#REF!</v>
      </c>
      <c r="BL12" s="133" t="e">
        <f t="shared" si="29"/>
        <v>#REF!</v>
      </c>
      <c r="BM12" s="97" t="e">
        <f t="shared" si="30"/>
        <v>#REF!</v>
      </c>
      <c r="BN12" s="94" t="e">
        <f>DSUM(inc,40,#REF!)</f>
        <v>#REF!</v>
      </c>
      <c r="BO12" s="131" t="e">
        <f>DSUM(inc,41,#REF!)</f>
        <v>#REF!</v>
      </c>
      <c r="BP12" s="130" t="e">
        <f t="shared" si="31"/>
        <v>#REF!</v>
      </c>
      <c r="BQ12" s="96" t="e">
        <f t="shared" si="32"/>
        <v>#REF!</v>
      </c>
      <c r="BR12" s="97" t="e">
        <f t="shared" si="33"/>
        <v>#REF!</v>
      </c>
      <c r="BS12" s="96" t="e">
        <f t="shared" si="34"/>
        <v>#REF!</v>
      </c>
      <c r="BT12" s="94" t="e">
        <f>DSUM(inc,42,#REF!)</f>
        <v>#REF!</v>
      </c>
      <c r="BU12" s="95" t="e">
        <f>DSUM(inc,43,#REF!)</f>
        <v>#REF!</v>
      </c>
      <c r="BV12" s="130" t="e">
        <f t="shared" si="35"/>
        <v>#REF!</v>
      </c>
      <c r="BW12" s="96" t="e">
        <f t="shared" si="36"/>
        <v>#REF!</v>
      </c>
      <c r="BX12" s="133" t="e">
        <f t="shared" si="37"/>
        <v>#REF!</v>
      </c>
      <c r="BY12" s="97" t="e">
        <f t="shared" si="38"/>
        <v>#REF!</v>
      </c>
      <c r="BZ12" s="94" t="e">
        <f>DSUM(inc,44,#REF!)</f>
        <v>#REF!</v>
      </c>
      <c r="CA12" s="131" t="e">
        <f>DSUM(inc,45,#REF!)</f>
        <v>#REF!</v>
      </c>
      <c r="CB12" s="130" t="e">
        <f t="shared" si="39"/>
        <v>#REF!</v>
      </c>
      <c r="CC12" s="96" t="e">
        <f t="shared" si="40"/>
        <v>#REF!</v>
      </c>
      <c r="CD12" s="97" t="e">
        <f t="shared" si="41"/>
        <v>#REF!</v>
      </c>
      <c r="CE12" s="97" t="e">
        <f t="shared" si="42"/>
        <v>#REF!</v>
      </c>
      <c r="CF12" s="94" t="e">
        <f>DSUM(inc,46,#REF!)</f>
        <v>#REF!</v>
      </c>
      <c r="CG12" s="95" t="e">
        <f>DSUM(inc,47,#REF!)</f>
        <v>#REF!</v>
      </c>
      <c r="CH12" s="130" t="e">
        <f t="shared" si="43"/>
        <v>#REF!</v>
      </c>
      <c r="CI12" s="96" t="e">
        <f t="shared" si="44"/>
        <v>#REF!</v>
      </c>
      <c r="CJ12" s="133" t="e">
        <f t="shared" si="45"/>
        <v>#REF!</v>
      </c>
      <c r="CK12" s="96" t="e">
        <f t="shared" si="46"/>
        <v>#REF!</v>
      </c>
      <c r="CL12" s="98" t="e">
        <f>DSUM(inc,52,#REF!)</f>
        <v>#REF!</v>
      </c>
      <c r="CM12" s="99" t="e">
        <f>DSUM(inc,53,#REF!)</f>
        <v>#REF!</v>
      </c>
    </row>
    <row r="13" spans="1:95" ht="19.5" customHeight="1">
      <c r="A13" s="93" t="s">
        <v>34</v>
      </c>
      <c r="B13" s="94" t="e">
        <f>DSUM(inc,2,#REF!)</f>
        <v>#REF!</v>
      </c>
      <c r="C13" s="95" t="e">
        <f>DSUM(inc,3,#REF!)</f>
        <v>#REF!</v>
      </c>
      <c r="D13" s="130" t="e">
        <f t="shared" si="0"/>
        <v>#REF!</v>
      </c>
      <c r="E13" s="199" t="e">
        <f t="shared" si="47"/>
        <v>#REF!</v>
      </c>
      <c r="F13" s="94" t="e">
        <f>DSUM(inc,8,#REF!)</f>
        <v>#REF!</v>
      </c>
      <c r="G13" s="131" t="e">
        <f>DSUM(inc,9,#REF!)</f>
        <v>#REF!</v>
      </c>
      <c r="H13" s="130" t="e">
        <f t="shared" si="1"/>
        <v>#REF!</v>
      </c>
      <c r="I13" s="96" t="e">
        <f t="shared" si="2"/>
        <v>#REF!</v>
      </c>
      <c r="J13" s="209" t="e">
        <f t="shared" si="48"/>
        <v>#REF!</v>
      </c>
      <c r="K13" s="209" t="e">
        <f t="shared" si="49"/>
        <v>#REF!</v>
      </c>
      <c r="L13" s="94" t="e">
        <f>DSUM(inc,10,#REF!)</f>
        <v>#REF!</v>
      </c>
      <c r="M13" s="95" t="e">
        <f>DSUM(inc,11,#REF!)</f>
        <v>#REF!</v>
      </c>
      <c r="N13" s="130" t="e">
        <f t="shared" si="3"/>
        <v>#REF!</v>
      </c>
      <c r="O13" s="96" t="e">
        <f t="shared" si="4"/>
        <v>#REF!</v>
      </c>
      <c r="P13" s="206" t="e">
        <f t="shared" si="50"/>
        <v>#REF!</v>
      </c>
      <c r="Q13" s="202" t="e">
        <f t="shared" si="51"/>
        <v>#REF!</v>
      </c>
      <c r="R13" s="94" t="e">
        <f>DSUM(inc,12,#REF!)</f>
        <v>#REF!</v>
      </c>
      <c r="S13" s="131" t="e">
        <f>DSUM(inc,13,#REF!)</f>
        <v>#REF!</v>
      </c>
      <c r="T13" s="130" t="e">
        <f t="shared" si="5"/>
        <v>#REF!</v>
      </c>
      <c r="U13" s="96" t="e">
        <f t="shared" si="6"/>
        <v>#REF!</v>
      </c>
      <c r="V13" s="202" t="e">
        <f t="shared" si="52"/>
        <v>#REF!</v>
      </c>
      <c r="W13" s="199" t="e">
        <f t="shared" si="53"/>
        <v>#REF!</v>
      </c>
      <c r="X13" s="94" t="e">
        <f>DSUM(inc,14,#REF!)</f>
        <v>#REF!</v>
      </c>
      <c r="Y13" s="95" t="e">
        <f>DSUM(inc,15,#REF!)</f>
        <v>#REF!</v>
      </c>
      <c r="Z13" s="130" t="e">
        <f t="shared" si="7"/>
        <v>#REF!</v>
      </c>
      <c r="AA13" s="96" t="e">
        <f t="shared" si="8"/>
        <v>#REF!</v>
      </c>
      <c r="AB13" s="206" t="e">
        <f t="shared" si="54"/>
        <v>#REF!</v>
      </c>
      <c r="AC13" s="202" t="e">
        <f t="shared" si="55"/>
        <v>#REF!</v>
      </c>
      <c r="AD13" s="94" t="e">
        <f>DSUM(inc,18,#REF!)</f>
        <v>#REF!</v>
      </c>
      <c r="AE13" s="131" t="e">
        <f>DSUM(inc,19,#REF!)</f>
        <v>#REF!</v>
      </c>
      <c r="AF13" s="130" t="e">
        <f t="shared" si="9"/>
        <v>#REF!</v>
      </c>
      <c r="AG13" s="96" t="e">
        <f t="shared" si="10"/>
        <v>#REF!</v>
      </c>
      <c r="AH13" s="206" t="e">
        <f t="shared" si="56"/>
        <v>#REF!</v>
      </c>
      <c r="AI13" s="199" t="e">
        <f t="shared" si="56"/>
        <v>#REF!</v>
      </c>
      <c r="AJ13" s="94" t="e">
        <f>DSUM(inc,24,#REF!)</f>
        <v>#REF!</v>
      </c>
      <c r="AK13" s="95" t="e">
        <f>DSUM(inc,25,#REF!)</f>
        <v>#REF!</v>
      </c>
      <c r="AL13" s="130" t="e">
        <f t="shared" si="11"/>
        <v>#REF!</v>
      </c>
      <c r="AM13" s="96" t="e">
        <f t="shared" si="12"/>
        <v>#REF!</v>
      </c>
      <c r="AN13" s="133" t="e">
        <f t="shared" si="13"/>
        <v>#REF!</v>
      </c>
      <c r="AO13" s="97" t="e">
        <f t="shared" si="14"/>
        <v>#REF!</v>
      </c>
      <c r="AP13" s="94" t="e">
        <f>DSUM(inc,26,#REF!)</f>
        <v>#REF!</v>
      </c>
      <c r="AQ13" s="131" t="e">
        <f>DSUM(inc,27,#REF!)</f>
        <v>#REF!</v>
      </c>
      <c r="AR13" s="130" t="e">
        <f t="shared" si="15"/>
        <v>#REF!</v>
      </c>
      <c r="AS13" s="96" t="e">
        <f t="shared" si="16"/>
        <v>#REF!</v>
      </c>
      <c r="AT13" s="97" t="e">
        <f t="shared" si="17"/>
        <v>#REF!</v>
      </c>
      <c r="AU13" s="96" t="e">
        <f t="shared" si="18"/>
        <v>#REF!</v>
      </c>
      <c r="AV13" s="94" t="e">
        <f>DSUM(inc,28,#REF!)</f>
        <v>#REF!</v>
      </c>
      <c r="AW13" s="95" t="e">
        <f>DSUM(inc,29,#REF!)</f>
        <v>#REF!</v>
      </c>
      <c r="AX13" s="130" t="e">
        <f t="shared" si="19"/>
        <v>#REF!</v>
      </c>
      <c r="AY13" s="96" t="e">
        <f t="shared" si="20"/>
        <v>#REF!</v>
      </c>
      <c r="AZ13" s="133" t="e">
        <f t="shared" si="21"/>
        <v>#REF!</v>
      </c>
      <c r="BA13" s="97" t="e">
        <f t="shared" si="22"/>
        <v>#REF!</v>
      </c>
      <c r="BB13" s="94" t="e">
        <f>DSUM(inc,34,#REF!)</f>
        <v>#REF!</v>
      </c>
      <c r="BC13" s="131" t="e">
        <f>DSUM(inc,35,#REF!)</f>
        <v>#REF!</v>
      </c>
      <c r="BD13" s="130" t="e">
        <f t="shared" si="23"/>
        <v>#REF!</v>
      </c>
      <c r="BE13" s="96" t="e">
        <f t="shared" si="24"/>
        <v>#REF!</v>
      </c>
      <c r="BF13" s="97" t="e">
        <f t="shared" si="25"/>
        <v>#REF!</v>
      </c>
      <c r="BG13" s="97" t="e">
        <f t="shared" si="26"/>
        <v>#REF!</v>
      </c>
      <c r="BH13" s="94" t="e">
        <f>DSUM(inc,38,#REF!)</f>
        <v>#REF!</v>
      </c>
      <c r="BI13" s="95" t="e">
        <f>DSUM(inc,39,#REF!)</f>
        <v>#REF!</v>
      </c>
      <c r="BJ13" s="130" t="e">
        <f t="shared" si="27"/>
        <v>#REF!</v>
      </c>
      <c r="BK13" s="96" t="e">
        <f t="shared" si="28"/>
        <v>#REF!</v>
      </c>
      <c r="BL13" s="133" t="e">
        <f t="shared" si="29"/>
        <v>#REF!</v>
      </c>
      <c r="BM13" s="97" t="e">
        <f t="shared" si="30"/>
        <v>#REF!</v>
      </c>
      <c r="BN13" s="94" t="e">
        <f>DSUM(inc,40,#REF!)</f>
        <v>#REF!</v>
      </c>
      <c r="BO13" s="131" t="e">
        <f>DSUM(inc,41,#REF!)</f>
        <v>#REF!</v>
      </c>
      <c r="BP13" s="130" t="e">
        <f t="shared" si="31"/>
        <v>#REF!</v>
      </c>
      <c r="BQ13" s="96" t="e">
        <f t="shared" si="32"/>
        <v>#REF!</v>
      </c>
      <c r="BR13" s="97" t="e">
        <f t="shared" si="33"/>
        <v>#REF!</v>
      </c>
      <c r="BS13" s="96" t="e">
        <f t="shared" si="34"/>
        <v>#REF!</v>
      </c>
      <c r="BT13" s="94" t="e">
        <f>DSUM(inc,42,#REF!)</f>
        <v>#REF!</v>
      </c>
      <c r="BU13" s="95" t="e">
        <f>DSUM(inc,43,#REF!)</f>
        <v>#REF!</v>
      </c>
      <c r="BV13" s="130" t="e">
        <f t="shared" si="35"/>
        <v>#REF!</v>
      </c>
      <c r="BW13" s="96" t="e">
        <f t="shared" si="36"/>
        <v>#REF!</v>
      </c>
      <c r="BX13" s="133" t="e">
        <f t="shared" si="37"/>
        <v>#REF!</v>
      </c>
      <c r="BY13" s="97" t="e">
        <f t="shared" si="38"/>
        <v>#REF!</v>
      </c>
      <c r="BZ13" s="94" t="e">
        <f>DSUM(inc,44,#REF!)</f>
        <v>#REF!</v>
      </c>
      <c r="CA13" s="131" t="e">
        <f>DSUM(inc,45,#REF!)</f>
        <v>#REF!</v>
      </c>
      <c r="CB13" s="130" t="e">
        <f t="shared" si="39"/>
        <v>#REF!</v>
      </c>
      <c r="CC13" s="96" t="e">
        <f t="shared" si="40"/>
        <v>#REF!</v>
      </c>
      <c r="CD13" s="97" t="e">
        <f t="shared" si="41"/>
        <v>#REF!</v>
      </c>
      <c r="CE13" s="97" t="e">
        <f t="shared" si="42"/>
        <v>#REF!</v>
      </c>
      <c r="CF13" s="94" t="e">
        <f>DSUM(inc,46,#REF!)</f>
        <v>#REF!</v>
      </c>
      <c r="CG13" s="95" t="e">
        <f>DSUM(inc,47,#REF!)</f>
        <v>#REF!</v>
      </c>
      <c r="CH13" s="130" t="e">
        <f t="shared" si="43"/>
        <v>#REF!</v>
      </c>
      <c r="CI13" s="96" t="e">
        <f t="shared" si="44"/>
        <v>#REF!</v>
      </c>
      <c r="CJ13" s="133" t="e">
        <f t="shared" si="45"/>
        <v>#REF!</v>
      </c>
      <c r="CK13" s="96" t="e">
        <f t="shared" si="46"/>
        <v>#REF!</v>
      </c>
      <c r="CL13" s="98" t="e">
        <f>DSUM(inc,52,#REF!)</f>
        <v>#REF!</v>
      </c>
      <c r="CM13" s="99" t="e">
        <f>DSUM(inc,53,#REF!)</f>
        <v>#REF!</v>
      </c>
    </row>
    <row r="14" spans="1:95" ht="19.5" customHeight="1">
      <c r="A14" s="93" t="s">
        <v>29</v>
      </c>
      <c r="B14" s="94" t="e">
        <f>DSUM(inc,2,#REF!)</f>
        <v>#REF!</v>
      </c>
      <c r="C14" s="95" t="e">
        <f>DSUM(inc,3,#REF!)</f>
        <v>#REF!</v>
      </c>
      <c r="D14" s="130" t="e">
        <f t="shared" si="0"/>
        <v>#REF!</v>
      </c>
      <c r="E14" s="199" t="e">
        <f t="shared" si="47"/>
        <v>#REF!</v>
      </c>
      <c r="F14" s="94" t="e">
        <f>DSUM(inc,8,#REF!)</f>
        <v>#REF!</v>
      </c>
      <c r="G14" s="131" t="e">
        <f>DSUM(inc,9,#REF!)</f>
        <v>#REF!</v>
      </c>
      <c r="H14" s="130" t="e">
        <f t="shared" si="1"/>
        <v>#REF!</v>
      </c>
      <c r="I14" s="96" t="e">
        <f t="shared" si="2"/>
        <v>#REF!</v>
      </c>
      <c r="J14" s="209" t="e">
        <f t="shared" si="48"/>
        <v>#REF!</v>
      </c>
      <c r="K14" s="209" t="e">
        <f t="shared" si="49"/>
        <v>#REF!</v>
      </c>
      <c r="L14" s="94" t="e">
        <f>DSUM(inc,10,#REF!)</f>
        <v>#REF!</v>
      </c>
      <c r="M14" s="95" t="e">
        <f>DSUM(inc,11,#REF!)</f>
        <v>#REF!</v>
      </c>
      <c r="N14" s="130" t="e">
        <f t="shared" si="3"/>
        <v>#REF!</v>
      </c>
      <c r="O14" s="96" t="e">
        <f t="shared" si="4"/>
        <v>#REF!</v>
      </c>
      <c r="P14" s="206" t="e">
        <f t="shared" si="50"/>
        <v>#REF!</v>
      </c>
      <c r="Q14" s="202" t="e">
        <f t="shared" si="51"/>
        <v>#REF!</v>
      </c>
      <c r="R14" s="94" t="e">
        <f>DSUM(inc,12,#REF!)</f>
        <v>#REF!</v>
      </c>
      <c r="S14" s="131" t="e">
        <f>DSUM(inc,13,#REF!)</f>
        <v>#REF!</v>
      </c>
      <c r="T14" s="130" t="e">
        <f t="shared" si="5"/>
        <v>#REF!</v>
      </c>
      <c r="U14" s="96" t="e">
        <f t="shared" si="6"/>
        <v>#REF!</v>
      </c>
      <c r="V14" s="202" t="e">
        <f t="shared" si="52"/>
        <v>#REF!</v>
      </c>
      <c r="W14" s="199" t="e">
        <f t="shared" si="53"/>
        <v>#REF!</v>
      </c>
      <c r="X14" s="94" t="e">
        <f>DSUM(inc,14,#REF!)</f>
        <v>#REF!</v>
      </c>
      <c r="Y14" s="95" t="e">
        <f>DSUM(inc,15,#REF!)</f>
        <v>#REF!</v>
      </c>
      <c r="Z14" s="130" t="e">
        <f t="shared" si="7"/>
        <v>#REF!</v>
      </c>
      <c r="AA14" s="96" t="e">
        <f t="shared" si="8"/>
        <v>#REF!</v>
      </c>
      <c r="AB14" s="206" t="e">
        <f t="shared" si="54"/>
        <v>#REF!</v>
      </c>
      <c r="AC14" s="202" t="e">
        <f t="shared" si="55"/>
        <v>#REF!</v>
      </c>
      <c r="AD14" s="94" t="e">
        <f>DSUM(inc,18,#REF!)</f>
        <v>#REF!</v>
      </c>
      <c r="AE14" s="131" t="e">
        <f>DSUM(inc,19,#REF!)</f>
        <v>#REF!</v>
      </c>
      <c r="AF14" s="130" t="e">
        <f t="shared" si="9"/>
        <v>#REF!</v>
      </c>
      <c r="AG14" s="96" t="e">
        <f t="shared" si="10"/>
        <v>#REF!</v>
      </c>
      <c r="AH14" s="206" t="e">
        <f t="shared" si="56"/>
        <v>#REF!</v>
      </c>
      <c r="AI14" s="199" t="e">
        <f t="shared" si="56"/>
        <v>#REF!</v>
      </c>
      <c r="AJ14" s="94" t="e">
        <f>DSUM(inc,24,#REF!)</f>
        <v>#REF!</v>
      </c>
      <c r="AK14" s="95" t="e">
        <f>DSUM(inc,25,#REF!)</f>
        <v>#REF!</v>
      </c>
      <c r="AL14" s="130" t="e">
        <f t="shared" si="11"/>
        <v>#REF!</v>
      </c>
      <c r="AM14" s="96" t="e">
        <f t="shared" si="12"/>
        <v>#REF!</v>
      </c>
      <c r="AN14" s="133" t="e">
        <f t="shared" si="13"/>
        <v>#REF!</v>
      </c>
      <c r="AO14" s="97" t="e">
        <f t="shared" si="14"/>
        <v>#REF!</v>
      </c>
      <c r="AP14" s="94" t="e">
        <f>DSUM(inc,26,#REF!)</f>
        <v>#REF!</v>
      </c>
      <c r="AQ14" s="131" t="e">
        <f>DSUM(inc,27,#REF!)</f>
        <v>#REF!</v>
      </c>
      <c r="AR14" s="130" t="e">
        <f t="shared" si="15"/>
        <v>#REF!</v>
      </c>
      <c r="AS14" s="96" t="e">
        <f t="shared" si="16"/>
        <v>#REF!</v>
      </c>
      <c r="AT14" s="97" t="e">
        <f t="shared" si="17"/>
        <v>#REF!</v>
      </c>
      <c r="AU14" s="96" t="e">
        <f t="shared" si="18"/>
        <v>#REF!</v>
      </c>
      <c r="AV14" s="94" t="e">
        <f>DSUM(inc,28,#REF!)</f>
        <v>#REF!</v>
      </c>
      <c r="AW14" s="95" t="e">
        <f>DSUM(inc,29,#REF!)</f>
        <v>#REF!</v>
      </c>
      <c r="AX14" s="130" t="e">
        <f t="shared" si="19"/>
        <v>#REF!</v>
      </c>
      <c r="AY14" s="96" t="e">
        <f t="shared" si="20"/>
        <v>#REF!</v>
      </c>
      <c r="AZ14" s="133" t="e">
        <f t="shared" si="21"/>
        <v>#REF!</v>
      </c>
      <c r="BA14" s="97" t="e">
        <f t="shared" si="22"/>
        <v>#REF!</v>
      </c>
      <c r="BB14" s="94" t="e">
        <f>DSUM(inc,34,#REF!)</f>
        <v>#REF!</v>
      </c>
      <c r="BC14" s="131" t="e">
        <f>DSUM(inc,35,#REF!)</f>
        <v>#REF!</v>
      </c>
      <c r="BD14" s="130" t="e">
        <f t="shared" si="23"/>
        <v>#REF!</v>
      </c>
      <c r="BE14" s="96" t="e">
        <f t="shared" si="24"/>
        <v>#REF!</v>
      </c>
      <c r="BF14" s="97" t="e">
        <f t="shared" si="25"/>
        <v>#REF!</v>
      </c>
      <c r="BG14" s="97" t="e">
        <f t="shared" si="26"/>
        <v>#REF!</v>
      </c>
      <c r="BH14" s="94" t="e">
        <f>DSUM(inc,38,#REF!)</f>
        <v>#REF!</v>
      </c>
      <c r="BI14" s="95" t="e">
        <f>DSUM(inc,39,#REF!)</f>
        <v>#REF!</v>
      </c>
      <c r="BJ14" s="130" t="e">
        <f t="shared" si="27"/>
        <v>#REF!</v>
      </c>
      <c r="BK14" s="96" t="e">
        <f t="shared" si="28"/>
        <v>#REF!</v>
      </c>
      <c r="BL14" s="133" t="e">
        <f t="shared" si="29"/>
        <v>#REF!</v>
      </c>
      <c r="BM14" s="97" t="e">
        <f t="shared" si="30"/>
        <v>#REF!</v>
      </c>
      <c r="BN14" s="94" t="e">
        <f>DSUM(inc,40,#REF!)</f>
        <v>#REF!</v>
      </c>
      <c r="BO14" s="131" t="e">
        <f>DSUM(inc,41,#REF!)</f>
        <v>#REF!</v>
      </c>
      <c r="BP14" s="130" t="e">
        <f t="shared" si="31"/>
        <v>#REF!</v>
      </c>
      <c r="BQ14" s="96" t="e">
        <f t="shared" si="32"/>
        <v>#REF!</v>
      </c>
      <c r="BR14" s="97" t="e">
        <f t="shared" si="33"/>
        <v>#REF!</v>
      </c>
      <c r="BS14" s="96" t="e">
        <f t="shared" si="34"/>
        <v>#REF!</v>
      </c>
      <c r="BT14" s="94" t="e">
        <f>DSUM(inc,42,#REF!)</f>
        <v>#REF!</v>
      </c>
      <c r="BU14" s="95" t="e">
        <f>DSUM(inc,43,#REF!)</f>
        <v>#REF!</v>
      </c>
      <c r="BV14" s="130" t="e">
        <f t="shared" si="35"/>
        <v>#REF!</v>
      </c>
      <c r="BW14" s="96" t="e">
        <f t="shared" si="36"/>
        <v>#REF!</v>
      </c>
      <c r="BX14" s="133" t="e">
        <f t="shared" si="37"/>
        <v>#REF!</v>
      </c>
      <c r="BY14" s="97" t="e">
        <f t="shared" si="38"/>
        <v>#REF!</v>
      </c>
      <c r="BZ14" s="94" t="e">
        <f>DSUM(inc,44,#REF!)</f>
        <v>#REF!</v>
      </c>
      <c r="CA14" s="131" t="e">
        <f>DSUM(inc,45,#REF!)</f>
        <v>#REF!</v>
      </c>
      <c r="CB14" s="130" t="e">
        <f t="shared" si="39"/>
        <v>#REF!</v>
      </c>
      <c r="CC14" s="96" t="e">
        <f t="shared" si="40"/>
        <v>#REF!</v>
      </c>
      <c r="CD14" s="97" t="e">
        <f t="shared" si="41"/>
        <v>#REF!</v>
      </c>
      <c r="CE14" s="97" t="e">
        <f t="shared" si="42"/>
        <v>#REF!</v>
      </c>
      <c r="CF14" s="94" t="e">
        <f>DSUM(inc,46,#REF!)</f>
        <v>#REF!</v>
      </c>
      <c r="CG14" s="95" t="e">
        <f>DSUM(inc,47,#REF!)</f>
        <v>#REF!</v>
      </c>
      <c r="CH14" s="130" t="e">
        <f t="shared" si="43"/>
        <v>#REF!</v>
      </c>
      <c r="CI14" s="96" t="e">
        <f t="shared" si="44"/>
        <v>#REF!</v>
      </c>
      <c r="CJ14" s="133" t="e">
        <f t="shared" si="45"/>
        <v>#REF!</v>
      </c>
      <c r="CK14" s="96" t="e">
        <f t="shared" si="46"/>
        <v>#REF!</v>
      </c>
      <c r="CL14" s="98" t="e">
        <f>DSUM(inc,52,#REF!)</f>
        <v>#REF!</v>
      </c>
      <c r="CM14" s="99" t="e">
        <f>DSUM(inc,53,#REF!)</f>
        <v>#REF!</v>
      </c>
    </row>
    <row r="15" spans="1:95" ht="19.5" customHeight="1">
      <c r="A15" s="93" t="s">
        <v>19</v>
      </c>
      <c r="B15" s="94" t="e">
        <f>DSUM(inc,2,#REF!)</f>
        <v>#REF!</v>
      </c>
      <c r="C15" s="95" t="e">
        <f>DSUM(inc,3,#REF!)</f>
        <v>#REF!</v>
      </c>
      <c r="D15" s="130" t="e">
        <f t="shared" si="0"/>
        <v>#REF!</v>
      </c>
      <c r="E15" s="199" t="e">
        <f t="shared" si="47"/>
        <v>#REF!</v>
      </c>
      <c r="F15" s="94" t="e">
        <f>DSUM(inc,8,#REF!)</f>
        <v>#REF!</v>
      </c>
      <c r="G15" s="131" t="e">
        <f>DSUM(inc,9,#REF!)</f>
        <v>#REF!</v>
      </c>
      <c r="H15" s="130" t="e">
        <f t="shared" si="1"/>
        <v>#REF!</v>
      </c>
      <c r="I15" s="96" t="e">
        <f t="shared" si="2"/>
        <v>#REF!</v>
      </c>
      <c r="J15" s="209" t="e">
        <f t="shared" si="48"/>
        <v>#REF!</v>
      </c>
      <c r="K15" s="209" t="e">
        <f t="shared" si="49"/>
        <v>#REF!</v>
      </c>
      <c r="L15" s="94" t="e">
        <f>DSUM(inc,10,#REF!)</f>
        <v>#REF!</v>
      </c>
      <c r="M15" s="95" t="e">
        <f>DSUM(inc,11,#REF!)</f>
        <v>#REF!</v>
      </c>
      <c r="N15" s="130" t="e">
        <f t="shared" si="3"/>
        <v>#REF!</v>
      </c>
      <c r="O15" s="96" t="e">
        <f t="shared" si="4"/>
        <v>#REF!</v>
      </c>
      <c r="P15" s="206" t="e">
        <f t="shared" si="50"/>
        <v>#REF!</v>
      </c>
      <c r="Q15" s="202" t="e">
        <f t="shared" si="51"/>
        <v>#REF!</v>
      </c>
      <c r="R15" s="94" t="e">
        <f>DSUM(inc,12,#REF!)</f>
        <v>#REF!</v>
      </c>
      <c r="S15" s="131" t="e">
        <f>DSUM(inc,13,#REF!)</f>
        <v>#REF!</v>
      </c>
      <c r="T15" s="130" t="e">
        <f t="shared" si="5"/>
        <v>#REF!</v>
      </c>
      <c r="U15" s="96" t="e">
        <f t="shared" si="6"/>
        <v>#REF!</v>
      </c>
      <c r="V15" s="202" t="e">
        <f t="shared" si="52"/>
        <v>#REF!</v>
      </c>
      <c r="W15" s="199" t="e">
        <f t="shared" si="53"/>
        <v>#REF!</v>
      </c>
      <c r="X15" s="94" t="e">
        <f>DSUM(inc,14,#REF!)</f>
        <v>#REF!</v>
      </c>
      <c r="Y15" s="95" t="e">
        <f>DSUM(inc,15,#REF!)</f>
        <v>#REF!</v>
      </c>
      <c r="Z15" s="130" t="e">
        <f t="shared" si="7"/>
        <v>#REF!</v>
      </c>
      <c r="AA15" s="96" t="e">
        <f t="shared" si="8"/>
        <v>#REF!</v>
      </c>
      <c r="AB15" s="206" t="e">
        <f t="shared" si="54"/>
        <v>#REF!</v>
      </c>
      <c r="AC15" s="202" t="e">
        <f t="shared" si="55"/>
        <v>#REF!</v>
      </c>
      <c r="AD15" s="94" t="e">
        <f>DSUM(inc,18,#REF!)</f>
        <v>#REF!</v>
      </c>
      <c r="AE15" s="131" t="e">
        <f>DSUM(inc,19,#REF!)</f>
        <v>#REF!</v>
      </c>
      <c r="AF15" s="130" t="e">
        <f t="shared" si="9"/>
        <v>#REF!</v>
      </c>
      <c r="AG15" s="96" t="e">
        <f t="shared" si="10"/>
        <v>#REF!</v>
      </c>
      <c r="AH15" s="206" t="e">
        <f t="shared" si="56"/>
        <v>#REF!</v>
      </c>
      <c r="AI15" s="199" t="e">
        <f t="shared" si="56"/>
        <v>#REF!</v>
      </c>
      <c r="AJ15" s="94" t="e">
        <f>DSUM(inc,24,#REF!)</f>
        <v>#REF!</v>
      </c>
      <c r="AK15" s="95" t="e">
        <f>DSUM(inc,25,#REF!)</f>
        <v>#REF!</v>
      </c>
      <c r="AL15" s="130" t="e">
        <f t="shared" si="11"/>
        <v>#REF!</v>
      </c>
      <c r="AM15" s="96" t="e">
        <f t="shared" si="12"/>
        <v>#REF!</v>
      </c>
      <c r="AN15" s="133" t="e">
        <f t="shared" si="13"/>
        <v>#REF!</v>
      </c>
      <c r="AO15" s="97" t="e">
        <f t="shared" si="14"/>
        <v>#REF!</v>
      </c>
      <c r="AP15" s="94" t="e">
        <f>DSUM(inc,26,#REF!)</f>
        <v>#REF!</v>
      </c>
      <c r="AQ15" s="131" t="e">
        <f>DSUM(inc,27,#REF!)</f>
        <v>#REF!</v>
      </c>
      <c r="AR15" s="130" t="e">
        <f t="shared" si="15"/>
        <v>#REF!</v>
      </c>
      <c r="AS15" s="96" t="e">
        <f t="shared" si="16"/>
        <v>#REF!</v>
      </c>
      <c r="AT15" s="97" t="e">
        <f t="shared" si="17"/>
        <v>#REF!</v>
      </c>
      <c r="AU15" s="96" t="e">
        <f t="shared" si="18"/>
        <v>#REF!</v>
      </c>
      <c r="AV15" s="94" t="e">
        <f>DSUM(inc,28,#REF!)</f>
        <v>#REF!</v>
      </c>
      <c r="AW15" s="95" t="e">
        <f>DSUM(inc,29,#REF!)</f>
        <v>#REF!</v>
      </c>
      <c r="AX15" s="130" t="e">
        <f t="shared" si="19"/>
        <v>#REF!</v>
      </c>
      <c r="AY15" s="96" t="e">
        <f t="shared" si="20"/>
        <v>#REF!</v>
      </c>
      <c r="AZ15" s="133" t="e">
        <f t="shared" si="21"/>
        <v>#REF!</v>
      </c>
      <c r="BA15" s="97" t="e">
        <f t="shared" si="22"/>
        <v>#REF!</v>
      </c>
      <c r="BB15" s="94" t="e">
        <f>DSUM(inc,34,#REF!)</f>
        <v>#REF!</v>
      </c>
      <c r="BC15" s="131" t="e">
        <f>DSUM(inc,35,#REF!)</f>
        <v>#REF!</v>
      </c>
      <c r="BD15" s="130" t="e">
        <f t="shared" si="23"/>
        <v>#REF!</v>
      </c>
      <c r="BE15" s="96" t="e">
        <f t="shared" si="24"/>
        <v>#REF!</v>
      </c>
      <c r="BF15" s="97" t="e">
        <f t="shared" si="25"/>
        <v>#REF!</v>
      </c>
      <c r="BG15" s="97" t="e">
        <f t="shared" si="26"/>
        <v>#REF!</v>
      </c>
      <c r="BH15" s="94" t="e">
        <f>DSUM(inc,38,#REF!)</f>
        <v>#REF!</v>
      </c>
      <c r="BI15" s="95" t="e">
        <f>DSUM(inc,39,#REF!)</f>
        <v>#REF!</v>
      </c>
      <c r="BJ15" s="130" t="e">
        <f t="shared" si="27"/>
        <v>#REF!</v>
      </c>
      <c r="BK15" s="96" t="e">
        <f t="shared" si="28"/>
        <v>#REF!</v>
      </c>
      <c r="BL15" s="133" t="e">
        <f t="shared" si="29"/>
        <v>#REF!</v>
      </c>
      <c r="BM15" s="97" t="e">
        <f t="shared" si="30"/>
        <v>#REF!</v>
      </c>
      <c r="BN15" s="94" t="e">
        <f>DSUM(inc,40,#REF!)</f>
        <v>#REF!</v>
      </c>
      <c r="BO15" s="131" t="e">
        <f>DSUM(inc,41,#REF!)</f>
        <v>#REF!</v>
      </c>
      <c r="BP15" s="130" t="e">
        <f t="shared" si="31"/>
        <v>#REF!</v>
      </c>
      <c r="BQ15" s="96" t="e">
        <f t="shared" si="32"/>
        <v>#REF!</v>
      </c>
      <c r="BR15" s="97" t="e">
        <f t="shared" si="33"/>
        <v>#REF!</v>
      </c>
      <c r="BS15" s="96" t="e">
        <f t="shared" si="34"/>
        <v>#REF!</v>
      </c>
      <c r="BT15" s="94" t="e">
        <f>DSUM(inc,42,#REF!)</f>
        <v>#REF!</v>
      </c>
      <c r="BU15" s="95" t="e">
        <f>DSUM(inc,43,#REF!)</f>
        <v>#REF!</v>
      </c>
      <c r="BV15" s="130" t="e">
        <f t="shared" si="35"/>
        <v>#REF!</v>
      </c>
      <c r="BW15" s="96" t="e">
        <f t="shared" si="36"/>
        <v>#REF!</v>
      </c>
      <c r="BX15" s="133" t="e">
        <f t="shared" si="37"/>
        <v>#REF!</v>
      </c>
      <c r="BY15" s="97" t="e">
        <f t="shared" si="38"/>
        <v>#REF!</v>
      </c>
      <c r="BZ15" s="94" t="e">
        <f>DSUM(inc,44,#REF!)</f>
        <v>#REF!</v>
      </c>
      <c r="CA15" s="131" t="e">
        <f>DSUM(inc,45,#REF!)</f>
        <v>#REF!</v>
      </c>
      <c r="CB15" s="130" t="e">
        <f t="shared" si="39"/>
        <v>#REF!</v>
      </c>
      <c r="CC15" s="96" t="e">
        <f t="shared" si="40"/>
        <v>#REF!</v>
      </c>
      <c r="CD15" s="97" t="e">
        <f t="shared" si="41"/>
        <v>#REF!</v>
      </c>
      <c r="CE15" s="97" t="e">
        <f t="shared" si="42"/>
        <v>#REF!</v>
      </c>
      <c r="CF15" s="94" t="e">
        <f>DSUM(inc,46,#REF!)</f>
        <v>#REF!</v>
      </c>
      <c r="CG15" s="95" t="e">
        <f>DSUM(inc,47,#REF!)</f>
        <v>#REF!</v>
      </c>
      <c r="CH15" s="130" t="e">
        <f t="shared" si="43"/>
        <v>#REF!</v>
      </c>
      <c r="CI15" s="96" t="e">
        <f t="shared" si="44"/>
        <v>#REF!</v>
      </c>
      <c r="CJ15" s="133" t="e">
        <f t="shared" si="45"/>
        <v>#REF!</v>
      </c>
      <c r="CK15" s="96" t="e">
        <f t="shared" si="46"/>
        <v>#REF!</v>
      </c>
      <c r="CL15" s="98" t="e">
        <f>DSUM(inc,52,#REF!)</f>
        <v>#REF!</v>
      </c>
      <c r="CM15" s="99" t="e">
        <f>DSUM(inc,53,#REF!)</f>
        <v>#REF!</v>
      </c>
    </row>
    <row r="16" spans="1:95" ht="19.5" customHeight="1">
      <c r="A16" s="93" t="s">
        <v>33</v>
      </c>
      <c r="B16" s="94" t="e">
        <f>DSUM(inc,2,#REF!)</f>
        <v>#REF!</v>
      </c>
      <c r="C16" s="95" t="e">
        <f>DSUM(inc,3,#REF!)</f>
        <v>#REF!</v>
      </c>
      <c r="D16" s="130" t="e">
        <f t="shared" si="0"/>
        <v>#REF!</v>
      </c>
      <c r="E16" s="199" t="e">
        <f t="shared" si="47"/>
        <v>#REF!</v>
      </c>
      <c r="F16" s="94" t="e">
        <f>DSUM(inc,8,#REF!)</f>
        <v>#REF!</v>
      </c>
      <c r="G16" s="131" t="e">
        <f>DSUM(inc,9,#REF!)</f>
        <v>#REF!</v>
      </c>
      <c r="H16" s="130" t="e">
        <f t="shared" si="1"/>
        <v>#REF!</v>
      </c>
      <c r="I16" s="96" t="e">
        <f t="shared" si="2"/>
        <v>#REF!</v>
      </c>
      <c r="J16" s="209" t="e">
        <f t="shared" si="48"/>
        <v>#REF!</v>
      </c>
      <c r="K16" s="209" t="e">
        <f t="shared" si="49"/>
        <v>#REF!</v>
      </c>
      <c r="L16" s="94" t="e">
        <f>DSUM(inc,10,#REF!)</f>
        <v>#REF!</v>
      </c>
      <c r="M16" s="95" t="e">
        <f>DSUM(inc,11,#REF!)</f>
        <v>#REF!</v>
      </c>
      <c r="N16" s="130" t="e">
        <f t="shared" si="3"/>
        <v>#REF!</v>
      </c>
      <c r="O16" s="96" t="e">
        <f t="shared" si="4"/>
        <v>#REF!</v>
      </c>
      <c r="P16" s="206" t="e">
        <f t="shared" si="50"/>
        <v>#REF!</v>
      </c>
      <c r="Q16" s="202" t="e">
        <f t="shared" si="51"/>
        <v>#REF!</v>
      </c>
      <c r="R16" s="94" t="e">
        <f>DSUM(inc,12,#REF!)</f>
        <v>#REF!</v>
      </c>
      <c r="S16" s="131" t="e">
        <f>DSUM(inc,13,#REF!)</f>
        <v>#REF!</v>
      </c>
      <c r="T16" s="130" t="e">
        <f t="shared" si="5"/>
        <v>#REF!</v>
      </c>
      <c r="U16" s="96" t="e">
        <f t="shared" si="6"/>
        <v>#REF!</v>
      </c>
      <c r="V16" s="202" t="e">
        <f t="shared" si="52"/>
        <v>#REF!</v>
      </c>
      <c r="W16" s="199" t="e">
        <f t="shared" si="53"/>
        <v>#REF!</v>
      </c>
      <c r="X16" s="94" t="e">
        <f>DSUM(inc,14,#REF!)</f>
        <v>#REF!</v>
      </c>
      <c r="Y16" s="95" t="e">
        <f>DSUM(inc,15,#REF!)</f>
        <v>#REF!</v>
      </c>
      <c r="Z16" s="130" t="e">
        <f t="shared" si="7"/>
        <v>#REF!</v>
      </c>
      <c r="AA16" s="96" t="e">
        <f t="shared" si="8"/>
        <v>#REF!</v>
      </c>
      <c r="AB16" s="206" t="e">
        <f t="shared" si="54"/>
        <v>#REF!</v>
      </c>
      <c r="AC16" s="202" t="e">
        <f t="shared" si="55"/>
        <v>#REF!</v>
      </c>
      <c r="AD16" s="94" t="e">
        <f>DSUM(inc,18,#REF!)</f>
        <v>#REF!</v>
      </c>
      <c r="AE16" s="131" t="e">
        <f>DSUM(inc,19,#REF!)</f>
        <v>#REF!</v>
      </c>
      <c r="AF16" s="130" t="e">
        <f t="shared" si="9"/>
        <v>#REF!</v>
      </c>
      <c r="AG16" s="96" t="e">
        <f t="shared" si="10"/>
        <v>#REF!</v>
      </c>
      <c r="AH16" s="206" t="e">
        <f t="shared" si="56"/>
        <v>#REF!</v>
      </c>
      <c r="AI16" s="199" t="e">
        <f t="shared" si="56"/>
        <v>#REF!</v>
      </c>
      <c r="AJ16" s="94" t="e">
        <f>DSUM(inc,24,#REF!)</f>
        <v>#REF!</v>
      </c>
      <c r="AK16" s="95" t="e">
        <f>DSUM(inc,25,#REF!)</f>
        <v>#REF!</v>
      </c>
      <c r="AL16" s="130" t="e">
        <f t="shared" si="11"/>
        <v>#REF!</v>
      </c>
      <c r="AM16" s="96" t="e">
        <f t="shared" si="12"/>
        <v>#REF!</v>
      </c>
      <c r="AN16" s="133" t="e">
        <f t="shared" si="13"/>
        <v>#REF!</v>
      </c>
      <c r="AO16" s="97" t="e">
        <f t="shared" si="14"/>
        <v>#REF!</v>
      </c>
      <c r="AP16" s="94" t="e">
        <f>DSUM(inc,26,#REF!)</f>
        <v>#REF!</v>
      </c>
      <c r="AQ16" s="131" t="e">
        <f>DSUM(inc,27,#REF!)</f>
        <v>#REF!</v>
      </c>
      <c r="AR16" s="130" t="e">
        <f t="shared" si="15"/>
        <v>#REF!</v>
      </c>
      <c r="AS16" s="96" t="e">
        <f t="shared" si="16"/>
        <v>#REF!</v>
      </c>
      <c r="AT16" s="97" t="e">
        <f t="shared" si="17"/>
        <v>#REF!</v>
      </c>
      <c r="AU16" s="96" t="e">
        <f t="shared" si="18"/>
        <v>#REF!</v>
      </c>
      <c r="AV16" s="94" t="e">
        <f>DSUM(inc,28,#REF!)</f>
        <v>#REF!</v>
      </c>
      <c r="AW16" s="95" t="e">
        <f>DSUM(inc,29,#REF!)</f>
        <v>#REF!</v>
      </c>
      <c r="AX16" s="130" t="e">
        <f t="shared" si="19"/>
        <v>#REF!</v>
      </c>
      <c r="AY16" s="96" t="e">
        <f t="shared" si="20"/>
        <v>#REF!</v>
      </c>
      <c r="AZ16" s="133" t="e">
        <f t="shared" si="21"/>
        <v>#REF!</v>
      </c>
      <c r="BA16" s="97" t="e">
        <f t="shared" si="22"/>
        <v>#REF!</v>
      </c>
      <c r="BB16" s="94" t="e">
        <f>DSUM(inc,34,#REF!)</f>
        <v>#REF!</v>
      </c>
      <c r="BC16" s="131" t="e">
        <f>DSUM(inc,35,#REF!)</f>
        <v>#REF!</v>
      </c>
      <c r="BD16" s="130" t="e">
        <f t="shared" si="23"/>
        <v>#REF!</v>
      </c>
      <c r="BE16" s="96" t="e">
        <f t="shared" si="24"/>
        <v>#REF!</v>
      </c>
      <c r="BF16" s="97" t="e">
        <f t="shared" si="25"/>
        <v>#REF!</v>
      </c>
      <c r="BG16" s="97" t="e">
        <f t="shared" si="26"/>
        <v>#REF!</v>
      </c>
      <c r="BH16" s="94" t="e">
        <f>DSUM(inc,38,#REF!)</f>
        <v>#REF!</v>
      </c>
      <c r="BI16" s="95" t="e">
        <f>DSUM(inc,39,#REF!)</f>
        <v>#REF!</v>
      </c>
      <c r="BJ16" s="130" t="e">
        <f t="shared" si="27"/>
        <v>#REF!</v>
      </c>
      <c r="BK16" s="96" t="e">
        <f t="shared" si="28"/>
        <v>#REF!</v>
      </c>
      <c r="BL16" s="133" t="e">
        <f t="shared" si="29"/>
        <v>#REF!</v>
      </c>
      <c r="BM16" s="97" t="e">
        <f t="shared" si="30"/>
        <v>#REF!</v>
      </c>
      <c r="BN16" s="94" t="e">
        <f>DSUM(inc,40,#REF!)</f>
        <v>#REF!</v>
      </c>
      <c r="BO16" s="131" t="e">
        <f>DSUM(inc,41,#REF!)</f>
        <v>#REF!</v>
      </c>
      <c r="BP16" s="130" t="e">
        <f t="shared" si="31"/>
        <v>#REF!</v>
      </c>
      <c r="BQ16" s="96" t="e">
        <f t="shared" si="32"/>
        <v>#REF!</v>
      </c>
      <c r="BR16" s="97" t="e">
        <f t="shared" si="33"/>
        <v>#REF!</v>
      </c>
      <c r="BS16" s="96" t="e">
        <f t="shared" si="34"/>
        <v>#REF!</v>
      </c>
      <c r="BT16" s="94" t="e">
        <f>DSUM(inc,42,#REF!)</f>
        <v>#REF!</v>
      </c>
      <c r="BU16" s="95" t="e">
        <f>DSUM(inc,43,#REF!)</f>
        <v>#REF!</v>
      </c>
      <c r="BV16" s="130" t="e">
        <f t="shared" si="35"/>
        <v>#REF!</v>
      </c>
      <c r="BW16" s="96" t="e">
        <f t="shared" si="36"/>
        <v>#REF!</v>
      </c>
      <c r="BX16" s="133" t="e">
        <f t="shared" si="37"/>
        <v>#REF!</v>
      </c>
      <c r="BY16" s="97" t="e">
        <f t="shared" si="38"/>
        <v>#REF!</v>
      </c>
      <c r="BZ16" s="94" t="e">
        <f>DSUM(inc,44,#REF!)</f>
        <v>#REF!</v>
      </c>
      <c r="CA16" s="131" t="e">
        <f>DSUM(inc,45,#REF!)</f>
        <v>#REF!</v>
      </c>
      <c r="CB16" s="130" t="e">
        <f t="shared" si="39"/>
        <v>#REF!</v>
      </c>
      <c r="CC16" s="96" t="e">
        <f t="shared" si="40"/>
        <v>#REF!</v>
      </c>
      <c r="CD16" s="97" t="e">
        <f t="shared" si="41"/>
        <v>#REF!</v>
      </c>
      <c r="CE16" s="97" t="e">
        <f t="shared" si="42"/>
        <v>#REF!</v>
      </c>
      <c r="CF16" s="94" t="e">
        <f>DSUM(inc,46,#REF!)</f>
        <v>#REF!</v>
      </c>
      <c r="CG16" s="95" t="e">
        <f>DSUM(inc,47,#REF!)</f>
        <v>#REF!</v>
      </c>
      <c r="CH16" s="130" t="e">
        <f t="shared" si="43"/>
        <v>#REF!</v>
      </c>
      <c r="CI16" s="96" t="e">
        <f t="shared" si="44"/>
        <v>#REF!</v>
      </c>
      <c r="CJ16" s="133" t="e">
        <f t="shared" si="45"/>
        <v>#REF!</v>
      </c>
      <c r="CK16" s="96" t="e">
        <f t="shared" si="46"/>
        <v>#REF!</v>
      </c>
      <c r="CL16" s="98" t="e">
        <f>DSUM(inc,52,#REF!)</f>
        <v>#REF!</v>
      </c>
      <c r="CM16" s="99" t="e">
        <f>DSUM(inc,53,#REF!)</f>
        <v>#REF!</v>
      </c>
    </row>
    <row r="17" spans="1:91" ht="19.5" customHeight="1">
      <c r="A17" s="93" t="s">
        <v>26</v>
      </c>
      <c r="B17" s="94" t="e">
        <f>DSUM(inc,2,#REF!)</f>
        <v>#REF!</v>
      </c>
      <c r="C17" s="95" t="e">
        <f>DSUM(inc,3,#REF!)</f>
        <v>#REF!</v>
      </c>
      <c r="D17" s="130" t="e">
        <f t="shared" si="0"/>
        <v>#REF!</v>
      </c>
      <c r="E17" s="199" t="e">
        <f t="shared" si="47"/>
        <v>#REF!</v>
      </c>
      <c r="F17" s="94" t="e">
        <f>DSUM(inc,8,#REF!)</f>
        <v>#REF!</v>
      </c>
      <c r="G17" s="131" t="e">
        <f>DSUM(inc,9,#REF!)</f>
        <v>#REF!</v>
      </c>
      <c r="H17" s="130" t="e">
        <f t="shared" si="1"/>
        <v>#REF!</v>
      </c>
      <c r="I17" s="96" t="e">
        <f t="shared" si="2"/>
        <v>#REF!</v>
      </c>
      <c r="J17" s="209" t="e">
        <f t="shared" si="48"/>
        <v>#REF!</v>
      </c>
      <c r="K17" s="209" t="e">
        <f t="shared" si="49"/>
        <v>#REF!</v>
      </c>
      <c r="L17" s="94" t="e">
        <f>DSUM(inc,10,#REF!)</f>
        <v>#REF!</v>
      </c>
      <c r="M17" s="95" t="e">
        <f>DSUM(inc,11,#REF!)</f>
        <v>#REF!</v>
      </c>
      <c r="N17" s="130" t="e">
        <f t="shared" si="3"/>
        <v>#REF!</v>
      </c>
      <c r="O17" s="96" t="e">
        <f t="shared" si="4"/>
        <v>#REF!</v>
      </c>
      <c r="P17" s="206" t="e">
        <f t="shared" si="50"/>
        <v>#REF!</v>
      </c>
      <c r="Q17" s="202" t="e">
        <f t="shared" si="51"/>
        <v>#REF!</v>
      </c>
      <c r="R17" s="94" t="e">
        <f>DSUM(inc,12,#REF!)</f>
        <v>#REF!</v>
      </c>
      <c r="S17" s="131" t="e">
        <f>DSUM(inc,13,#REF!)</f>
        <v>#REF!</v>
      </c>
      <c r="T17" s="130" t="e">
        <f t="shared" si="5"/>
        <v>#REF!</v>
      </c>
      <c r="U17" s="96" t="e">
        <f t="shared" si="6"/>
        <v>#REF!</v>
      </c>
      <c r="V17" s="202" t="e">
        <f t="shared" si="52"/>
        <v>#REF!</v>
      </c>
      <c r="W17" s="199" t="e">
        <f t="shared" si="53"/>
        <v>#REF!</v>
      </c>
      <c r="X17" s="94" t="e">
        <f>DSUM(inc,14,#REF!)</f>
        <v>#REF!</v>
      </c>
      <c r="Y17" s="95" t="e">
        <f>DSUM(inc,15,#REF!)</f>
        <v>#REF!</v>
      </c>
      <c r="Z17" s="130" t="e">
        <f t="shared" si="7"/>
        <v>#REF!</v>
      </c>
      <c r="AA17" s="96" t="e">
        <f t="shared" si="8"/>
        <v>#REF!</v>
      </c>
      <c r="AB17" s="206" t="e">
        <f t="shared" si="54"/>
        <v>#REF!</v>
      </c>
      <c r="AC17" s="202" t="e">
        <f t="shared" si="55"/>
        <v>#REF!</v>
      </c>
      <c r="AD17" s="94" t="e">
        <f>DSUM(inc,18,#REF!)</f>
        <v>#REF!</v>
      </c>
      <c r="AE17" s="131" t="e">
        <f>DSUM(inc,19,#REF!)</f>
        <v>#REF!</v>
      </c>
      <c r="AF17" s="130" t="e">
        <f t="shared" si="9"/>
        <v>#REF!</v>
      </c>
      <c r="AG17" s="96" t="e">
        <f t="shared" si="10"/>
        <v>#REF!</v>
      </c>
      <c r="AH17" s="206" t="e">
        <f t="shared" ref="AH17:AI21" si="57">IF(B17&gt;0,AD17/B17,"     N.A")</f>
        <v>#REF!</v>
      </c>
      <c r="AI17" s="199" t="e">
        <f t="shared" si="57"/>
        <v>#REF!</v>
      </c>
      <c r="AJ17" s="94" t="e">
        <f>DSUM(inc,24,#REF!)</f>
        <v>#REF!</v>
      </c>
      <c r="AK17" s="95" t="e">
        <f>DSUM(inc,25,#REF!)</f>
        <v>#REF!</v>
      </c>
      <c r="AL17" s="130" t="e">
        <f t="shared" si="11"/>
        <v>#REF!</v>
      </c>
      <c r="AM17" s="96" t="e">
        <f t="shared" si="12"/>
        <v>#REF!</v>
      </c>
      <c r="AN17" s="133" t="e">
        <f t="shared" si="13"/>
        <v>#REF!</v>
      </c>
      <c r="AO17" s="97" t="e">
        <f t="shared" si="14"/>
        <v>#REF!</v>
      </c>
      <c r="AP17" s="94" t="e">
        <f>DSUM(inc,26,#REF!)</f>
        <v>#REF!</v>
      </c>
      <c r="AQ17" s="131" t="e">
        <f>DSUM(inc,27,#REF!)</f>
        <v>#REF!</v>
      </c>
      <c r="AR17" s="130" t="e">
        <f t="shared" si="15"/>
        <v>#REF!</v>
      </c>
      <c r="AS17" s="96" t="e">
        <f t="shared" si="16"/>
        <v>#REF!</v>
      </c>
      <c r="AT17" s="97" t="e">
        <f t="shared" si="17"/>
        <v>#REF!</v>
      </c>
      <c r="AU17" s="96" t="e">
        <f t="shared" si="18"/>
        <v>#REF!</v>
      </c>
      <c r="AV17" s="94" t="e">
        <f>DSUM(inc,28,#REF!)</f>
        <v>#REF!</v>
      </c>
      <c r="AW17" s="95" t="e">
        <f>DSUM(inc,29,#REF!)</f>
        <v>#REF!</v>
      </c>
      <c r="AX17" s="130" t="e">
        <f t="shared" si="19"/>
        <v>#REF!</v>
      </c>
      <c r="AY17" s="96" t="e">
        <f t="shared" si="20"/>
        <v>#REF!</v>
      </c>
      <c r="AZ17" s="133" t="e">
        <f t="shared" si="21"/>
        <v>#REF!</v>
      </c>
      <c r="BA17" s="97" t="e">
        <f t="shared" si="22"/>
        <v>#REF!</v>
      </c>
      <c r="BB17" s="94" t="e">
        <f>DSUM(inc,34,#REF!)</f>
        <v>#REF!</v>
      </c>
      <c r="BC17" s="131" t="e">
        <f>DSUM(inc,35,#REF!)</f>
        <v>#REF!</v>
      </c>
      <c r="BD17" s="130" t="e">
        <f t="shared" si="23"/>
        <v>#REF!</v>
      </c>
      <c r="BE17" s="96" t="e">
        <f t="shared" si="24"/>
        <v>#REF!</v>
      </c>
      <c r="BF17" s="97" t="e">
        <f t="shared" si="25"/>
        <v>#REF!</v>
      </c>
      <c r="BG17" s="97" t="e">
        <f t="shared" si="26"/>
        <v>#REF!</v>
      </c>
      <c r="BH17" s="94" t="e">
        <f>DSUM(inc,38,#REF!)</f>
        <v>#REF!</v>
      </c>
      <c r="BI17" s="95" t="e">
        <f>DSUM(inc,39,#REF!)</f>
        <v>#REF!</v>
      </c>
      <c r="BJ17" s="130" t="e">
        <f t="shared" si="27"/>
        <v>#REF!</v>
      </c>
      <c r="BK17" s="96" t="e">
        <f t="shared" si="28"/>
        <v>#REF!</v>
      </c>
      <c r="BL17" s="133" t="e">
        <f t="shared" si="29"/>
        <v>#REF!</v>
      </c>
      <c r="BM17" s="97" t="e">
        <f t="shared" si="30"/>
        <v>#REF!</v>
      </c>
      <c r="BN17" s="94" t="e">
        <f>DSUM(inc,40,#REF!)</f>
        <v>#REF!</v>
      </c>
      <c r="BO17" s="131" t="e">
        <f>DSUM(inc,41,#REF!)</f>
        <v>#REF!</v>
      </c>
      <c r="BP17" s="130" t="e">
        <f t="shared" si="31"/>
        <v>#REF!</v>
      </c>
      <c r="BQ17" s="96" t="e">
        <f t="shared" si="32"/>
        <v>#REF!</v>
      </c>
      <c r="BR17" s="97" t="e">
        <f t="shared" si="33"/>
        <v>#REF!</v>
      </c>
      <c r="BS17" s="96" t="e">
        <f t="shared" si="34"/>
        <v>#REF!</v>
      </c>
      <c r="BT17" s="94" t="e">
        <f>DSUM(inc,42,#REF!)</f>
        <v>#REF!</v>
      </c>
      <c r="BU17" s="95" t="e">
        <f>DSUM(inc,43,#REF!)</f>
        <v>#REF!</v>
      </c>
      <c r="BV17" s="130" t="e">
        <f t="shared" si="35"/>
        <v>#REF!</v>
      </c>
      <c r="BW17" s="96" t="e">
        <f t="shared" si="36"/>
        <v>#REF!</v>
      </c>
      <c r="BX17" s="133" t="e">
        <f t="shared" si="37"/>
        <v>#REF!</v>
      </c>
      <c r="BY17" s="97" t="e">
        <f t="shared" si="38"/>
        <v>#REF!</v>
      </c>
      <c r="BZ17" s="94" t="e">
        <f>DSUM(inc,44,#REF!)</f>
        <v>#REF!</v>
      </c>
      <c r="CA17" s="131" t="e">
        <f>DSUM(inc,45,#REF!)</f>
        <v>#REF!</v>
      </c>
      <c r="CB17" s="130" t="e">
        <f t="shared" si="39"/>
        <v>#REF!</v>
      </c>
      <c r="CC17" s="96" t="e">
        <f t="shared" si="40"/>
        <v>#REF!</v>
      </c>
      <c r="CD17" s="97" t="e">
        <f t="shared" si="41"/>
        <v>#REF!</v>
      </c>
      <c r="CE17" s="97" t="e">
        <f t="shared" si="42"/>
        <v>#REF!</v>
      </c>
      <c r="CF17" s="94" t="e">
        <f>DSUM(inc,46,#REF!)</f>
        <v>#REF!</v>
      </c>
      <c r="CG17" s="95" t="e">
        <f>DSUM(inc,47,#REF!)</f>
        <v>#REF!</v>
      </c>
      <c r="CH17" s="130" t="e">
        <f t="shared" si="43"/>
        <v>#REF!</v>
      </c>
      <c r="CI17" s="96" t="e">
        <f t="shared" si="44"/>
        <v>#REF!</v>
      </c>
      <c r="CJ17" s="133" t="e">
        <f t="shared" si="45"/>
        <v>#REF!</v>
      </c>
      <c r="CK17" s="96" t="e">
        <f t="shared" si="46"/>
        <v>#REF!</v>
      </c>
      <c r="CL17" s="98" t="e">
        <f>DSUM(inc,52,#REF!)</f>
        <v>#REF!</v>
      </c>
      <c r="CM17" s="99" t="e">
        <f>DSUM(inc,53,#REF!)</f>
        <v>#REF!</v>
      </c>
    </row>
    <row r="18" spans="1:91" ht="19.5" customHeight="1">
      <c r="A18" s="93" t="s">
        <v>30</v>
      </c>
      <c r="B18" s="94" t="e">
        <f>DSUM(inc,2,#REF!)</f>
        <v>#REF!</v>
      </c>
      <c r="C18" s="95" t="e">
        <f>DSUM(inc,3,#REF!)</f>
        <v>#REF!</v>
      </c>
      <c r="D18" s="130" t="e">
        <f t="shared" si="0"/>
        <v>#REF!</v>
      </c>
      <c r="E18" s="199" t="e">
        <f t="shared" si="47"/>
        <v>#REF!</v>
      </c>
      <c r="F18" s="94" t="e">
        <f>DSUM(inc,8,#REF!)</f>
        <v>#REF!</v>
      </c>
      <c r="G18" s="131" t="e">
        <f>DSUM(inc,9,#REF!)</f>
        <v>#REF!</v>
      </c>
      <c r="H18" s="130" t="e">
        <f t="shared" si="1"/>
        <v>#REF!</v>
      </c>
      <c r="I18" s="96" t="e">
        <f t="shared" si="2"/>
        <v>#REF!</v>
      </c>
      <c r="J18" s="209" t="e">
        <f t="shared" si="48"/>
        <v>#REF!</v>
      </c>
      <c r="K18" s="209" t="e">
        <f t="shared" si="49"/>
        <v>#REF!</v>
      </c>
      <c r="L18" s="94" t="e">
        <f>DSUM(inc,10,#REF!)</f>
        <v>#REF!</v>
      </c>
      <c r="M18" s="95" t="e">
        <f>DSUM(inc,11,#REF!)</f>
        <v>#REF!</v>
      </c>
      <c r="N18" s="130" t="e">
        <f t="shared" si="3"/>
        <v>#REF!</v>
      </c>
      <c r="O18" s="96" t="e">
        <f t="shared" si="4"/>
        <v>#REF!</v>
      </c>
      <c r="P18" s="206" t="e">
        <f t="shared" si="50"/>
        <v>#REF!</v>
      </c>
      <c r="Q18" s="202" t="e">
        <f t="shared" si="51"/>
        <v>#REF!</v>
      </c>
      <c r="R18" s="94" t="e">
        <f>DSUM(inc,12,#REF!)</f>
        <v>#REF!</v>
      </c>
      <c r="S18" s="131" t="e">
        <f>DSUM(inc,13,#REF!)</f>
        <v>#REF!</v>
      </c>
      <c r="T18" s="130" t="e">
        <f t="shared" si="5"/>
        <v>#REF!</v>
      </c>
      <c r="U18" s="96" t="e">
        <f t="shared" si="6"/>
        <v>#REF!</v>
      </c>
      <c r="V18" s="202" t="e">
        <f t="shared" si="52"/>
        <v>#REF!</v>
      </c>
      <c r="W18" s="199" t="e">
        <f t="shared" si="53"/>
        <v>#REF!</v>
      </c>
      <c r="X18" s="94" t="e">
        <f>DSUM(inc,14,#REF!)</f>
        <v>#REF!</v>
      </c>
      <c r="Y18" s="95" t="e">
        <f>DSUM(inc,15,#REF!)</f>
        <v>#REF!</v>
      </c>
      <c r="Z18" s="130" t="e">
        <f t="shared" si="7"/>
        <v>#REF!</v>
      </c>
      <c r="AA18" s="96" t="e">
        <f t="shared" si="8"/>
        <v>#REF!</v>
      </c>
      <c r="AB18" s="206" t="e">
        <f t="shared" si="54"/>
        <v>#REF!</v>
      </c>
      <c r="AC18" s="202" t="e">
        <f t="shared" si="55"/>
        <v>#REF!</v>
      </c>
      <c r="AD18" s="94" t="e">
        <f>DSUM(inc,18,#REF!)</f>
        <v>#REF!</v>
      </c>
      <c r="AE18" s="131" t="e">
        <f>DSUM(inc,19,#REF!)</f>
        <v>#REF!</v>
      </c>
      <c r="AF18" s="130" t="e">
        <f t="shared" si="9"/>
        <v>#REF!</v>
      </c>
      <c r="AG18" s="96" t="e">
        <f t="shared" si="10"/>
        <v>#REF!</v>
      </c>
      <c r="AH18" s="206" t="e">
        <f t="shared" si="57"/>
        <v>#REF!</v>
      </c>
      <c r="AI18" s="199" t="e">
        <f t="shared" si="57"/>
        <v>#REF!</v>
      </c>
      <c r="AJ18" s="94" t="e">
        <f>DSUM(inc,24,#REF!)</f>
        <v>#REF!</v>
      </c>
      <c r="AK18" s="95" t="e">
        <f>DSUM(inc,25,#REF!)</f>
        <v>#REF!</v>
      </c>
      <c r="AL18" s="130" t="e">
        <f t="shared" si="11"/>
        <v>#REF!</v>
      </c>
      <c r="AM18" s="96" t="e">
        <f t="shared" si="12"/>
        <v>#REF!</v>
      </c>
      <c r="AN18" s="133" t="e">
        <f t="shared" si="13"/>
        <v>#REF!</v>
      </c>
      <c r="AO18" s="97" t="e">
        <f t="shared" si="14"/>
        <v>#REF!</v>
      </c>
      <c r="AP18" s="94" t="e">
        <f>DSUM(inc,26,#REF!)</f>
        <v>#REF!</v>
      </c>
      <c r="AQ18" s="131" t="e">
        <f>DSUM(inc,27,#REF!)</f>
        <v>#REF!</v>
      </c>
      <c r="AR18" s="130" t="e">
        <f t="shared" si="15"/>
        <v>#REF!</v>
      </c>
      <c r="AS18" s="96" t="e">
        <f t="shared" si="16"/>
        <v>#REF!</v>
      </c>
      <c r="AT18" s="97" t="e">
        <f t="shared" si="17"/>
        <v>#REF!</v>
      </c>
      <c r="AU18" s="96" t="e">
        <f t="shared" si="18"/>
        <v>#REF!</v>
      </c>
      <c r="AV18" s="94" t="e">
        <f>DSUM(inc,28,#REF!)</f>
        <v>#REF!</v>
      </c>
      <c r="AW18" s="95" t="e">
        <f>DSUM(inc,29,#REF!)</f>
        <v>#REF!</v>
      </c>
      <c r="AX18" s="130" t="e">
        <f t="shared" si="19"/>
        <v>#REF!</v>
      </c>
      <c r="AY18" s="96" t="e">
        <f t="shared" si="20"/>
        <v>#REF!</v>
      </c>
      <c r="AZ18" s="133" t="e">
        <f t="shared" si="21"/>
        <v>#REF!</v>
      </c>
      <c r="BA18" s="97" t="e">
        <f t="shared" si="22"/>
        <v>#REF!</v>
      </c>
      <c r="BB18" s="94" t="e">
        <f>DSUM(inc,34,#REF!)</f>
        <v>#REF!</v>
      </c>
      <c r="BC18" s="131" t="e">
        <f>DSUM(inc,35,#REF!)</f>
        <v>#REF!</v>
      </c>
      <c r="BD18" s="130" t="e">
        <f t="shared" si="23"/>
        <v>#REF!</v>
      </c>
      <c r="BE18" s="96" t="e">
        <f t="shared" si="24"/>
        <v>#REF!</v>
      </c>
      <c r="BF18" s="97" t="e">
        <f t="shared" si="25"/>
        <v>#REF!</v>
      </c>
      <c r="BG18" s="97" t="e">
        <f t="shared" si="26"/>
        <v>#REF!</v>
      </c>
      <c r="BH18" s="94" t="e">
        <f>DSUM(inc,38,#REF!)</f>
        <v>#REF!</v>
      </c>
      <c r="BI18" s="95" t="e">
        <f>DSUM(inc,39,#REF!)</f>
        <v>#REF!</v>
      </c>
      <c r="BJ18" s="130" t="e">
        <f t="shared" si="27"/>
        <v>#REF!</v>
      </c>
      <c r="BK18" s="96" t="e">
        <f t="shared" si="28"/>
        <v>#REF!</v>
      </c>
      <c r="BL18" s="133" t="e">
        <f t="shared" si="29"/>
        <v>#REF!</v>
      </c>
      <c r="BM18" s="97" t="e">
        <f t="shared" si="30"/>
        <v>#REF!</v>
      </c>
      <c r="BN18" s="94" t="e">
        <f>DSUM(inc,40,#REF!)</f>
        <v>#REF!</v>
      </c>
      <c r="BO18" s="131" t="e">
        <f>DSUM(inc,41,#REF!)</f>
        <v>#REF!</v>
      </c>
      <c r="BP18" s="130" t="e">
        <f t="shared" si="31"/>
        <v>#REF!</v>
      </c>
      <c r="BQ18" s="96" t="e">
        <f t="shared" si="32"/>
        <v>#REF!</v>
      </c>
      <c r="BR18" s="97" t="e">
        <f t="shared" si="33"/>
        <v>#REF!</v>
      </c>
      <c r="BS18" s="96" t="e">
        <f t="shared" si="34"/>
        <v>#REF!</v>
      </c>
      <c r="BT18" s="94" t="e">
        <f>DSUM(inc,42,#REF!)</f>
        <v>#REF!</v>
      </c>
      <c r="BU18" s="95" t="e">
        <f>DSUM(inc,43,#REF!)</f>
        <v>#REF!</v>
      </c>
      <c r="BV18" s="130" t="e">
        <f t="shared" si="35"/>
        <v>#REF!</v>
      </c>
      <c r="BW18" s="96" t="e">
        <f t="shared" si="36"/>
        <v>#REF!</v>
      </c>
      <c r="BX18" s="133" t="e">
        <f t="shared" si="37"/>
        <v>#REF!</v>
      </c>
      <c r="BY18" s="97" t="e">
        <f t="shared" si="38"/>
        <v>#REF!</v>
      </c>
      <c r="BZ18" s="94" t="e">
        <f>DSUM(inc,44,#REF!)</f>
        <v>#REF!</v>
      </c>
      <c r="CA18" s="131" t="e">
        <f>DSUM(inc,45,#REF!)</f>
        <v>#REF!</v>
      </c>
      <c r="CB18" s="130" t="e">
        <f t="shared" si="39"/>
        <v>#REF!</v>
      </c>
      <c r="CC18" s="96" t="e">
        <f t="shared" si="40"/>
        <v>#REF!</v>
      </c>
      <c r="CD18" s="97" t="e">
        <f t="shared" si="41"/>
        <v>#REF!</v>
      </c>
      <c r="CE18" s="97" t="e">
        <f t="shared" si="42"/>
        <v>#REF!</v>
      </c>
      <c r="CF18" s="94" t="e">
        <f>DSUM(inc,46,#REF!)</f>
        <v>#REF!</v>
      </c>
      <c r="CG18" s="95" t="e">
        <f>DSUM(inc,47,#REF!)</f>
        <v>#REF!</v>
      </c>
      <c r="CH18" s="130" t="e">
        <f t="shared" si="43"/>
        <v>#REF!</v>
      </c>
      <c r="CI18" s="96" t="e">
        <f t="shared" si="44"/>
        <v>#REF!</v>
      </c>
      <c r="CJ18" s="133" t="e">
        <f t="shared" si="45"/>
        <v>#REF!</v>
      </c>
      <c r="CK18" s="96" t="e">
        <f t="shared" si="46"/>
        <v>#REF!</v>
      </c>
      <c r="CL18" s="98" t="e">
        <f>DSUM(inc,52,#REF!)</f>
        <v>#REF!</v>
      </c>
      <c r="CM18" s="99" t="e">
        <f>DSUM(inc,53,#REF!)</f>
        <v>#REF!</v>
      </c>
    </row>
    <row r="19" spans="1:91" ht="19.5" customHeight="1">
      <c r="A19" s="93" t="s">
        <v>122</v>
      </c>
      <c r="B19" s="94" t="e">
        <f>DSUM(inc,2,#REF!)</f>
        <v>#REF!</v>
      </c>
      <c r="C19" s="95" t="e">
        <f>DSUM(inc,3,#REF!)</f>
        <v>#REF!</v>
      </c>
      <c r="D19" s="130" t="e">
        <f t="shared" si="0"/>
        <v>#REF!</v>
      </c>
      <c r="E19" s="199" t="e">
        <f t="shared" si="47"/>
        <v>#REF!</v>
      </c>
      <c r="F19" s="94" t="e">
        <f>DSUM(inc,8,#REF!)</f>
        <v>#REF!</v>
      </c>
      <c r="G19" s="131" t="e">
        <f>DSUM(inc,9,#REF!)</f>
        <v>#REF!</v>
      </c>
      <c r="H19" s="130" t="e">
        <f t="shared" si="1"/>
        <v>#REF!</v>
      </c>
      <c r="I19" s="96" t="e">
        <f t="shared" si="2"/>
        <v>#REF!</v>
      </c>
      <c r="J19" s="209" t="e">
        <f t="shared" si="48"/>
        <v>#REF!</v>
      </c>
      <c r="K19" s="209" t="e">
        <f t="shared" si="49"/>
        <v>#REF!</v>
      </c>
      <c r="L19" s="94" t="e">
        <f>DSUM(inc,10,#REF!)</f>
        <v>#REF!</v>
      </c>
      <c r="M19" s="95" t="e">
        <f>DSUM(inc,11,#REF!)</f>
        <v>#REF!</v>
      </c>
      <c r="N19" s="130" t="e">
        <f t="shared" si="3"/>
        <v>#REF!</v>
      </c>
      <c r="O19" s="96" t="e">
        <f t="shared" si="4"/>
        <v>#REF!</v>
      </c>
      <c r="P19" s="206" t="e">
        <f t="shared" si="50"/>
        <v>#REF!</v>
      </c>
      <c r="Q19" s="202" t="e">
        <f t="shared" si="51"/>
        <v>#REF!</v>
      </c>
      <c r="R19" s="94" t="e">
        <f>DSUM(inc,12,#REF!)</f>
        <v>#REF!</v>
      </c>
      <c r="S19" s="131" t="e">
        <f>DSUM(inc,13,#REF!)</f>
        <v>#REF!</v>
      </c>
      <c r="T19" s="130" t="e">
        <f t="shared" si="5"/>
        <v>#REF!</v>
      </c>
      <c r="U19" s="96" t="e">
        <f t="shared" si="6"/>
        <v>#REF!</v>
      </c>
      <c r="V19" s="202" t="e">
        <f t="shared" si="52"/>
        <v>#REF!</v>
      </c>
      <c r="W19" s="199" t="e">
        <f t="shared" si="53"/>
        <v>#REF!</v>
      </c>
      <c r="X19" s="94" t="e">
        <f>DSUM(inc,14,#REF!)</f>
        <v>#REF!</v>
      </c>
      <c r="Y19" s="95" t="e">
        <f>DSUM(inc,15,#REF!)</f>
        <v>#REF!</v>
      </c>
      <c r="Z19" s="130" t="e">
        <f t="shared" si="7"/>
        <v>#REF!</v>
      </c>
      <c r="AA19" s="96" t="e">
        <f t="shared" si="8"/>
        <v>#REF!</v>
      </c>
      <c r="AB19" s="206" t="e">
        <f t="shared" si="54"/>
        <v>#REF!</v>
      </c>
      <c r="AC19" s="202" t="e">
        <f t="shared" si="55"/>
        <v>#REF!</v>
      </c>
      <c r="AD19" s="94" t="e">
        <f>DSUM(inc,18,#REF!)</f>
        <v>#REF!</v>
      </c>
      <c r="AE19" s="131" t="e">
        <f>DSUM(inc,19,#REF!)</f>
        <v>#REF!</v>
      </c>
      <c r="AF19" s="130" t="e">
        <f t="shared" si="9"/>
        <v>#REF!</v>
      </c>
      <c r="AG19" s="96" t="e">
        <f t="shared" si="10"/>
        <v>#REF!</v>
      </c>
      <c r="AH19" s="206" t="e">
        <f t="shared" si="57"/>
        <v>#REF!</v>
      </c>
      <c r="AI19" s="199" t="e">
        <f t="shared" si="57"/>
        <v>#REF!</v>
      </c>
      <c r="AJ19" s="94" t="e">
        <f>DSUM(inc,24,#REF!)</f>
        <v>#REF!</v>
      </c>
      <c r="AK19" s="95" t="e">
        <f>DSUM(inc,25,#REF!)</f>
        <v>#REF!</v>
      </c>
      <c r="AL19" s="130" t="e">
        <f t="shared" si="11"/>
        <v>#REF!</v>
      </c>
      <c r="AM19" s="96" t="e">
        <f t="shared" si="12"/>
        <v>#REF!</v>
      </c>
      <c r="AN19" s="133" t="e">
        <f t="shared" si="13"/>
        <v>#REF!</v>
      </c>
      <c r="AO19" s="97" t="e">
        <f t="shared" si="14"/>
        <v>#REF!</v>
      </c>
      <c r="AP19" s="94" t="e">
        <f>DSUM(inc,26,#REF!)</f>
        <v>#REF!</v>
      </c>
      <c r="AQ19" s="131" t="e">
        <f>DSUM(inc,27,#REF!)</f>
        <v>#REF!</v>
      </c>
      <c r="AR19" s="130" t="e">
        <f t="shared" si="15"/>
        <v>#REF!</v>
      </c>
      <c r="AS19" s="96" t="e">
        <f t="shared" si="16"/>
        <v>#REF!</v>
      </c>
      <c r="AT19" s="97" t="e">
        <f t="shared" si="17"/>
        <v>#REF!</v>
      </c>
      <c r="AU19" s="96" t="e">
        <f t="shared" si="18"/>
        <v>#REF!</v>
      </c>
      <c r="AV19" s="94" t="e">
        <f>DSUM(inc,28,#REF!)</f>
        <v>#REF!</v>
      </c>
      <c r="AW19" s="95" t="e">
        <f>DSUM(inc,29,#REF!)</f>
        <v>#REF!</v>
      </c>
      <c r="AX19" s="130" t="e">
        <f t="shared" si="19"/>
        <v>#REF!</v>
      </c>
      <c r="AY19" s="96" t="e">
        <f t="shared" si="20"/>
        <v>#REF!</v>
      </c>
      <c r="AZ19" s="133" t="e">
        <f t="shared" si="21"/>
        <v>#REF!</v>
      </c>
      <c r="BA19" s="97" t="e">
        <f t="shared" si="22"/>
        <v>#REF!</v>
      </c>
      <c r="BB19" s="94" t="e">
        <f>DSUM(inc,34,#REF!)</f>
        <v>#REF!</v>
      </c>
      <c r="BC19" s="131" t="e">
        <f>DSUM(inc,35,#REF!)</f>
        <v>#REF!</v>
      </c>
      <c r="BD19" s="130" t="e">
        <f t="shared" si="23"/>
        <v>#REF!</v>
      </c>
      <c r="BE19" s="96" t="e">
        <f t="shared" si="24"/>
        <v>#REF!</v>
      </c>
      <c r="BF19" s="97" t="e">
        <f t="shared" si="25"/>
        <v>#REF!</v>
      </c>
      <c r="BG19" s="97" t="e">
        <f t="shared" si="26"/>
        <v>#REF!</v>
      </c>
      <c r="BH19" s="94" t="e">
        <f>DSUM(inc,38,#REF!)</f>
        <v>#REF!</v>
      </c>
      <c r="BI19" s="95" t="e">
        <f>DSUM(inc,39,#REF!)</f>
        <v>#REF!</v>
      </c>
      <c r="BJ19" s="130" t="e">
        <f t="shared" si="27"/>
        <v>#REF!</v>
      </c>
      <c r="BK19" s="96" t="e">
        <f t="shared" si="28"/>
        <v>#REF!</v>
      </c>
      <c r="BL19" s="133" t="e">
        <f t="shared" si="29"/>
        <v>#REF!</v>
      </c>
      <c r="BM19" s="97" t="e">
        <f t="shared" si="30"/>
        <v>#REF!</v>
      </c>
      <c r="BN19" s="94" t="e">
        <f>DSUM(inc,40,#REF!)</f>
        <v>#REF!</v>
      </c>
      <c r="BO19" s="131" t="e">
        <f>DSUM(inc,41,#REF!)</f>
        <v>#REF!</v>
      </c>
      <c r="BP19" s="130" t="e">
        <f t="shared" si="31"/>
        <v>#REF!</v>
      </c>
      <c r="BQ19" s="96" t="e">
        <f t="shared" si="32"/>
        <v>#REF!</v>
      </c>
      <c r="BR19" s="97" t="e">
        <f t="shared" si="33"/>
        <v>#REF!</v>
      </c>
      <c r="BS19" s="96" t="e">
        <f t="shared" si="34"/>
        <v>#REF!</v>
      </c>
      <c r="BT19" s="94" t="e">
        <f>DSUM(inc,42,#REF!)</f>
        <v>#REF!</v>
      </c>
      <c r="BU19" s="95" t="e">
        <f>DSUM(inc,43,#REF!)</f>
        <v>#REF!</v>
      </c>
      <c r="BV19" s="130" t="e">
        <f t="shared" si="35"/>
        <v>#REF!</v>
      </c>
      <c r="BW19" s="96" t="e">
        <f t="shared" si="36"/>
        <v>#REF!</v>
      </c>
      <c r="BX19" s="133" t="e">
        <f t="shared" si="37"/>
        <v>#REF!</v>
      </c>
      <c r="BY19" s="97" t="e">
        <f t="shared" si="38"/>
        <v>#REF!</v>
      </c>
      <c r="BZ19" s="94" t="e">
        <f>DSUM(inc,44,#REF!)</f>
        <v>#REF!</v>
      </c>
      <c r="CA19" s="131" t="e">
        <f>DSUM(inc,45,#REF!)</f>
        <v>#REF!</v>
      </c>
      <c r="CB19" s="130" t="e">
        <f t="shared" si="39"/>
        <v>#REF!</v>
      </c>
      <c r="CC19" s="96" t="e">
        <f t="shared" si="40"/>
        <v>#REF!</v>
      </c>
      <c r="CD19" s="97" t="e">
        <f t="shared" si="41"/>
        <v>#REF!</v>
      </c>
      <c r="CE19" s="97" t="e">
        <f t="shared" si="42"/>
        <v>#REF!</v>
      </c>
      <c r="CF19" s="94" t="e">
        <f>DSUM(inc,46,#REF!)</f>
        <v>#REF!</v>
      </c>
      <c r="CG19" s="95" t="e">
        <f>DSUM(inc,47,#REF!)</f>
        <v>#REF!</v>
      </c>
      <c r="CH19" s="130" t="e">
        <f t="shared" si="43"/>
        <v>#REF!</v>
      </c>
      <c r="CI19" s="96" t="e">
        <f t="shared" si="44"/>
        <v>#REF!</v>
      </c>
      <c r="CJ19" s="133" t="e">
        <f t="shared" si="45"/>
        <v>#REF!</v>
      </c>
      <c r="CK19" s="96" t="e">
        <f t="shared" si="46"/>
        <v>#REF!</v>
      </c>
      <c r="CL19" s="98" t="e">
        <f>DSUM(inc,52,#REF!)</f>
        <v>#REF!</v>
      </c>
      <c r="CM19" s="99" t="e">
        <f>DSUM(inc,53,#REF!)</f>
        <v>#REF!</v>
      </c>
    </row>
    <row r="20" spans="1:91" ht="19.5" customHeight="1">
      <c r="A20" s="93" t="s">
        <v>128</v>
      </c>
      <c r="B20" s="94" t="e">
        <f>DSUM(inc,2,#REF!)</f>
        <v>#REF!</v>
      </c>
      <c r="C20" s="95" t="e">
        <f>DSUM(inc,3,#REF!)</f>
        <v>#REF!</v>
      </c>
      <c r="D20" s="130" t="e">
        <f t="shared" si="0"/>
        <v>#REF!</v>
      </c>
      <c r="E20" s="199" t="e">
        <f t="shared" si="47"/>
        <v>#REF!</v>
      </c>
      <c r="F20" s="94" t="e">
        <f>DSUM(inc,8,#REF!)</f>
        <v>#REF!</v>
      </c>
      <c r="G20" s="131" t="e">
        <f>DSUM(inc,9,#REF!)</f>
        <v>#REF!</v>
      </c>
      <c r="H20" s="130" t="e">
        <f t="shared" si="1"/>
        <v>#REF!</v>
      </c>
      <c r="I20" s="96" t="e">
        <f t="shared" si="2"/>
        <v>#REF!</v>
      </c>
      <c r="J20" s="209" t="e">
        <f t="shared" si="48"/>
        <v>#REF!</v>
      </c>
      <c r="K20" s="209" t="e">
        <f t="shared" si="49"/>
        <v>#REF!</v>
      </c>
      <c r="L20" s="94" t="e">
        <f>DSUM(inc,10,#REF!)</f>
        <v>#REF!</v>
      </c>
      <c r="M20" s="95" t="e">
        <f>DSUM(inc,11,#REF!)</f>
        <v>#REF!</v>
      </c>
      <c r="N20" s="130" t="e">
        <f t="shared" si="3"/>
        <v>#REF!</v>
      </c>
      <c r="O20" s="96" t="e">
        <f t="shared" si="4"/>
        <v>#REF!</v>
      </c>
      <c r="P20" s="206" t="e">
        <f t="shared" si="50"/>
        <v>#REF!</v>
      </c>
      <c r="Q20" s="202" t="e">
        <f t="shared" si="51"/>
        <v>#REF!</v>
      </c>
      <c r="R20" s="94" t="e">
        <f>DSUM(inc,12,#REF!)</f>
        <v>#REF!</v>
      </c>
      <c r="S20" s="131" t="e">
        <f>DSUM(inc,13,#REF!)</f>
        <v>#REF!</v>
      </c>
      <c r="T20" s="130" t="e">
        <f t="shared" si="5"/>
        <v>#REF!</v>
      </c>
      <c r="U20" s="96" t="e">
        <f t="shared" si="6"/>
        <v>#REF!</v>
      </c>
      <c r="V20" s="202" t="e">
        <f t="shared" si="52"/>
        <v>#REF!</v>
      </c>
      <c r="W20" s="199" t="e">
        <f t="shared" si="53"/>
        <v>#REF!</v>
      </c>
      <c r="X20" s="94" t="e">
        <f>DSUM(inc,14,#REF!)</f>
        <v>#REF!</v>
      </c>
      <c r="Y20" s="95" t="e">
        <f>DSUM(inc,15,#REF!)</f>
        <v>#REF!</v>
      </c>
      <c r="Z20" s="130" t="e">
        <f t="shared" si="7"/>
        <v>#REF!</v>
      </c>
      <c r="AA20" s="96" t="e">
        <f t="shared" si="8"/>
        <v>#REF!</v>
      </c>
      <c r="AB20" s="206" t="e">
        <f t="shared" si="54"/>
        <v>#REF!</v>
      </c>
      <c r="AC20" s="202" t="e">
        <f t="shared" si="55"/>
        <v>#REF!</v>
      </c>
      <c r="AD20" s="94" t="e">
        <f>DSUM(inc,18,#REF!)</f>
        <v>#REF!</v>
      </c>
      <c r="AE20" s="131" t="e">
        <f>DSUM(inc,19,#REF!)</f>
        <v>#REF!</v>
      </c>
      <c r="AF20" s="130" t="e">
        <f t="shared" si="9"/>
        <v>#REF!</v>
      </c>
      <c r="AG20" s="96" t="e">
        <f t="shared" si="10"/>
        <v>#REF!</v>
      </c>
      <c r="AH20" s="206" t="e">
        <f t="shared" si="57"/>
        <v>#REF!</v>
      </c>
      <c r="AI20" s="199" t="e">
        <f t="shared" si="57"/>
        <v>#REF!</v>
      </c>
      <c r="AJ20" s="94" t="e">
        <f>DSUM(inc,24,#REF!)</f>
        <v>#REF!</v>
      </c>
      <c r="AK20" s="95" t="e">
        <f>DSUM(inc,25,#REF!)</f>
        <v>#REF!</v>
      </c>
      <c r="AL20" s="130" t="e">
        <f t="shared" si="11"/>
        <v>#REF!</v>
      </c>
      <c r="AM20" s="96" t="e">
        <f t="shared" si="12"/>
        <v>#REF!</v>
      </c>
      <c r="AN20" s="133" t="e">
        <f t="shared" si="13"/>
        <v>#REF!</v>
      </c>
      <c r="AO20" s="97" t="e">
        <f t="shared" si="14"/>
        <v>#REF!</v>
      </c>
      <c r="AP20" s="94" t="e">
        <f>DSUM(inc,26,#REF!)</f>
        <v>#REF!</v>
      </c>
      <c r="AQ20" s="131" t="e">
        <f>DSUM(inc,27,#REF!)</f>
        <v>#REF!</v>
      </c>
      <c r="AR20" s="130" t="e">
        <f t="shared" si="15"/>
        <v>#REF!</v>
      </c>
      <c r="AS20" s="96" t="e">
        <f t="shared" si="16"/>
        <v>#REF!</v>
      </c>
      <c r="AT20" s="97" t="e">
        <f t="shared" si="17"/>
        <v>#REF!</v>
      </c>
      <c r="AU20" s="96" t="e">
        <f t="shared" si="18"/>
        <v>#REF!</v>
      </c>
      <c r="AV20" s="94" t="e">
        <f>DSUM(inc,28,#REF!)</f>
        <v>#REF!</v>
      </c>
      <c r="AW20" s="95" t="e">
        <f>DSUM(inc,29,#REF!)</f>
        <v>#REF!</v>
      </c>
      <c r="AX20" s="130" t="e">
        <f t="shared" si="19"/>
        <v>#REF!</v>
      </c>
      <c r="AY20" s="96" t="e">
        <f t="shared" si="20"/>
        <v>#REF!</v>
      </c>
      <c r="AZ20" s="133" t="e">
        <f t="shared" si="21"/>
        <v>#REF!</v>
      </c>
      <c r="BA20" s="97" t="e">
        <f t="shared" si="22"/>
        <v>#REF!</v>
      </c>
      <c r="BB20" s="94" t="e">
        <f>DSUM(inc,34,#REF!)</f>
        <v>#REF!</v>
      </c>
      <c r="BC20" s="131" t="e">
        <f>DSUM(inc,35,#REF!)</f>
        <v>#REF!</v>
      </c>
      <c r="BD20" s="130" t="e">
        <f t="shared" si="23"/>
        <v>#REF!</v>
      </c>
      <c r="BE20" s="96" t="e">
        <f t="shared" si="24"/>
        <v>#REF!</v>
      </c>
      <c r="BF20" s="97" t="e">
        <f t="shared" si="25"/>
        <v>#REF!</v>
      </c>
      <c r="BG20" s="97" t="e">
        <f t="shared" si="26"/>
        <v>#REF!</v>
      </c>
      <c r="BH20" s="94" t="e">
        <f>DSUM(inc,38,#REF!)</f>
        <v>#REF!</v>
      </c>
      <c r="BI20" s="95" t="e">
        <f>DSUM(inc,39,#REF!)</f>
        <v>#REF!</v>
      </c>
      <c r="BJ20" s="130" t="e">
        <f t="shared" si="27"/>
        <v>#REF!</v>
      </c>
      <c r="BK20" s="96" t="e">
        <f t="shared" si="28"/>
        <v>#REF!</v>
      </c>
      <c r="BL20" s="133" t="e">
        <f t="shared" si="29"/>
        <v>#REF!</v>
      </c>
      <c r="BM20" s="97" t="e">
        <f t="shared" si="30"/>
        <v>#REF!</v>
      </c>
      <c r="BN20" s="94" t="e">
        <f>DSUM(inc,40,#REF!)</f>
        <v>#REF!</v>
      </c>
      <c r="BO20" s="131" t="e">
        <f>DSUM(inc,41,#REF!)</f>
        <v>#REF!</v>
      </c>
      <c r="BP20" s="130" t="e">
        <f t="shared" si="31"/>
        <v>#REF!</v>
      </c>
      <c r="BQ20" s="96" t="e">
        <f t="shared" si="32"/>
        <v>#REF!</v>
      </c>
      <c r="BR20" s="97" t="e">
        <f t="shared" si="33"/>
        <v>#REF!</v>
      </c>
      <c r="BS20" s="96" t="e">
        <f t="shared" si="34"/>
        <v>#REF!</v>
      </c>
      <c r="BT20" s="94" t="e">
        <f>DSUM(inc,42,#REF!)</f>
        <v>#REF!</v>
      </c>
      <c r="BU20" s="95" t="e">
        <f>DSUM(inc,43,#REF!)</f>
        <v>#REF!</v>
      </c>
      <c r="BV20" s="130" t="e">
        <f t="shared" si="35"/>
        <v>#REF!</v>
      </c>
      <c r="BW20" s="96" t="e">
        <f t="shared" si="36"/>
        <v>#REF!</v>
      </c>
      <c r="BX20" s="133" t="e">
        <f t="shared" si="37"/>
        <v>#REF!</v>
      </c>
      <c r="BY20" s="97" t="e">
        <f t="shared" si="38"/>
        <v>#REF!</v>
      </c>
      <c r="BZ20" s="94" t="e">
        <f>DSUM(inc,44,#REF!)</f>
        <v>#REF!</v>
      </c>
      <c r="CA20" s="131" t="e">
        <f>DSUM(inc,45,#REF!)</f>
        <v>#REF!</v>
      </c>
      <c r="CB20" s="130" t="e">
        <f t="shared" si="39"/>
        <v>#REF!</v>
      </c>
      <c r="CC20" s="96" t="e">
        <f t="shared" si="40"/>
        <v>#REF!</v>
      </c>
      <c r="CD20" s="97" t="e">
        <f t="shared" si="41"/>
        <v>#REF!</v>
      </c>
      <c r="CE20" s="97" t="e">
        <f t="shared" si="42"/>
        <v>#REF!</v>
      </c>
      <c r="CF20" s="94" t="e">
        <f>DSUM(inc,46,#REF!)</f>
        <v>#REF!</v>
      </c>
      <c r="CG20" s="95" t="e">
        <f>DSUM(inc,47,#REF!)</f>
        <v>#REF!</v>
      </c>
      <c r="CH20" s="130" t="e">
        <f t="shared" si="43"/>
        <v>#REF!</v>
      </c>
      <c r="CI20" s="96" t="e">
        <f t="shared" si="44"/>
        <v>#REF!</v>
      </c>
      <c r="CJ20" s="133" t="e">
        <f t="shared" si="45"/>
        <v>#REF!</v>
      </c>
      <c r="CK20" s="96" t="e">
        <f t="shared" si="46"/>
        <v>#REF!</v>
      </c>
      <c r="CL20" s="98" t="e">
        <f>DSUM(inc,52,#REF!)</f>
        <v>#REF!</v>
      </c>
      <c r="CM20" s="99" t="e">
        <f>DSUM(inc,53,#REF!)</f>
        <v>#REF!</v>
      </c>
    </row>
    <row r="21" spans="1:91" ht="19.5" customHeight="1">
      <c r="A21" s="93" t="s">
        <v>31</v>
      </c>
      <c r="B21" s="94" t="e">
        <f>DSUM(inc,2,#REF!)</f>
        <v>#REF!</v>
      </c>
      <c r="C21" s="95" t="e">
        <f>DSUM(inc,3,#REF!)</f>
        <v>#REF!</v>
      </c>
      <c r="D21" s="130" t="e">
        <f t="shared" si="0"/>
        <v>#REF!</v>
      </c>
      <c r="E21" s="199" t="e">
        <f t="shared" si="47"/>
        <v>#REF!</v>
      </c>
      <c r="F21" s="94" t="e">
        <f>DSUM(inc,8,#REF!)</f>
        <v>#REF!</v>
      </c>
      <c r="G21" s="131" t="e">
        <f>DSUM(inc,9,#REF!)</f>
        <v>#REF!</v>
      </c>
      <c r="H21" s="130" t="e">
        <f t="shared" si="1"/>
        <v>#REF!</v>
      </c>
      <c r="I21" s="96" t="e">
        <f t="shared" si="2"/>
        <v>#REF!</v>
      </c>
      <c r="J21" s="209" t="e">
        <f t="shared" si="48"/>
        <v>#REF!</v>
      </c>
      <c r="K21" s="209" t="e">
        <f t="shared" si="49"/>
        <v>#REF!</v>
      </c>
      <c r="L21" s="94" t="e">
        <f>DSUM(inc,10,#REF!)</f>
        <v>#REF!</v>
      </c>
      <c r="M21" s="95" t="e">
        <f>DSUM(inc,11,#REF!)</f>
        <v>#REF!</v>
      </c>
      <c r="N21" s="130" t="e">
        <f t="shared" si="3"/>
        <v>#REF!</v>
      </c>
      <c r="O21" s="96" t="e">
        <f t="shared" si="4"/>
        <v>#REF!</v>
      </c>
      <c r="P21" s="206" t="e">
        <f t="shared" si="50"/>
        <v>#REF!</v>
      </c>
      <c r="Q21" s="202" t="e">
        <f t="shared" si="51"/>
        <v>#REF!</v>
      </c>
      <c r="R21" s="94" t="e">
        <f>DSUM(inc,12,#REF!)</f>
        <v>#REF!</v>
      </c>
      <c r="S21" s="131" t="e">
        <f>DSUM(inc,13,#REF!)</f>
        <v>#REF!</v>
      </c>
      <c r="T21" s="130" t="e">
        <f t="shared" si="5"/>
        <v>#REF!</v>
      </c>
      <c r="U21" s="96" t="e">
        <f t="shared" si="6"/>
        <v>#REF!</v>
      </c>
      <c r="V21" s="202" t="e">
        <f t="shared" si="52"/>
        <v>#REF!</v>
      </c>
      <c r="W21" s="199" t="e">
        <f t="shared" si="53"/>
        <v>#REF!</v>
      </c>
      <c r="X21" s="94" t="e">
        <f>DSUM(inc,14,#REF!)</f>
        <v>#REF!</v>
      </c>
      <c r="Y21" s="95" t="e">
        <f>DSUM(inc,15,#REF!)</f>
        <v>#REF!</v>
      </c>
      <c r="Z21" s="130" t="e">
        <f t="shared" si="7"/>
        <v>#REF!</v>
      </c>
      <c r="AA21" s="96" t="e">
        <f t="shared" si="8"/>
        <v>#REF!</v>
      </c>
      <c r="AB21" s="206" t="e">
        <f t="shared" si="54"/>
        <v>#REF!</v>
      </c>
      <c r="AC21" s="202" t="e">
        <f t="shared" si="55"/>
        <v>#REF!</v>
      </c>
      <c r="AD21" s="94" t="e">
        <f>DSUM(inc,18,#REF!)</f>
        <v>#REF!</v>
      </c>
      <c r="AE21" s="131" t="e">
        <f>DSUM(inc,19,#REF!)</f>
        <v>#REF!</v>
      </c>
      <c r="AF21" s="130" t="e">
        <f t="shared" si="9"/>
        <v>#REF!</v>
      </c>
      <c r="AG21" s="96" t="e">
        <f t="shared" si="10"/>
        <v>#REF!</v>
      </c>
      <c r="AH21" s="206" t="e">
        <f t="shared" si="57"/>
        <v>#REF!</v>
      </c>
      <c r="AI21" s="199" t="e">
        <f t="shared" si="57"/>
        <v>#REF!</v>
      </c>
      <c r="AJ21" s="94" t="e">
        <f>DSUM(inc,24,#REF!)</f>
        <v>#REF!</v>
      </c>
      <c r="AK21" s="95" t="e">
        <f>DSUM(inc,25,#REF!)</f>
        <v>#REF!</v>
      </c>
      <c r="AL21" s="130" t="e">
        <f t="shared" si="11"/>
        <v>#REF!</v>
      </c>
      <c r="AM21" s="96" t="e">
        <f t="shared" si="12"/>
        <v>#REF!</v>
      </c>
      <c r="AN21" s="133" t="e">
        <f t="shared" si="13"/>
        <v>#REF!</v>
      </c>
      <c r="AO21" s="97" t="e">
        <f t="shared" si="14"/>
        <v>#REF!</v>
      </c>
      <c r="AP21" s="94" t="e">
        <f>DSUM(inc,26,#REF!)</f>
        <v>#REF!</v>
      </c>
      <c r="AQ21" s="131" t="e">
        <f>DSUM(inc,27,#REF!)</f>
        <v>#REF!</v>
      </c>
      <c r="AR21" s="130" t="e">
        <f t="shared" si="15"/>
        <v>#REF!</v>
      </c>
      <c r="AS21" s="96" t="e">
        <f t="shared" si="16"/>
        <v>#REF!</v>
      </c>
      <c r="AT21" s="97" t="e">
        <f t="shared" si="17"/>
        <v>#REF!</v>
      </c>
      <c r="AU21" s="96" t="e">
        <f t="shared" si="18"/>
        <v>#REF!</v>
      </c>
      <c r="AV21" s="94" t="e">
        <f>DSUM(inc,28,#REF!)</f>
        <v>#REF!</v>
      </c>
      <c r="AW21" s="95" t="e">
        <f>DSUM(inc,29,#REF!)</f>
        <v>#REF!</v>
      </c>
      <c r="AX21" s="130" t="e">
        <f t="shared" si="19"/>
        <v>#REF!</v>
      </c>
      <c r="AY21" s="96" t="e">
        <f t="shared" si="20"/>
        <v>#REF!</v>
      </c>
      <c r="AZ21" s="133" t="e">
        <f t="shared" si="21"/>
        <v>#REF!</v>
      </c>
      <c r="BA21" s="97" t="e">
        <f t="shared" si="22"/>
        <v>#REF!</v>
      </c>
      <c r="BB21" s="94" t="e">
        <f>DSUM(inc,34,#REF!)</f>
        <v>#REF!</v>
      </c>
      <c r="BC21" s="131" t="e">
        <f>DSUM(inc,35,#REF!)</f>
        <v>#REF!</v>
      </c>
      <c r="BD21" s="130" t="e">
        <f t="shared" si="23"/>
        <v>#REF!</v>
      </c>
      <c r="BE21" s="96" t="e">
        <f t="shared" si="24"/>
        <v>#REF!</v>
      </c>
      <c r="BF21" s="97" t="e">
        <f t="shared" si="25"/>
        <v>#REF!</v>
      </c>
      <c r="BG21" s="97" t="e">
        <f t="shared" si="26"/>
        <v>#REF!</v>
      </c>
      <c r="BH21" s="94" t="e">
        <f>DSUM(inc,38,#REF!)</f>
        <v>#REF!</v>
      </c>
      <c r="BI21" s="95" t="e">
        <f>DSUM(inc,39,#REF!)</f>
        <v>#REF!</v>
      </c>
      <c r="BJ21" s="130" t="e">
        <f t="shared" si="27"/>
        <v>#REF!</v>
      </c>
      <c r="BK21" s="96" t="e">
        <f t="shared" si="28"/>
        <v>#REF!</v>
      </c>
      <c r="BL21" s="133" t="e">
        <f t="shared" si="29"/>
        <v>#REF!</v>
      </c>
      <c r="BM21" s="97" t="e">
        <f t="shared" si="30"/>
        <v>#REF!</v>
      </c>
      <c r="BN21" s="94" t="e">
        <f>DSUM(inc,40,#REF!)</f>
        <v>#REF!</v>
      </c>
      <c r="BO21" s="131" t="e">
        <f>DSUM(inc,41,#REF!)</f>
        <v>#REF!</v>
      </c>
      <c r="BP21" s="130" t="e">
        <f t="shared" si="31"/>
        <v>#REF!</v>
      </c>
      <c r="BQ21" s="96" t="e">
        <f t="shared" si="32"/>
        <v>#REF!</v>
      </c>
      <c r="BR21" s="97" t="e">
        <f t="shared" si="33"/>
        <v>#REF!</v>
      </c>
      <c r="BS21" s="96" t="e">
        <f t="shared" si="34"/>
        <v>#REF!</v>
      </c>
      <c r="BT21" s="94" t="e">
        <f>DSUM(inc,42,#REF!)</f>
        <v>#REF!</v>
      </c>
      <c r="BU21" s="95" t="e">
        <f>DSUM(inc,43,#REF!)</f>
        <v>#REF!</v>
      </c>
      <c r="BV21" s="130" t="e">
        <f t="shared" si="35"/>
        <v>#REF!</v>
      </c>
      <c r="BW21" s="96" t="e">
        <f t="shared" si="36"/>
        <v>#REF!</v>
      </c>
      <c r="BX21" s="133" t="e">
        <f t="shared" si="37"/>
        <v>#REF!</v>
      </c>
      <c r="BY21" s="97" t="e">
        <f t="shared" si="38"/>
        <v>#REF!</v>
      </c>
      <c r="BZ21" s="94" t="e">
        <f>DSUM(inc,44,#REF!)</f>
        <v>#REF!</v>
      </c>
      <c r="CA21" s="131" t="e">
        <f>DSUM(inc,45,#REF!)</f>
        <v>#REF!</v>
      </c>
      <c r="CB21" s="130" t="e">
        <f t="shared" si="39"/>
        <v>#REF!</v>
      </c>
      <c r="CC21" s="96" t="e">
        <f t="shared" si="40"/>
        <v>#REF!</v>
      </c>
      <c r="CD21" s="97" t="e">
        <f t="shared" si="41"/>
        <v>#REF!</v>
      </c>
      <c r="CE21" s="97" t="e">
        <f t="shared" si="42"/>
        <v>#REF!</v>
      </c>
      <c r="CF21" s="94" t="e">
        <f>DSUM(inc,46,#REF!)</f>
        <v>#REF!</v>
      </c>
      <c r="CG21" s="95" t="e">
        <f>DSUM(inc,47,#REF!)</f>
        <v>#REF!</v>
      </c>
      <c r="CH21" s="130" t="e">
        <f t="shared" si="43"/>
        <v>#REF!</v>
      </c>
      <c r="CI21" s="96" t="e">
        <f t="shared" si="44"/>
        <v>#REF!</v>
      </c>
      <c r="CJ21" s="133" t="e">
        <f t="shared" si="45"/>
        <v>#REF!</v>
      </c>
      <c r="CK21" s="96" t="e">
        <f t="shared" si="46"/>
        <v>#REF!</v>
      </c>
      <c r="CL21" s="98" t="e">
        <f>DSUM(inc,52,#REF!)</f>
        <v>#REF!</v>
      </c>
      <c r="CM21" s="99" t="e">
        <f>DSUM(inc,53,#REF!)</f>
        <v>#REF!</v>
      </c>
    </row>
    <row r="22" spans="1:91" ht="19.5" customHeight="1">
      <c r="A22" s="93" t="s">
        <v>36</v>
      </c>
      <c r="B22" s="94" t="e">
        <f>DSUM(inc,2,#REF!)</f>
        <v>#REF!</v>
      </c>
      <c r="C22" s="95" t="e">
        <f>DSUM(inc,3,#REF!)</f>
        <v>#REF!</v>
      </c>
      <c r="D22" s="130" t="e">
        <f t="shared" si="0"/>
        <v>#REF!</v>
      </c>
      <c r="E22" s="199" t="e">
        <f t="shared" si="47"/>
        <v>#REF!</v>
      </c>
      <c r="F22" s="94" t="e">
        <f>DSUM(inc,8,#REF!)</f>
        <v>#REF!</v>
      </c>
      <c r="G22" s="131" t="e">
        <f>DSUM(inc,9,#REF!)</f>
        <v>#REF!</v>
      </c>
      <c r="H22" s="130" t="e">
        <f t="shared" si="1"/>
        <v>#REF!</v>
      </c>
      <c r="I22" s="96" t="e">
        <f t="shared" si="2"/>
        <v>#REF!</v>
      </c>
      <c r="J22" s="209" t="e">
        <f t="shared" si="48"/>
        <v>#REF!</v>
      </c>
      <c r="K22" s="209" t="e">
        <f t="shared" si="49"/>
        <v>#REF!</v>
      </c>
      <c r="L22" s="94" t="e">
        <f>DSUM(inc,10,#REF!)</f>
        <v>#REF!</v>
      </c>
      <c r="M22" s="95" t="e">
        <f>DSUM(inc,11,#REF!)</f>
        <v>#REF!</v>
      </c>
      <c r="N22" s="130" t="e">
        <f t="shared" si="3"/>
        <v>#REF!</v>
      </c>
      <c r="O22" s="96" t="e">
        <f t="shared" si="4"/>
        <v>#REF!</v>
      </c>
      <c r="P22" s="206" t="e">
        <f t="shared" si="50"/>
        <v>#REF!</v>
      </c>
      <c r="Q22" s="202" t="e">
        <f t="shared" si="51"/>
        <v>#REF!</v>
      </c>
      <c r="R22" s="94" t="e">
        <f>DSUM(inc,12,#REF!)</f>
        <v>#REF!</v>
      </c>
      <c r="S22" s="131" t="e">
        <f>DSUM(inc,13,#REF!)</f>
        <v>#REF!</v>
      </c>
      <c r="T22" s="130" t="e">
        <f t="shared" si="5"/>
        <v>#REF!</v>
      </c>
      <c r="U22" s="96" t="e">
        <f t="shared" si="6"/>
        <v>#REF!</v>
      </c>
      <c r="V22" s="202" t="e">
        <f t="shared" si="52"/>
        <v>#REF!</v>
      </c>
      <c r="W22" s="199" t="e">
        <f t="shared" si="53"/>
        <v>#REF!</v>
      </c>
      <c r="X22" s="94" t="e">
        <f>DSUM(inc,14,#REF!)</f>
        <v>#REF!</v>
      </c>
      <c r="Y22" s="95" t="e">
        <f>DSUM(inc,15,#REF!)</f>
        <v>#REF!</v>
      </c>
      <c r="Z22" s="130" t="e">
        <f t="shared" si="7"/>
        <v>#REF!</v>
      </c>
      <c r="AA22" s="96" t="e">
        <f t="shared" si="8"/>
        <v>#REF!</v>
      </c>
      <c r="AB22" s="206" t="e">
        <f t="shared" si="54"/>
        <v>#REF!</v>
      </c>
      <c r="AC22" s="202" t="e">
        <f t="shared" si="55"/>
        <v>#REF!</v>
      </c>
      <c r="AD22" s="94" t="e">
        <f>DSUM(inc,18,#REF!)</f>
        <v>#REF!</v>
      </c>
      <c r="AE22" s="131" t="e">
        <f>DSUM(inc,19,#REF!)</f>
        <v>#REF!</v>
      </c>
      <c r="AF22" s="130" t="e">
        <f t="shared" si="9"/>
        <v>#REF!</v>
      </c>
      <c r="AG22" s="96" t="e">
        <f t="shared" si="10"/>
        <v>#REF!</v>
      </c>
      <c r="AH22" s="206" t="e">
        <f t="shared" ref="AH22:AH31" si="58">IF(B20&gt;0,AD20/B20,"     N.A")</f>
        <v>#REF!</v>
      </c>
      <c r="AI22" s="199" t="e">
        <f t="shared" ref="AI22:AI31" si="59">IF(C20&gt;0,AE20/C20,"     N.A")</f>
        <v>#REF!</v>
      </c>
      <c r="AJ22" s="94" t="e">
        <f>DSUM(inc,24,#REF!)</f>
        <v>#REF!</v>
      </c>
      <c r="AK22" s="95" t="e">
        <f>DSUM(inc,25,#REF!)</f>
        <v>#REF!</v>
      </c>
      <c r="AL22" s="130" t="e">
        <f t="shared" si="11"/>
        <v>#REF!</v>
      </c>
      <c r="AM22" s="96" t="e">
        <f t="shared" si="12"/>
        <v>#REF!</v>
      </c>
      <c r="AN22" s="133" t="e">
        <f t="shared" si="13"/>
        <v>#REF!</v>
      </c>
      <c r="AO22" s="97" t="e">
        <f t="shared" si="14"/>
        <v>#REF!</v>
      </c>
      <c r="AP22" s="94" t="e">
        <f>DSUM(inc,26,#REF!)</f>
        <v>#REF!</v>
      </c>
      <c r="AQ22" s="131" t="e">
        <f>DSUM(inc,27,#REF!)</f>
        <v>#REF!</v>
      </c>
      <c r="AR22" s="130" t="e">
        <f t="shared" si="15"/>
        <v>#REF!</v>
      </c>
      <c r="AS22" s="96" t="e">
        <f t="shared" si="16"/>
        <v>#REF!</v>
      </c>
      <c r="AT22" s="97" t="e">
        <f t="shared" si="17"/>
        <v>#REF!</v>
      </c>
      <c r="AU22" s="96" t="e">
        <f t="shared" si="18"/>
        <v>#REF!</v>
      </c>
      <c r="AV22" s="94" t="e">
        <f>DSUM(inc,28,#REF!)</f>
        <v>#REF!</v>
      </c>
      <c r="AW22" s="95" t="e">
        <f>DSUM(inc,29,#REF!)</f>
        <v>#REF!</v>
      </c>
      <c r="AX22" s="130" t="e">
        <f t="shared" si="19"/>
        <v>#REF!</v>
      </c>
      <c r="AY22" s="96" t="e">
        <f t="shared" si="20"/>
        <v>#REF!</v>
      </c>
      <c r="AZ22" s="133" t="e">
        <f t="shared" si="21"/>
        <v>#REF!</v>
      </c>
      <c r="BA22" s="97" t="e">
        <f t="shared" si="22"/>
        <v>#REF!</v>
      </c>
      <c r="BB22" s="94" t="e">
        <f>DSUM(inc,34,#REF!)</f>
        <v>#REF!</v>
      </c>
      <c r="BC22" s="131" t="e">
        <f>DSUM(inc,35,#REF!)</f>
        <v>#REF!</v>
      </c>
      <c r="BD22" s="130" t="e">
        <f t="shared" si="23"/>
        <v>#REF!</v>
      </c>
      <c r="BE22" s="96" t="e">
        <f t="shared" si="24"/>
        <v>#REF!</v>
      </c>
      <c r="BF22" s="97" t="e">
        <f t="shared" si="25"/>
        <v>#REF!</v>
      </c>
      <c r="BG22" s="97" t="e">
        <f t="shared" si="26"/>
        <v>#REF!</v>
      </c>
      <c r="BH22" s="94" t="e">
        <f>DSUM(inc,38,#REF!)</f>
        <v>#REF!</v>
      </c>
      <c r="BI22" s="95" t="e">
        <f>DSUM(inc,39,#REF!)</f>
        <v>#REF!</v>
      </c>
      <c r="BJ22" s="130" t="e">
        <f t="shared" si="27"/>
        <v>#REF!</v>
      </c>
      <c r="BK22" s="96" t="e">
        <f t="shared" si="28"/>
        <v>#REF!</v>
      </c>
      <c r="BL22" s="133" t="e">
        <f t="shared" si="29"/>
        <v>#REF!</v>
      </c>
      <c r="BM22" s="97" t="e">
        <f t="shared" si="30"/>
        <v>#REF!</v>
      </c>
      <c r="BN22" s="94" t="e">
        <f>DSUM(inc,40,#REF!)</f>
        <v>#REF!</v>
      </c>
      <c r="BO22" s="131" t="e">
        <f>DSUM(inc,41,#REF!)</f>
        <v>#REF!</v>
      </c>
      <c r="BP22" s="130" t="e">
        <f t="shared" si="31"/>
        <v>#REF!</v>
      </c>
      <c r="BQ22" s="96" t="e">
        <f t="shared" si="32"/>
        <v>#REF!</v>
      </c>
      <c r="BR22" s="97" t="e">
        <f t="shared" si="33"/>
        <v>#REF!</v>
      </c>
      <c r="BS22" s="96" t="e">
        <f t="shared" si="34"/>
        <v>#REF!</v>
      </c>
      <c r="BT22" s="94" t="e">
        <f>DSUM(inc,42,#REF!)</f>
        <v>#REF!</v>
      </c>
      <c r="BU22" s="95" t="e">
        <f>DSUM(inc,43,#REF!)</f>
        <v>#REF!</v>
      </c>
      <c r="BV22" s="130" t="e">
        <f t="shared" si="35"/>
        <v>#REF!</v>
      </c>
      <c r="BW22" s="96" t="e">
        <f t="shared" si="36"/>
        <v>#REF!</v>
      </c>
      <c r="BX22" s="133" t="e">
        <f t="shared" si="37"/>
        <v>#REF!</v>
      </c>
      <c r="BY22" s="97" t="e">
        <f t="shared" si="38"/>
        <v>#REF!</v>
      </c>
      <c r="BZ22" s="94" t="e">
        <f>DSUM(inc,44,#REF!)</f>
        <v>#REF!</v>
      </c>
      <c r="CA22" s="131" t="e">
        <f>DSUM(inc,45,#REF!)</f>
        <v>#REF!</v>
      </c>
      <c r="CB22" s="130" t="e">
        <f t="shared" si="39"/>
        <v>#REF!</v>
      </c>
      <c r="CC22" s="96" t="e">
        <f t="shared" si="40"/>
        <v>#REF!</v>
      </c>
      <c r="CD22" s="97" t="e">
        <f t="shared" si="41"/>
        <v>#REF!</v>
      </c>
      <c r="CE22" s="97" t="e">
        <f t="shared" si="42"/>
        <v>#REF!</v>
      </c>
      <c r="CF22" s="94" t="e">
        <f>DSUM(inc,46,#REF!)</f>
        <v>#REF!</v>
      </c>
      <c r="CG22" s="95" t="e">
        <f>DSUM(inc,47,#REF!)</f>
        <v>#REF!</v>
      </c>
      <c r="CH22" s="130" t="e">
        <f t="shared" si="43"/>
        <v>#REF!</v>
      </c>
      <c r="CI22" s="96" t="e">
        <f t="shared" si="44"/>
        <v>#REF!</v>
      </c>
      <c r="CJ22" s="133" t="e">
        <f t="shared" si="45"/>
        <v>#REF!</v>
      </c>
      <c r="CK22" s="96" t="e">
        <f t="shared" si="46"/>
        <v>#REF!</v>
      </c>
      <c r="CL22" s="98" t="e">
        <f>DSUM(inc,52,#REF!)</f>
        <v>#REF!</v>
      </c>
      <c r="CM22" s="99" t="e">
        <f>DSUM(inc,53,#REF!)</f>
        <v>#REF!</v>
      </c>
    </row>
    <row r="23" spans="1:91" ht="19.5" customHeight="1">
      <c r="A23" s="93" t="s">
        <v>25</v>
      </c>
      <c r="B23" s="94" t="e">
        <f>DSUM(inc,2,#REF!)</f>
        <v>#REF!</v>
      </c>
      <c r="C23" s="95" t="e">
        <f>DSUM(inc,3,#REF!)</f>
        <v>#REF!</v>
      </c>
      <c r="D23" s="130" t="e">
        <f t="shared" si="0"/>
        <v>#REF!</v>
      </c>
      <c r="E23" s="199" t="e">
        <f t="shared" si="47"/>
        <v>#REF!</v>
      </c>
      <c r="F23" s="94" t="e">
        <f>DSUM(inc,8,#REF!)</f>
        <v>#REF!</v>
      </c>
      <c r="G23" s="131" t="e">
        <f>DSUM(inc,9,#REF!)</f>
        <v>#REF!</v>
      </c>
      <c r="H23" s="130" t="e">
        <f t="shared" si="1"/>
        <v>#REF!</v>
      </c>
      <c r="I23" s="96" t="e">
        <f t="shared" si="2"/>
        <v>#REF!</v>
      </c>
      <c r="J23" s="209" t="e">
        <f t="shared" si="48"/>
        <v>#REF!</v>
      </c>
      <c r="K23" s="209" t="e">
        <f t="shared" si="49"/>
        <v>#REF!</v>
      </c>
      <c r="L23" s="94" t="e">
        <f>DSUM(inc,10,#REF!)</f>
        <v>#REF!</v>
      </c>
      <c r="M23" s="95" t="e">
        <f>DSUM(inc,11,#REF!)</f>
        <v>#REF!</v>
      </c>
      <c r="N23" s="130" t="e">
        <f t="shared" si="3"/>
        <v>#REF!</v>
      </c>
      <c r="O23" s="96" t="e">
        <f t="shared" si="4"/>
        <v>#REF!</v>
      </c>
      <c r="P23" s="206" t="e">
        <f t="shared" si="50"/>
        <v>#REF!</v>
      </c>
      <c r="Q23" s="202" t="e">
        <f t="shared" si="51"/>
        <v>#REF!</v>
      </c>
      <c r="R23" s="94" t="e">
        <f>DSUM(inc,12,#REF!)</f>
        <v>#REF!</v>
      </c>
      <c r="S23" s="131" t="e">
        <f>DSUM(inc,13,#REF!)</f>
        <v>#REF!</v>
      </c>
      <c r="T23" s="130" t="e">
        <f t="shared" si="5"/>
        <v>#REF!</v>
      </c>
      <c r="U23" s="96" t="e">
        <f t="shared" si="6"/>
        <v>#REF!</v>
      </c>
      <c r="V23" s="202" t="e">
        <f t="shared" si="52"/>
        <v>#REF!</v>
      </c>
      <c r="W23" s="199" t="e">
        <f t="shared" si="53"/>
        <v>#REF!</v>
      </c>
      <c r="X23" s="94" t="e">
        <f>DSUM(inc,14,#REF!)</f>
        <v>#REF!</v>
      </c>
      <c r="Y23" s="95" t="e">
        <f>DSUM(inc,15,#REF!)</f>
        <v>#REF!</v>
      </c>
      <c r="Z23" s="130" t="e">
        <f t="shared" si="7"/>
        <v>#REF!</v>
      </c>
      <c r="AA23" s="96" t="e">
        <f t="shared" si="8"/>
        <v>#REF!</v>
      </c>
      <c r="AB23" s="206" t="e">
        <f t="shared" si="54"/>
        <v>#REF!</v>
      </c>
      <c r="AC23" s="202" t="e">
        <f t="shared" si="55"/>
        <v>#REF!</v>
      </c>
      <c r="AD23" s="94" t="e">
        <f>DSUM(inc,18,#REF!)</f>
        <v>#REF!</v>
      </c>
      <c r="AE23" s="131" t="e">
        <f>DSUM(inc,19,#REF!)</f>
        <v>#REF!</v>
      </c>
      <c r="AF23" s="130" t="e">
        <f t="shared" si="9"/>
        <v>#REF!</v>
      </c>
      <c r="AG23" s="96" t="e">
        <f t="shared" si="10"/>
        <v>#REF!</v>
      </c>
      <c r="AH23" s="206" t="e">
        <f t="shared" si="58"/>
        <v>#REF!</v>
      </c>
      <c r="AI23" s="199" t="e">
        <f t="shared" si="59"/>
        <v>#REF!</v>
      </c>
      <c r="AJ23" s="94" t="e">
        <f>DSUM(inc,24,#REF!)</f>
        <v>#REF!</v>
      </c>
      <c r="AK23" s="95" t="e">
        <f>DSUM(inc,25,#REF!)</f>
        <v>#REF!</v>
      </c>
      <c r="AL23" s="130" t="e">
        <f t="shared" si="11"/>
        <v>#REF!</v>
      </c>
      <c r="AM23" s="96" t="e">
        <f t="shared" si="12"/>
        <v>#REF!</v>
      </c>
      <c r="AN23" s="133" t="e">
        <f t="shared" si="13"/>
        <v>#REF!</v>
      </c>
      <c r="AO23" s="97" t="e">
        <f t="shared" si="14"/>
        <v>#REF!</v>
      </c>
      <c r="AP23" s="94" t="e">
        <f>DSUM(inc,26,#REF!)</f>
        <v>#REF!</v>
      </c>
      <c r="AQ23" s="131" t="e">
        <f>DSUM(inc,27,#REF!)</f>
        <v>#REF!</v>
      </c>
      <c r="AR23" s="130" t="e">
        <f t="shared" si="15"/>
        <v>#REF!</v>
      </c>
      <c r="AS23" s="96" t="e">
        <f t="shared" si="16"/>
        <v>#REF!</v>
      </c>
      <c r="AT23" s="97" t="e">
        <f t="shared" si="17"/>
        <v>#REF!</v>
      </c>
      <c r="AU23" s="96" t="e">
        <f t="shared" si="18"/>
        <v>#REF!</v>
      </c>
      <c r="AV23" s="94" t="e">
        <f>DSUM(inc,28,#REF!)</f>
        <v>#REF!</v>
      </c>
      <c r="AW23" s="95" t="e">
        <f>DSUM(inc,29,#REF!)</f>
        <v>#REF!</v>
      </c>
      <c r="AX23" s="130" t="e">
        <f t="shared" si="19"/>
        <v>#REF!</v>
      </c>
      <c r="AY23" s="96" t="e">
        <f t="shared" si="20"/>
        <v>#REF!</v>
      </c>
      <c r="AZ23" s="133" t="e">
        <f t="shared" si="21"/>
        <v>#REF!</v>
      </c>
      <c r="BA23" s="97" t="e">
        <f t="shared" si="22"/>
        <v>#REF!</v>
      </c>
      <c r="BB23" s="94" t="e">
        <f>DSUM(inc,34,#REF!)</f>
        <v>#REF!</v>
      </c>
      <c r="BC23" s="131" t="e">
        <f>DSUM(inc,35,#REF!)</f>
        <v>#REF!</v>
      </c>
      <c r="BD23" s="130" t="e">
        <f t="shared" si="23"/>
        <v>#REF!</v>
      </c>
      <c r="BE23" s="96" t="e">
        <f t="shared" si="24"/>
        <v>#REF!</v>
      </c>
      <c r="BF23" s="97" t="e">
        <f t="shared" si="25"/>
        <v>#REF!</v>
      </c>
      <c r="BG23" s="97" t="e">
        <f t="shared" si="26"/>
        <v>#REF!</v>
      </c>
      <c r="BH23" s="94" t="e">
        <f>DSUM(inc,38,#REF!)</f>
        <v>#REF!</v>
      </c>
      <c r="BI23" s="95" t="e">
        <f>DSUM(inc,39,#REF!)</f>
        <v>#REF!</v>
      </c>
      <c r="BJ23" s="130" t="e">
        <f t="shared" si="27"/>
        <v>#REF!</v>
      </c>
      <c r="BK23" s="96" t="e">
        <f t="shared" si="28"/>
        <v>#REF!</v>
      </c>
      <c r="BL23" s="133" t="e">
        <f t="shared" si="29"/>
        <v>#REF!</v>
      </c>
      <c r="BM23" s="97" t="e">
        <f t="shared" si="30"/>
        <v>#REF!</v>
      </c>
      <c r="BN23" s="94" t="e">
        <f>DSUM(inc,40,#REF!)</f>
        <v>#REF!</v>
      </c>
      <c r="BO23" s="131" t="e">
        <f>DSUM(inc,41,#REF!)</f>
        <v>#REF!</v>
      </c>
      <c r="BP23" s="130" t="e">
        <f t="shared" si="31"/>
        <v>#REF!</v>
      </c>
      <c r="BQ23" s="96" t="e">
        <f t="shared" si="32"/>
        <v>#REF!</v>
      </c>
      <c r="BR23" s="97" t="e">
        <f t="shared" si="33"/>
        <v>#REF!</v>
      </c>
      <c r="BS23" s="96" t="e">
        <f t="shared" si="34"/>
        <v>#REF!</v>
      </c>
      <c r="BT23" s="94" t="e">
        <f>DSUM(inc,42,#REF!)</f>
        <v>#REF!</v>
      </c>
      <c r="BU23" s="95" t="e">
        <f>DSUM(inc,43,#REF!)</f>
        <v>#REF!</v>
      </c>
      <c r="BV23" s="130" t="e">
        <f t="shared" si="35"/>
        <v>#REF!</v>
      </c>
      <c r="BW23" s="96" t="e">
        <f t="shared" si="36"/>
        <v>#REF!</v>
      </c>
      <c r="BX23" s="133" t="e">
        <f t="shared" si="37"/>
        <v>#REF!</v>
      </c>
      <c r="BY23" s="97" t="e">
        <f t="shared" si="38"/>
        <v>#REF!</v>
      </c>
      <c r="BZ23" s="94" t="e">
        <f>DSUM(inc,44,#REF!)</f>
        <v>#REF!</v>
      </c>
      <c r="CA23" s="131" t="e">
        <f>DSUM(inc,45,#REF!)</f>
        <v>#REF!</v>
      </c>
      <c r="CB23" s="130" t="e">
        <f t="shared" si="39"/>
        <v>#REF!</v>
      </c>
      <c r="CC23" s="96" t="e">
        <f t="shared" si="40"/>
        <v>#REF!</v>
      </c>
      <c r="CD23" s="97" t="e">
        <f t="shared" si="41"/>
        <v>#REF!</v>
      </c>
      <c r="CE23" s="97" t="e">
        <f t="shared" si="42"/>
        <v>#REF!</v>
      </c>
      <c r="CF23" s="94" t="e">
        <f>DSUM(inc,46,#REF!)</f>
        <v>#REF!</v>
      </c>
      <c r="CG23" s="95" t="e">
        <f>DSUM(inc,47,#REF!)</f>
        <v>#REF!</v>
      </c>
      <c r="CH23" s="130" t="e">
        <f t="shared" si="43"/>
        <v>#REF!</v>
      </c>
      <c r="CI23" s="96" t="e">
        <f t="shared" si="44"/>
        <v>#REF!</v>
      </c>
      <c r="CJ23" s="133" t="e">
        <f t="shared" si="45"/>
        <v>#REF!</v>
      </c>
      <c r="CK23" s="96" t="e">
        <f t="shared" si="46"/>
        <v>#REF!</v>
      </c>
      <c r="CL23" s="98" t="e">
        <f>DSUM(inc,52,#REF!)</f>
        <v>#REF!</v>
      </c>
      <c r="CM23" s="99" t="e">
        <f>DSUM(inc,53,#REF!)</f>
        <v>#REF!</v>
      </c>
    </row>
    <row r="24" spans="1:91" ht="19.5" customHeight="1">
      <c r="A24" s="93" t="s">
        <v>8</v>
      </c>
      <c r="B24" s="94" t="e">
        <f>DSUM(inc,2,#REF!)</f>
        <v>#REF!</v>
      </c>
      <c r="C24" s="95" t="e">
        <f>DSUM(inc,3,#REF!)</f>
        <v>#REF!</v>
      </c>
      <c r="D24" s="130" t="e">
        <f t="shared" si="0"/>
        <v>#REF!</v>
      </c>
      <c r="E24" s="199" t="e">
        <f t="shared" si="47"/>
        <v>#REF!</v>
      </c>
      <c r="F24" s="94" t="e">
        <f>DSUM(inc,8,#REF!)</f>
        <v>#REF!</v>
      </c>
      <c r="G24" s="131" t="e">
        <f>DSUM(inc,9,#REF!)</f>
        <v>#REF!</v>
      </c>
      <c r="H24" s="130" t="e">
        <f t="shared" si="1"/>
        <v>#REF!</v>
      </c>
      <c r="I24" s="96" t="e">
        <f t="shared" si="2"/>
        <v>#REF!</v>
      </c>
      <c r="J24" s="209" t="e">
        <f t="shared" si="48"/>
        <v>#REF!</v>
      </c>
      <c r="K24" s="209" t="e">
        <f t="shared" si="49"/>
        <v>#REF!</v>
      </c>
      <c r="L24" s="94" t="e">
        <f>DSUM(inc,10,#REF!)</f>
        <v>#REF!</v>
      </c>
      <c r="M24" s="95" t="e">
        <f>DSUM(inc,11,#REF!)</f>
        <v>#REF!</v>
      </c>
      <c r="N24" s="130" t="e">
        <f t="shared" si="3"/>
        <v>#REF!</v>
      </c>
      <c r="O24" s="96" t="e">
        <f t="shared" si="4"/>
        <v>#REF!</v>
      </c>
      <c r="P24" s="206" t="e">
        <f t="shared" si="50"/>
        <v>#REF!</v>
      </c>
      <c r="Q24" s="202" t="e">
        <f t="shared" si="51"/>
        <v>#REF!</v>
      </c>
      <c r="R24" s="94" t="e">
        <f>DSUM(inc,12,#REF!)</f>
        <v>#REF!</v>
      </c>
      <c r="S24" s="131" t="e">
        <f>DSUM(inc,13,#REF!)</f>
        <v>#REF!</v>
      </c>
      <c r="T24" s="130" t="e">
        <f t="shared" si="5"/>
        <v>#REF!</v>
      </c>
      <c r="U24" s="96" t="e">
        <f t="shared" si="6"/>
        <v>#REF!</v>
      </c>
      <c r="V24" s="202" t="e">
        <f t="shared" si="52"/>
        <v>#REF!</v>
      </c>
      <c r="W24" s="199" t="e">
        <f t="shared" si="53"/>
        <v>#REF!</v>
      </c>
      <c r="X24" s="94" t="e">
        <f>DSUM(inc,14,#REF!)</f>
        <v>#REF!</v>
      </c>
      <c r="Y24" s="95" t="e">
        <f>DSUM(inc,15,#REF!)</f>
        <v>#REF!</v>
      </c>
      <c r="Z24" s="130" t="e">
        <f t="shared" si="7"/>
        <v>#REF!</v>
      </c>
      <c r="AA24" s="96" t="e">
        <f t="shared" si="8"/>
        <v>#REF!</v>
      </c>
      <c r="AB24" s="206" t="e">
        <f t="shared" si="54"/>
        <v>#REF!</v>
      </c>
      <c r="AC24" s="202" t="e">
        <f t="shared" si="55"/>
        <v>#REF!</v>
      </c>
      <c r="AD24" s="94" t="e">
        <f>DSUM(inc,18,#REF!)</f>
        <v>#REF!</v>
      </c>
      <c r="AE24" s="131" t="e">
        <f>DSUM(inc,19,#REF!)</f>
        <v>#REF!</v>
      </c>
      <c r="AF24" s="130" t="e">
        <f t="shared" si="9"/>
        <v>#REF!</v>
      </c>
      <c r="AG24" s="96" t="e">
        <f t="shared" si="10"/>
        <v>#REF!</v>
      </c>
      <c r="AH24" s="206" t="e">
        <f t="shared" si="58"/>
        <v>#REF!</v>
      </c>
      <c r="AI24" s="199" t="e">
        <f t="shared" si="59"/>
        <v>#REF!</v>
      </c>
      <c r="AJ24" s="94" t="e">
        <f>DSUM(inc,24,#REF!)</f>
        <v>#REF!</v>
      </c>
      <c r="AK24" s="95" t="e">
        <f>DSUM(inc,25,#REF!)</f>
        <v>#REF!</v>
      </c>
      <c r="AL24" s="130" t="e">
        <f t="shared" si="11"/>
        <v>#REF!</v>
      </c>
      <c r="AM24" s="96" t="e">
        <f t="shared" si="12"/>
        <v>#REF!</v>
      </c>
      <c r="AN24" s="133" t="e">
        <f t="shared" si="13"/>
        <v>#REF!</v>
      </c>
      <c r="AO24" s="97" t="e">
        <f t="shared" si="14"/>
        <v>#REF!</v>
      </c>
      <c r="AP24" s="94" t="e">
        <f>DSUM(inc,26,#REF!)</f>
        <v>#REF!</v>
      </c>
      <c r="AQ24" s="131" t="e">
        <f>DSUM(inc,27,#REF!)</f>
        <v>#REF!</v>
      </c>
      <c r="AR24" s="130" t="e">
        <f t="shared" si="15"/>
        <v>#REF!</v>
      </c>
      <c r="AS24" s="96" t="e">
        <f t="shared" si="16"/>
        <v>#REF!</v>
      </c>
      <c r="AT24" s="97" t="e">
        <f t="shared" si="17"/>
        <v>#REF!</v>
      </c>
      <c r="AU24" s="96" t="e">
        <f t="shared" si="18"/>
        <v>#REF!</v>
      </c>
      <c r="AV24" s="94" t="e">
        <f>DSUM(inc,28,#REF!)</f>
        <v>#REF!</v>
      </c>
      <c r="AW24" s="95" t="e">
        <f>DSUM(inc,29,#REF!)</f>
        <v>#REF!</v>
      </c>
      <c r="AX24" s="130" t="e">
        <f t="shared" si="19"/>
        <v>#REF!</v>
      </c>
      <c r="AY24" s="96" t="e">
        <f t="shared" si="20"/>
        <v>#REF!</v>
      </c>
      <c r="AZ24" s="133" t="e">
        <f t="shared" si="21"/>
        <v>#REF!</v>
      </c>
      <c r="BA24" s="97" t="e">
        <f t="shared" si="22"/>
        <v>#REF!</v>
      </c>
      <c r="BB24" s="94" t="e">
        <f>DSUM(inc,34,#REF!)</f>
        <v>#REF!</v>
      </c>
      <c r="BC24" s="131" t="e">
        <f>DSUM(inc,35,#REF!)</f>
        <v>#REF!</v>
      </c>
      <c r="BD24" s="130" t="e">
        <f t="shared" si="23"/>
        <v>#REF!</v>
      </c>
      <c r="BE24" s="96" t="e">
        <f t="shared" si="24"/>
        <v>#REF!</v>
      </c>
      <c r="BF24" s="97" t="e">
        <f t="shared" si="25"/>
        <v>#REF!</v>
      </c>
      <c r="BG24" s="97" t="e">
        <f t="shared" si="26"/>
        <v>#REF!</v>
      </c>
      <c r="BH24" s="94" t="e">
        <f>DSUM(inc,38,#REF!)</f>
        <v>#REF!</v>
      </c>
      <c r="BI24" s="95" t="e">
        <f>DSUM(inc,39,#REF!)</f>
        <v>#REF!</v>
      </c>
      <c r="BJ24" s="130" t="e">
        <f t="shared" si="27"/>
        <v>#REF!</v>
      </c>
      <c r="BK24" s="96" t="e">
        <f t="shared" si="28"/>
        <v>#REF!</v>
      </c>
      <c r="BL24" s="133" t="e">
        <f t="shared" si="29"/>
        <v>#REF!</v>
      </c>
      <c r="BM24" s="97" t="e">
        <f t="shared" si="30"/>
        <v>#REF!</v>
      </c>
      <c r="BN24" s="94" t="e">
        <f>DSUM(inc,40,#REF!)</f>
        <v>#REF!</v>
      </c>
      <c r="BO24" s="131" t="e">
        <f>DSUM(inc,41,#REF!)</f>
        <v>#REF!</v>
      </c>
      <c r="BP24" s="130" t="e">
        <f t="shared" si="31"/>
        <v>#REF!</v>
      </c>
      <c r="BQ24" s="96" t="e">
        <f t="shared" si="32"/>
        <v>#REF!</v>
      </c>
      <c r="BR24" s="97" t="e">
        <f t="shared" si="33"/>
        <v>#REF!</v>
      </c>
      <c r="BS24" s="96" t="e">
        <f t="shared" si="34"/>
        <v>#REF!</v>
      </c>
      <c r="BT24" s="94" t="e">
        <f>DSUM(inc,42,#REF!)</f>
        <v>#REF!</v>
      </c>
      <c r="BU24" s="95" t="e">
        <f>DSUM(inc,43,#REF!)</f>
        <v>#REF!</v>
      </c>
      <c r="BV24" s="130" t="e">
        <f t="shared" si="35"/>
        <v>#REF!</v>
      </c>
      <c r="BW24" s="96" t="e">
        <f t="shared" si="36"/>
        <v>#REF!</v>
      </c>
      <c r="BX24" s="133" t="e">
        <f t="shared" si="37"/>
        <v>#REF!</v>
      </c>
      <c r="BY24" s="97" t="e">
        <f t="shared" si="38"/>
        <v>#REF!</v>
      </c>
      <c r="BZ24" s="94" t="e">
        <f>DSUM(inc,44,#REF!)</f>
        <v>#REF!</v>
      </c>
      <c r="CA24" s="131" t="e">
        <f>DSUM(inc,45,#REF!)</f>
        <v>#REF!</v>
      </c>
      <c r="CB24" s="130" t="e">
        <f t="shared" si="39"/>
        <v>#REF!</v>
      </c>
      <c r="CC24" s="96" t="e">
        <f t="shared" si="40"/>
        <v>#REF!</v>
      </c>
      <c r="CD24" s="97" t="e">
        <f t="shared" si="41"/>
        <v>#REF!</v>
      </c>
      <c r="CE24" s="97" t="e">
        <f t="shared" si="42"/>
        <v>#REF!</v>
      </c>
      <c r="CF24" s="94" t="e">
        <f>DSUM(inc,46,#REF!)</f>
        <v>#REF!</v>
      </c>
      <c r="CG24" s="95" t="e">
        <f>DSUM(inc,47,#REF!)</f>
        <v>#REF!</v>
      </c>
      <c r="CH24" s="130" t="e">
        <f t="shared" si="43"/>
        <v>#REF!</v>
      </c>
      <c r="CI24" s="96" t="e">
        <f t="shared" si="44"/>
        <v>#REF!</v>
      </c>
      <c r="CJ24" s="133" t="e">
        <f t="shared" si="45"/>
        <v>#REF!</v>
      </c>
      <c r="CK24" s="96" t="e">
        <f t="shared" si="46"/>
        <v>#REF!</v>
      </c>
      <c r="CL24" s="98" t="e">
        <f>DSUM(inc,52,#REF!)</f>
        <v>#REF!</v>
      </c>
      <c r="CM24" s="99" t="e">
        <f>DSUM(inc,53,#REF!)</f>
        <v>#REF!</v>
      </c>
    </row>
    <row r="25" spans="1:91" ht="19.5" customHeight="1">
      <c r="A25" s="93" t="s">
        <v>14</v>
      </c>
      <c r="B25" s="94" t="e">
        <f>DSUM(inc,2,#REF!)</f>
        <v>#REF!</v>
      </c>
      <c r="C25" s="95" t="e">
        <f>DSUM(inc,3,#REF!)</f>
        <v>#REF!</v>
      </c>
      <c r="D25" s="130" t="e">
        <f t="shared" si="0"/>
        <v>#REF!</v>
      </c>
      <c r="E25" s="199" t="e">
        <f t="shared" si="47"/>
        <v>#REF!</v>
      </c>
      <c r="F25" s="94" t="e">
        <f>DSUM(inc,8,#REF!)</f>
        <v>#REF!</v>
      </c>
      <c r="G25" s="131" t="e">
        <f>DSUM(inc,9,#REF!)</f>
        <v>#REF!</v>
      </c>
      <c r="H25" s="130" t="e">
        <f t="shared" si="1"/>
        <v>#REF!</v>
      </c>
      <c r="I25" s="96" t="e">
        <f t="shared" si="2"/>
        <v>#REF!</v>
      </c>
      <c r="J25" s="209" t="e">
        <f t="shared" si="48"/>
        <v>#REF!</v>
      </c>
      <c r="K25" s="209" t="e">
        <f t="shared" si="49"/>
        <v>#REF!</v>
      </c>
      <c r="L25" s="94" t="e">
        <f>DSUM(inc,10,#REF!)</f>
        <v>#REF!</v>
      </c>
      <c r="M25" s="95" t="e">
        <f>DSUM(inc,11,#REF!)</f>
        <v>#REF!</v>
      </c>
      <c r="N25" s="130" t="e">
        <f t="shared" si="3"/>
        <v>#REF!</v>
      </c>
      <c r="O25" s="96" t="e">
        <f t="shared" si="4"/>
        <v>#REF!</v>
      </c>
      <c r="P25" s="206" t="e">
        <f t="shared" si="50"/>
        <v>#REF!</v>
      </c>
      <c r="Q25" s="202" t="e">
        <f t="shared" si="51"/>
        <v>#REF!</v>
      </c>
      <c r="R25" s="94" t="e">
        <f>DSUM(inc,12,#REF!)</f>
        <v>#REF!</v>
      </c>
      <c r="S25" s="131" t="e">
        <f>DSUM(inc,13,#REF!)</f>
        <v>#REF!</v>
      </c>
      <c r="T25" s="130" t="e">
        <f t="shared" si="5"/>
        <v>#REF!</v>
      </c>
      <c r="U25" s="96" t="e">
        <f t="shared" si="6"/>
        <v>#REF!</v>
      </c>
      <c r="V25" s="202" t="e">
        <f t="shared" si="52"/>
        <v>#REF!</v>
      </c>
      <c r="W25" s="199" t="e">
        <f t="shared" si="53"/>
        <v>#REF!</v>
      </c>
      <c r="X25" s="94" t="e">
        <f>DSUM(inc,14,#REF!)</f>
        <v>#REF!</v>
      </c>
      <c r="Y25" s="95" t="e">
        <f>DSUM(inc,15,#REF!)</f>
        <v>#REF!</v>
      </c>
      <c r="Z25" s="130" t="e">
        <f t="shared" si="7"/>
        <v>#REF!</v>
      </c>
      <c r="AA25" s="96" t="e">
        <f t="shared" si="8"/>
        <v>#REF!</v>
      </c>
      <c r="AB25" s="206" t="e">
        <f t="shared" si="54"/>
        <v>#REF!</v>
      </c>
      <c r="AC25" s="202" t="e">
        <f t="shared" si="55"/>
        <v>#REF!</v>
      </c>
      <c r="AD25" s="94" t="e">
        <f>DSUM(inc,18,#REF!)</f>
        <v>#REF!</v>
      </c>
      <c r="AE25" s="131" t="e">
        <f>DSUM(inc,19,#REF!)</f>
        <v>#REF!</v>
      </c>
      <c r="AF25" s="130" t="e">
        <f t="shared" si="9"/>
        <v>#REF!</v>
      </c>
      <c r="AG25" s="96" t="e">
        <f t="shared" si="10"/>
        <v>#REF!</v>
      </c>
      <c r="AH25" s="206" t="e">
        <f t="shared" si="58"/>
        <v>#REF!</v>
      </c>
      <c r="AI25" s="199" t="e">
        <f t="shared" si="59"/>
        <v>#REF!</v>
      </c>
      <c r="AJ25" s="94" t="e">
        <f>DSUM(inc,24,#REF!)</f>
        <v>#REF!</v>
      </c>
      <c r="AK25" s="95" t="e">
        <f>DSUM(inc,25,#REF!)</f>
        <v>#REF!</v>
      </c>
      <c r="AL25" s="130" t="e">
        <f t="shared" si="11"/>
        <v>#REF!</v>
      </c>
      <c r="AM25" s="96" t="e">
        <f t="shared" si="12"/>
        <v>#REF!</v>
      </c>
      <c r="AN25" s="133" t="e">
        <f t="shared" si="13"/>
        <v>#REF!</v>
      </c>
      <c r="AO25" s="97" t="e">
        <f t="shared" si="14"/>
        <v>#REF!</v>
      </c>
      <c r="AP25" s="94" t="e">
        <f>DSUM(inc,26,#REF!)</f>
        <v>#REF!</v>
      </c>
      <c r="AQ25" s="131" t="e">
        <f>DSUM(inc,27,#REF!)</f>
        <v>#REF!</v>
      </c>
      <c r="AR25" s="130" t="e">
        <f t="shared" si="15"/>
        <v>#REF!</v>
      </c>
      <c r="AS25" s="96" t="e">
        <f t="shared" si="16"/>
        <v>#REF!</v>
      </c>
      <c r="AT25" s="97" t="e">
        <f t="shared" si="17"/>
        <v>#REF!</v>
      </c>
      <c r="AU25" s="96" t="e">
        <f t="shared" si="18"/>
        <v>#REF!</v>
      </c>
      <c r="AV25" s="94" t="e">
        <f>DSUM(inc,28,#REF!)</f>
        <v>#REF!</v>
      </c>
      <c r="AW25" s="95" t="e">
        <f>DSUM(inc,29,#REF!)</f>
        <v>#REF!</v>
      </c>
      <c r="AX25" s="130" t="e">
        <f t="shared" si="19"/>
        <v>#REF!</v>
      </c>
      <c r="AY25" s="96" t="e">
        <f t="shared" si="20"/>
        <v>#REF!</v>
      </c>
      <c r="AZ25" s="133" t="e">
        <f t="shared" si="21"/>
        <v>#REF!</v>
      </c>
      <c r="BA25" s="97" t="e">
        <f t="shared" si="22"/>
        <v>#REF!</v>
      </c>
      <c r="BB25" s="94" t="e">
        <f>DSUM(inc,34,#REF!)</f>
        <v>#REF!</v>
      </c>
      <c r="BC25" s="131" t="e">
        <f>DSUM(inc,35,#REF!)</f>
        <v>#REF!</v>
      </c>
      <c r="BD25" s="130" t="e">
        <f t="shared" si="23"/>
        <v>#REF!</v>
      </c>
      <c r="BE25" s="96" t="e">
        <f t="shared" si="24"/>
        <v>#REF!</v>
      </c>
      <c r="BF25" s="97" t="e">
        <f t="shared" si="25"/>
        <v>#REF!</v>
      </c>
      <c r="BG25" s="97" t="e">
        <f t="shared" si="26"/>
        <v>#REF!</v>
      </c>
      <c r="BH25" s="94" t="e">
        <f>DSUM(inc,38,#REF!)</f>
        <v>#REF!</v>
      </c>
      <c r="BI25" s="95" t="e">
        <f>DSUM(inc,39,#REF!)</f>
        <v>#REF!</v>
      </c>
      <c r="BJ25" s="130" t="e">
        <f t="shared" si="27"/>
        <v>#REF!</v>
      </c>
      <c r="BK25" s="96" t="e">
        <f t="shared" si="28"/>
        <v>#REF!</v>
      </c>
      <c r="BL25" s="133" t="e">
        <f t="shared" si="29"/>
        <v>#REF!</v>
      </c>
      <c r="BM25" s="97" t="e">
        <f t="shared" si="30"/>
        <v>#REF!</v>
      </c>
      <c r="BN25" s="94" t="e">
        <f>DSUM(inc,40,#REF!)</f>
        <v>#REF!</v>
      </c>
      <c r="BO25" s="131" t="e">
        <f>DSUM(inc,41,#REF!)</f>
        <v>#REF!</v>
      </c>
      <c r="BP25" s="130" t="e">
        <f t="shared" si="31"/>
        <v>#REF!</v>
      </c>
      <c r="BQ25" s="96" t="e">
        <f t="shared" si="32"/>
        <v>#REF!</v>
      </c>
      <c r="BR25" s="97" t="e">
        <f t="shared" si="33"/>
        <v>#REF!</v>
      </c>
      <c r="BS25" s="96" t="e">
        <f t="shared" si="34"/>
        <v>#REF!</v>
      </c>
      <c r="BT25" s="94" t="e">
        <f>DSUM(inc,42,#REF!)</f>
        <v>#REF!</v>
      </c>
      <c r="BU25" s="95" t="e">
        <f>DSUM(inc,43,#REF!)</f>
        <v>#REF!</v>
      </c>
      <c r="BV25" s="130" t="e">
        <f t="shared" si="35"/>
        <v>#REF!</v>
      </c>
      <c r="BW25" s="96" t="e">
        <f t="shared" si="36"/>
        <v>#REF!</v>
      </c>
      <c r="BX25" s="133" t="e">
        <f t="shared" si="37"/>
        <v>#REF!</v>
      </c>
      <c r="BY25" s="97" t="e">
        <f t="shared" si="38"/>
        <v>#REF!</v>
      </c>
      <c r="BZ25" s="94" t="e">
        <f>DSUM(inc,44,#REF!)</f>
        <v>#REF!</v>
      </c>
      <c r="CA25" s="131" t="e">
        <f>DSUM(inc,45,#REF!)</f>
        <v>#REF!</v>
      </c>
      <c r="CB25" s="130" t="e">
        <f t="shared" si="39"/>
        <v>#REF!</v>
      </c>
      <c r="CC25" s="96" t="e">
        <f t="shared" si="40"/>
        <v>#REF!</v>
      </c>
      <c r="CD25" s="97" t="e">
        <f t="shared" si="41"/>
        <v>#REF!</v>
      </c>
      <c r="CE25" s="97" t="e">
        <f t="shared" si="42"/>
        <v>#REF!</v>
      </c>
      <c r="CF25" s="94" t="e">
        <f>DSUM(inc,46,#REF!)</f>
        <v>#REF!</v>
      </c>
      <c r="CG25" s="95" t="e">
        <f>DSUM(inc,47,#REF!)</f>
        <v>#REF!</v>
      </c>
      <c r="CH25" s="130" t="e">
        <f t="shared" si="43"/>
        <v>#REF!</v>
      </c>
      <c r="CI25" s="96" t="e">
        <f t="shared" si="44"/>
        <v>#REF!</v>
      </c>
      <c r="CJ25" s="133" t="e">
        <f t="shared" si="45"/>
        <v>#REF!</v>
      </c>
      <c r="CK25" s="96" t="e">
        <f t="shared" si="46"/>
        <v>#REF!</v>
      </c>
      <c r="CL25" s="98" t="e">
        <f>DSUM(inc,52,#REF!)</f>
        <v>#REF!</v>
      </c>
      <c r="CM25" s="99" t="e">
        <f>DSUM(inc,53,#REF!)</f>
        <v>#REF!</v>
      </c>
    </row>
    <row r="26" spans="1:91" ht="19.5" customHeight="1">
      <c r="A26" s="93" t="s">
        <v>114</v>
      </c>
      <c r="B26" s="94" t="e">
        <f>DSUM(inc,2,#REF!)</f>
        <v>#REF!</v>
      </c>
      <c r="C26" s="95" t="e">
        <f>DSUM(inc,3,#REF!)</f>
        <v>#REF!</v>
      </c>
      <c r="D26" s="130" t="e">
        <f t="shared" si="0"/>
        <v>#REF!</v>
      </c>
      <c r="E26" s="199" t="e">
        <f t="shared" si="47"/>
        <v>#REF!</v>
      </c>
      <c r="F26" s="94" t="e">
        <f>DSUM(inc,8,#REF!)</f>
        <v>#REF!</v>
      </c>
      <c r="G26" s="131" t="e">
        <f>DSUM(inc,9,#REF!)</f>
        <v>#REF!</v>
      </c>
      <c r="H26" s="130" t="e">
        <f t="shared" si="1"/>
        <v>#REF!</v>
      </c>
      <c r="I26" s="96" t="e">
        <f t="shared" si="2"/>
        <v>#REF!</v>
      </c>
      <c r="J26" s="209" t="e">
        <f t="shared" si="48"/>
        <v>#REF!</v>
      </c>
      <c r="K26" s="209" t="e">
        <f t="shared" si="49"/>
        <v>#REF!</v>
      </c>
      <c r="L26" s="94" t="e">
        <f>DSUM(inc,10,#REF!)</f>
        <v>#REF!</v>
      </c>
      <c r="M26" s="95" t="e">
        <f>DSUM(inc,11,#REF!)</f>
        <v>#REF!</v>
      </c>
      <c r="N26" s="130" t="e">
        <f t="shared" si="3"/>
        <v>#REF!</v>
      </c>
      <c r="O26" s="96" t="e">
        <f t="shared" si="4"/>
        <v>#REF!</v>
      </c>
      <c r="P26" s="206" t="e">
        <f t="shared" si="50"/>
        <v>#REF!</v>
      </c>
      <c r="Q26" s="202" t="e">
        <f t="shared" si="51"/>
        <v>#REF!</v>
      </c>
      <c r="R26" s="94" t="e">
        <f>DSUM(inc,12,#REF!)</f>
        <v>#REF!</v>
      </c>
      <c r="S26" s="131" t="e">
        <f>DSUM(inc,13,#REF!)</f>
        <v>#REF!</v>
      </c>
      <c r="T26" s="130" t="e">
        <f t="shared" si="5"/>
        <v>#REF!</v>
      </c>
      <c r="U26" s="96" t="e">
        <f t="shared" si="6"/>
        <v>#REF!</v>
      </c>
      <c r="V26" s="202" t="e">
        <f t="shared" si="52"/>
        <v>#REF!</v>
      </c>
      <c r="W26" s="199" t="e">
        <f t="shared" si="53"/>
        <v>#REF!</v>
      </c>
      <c r="X26" s="94" t="e">
        <f>DSUM(inc,14,#REF!)</f>
        <v>#REF!</v>
      </c>
      <c r="Y26" s="95" t="e">
        <f>DSUM(inc,15,#REF!)</f>
        <v>#REF!</v>
      </c>
      <c r="Z26" s="130" t="e">
        <f t="shared" si="7"/>
        <v>#REF!</v>
      </c>
      <c r="AA26" s="96" t="e">
        <f t="shared" si="8"/>
        <v>#REF!</v>
      </c>
      <c r="AB26" s="206" t="e">
        <f t="shared" si="54"/>
        <v>#REF!</v>
      </c>
      <c r="AC26" s="202" t="e">
        <f t="shared" si="55"/>
        <v>#REF!</v>
      </c>
      <c r="AD26" s="94" t="e">
        <f>DSUM(inc,18,#REF!)</f>
        <v>#REF!</v>
      </c>
      <c r="AE26" s="131" t="e">
        <f>DSUM(inc,19,#REF!)</f>
        <v>#REF!</v>
      </c>
      <c r="AF26" s="130" t="e">
        <f t="shared" si="9"/>
        <v>#REF!</v>
      </c>
      <c r="AG26" s="96" t="e">
        <f t="shared" si="10"/>
        <v>#REF!</v>
      </c>
      <c r="AH26" s="206" t="e">
        <f t="shared" si="58"/>
        <v>#REF!</v>
      </c>
      <c r="AI26" s="199" t="e">
        <f t="shared" si="59"/>
        <v>#REF!</v>
      </c>
      <c r="AJ26" s="94" t="e">
        <f>DSUM(inc,24,#REF!)</f>
        <v>#REF!</v>
      </c>
      <c r="AK26" s="95" t="e">
        <f>DSUM(inc,25,#REF!)</f>
        <v>#REF!</v>
      </c>
      <c r="AL26" s="130" t="e">
        <f t="shared" si="11"/>
        <v>#REF!</v>
      </c>
      <c r="AM26" s="96" t="e">
        <f t="shared" si="12"/>
        <v>#REF!</v>
      </c>
      <c r="AN26" s="133" t="e">
        <f t="shared" si="13"/>
        <v>#REF!</v>
      </c>
      <c r="AO26" s="97" t="e">
        <f t="shared" si="14"/>
        <v>#REF!</v>
      </c>
      <c r="AP26" s="94" t="e">
        <f>DSUM(inc,26,#REF!)</f>
        <v>#REF!</v>
      </c>
      <c r="AQ26" s="131" t="e">
        <f>DSUM(inc,27,#REF!)</f>
        <v>#REF!</v>
      </c>
      <c r="AR26" s="130" t="e">
        <f t="shared" si="15"/>
        <v>#REF!</v>
      </c>
      <c r="AS26" s="96" t="e">
        <f t="shared" si="16"/>
        <v>#REF!</v>
      </c>
      <c r="AT26" s="97" t="e">
        <f t="shared" si="17"/>
        <v>#REF!</v>
      </c>
      <c r="AU26" s="96" t="e">
        <f t="shared" si="18"/>
        <v>#REF!</v>
      </c>
      <c r="AV26" s="94" t="e">
        <f>DSUM(inc,28,#REF!)</f>
        <v>#REF!</v>
      </c>
      <c r="AW26" s="95" t="e">
        <f>DSUM(inc,29,#REF!)</f>
        <v>#REF!</v>
      </c>
      <c r="AX26" s="130" t="e">
        <f t="shared" si="19"/>
        <v>#REF!</v>
      </c>
      <c r="AY26" s="96" t="e">
        <f t="shared" si="20"/>
        <v>#REF!</v>
      </c>
      <c r="AZ26" s="133" t="e">
        <f t="shared" si="21"/>
        <v>#REF!</v>
      </c>
      <c r="BA26" s="97" t="e">
        <f t="shared" si="22"/>
        <v>#REF!</v>
      </c>
      <c r="BB26" s="94" t="e">
        <f>DSUM(inc,34,#REF!)</f>
        <v>#REF!</v>
      </c>
      <c r="BC26" s="131" t="e">
        <f>DSUM(inc,35,#REF!)</f>
        <v>#REF!</v>
      </c>
      <c r="BD26" s="130" t="e">
        <f t="shared" si="23"/>
        <v>#REF!</v>
      </c>
      <c r="BE26" s="96" t="e">
        <f t="shared" si="24"/>
        <v>#REF!</v>
      </c>
      <c r="BF26" s="97" t="e">
        <f t="shared" si="25"/>
        <v>#REF!</v>
      </c>
      <c r="BG26" s="97" t="e">
        <f t="shared" si="26"/>
        <v>#REF!</v>
      </c>
      <c r="BH26" s="94" t="e">
        <f>DSUM(inc,38,#REF!)</f>
        <v>#REF!</v>
      </c>
      <c r="BI26" s="95" t="e">
        <f>DSUM(inc,39,#REF!)</f>
        <v>#REF!</v>
      </c>
      <c r="BJ26" s="130" t="e">
        <f t="shared" si="27"/>
        <v>#REF!</v>
      </c>
      <c r="BK26" s="96" t="e">
        <f t="shared" si="28"/>
        <v>#REF!</v>
      </c>
      <c r="BL26" s="133" t="e">
        <f t="shared" si="29"/>
        <v>#REF!</v>
      </c>
      <c r="BM26" s="97" t="e">
        <f t="shared" si="30"/>
        <v>#REF!</v>
      </c>
      <c r="BN26" s="94" t="e">
        <f>DSUM(inc,40,#REF!)</f>
        <v>#REF!</v>
      </c>
      <c r="BO26" s="131" t="e">
        <f>DSUM(inc,41,#REF!)</f>
        <v>#REF!</v>
      </c>
      <c r="BP26" s="130" t="e">
        <f t="shared" si="31"/>
        <v>#REF!</v>
      </c>
      <c r="BQ26" s="96" t="e">
        <f t="shared" si="32"/>
        <v>#REF!</v>
      </c>
      <c r="BR26" s="97" t="e">
        <f t="shared" si="33"/>
        <v>#REF!</v>
      </c>
      <c r="BS26" s="96" t="e">
        <f t="shared" si="34"/>
        <v>#REF!</v>
      </c>
      <c r="BT26" s="94" t="e">
        <f>DSUM(inc,42,#REF!)</f>
        <v>#REF!</v>
      </c>
      <c r="BU26" s="95" t="e">
        <f>DSUM(inc,43,#REF!)</f>
        <v>#REF!</v>
      </c>
      <c r="BV26" s="130" t="e">
        <f t="shared" si="35"/>
        <v>#REF!</v>
      </c>
      <c r="BW26" s="96" t="e">
        <f t="shared" si="36"/>
        <v>#REF!</v>
      </c>
      <c r="BX26" s="133" t="e">
        <f t="shared" si="37"/>
        <v>#REF!</v>
      </c>
      <c r="BY26" s="97" t="e">
        <f t="shared" si="38"/>
        <v>#REF!</v>
      </c>
      <c r="BZ26" s="94" t="e">
        <f>DSUM(inc,44,#REF!)</f>
        <v>#REF!</v>
      </c>
      <c r="CA26" s="131" t="e">
        <f>DSUM(inc,45,#REF!)</f>
        <v>#REF!</v>
      </c>
      <c r="CB26" s="130" t="e">
        <f t="shared" si="39"/>
        <v>#REF!</v>
      </c>
      <c r="CC26" s="96" t="e">
        <f t="shared" si="40"/>
        <v>#REF!</v>
      </c>
      <c r="CD26" s="97" t="e">
        <f t="shared" si="41"/>
        <v>#REF!</v>
      </c>
      <c r="CE26" s="97" t="e">
        <f t="shared" si="42"/>
        <v>#REF!</v>
      </c>
      <c r="CF26" s="94" t="e">
        <f>DSUM(inc,46,#REF!)</f>
        <v>#REF!</v>
      </c>
      <c r="CG26" s="95" t="e">
        <f>DSUM(inc,47,#REF!)</f>
        <v>#REF!</v>
      </c>
      <c r="CH26" s="130" t="e">
        <f t="shared" si="43"/>
        <v>#REF!</v>
      </c>
      <c r="CI26" s="96" t="e">
        <f t="shared" si="44"/>
        <v>#REF!</v>
      </c>
      <c r="CJ26" s="133" t="e">
        <f t="shared" si="45"/>
        <v>#REF!</v>
      </c>
      <c r="CK26" s="96" t="e">
        <f t="shared" si="46"/>
        <v>#REF!</v>
      </c>
      <c r="CL26" s="98" t="e">
        <f>DSUM(inc,52,#REF!)</f>
        <v>#REF!</v>
      </c>
      <c r="CM26" s="99" t="e">
        <f>DSUM(inc,53,#REF!)</f>
        <v>#REF!</v>
      </c>
    </row>
    <row r="27" spans="1:91" ht="19.5" customHeight="1">
      <c r="A27" s="93" t="s">
        <v>1</v>
      </c>
      <c r="B27" s="94" t="e">
        <f>DSUM(inc,2,#REF!)</f>
        <v>#REF!</v>
      </c>
      <c r="C27" s="95" t="e">
        <f>DSUM(inc,3,#REF!)</f>
        <v>#REF!</v>
      </c>
      <c r="D27" s="130" t="e">
        <f t="shared" si="0"/>
        <v>#REF!</v>
      </c>
      <c r="E27" s="199" t="e">
        <f t="shared" si="47"/>
        <v>#REF!</v>
      </c>
      <c r="F27" s="94" t="e">
        <f>DSUM(inc,8,#REF!)</f>
        <v>#REF!</v>
      </c>
      <c r="G27" s="131" t="e">
        <f>DSUM(inc,9,#REF!)</f>
        <v>#REF!</v>
      </c>
      <c r="H27" s="130" t="e">
        <f t="shared" si="1"/>
        <v>#REF!</v>
      </c>
      <c r="I27" s="96" t="e">
        <f t="shared" si="2"/>
        <v>#REF!</v>
      </c>
      <c r="J27" s="209" t="e">
        <f t="shared" si="48"/>
        <v>#REF!</v>
      </c>
      <c r="K27" s="209" t="e">
        <f t="shared" si="49"/>
        <v>#REF!</v>
      </c>
      <c r="L27" s="94" t="e">
        <f>DSUM(inc,10,#REF!)</f>
        <v>#REF!</v>
      </c>
      <c r="M27" s="95" t="e">
        <f>DSUM(inc,11,#REF!)</f>
        <v>#REF!</v>
      </c>
      <c r="N27" s="130" t="e">
        <f t="shared" si="3"/>
        <v>#REF!</v>
      </c>
      <c r="O27" s="96" t="e">
        <f t="shared" si="4"/>
        <v>#REF!</v>
      </c>
      <c r="P27" s="206" t="e">
        <f t="shared" si="50"/>
        <v>#REF!</v>
      </c>
      <c r="Q27" s="202" t="e">
        <f t="shared" si="51"/>
        <v>#REF!</v>
      </c>
      <c r="R27" s="94" t="e">
        <f>DSUM(inc,12,#REF!)</f>
        <v>#REF!</v>
      </c>
      <c r="S27" s="131" t="e">
        <f>DSUM(inc,13,#REF!)</f>
        <v>#REF!</v>
      </c>
      <c r="T27" s="130" t="e">
        <f t="shared" si="5"/>
        <v>#REF!</v>
      </c>
      <c r="U27" s="96" t="e">
        <f t="shared" si="6"/>
        <v>#REF!</v>
      </c>
      <c r="V27" s="202" t="e">
        <f t="shared" si="52"/>
        <v>#REF!</v>
      </c>
      <c r="W27" s="199" t="e">
        <f t="shared" si="53"/>
        <v>#REF!</v>
      </c>
      <c r="X27" s="94" t="e">
        <f>DSUM(inc,14,#REF!)</f>
        <v>#REF!</v>
      </c>
      <c r="Y27" s="95" t="e">
        <f>DSUM(inc,15,#REF!)</f>
        <v>#REF!</v>
      </c>
      <c r="Z27" s="130" t="e">
        <f t="shared" si="7"/>
        <v>#REF!</v>
      </c>
      <c r="AA27" s="96" t="e">
        <f t="shared" si="8"/>
        <v>#REF!</v>
      </c>
      <c r="AB27" s="206" t="e">
        <f t="shared" si="54"/>
        <v>#REF!</v>
      </c>
      <c r="AC27" s="202" t="e">
        <f t="shared" si="55"/>
        <v>#REF!</v>
      </c>
      <c r="AD27" s="94" t="e">
        <f>DSUM(inc,18,#REF!)</f>
        <v>#REF!</v>
      </c>
      <c r="AE27" s="131" t="e">
        <f>DSUM(inc,19,#REF!)</f>
        <v>#REF!</v>
      </c>
      <c r="AF27" s="130" t="e">
        <f t="shared" si="9"/>
        <v>#REF!</v>
      </c>
      <c r="AG27" s="96" t="e">
        <f t="shared" si="10"/>
        <v>#REF!</v>
      </c>
      <c r="AH27" s="206" t="e">
        <f t="shared" si="58"/>
        <v>#REF!</v>
      </c>
      <c r="AI27" s="199" t="e">
        <f t="shared" si="59"/>
        <v>#REF!</v>
      </c>
      <c r="AJ27" s="94" t="e">
        <f>DSUM(inc,24,#REF!)</f>
        <v>#REF!</v>
      </c>
      <c r="AK27" s="95" t="e">
        <f>DSUM(inc,25,#REF!)</f>
        <v>#REF!</v>
      </c>
      <c r="AL27" s="130" t="e">
        <f t="shared" si="11"/>
        <v>#REF!</v>
      </c>
      <c r="AM27" s="96" t="e">
        <f t="shared" si="12"/>
        <v>#REF!</v>
      </c>
      <c r="AN27" s="133" t="e">
        <f t="shared" si="13"/>
        <v>#REF!</v>
      </c>
      <c r="AO27" s="97" t="e">
        <f t="shared" si="14"/>
        <v>#REF!</v>
      </c>
      <c r="AP27" s="94" t="e">
        <f>DSUM(inc,26,#REF!)</f>
        <v>#REF!</v>
      </c>
      <c r="AQ27" s="131" t="e">
        <f>DSUM(inc,27,#REF!)</f>
        <v>#REF!</v>
      </c>
      <c r="AR27" s="130" t="e">
        <f t="shared" si="15"/>
        <v>#REF!</v>
      </c>
      <c r="AS27" s="96" t="e">
        <f t="shared" si="16"/>
        <v>#REF!</v>
      </c>
      <c r="AT27" s="97" t="e">
        <f t="shared" si="17"/>
        <v>#REF!</v>
      </c>
      <c r="AU27" s="96" t="e">
        <f t="shared" si="18"/>
        <v>#REF!</v>
      </c>
      <c r="AV27" s="94" t="e">
        <f>DSUM(inc,28,#REF!)</f>
        <v>#REF!</v>
      </c>
      <c r="AW27" s="95" t="e">
        <f>DSUM(inc,29,#REF!)</f>
        <v>#REF!</v>
      </c>
      <c r="AX27" s="130" t="e">
        <f t="shared" si="19"/>
        <v>#REF!</v>
      </c>
      <c r="AY27" s="96" t="e">
        <f t="shared" si="20"/>
        <v>#REF!</v>
      </c>
      <c r="AZ27" s="133" t="e">
        <f t="shared" si="21"/>
        <v>#REF!</v>
      </c>
      <c r="BA27" s="97" t="e">
        <f t="shared" si="22"/>
        <v>#REF!</v>
      </c>
      <c r="BB27" s="94" t="e">
        <f>DSUM(inc,34,#REF!)</f>
        <v>#REF!</v>
      </c>
      <c r="BC27" s="131" t="e">
        <f>DSUM(inc,35,#REF!)</f>
        <v>#REF!</v>
      </c>
      <c r="BD27" s="130" t="e">
        <f t="shared" si="23"/>
        <v>#REF!</v>
      </c>
      <c r="BE27" s="96" t="e">
        <f t="shared" si="24"/>
        <v>#REF!</v>
      </c>
      <c r="BF27" s="97" t="e">
        <f t="shared" si="25"/>
        <v>#REF!</v>
      </c>
      <c r="BG27" s="97" t="e">
        <f t="shared" si="26"/>
        <v>#REF!</v>
      </c>
      <c r="BH27" s="94" t="e">
        <f>DSUM(inc,38,#REF!)</f>
        <v>#REF!</v>
      </c>
      <c r="BI27" s="95" t="e">
        <f>DSUM(inc,39,#REF!)</f>
        <v>#REF!</v>
      </c>
      <c r="BJ27" s="130" t="e">
        <f t="shared" si="27"/>
        <v>#REF!</v>
      </c>
      <c r="BK27" s="96" t="e">
        <f t="shared" si="28"/>
        <v>#REF!</v>
      </c>
      <c r="BL27" s="133" t="e">
        <f t="shared" si="29"/>
        <v>#REF!</v>
      </c>
      <c r="BM27" s="97" t="e">
        <f t="shared" si="30"/>
        <v>#REF!</v>
      </c>
      <c r="BN27" s="94" t="e">
        <f>DSUM(inc,40,#REF!)</f>
        <v>#REF!</v>
      </c>
      <c r="BO27" s="131" t="e">
        <f>DSUM(inc,41,#REF!)</f>
        <v>#REF!</v>
      </c>
      <c r="BP27" s="130" t="e">
        <f t="shared" si="31"/>
        <v>#REF!</v>
      </c>
      <c r="BQ27" s="96" t="e">
        <f t="shared" si="32"/>
        <v>#REF!</v>
      </c>
      <c r="BR27" s="97" t="e">
        <f t="shared" si="33"/>
        <v>#REF!</v>
      </c>
      <c r="BS27" s="96" t="e">
        <f t="shared" si="34"/>
        <v>#REF!</v>
      </c>
      <c r="BT27" s="94" t="e">
        <f>DSUM(inc,42,#REF!)</f>
        <v>#REF!</v>
      </c>
      <c r="BU27" s="95" t="e">
        <f>DSUM(inc,43,#REF!)</f>
        <v>#REF!</v>
      </c>
      <c r="BV27" s="130" t="e">
        <f t="shared" si="35"/>
        <v>#REF!</v>
      </c>
      <c r="BW27" s="96" t="e">
        <f t="shared" si="36"/>
        <v>#REF!</v>
      </c>
      <c r="BX27" s="133" t="e">
        <f t="shared" si="37"/>
        <v>#REF!</v>
      </c>
      <c r="BY27" s="97" t="e">
        <f t="shared" si="38"/>
        <v>#REF!</v>
      </c>
      <c r="BZ27" s="94" t="e">
        <f>DSUM(inc,44,#REF!)</f>
        <v>#REF!</v>
      </c>
      <c r="CA27" s="131" t="e">
        <f>DSUM(inc,45,#REF!)</f>
        <v>#REF!</v>
      </c>
      <c r="CB27" s="130" t="e">
        <f t="shared" si="39"/>
        <v>#REF!</v>
      </c>
      <c r="CC27" s="96" t="e">
        <f t="shared" si="40"/>
        <v>#REF!</v>
      </c>
      <c r="CD27" s="97" t="e">
        <f t="shared" si="41"/>
        <v>#REF!</v>
      </c>
      <c r="CE27" s="97" t="e">
        <f t="shared" si="42"/>
        <v>#REF!</v>
      </c>
      <c r="CF27" s="94" t="e">
        <f>DSUM(inc,46,#REF!)</f>
        <v>#REF!</v>
      </c>
      <c r="CG27" s="95" t="e">
        <f>DSUM(inc,47,#REF!)</f>
        <v>#REF!</v>
      </c>
      <c r="CH27" s="130" t="e">
        <f t="shared" si="43"/>
        <v>#REF!</v>
      </c>
      <c r="CI27" s="96" t="e">
        <f t="shared" si="44"/>
        <v>#REF!</v>
      </c>
      <c r="CJ27" s="133" t="e">
        <f t="shared" si="45"/>
        <v>#REF!</v>
      </c>
      <c r="CK27" s="96" t="e">
        <f t="shared" si="46"/>
        <v>#REF!</v>
      </c>
      <c r="CL27" s="98" t="e">
        <f>DSUM(inc,52,#REF!)</f>
        <v>#REF!</v>
      </c>
      <c r="CM27" s="99" t="e">
        <f>DSUM(inc,53,#REF!)</f>
        <v>#REF!</v>
      </c>
    </row>
    <row r="28" spans="1:91" s="10" customFormat="1" ht="18.75" customHeight="1">
      <c r="A28" s="14" t="s">
        <v>6</v>
      </c>
      <c r="B28" s="42" t="e">
        <f>DSUM(inc,2,#REF!)</f>
        <v>#REF!</v>
      </c>
      <c r="C28" s="43" t="e">
        <f>DSUM(inc,3,#REF!)</f>
        <v>#REF!</v>
      </c>
      <c r="D28" s="136" t="e">
        <f t="shared" si="0"/>
        <v>#REF!</v>
      </c>
      <c r="E28" s="213" t="e">
        <f t="shared" si="47"/>
        <v>#REF!</v>
      </c>
      <c r="F28" s="42" t="e">
        <f>DSUM(inc,8,#REF!)</f>
        <v>#REF!</v>
      </c>
      <c r="G28" s="137" t="e">
        <f>DSUM(inc,9,#REF!)</f>
        <v>#REF!</v>
      </c>
      <c r="H28" s="136" t="e">
        <f t="shared" si="1"/>
        <v>#REF!</v>
      </c>
      <c r="I28" s="41" t="e">
        <f t="shared" si="2"/>
        <v>#REF!</v>
      </c>
      <c r="J28" s="210" t="e">
        <f t="shared" si="48"/>
        <v>#REF!</v>
      </c>
      <c r="K28" s="210" t="e">
        <f t="shared" si="49"/>
        <v>#REF!</v>
      </c>
      <c r="L28" s="42" t="e">
        <f>DSUM(inc,10,#REF!)</f>
        <v>#REF!</v>
      </c>
      <c r="M28" s="43" t="e">
        <f>DSUM(inc,11,#REF!)</f>
        <v>#REF!</v>
      </c>
      <c r="N28" s="136" t="e">
        <f t="shared" si="3"/>
        <v>#REF!</v>
      </c>
      <c r="O28" s="41" t="e">
        <f t="shared" si="4"/>
        <v>#REF!</v>
      </c>
      <c r="P28" s="214" t="e">
        <f t="shared" si="50"/>
        <v>#REF!</v>
      </c>
      <c r="Q28" s="215" t="e">
        <f t="shared" si="51"/>
        <v>#REF!</v>
      </c>
      <c r="R28" s="42" t="e">
        <f>DSUM(inc,12,#REF!)</f>
        <v>#REF!</v>
      </c>
      <c r="S28" s="137" t="e">
        <f>DSUM(inc,13,#REF!)</f>
        <v>#REF!</v>
      </c>
      <c r="T28" s="136" t="e">
        <f t="shared" si="5"/>
        <v>#REF!</v>
      </c>
      <c r="U28" s="41" t="e">
        <f t="shared" si="6"/>
        <v>#REF!</v>
      </c>
      <c r="V28" s="215" t="e">
        <f t="shared" si="52"/>
        <v>#REF!</v>
      </c>
      <c r="W28" s="213" t="e">
        <f t="shared" si="53"/>
        <v>#REF!</v>
      </c>
      <c r="X28" s="42" t="e">
        <f>DSUM(inc,14,#REF!)</f>
        <v>#REF!</v>
      </c>
      <c r="Y28" s="43" t="e">
        <f>DSUM(inc,15,#REF!)</f>
        <v>#REF!</v>
      </c>
      <c r="Z28" s="136" t="e">
        <f t="shared" si="7"/>
        <v>#REF!</v>
      </c>
      <c r="AA28" s="41" t="e">
        <f t="shared" si="8"/>
        <v>#REF!</v>
      </c>
      <c r="AB28" s="214" t="e">
        <f t="shared" si="54"/>
        <v>#REF!</v>
      </c>
      <c r="AC28" s="215" t="e">
        <f t="shared" si="55"/>
        <v>#REF!</v>
      </c>
      <c r="AD28" s="42" t="e">
        <f>DSUM(inc,18,#REF!)</f>
        <v>#REF!</v>
      </c>
      <c r="AE28" s="137" t="e">
        <f>DSUM(inc,19,#REF!)</f>
        <v>#REF!</v>
      </c>
      <c r="AF28" s="136" t="e">
        <f t="shared" si="9"/>
        <v>#REF!</v>
      </c>
      <c r="AG28" s="41" t="e">
        <f t="shared" si="10"/>
        <v>#REF!</v>
      </c>
      <c r="AH28" s="206" t="e">
        <f t="shared" si="58"/>
        <v>#REF!</v>
      </c>
      <c r="AI28" s="199" t="e">
        <f t="shared" si="59"/>
        <v>#REF!</v>
      </c>
      <c r="AJ28" s="42" t="e">
        <f>DSUM(inc,24,#REF!)</f>
        <v>#REF!</v>
      </c>
      <c r="AK28" s="43" t="e">
        <f>DSUM(inc,25,#REF!)</f>
        <v>#REF!</v>
      </c>
      <c r="AL28" s="136" t="e">
        <f t="shared" si="11"/>
        <v>#REF!</v>
      </c>
      <c r="AM28" s="41" t="e">
        <f t="shared" si="12"/>
        <v>#REF!</v>
      </c>
      <c r="AN28" s="138" t="e">
        <f t="shared" si="13"/>
        <v>#REF!</v>
      </c>
      <c r="AO28" s="57" t="e">
        <f t="shared" si="14"/>
        <v>#REF!</v>
      </c>
      <c r="AP28" s="42" t="e">
        <f>DSUM(inc,26,#REF!)</f>
        <v>#REF!</v>
      </c>
      <c r="AQ28" s="137" t="e">
        <f>DSUM(inc,27,#REF!)</f>
        <v>#REF!</v>
      </c>
      <c r="AR28" s="136" t="e">
        <f t="shared" si="15"/>
        <v>#REF!</v>
      </c>
      <c r="AS28" s="41" t="e">
        <f t="shared" si="16"/>
        <v>#REF!</v>
      </c>
      <c r="AT28" s="57" t="e">
        <f t="shared" si="17"/>
        <v>#REF!</v>
      </c>
      <c r="AU28" s="41" t="e">
        <f t="shared" si="18"/>
        <v>#REF!</v>
      </c>
      <c r="AV28" s="42" t="e">
        <f>DSUM(inc,28,#REF!)</f>
        <v>#REF!</v>
      </c>
      <c r="AW28" s="43" t="e">
        <f>DSUM(inc,29,#REF!)</f>
        <v>#REF!</v>
      </c>
      <c r="AX28" s="136" t="e">
        <f t="shared" si="19"/>
        <v>#REF!</v>
      </c>
      <c r="AY28" s="41" t="e">
        <f t="shared" si="20"/>
        <v>#REF!</v>
      </c>
      <c r="AZ28" s="138" t="e">
        <f t="shared" si="21"/>
        <v>#REF!</v>
      </c>
      <c r="BA28" s="57" t="e">
        <f t="shared" si="22"/>
        <v>#REF!</v>
      </c>
      <c r="BB28" s="42" t="e">
        <f>DSUM(inc,34,#REF!)</f>
        <v>#REF!</v>
      </c>
      <c r="BC28" s="137" t="e">
        <f>DSUM(inc,35,#REF!)</f>
        <v>#REF!</v>
      </c>
      <c r="BD28" s="136" t="e">
        <f t="shared" si="23"/>
        <v>#REF!</v>
      </c>
      <c r="BE28" s="41" t="e">
        <f t="shared" si="24"/>
        <v>#REF!</v>
      </c>
      <c r="BF28" s="57" t="e">
        <f t="shared" si="25"/>
        <v>#REF!</v>
      </c>
      <c r="BG28" s="57" t="e">
        <f t="shared" si="26"/>
        <v>#REF!</v>
      </c>
      <c r="BH28" s="42" t="e">
        <f>DSUM(inc,38,#REF!)</f>
        <v>#REF!</v>
      </c>
      <c r="BI28" s="43" t="e">
        <f>DSUM(inc,39,#REF!)</f>
        <v>#REF!</v>
      </c>
      <c r="BJ28" s="136" t="e">
        <f t="shared" si="27"/>
        <v>#REF!</v>
      </c>
      <c r="BK28" s="41" t="e">
        <f t="shared" si="28"/>
        <v>#REF!</v>
      </c>
      <c r="BL28" s="138" t="e">
        <f t="shared" si="29"/>
        <v>#REF!</v>
      </c>
      <c r="BM28" s="57" t="e">
        <f t="shared" si="30"/>
        <v>#REF!</v>
      </c>
      <c r="BN28" s="42" t="e">
        <f>DSUM(inc,40,#REF!)</f>
        <v>#REF!</v>
      </c>
      <c r="BO28" s="137" t="e">
        <f>DSUM(inc,41,#REF!)</f>
        <v>#REF!</v>
      </c>
      <c r="BP28" s="136" t="e">
        <f t="shared" si="31"/>
        <v>#REF!</v>
      </c>
      <c r="BQ28" s="41" t="e">
        <f t="shared" si="32"/>
        <v>#REF!</v>
      </c>
      <c r="BR28" s="57" t="e">
        <f t="shared" si="33"/>
        <v>#REF!</v>
      </c>
      <c r="BS28" s="41" t="e">
        <f t="shared" si="34"/>
        <v>#REF!</v>
      </c>
      <c r="BT28" s="42" t="e">
        <f>DSUM(inc,42,#REF!)</f>
        <v>#REF!</v>
      </c>
      <c r="BU28" s="43" t="e">
        <f>DSUM(inc,43,#REF!)</f>
        <v>#REF!</v>
      </c>
      <c r="BV28" s="136" t="e">
        <f t="shared" si="35"/>
        <v>#REF!</v>
      </c>
      <c r="BW28" s="41" t="e">
        <f t="shared" si="36"/>
        <v>#REF!</v>
      </c>
      <c r="BX28" s="138" t="e">
        <f t="shared" si="37"/>
        <v>#REF!</v>
      </c>
      <c r="BY28" s="57" t="e">
        <f t="shared" si="38"/>
        <v>#REF!</v>
      </c>
      <c r="BZ28" s="42" t="e">
        <f>DSUM(inc,44,#REF!)</f>
        <v>#REF!</v>
      </c>
      <c r="CA28" s="137" t="e">
        <f>DSUM(inc,45,#REF!)</f>
        <v>#REF!</v>
      </c>
      <c r="CB28" s="136" t="e">
        <f t="shared" si="39"/>
        <v>#REF!</v>
      </c>
      <c r="CC28" s="41" t="e">
        <f t="shared" si="40"/>
        <v>#REF!</v>
      </c>
      <c r="CD28" s="57" t="e">
        <f t="shared" si="41"/>
        <v>#REF!</v>
      </c>
      <c r="CE28" s="57" t="e">
        <f t="shared" si="42"/>
        <v>#REF!</v>
      </c>
      <c r="CF28" s="42" t="e">
        <f>DSUM(inc,46,#REF!)</f>
        <v>#REF!</v>
      </c>
      <c r="CG28" s="43" t="e">
        <f>DSUM(inc,47,#REF!)</f>
        <v>#REF!</v>
      </c>
      <c r="CH28" s="136" t="e">
        <f t="shared" si="43"/>
        <v>#REF!</v>
      </c>
      <c r="CI28" s="41" t="e">
        <f t="shared" si="44"/>
        <v>#REF!</v>
      </c>
      <c r="CJ28" s="138" t="e">
        <f t="shared" si="45"/>
        <v>#REF!</v>
      </c>
      <c r="CK28" s="41" t="e">
        <f t="shared" si="46"/>
        <v>#REF!</v>
      </c>
      <c r="CL28" s="63" t="e">
        <f>DSUM(inc,52,#REF!)</f>
        <v>#REF!</v>
      </c>
      <c r="CM28" s="64" t="e">
        <f>DSUM(inc,53,#REF!)</f>
        <v>#REF!</v>
      </c>
    </row>
    <row r="29" spans="1:91" s="10" customFormat="1" ht="19.5" customHeight="1">
      <c r="A29" s="14" t="s">
        <v>27</v>
      </c>
      <c r="B29" s="42" t="e">
        <f>DSUM(inc,2,#REF!)</f>
        <v>#REF!</v>
      </c>
      <c r="C29" s="43" t="e">
        <f>DSUM(inc,3,#REF!)</f>
        <v>#REF!</v>
      </c>
      <c r="D29" s="136" t="e">
        <f>+C29-B29</f>
        <v>#REF!</v>
      </c>
      <c r="E29" s="213" t="e">
        <f t="shared" si="47"/>
        <v>#REF!</v>
      </c>
      <c r="F29" s="42" t="e">
        <f>DSUM(inc,8,#REF!)</f>
        <v>#REF!</v>
      </c>
      <c r="G29" s="137" t="e">
        <f>DSUM(inc,9,#REF!)</f>
        <v>#REF!</v>
      </c>
      <c r="H29" s="136" t="e">
        <f>+G29-F29</f>
        <v>#REF!</v>
      </c>
      <c r="I29" s="41" t="e">
        <f t="shared" si="2"/>
        <v>#REF!</v>
      </c>
      <c r="J29" s="210" t="e">
        <f t="shared" si="48"/>
        <v>#REF!</v>
      </c>
      <c r="K29" s="210" t="e">
        <f t="shared" si="49"/>
        <v>#REF!</v>
      </c>
      <c r="L29" s="42" t="e">
        <f>DSUM(inc,10,#REF!)</f>
        <v>#REF!</v>
      </c>
      <c r="M29" s="43" t="e">
        <f>DSUM(inc,11,#REF!)</f>
        <v>#REF!</v>
      </c>
      <c r="N29" s="136" t="e">
        <f>+M29-L29</f>
        <v>#REF!</v>
      </c>
      <c r="O29" s="41" t="e">
        <f t="shared" si="4"/>
        <v>#REF!</v>
      </c>
      <c r="P29" s="214" t="e">
        <f t="shared" si="50"/>
        <v>#REF!</v>
      </c>
      <c r="Q29" s="215" t="e">
        <f t="shared" si="51"/>
        <v>#REF!</v>
      </c>
      <c r="R29" s="42" t="e">
        <f>DSUM(inc,12,#REF!)</f>
        <v>#REF!</v>
      </c>
      <c r="S29" s="137" t="e">
        <f>DSUM(inc,13,#REF!)</f>
        <v>#REF!</v>
      </c>
      <c r="T29" s="136" t="e">
        <f>+S29-R29</f>
        <v>#REF!</v>
      </c>
      <c r="U29" s="41" t="e">
        <f t="shared" si="6"/>
        <v>#REF!</v>
      </c>
      <c r="V29" s="215" t="e">
        <f t="shared" si="52"/>
        <v>#REF!</v>
      </c>
      <c r="W29" s="213" t="e">
        <f t="shared" si="53"/>
        <v>#REF!</v>
      </c>
      <c r="X29" s="42" t="e">
        <f>DSUM(inc,14,#REF!)</f>
        <v>#REF!</v>
      </c>
      <c r="Y29" s="43" t="e">
        <f>DSUM(inc,15,#REF!)</f>
        <v>#REF!</v>
      </c>
      <c r="Z29" s="136" t="e">
        <f>+Y29-X29</f>
        <v>#REF!</v>
      </c>
      <c r="AA29" s="41" t="e">
        <f t="shared" si="8"/>
        <v>#REF!</v>
      </c>
      <c r="AB29" s="214" t="e">
        <f t="shared" si="54"/>
        <v>#REF!</v>
      </c>
      <c r="AC29" s="215" t="e">
        <f t="shared" si="55"/>
        <v>#REF!</v>
      </c>
      <c r="AD29" s="42" t="e">
        <f>ROUND(DSUM(inc,18,#REF!),0)</f>
        <v>#REF!</v>
      </c>
      <c r="AE29" s="137" t="e">
        <f>DSUM(inc,19,#REF!)</f>
        <v>#REF!</v>
      </c>
      <c r="AF29" s="136" t="e">
        <f>+AE29-AD29</f>
        <v>#REF!</v>
      </c>
      <c r="AG29" s="41" t="e">
        <f t="shared" si="10"/>
        <v>#REF!</v>
      </c>
      <c r="AH29" s="206" t="e">
        <f t="shared" si="58"/>
        <v>#REF!</v>
      </c>
      <c r="AI29" s="199" t="e">
        <f t="shared" si="59"/>
        <v>#REF!</v>
      </c>
      <c r="AJ29" s="42" t="e">
        <f>DSUM(inc,24,#REF!)</f>
        <v>#REF!</v>
      </c>
      <c r="AK29" s="43" t="e">
        <f>DSUM(inc,25,#REF!)</f>
        <v>#REF!</v>
      </c>
      <c r="AL29" s="136" t="e">
        <f>+AK29-AJ29</f>
        <v>#REF!</v>
      </c>
      <c r="AM29" s="41" t="e">
        <f t="shared" si="12"/>
        <v>#REF!</v>
      </c>
      <c r="AN29" s="138" t="e">
        <f t="shared" si="13"/>
        <v>#REF!</v>
      </c>
      <c r="AO29" s="57" t="e">
        <f t="shared" si="14"/>
        <v>#REF!</v>
      </c>
      <c r="AP29" s="42" t="e">
        <f>DSUM(inc,26,#REF!)</f>
        <v>#REF!</v>
      </c>
      <c r="AQ29" s="137" t="e">
        <f>DSUM(inc,27,#REF!)</f>
        <v>#REF!</v>
      </c>
      <c r="AR29" s="136" t="e">
        <f>+AQ29-AP29</f>
        <v>#REF!</v>
      </c>
      <c r="AS29" s="41" t="e">
        <f t="shared" si="16"/>
        <v>#REF!</v>
      </c>
      <c r="AT29" s="57" t="e">
        <f t="shared" si="17"/>
        <v>#REF!</v>
      </c>
      <c r="AU29" s="41" t="e">
        <f t="shared" si="18"/>
        <v>#REF!</v>
      </c>
      <c r="AV29" s="42" t="e">
        <f>DSUM(inc,28,#REF!)</f>
        <v>#REF!</v>
      </c>
      <c r="AW29" s="43" t="e">
        <f>DSUM(inc,29,#REF!)</f>
        <v>#REF!</v>
      </c>
      <c r="AX29" s="136" t="e">
        <f>+AW29-AV29</f>
        <v>#REF!</v>
      </c>
      <c r="AY29" s="41" t="e">
        <f t="shared" si="20"/>
        <v>#REF!</v>
      </c>
      <c r="AZ29" s="138" t="e">
        <f t="shared" si="21"/>
        <v>#REF!</v>
      </c>
      <c r="BA29" s="57" t="e">
        <f t="shared" si="22"/>
        <v>#REF!</v>
      </c>
      <c r="BB29" s="42" t="e">
        <f>DSUM(inc,34,#REF!)</f>
        <v>#REF!</v>
      </c>
      <c r="BC29" s="137" t="e">
        <f>DSUM(inc,35,#REF!)</f>
        <v>#REF!</v>
      </c>
      <c r="BD29" s="136" t="e">
        <f>+BC29-BB29</f>
        <v>#REF!</v>
      </c>
      <c r="BE29" s="41" t="e">
        <f t="shared" si="24"/>
        <v>#REF!</v>
      </c>
      <c r="BF29" s="57" t="e">
        <f t="shared" si="25"/>
        <v>#REF!</v>
      </c>
      <c r="BG29" s="57" t="e">
        <f t="shared" si="26"/>
        <v>#REF!</v>
      </c>
      <c r="BH29" s="42" t="e">
        <f>DSUM(inc,38,#REF!)</f>
        <v>#REF!</v>
      </c>
      <c r="BI29" s="43" t="e">
        <f>DSUM(inc,39,#REF!)</f>
        <v>#REF!</v>
      </c>
      <c r="BJ29" s="136" t="e">
        <f>+BI29-BH29</f>
        <v>#REF!</v>
      </c>
      <c r="BK29" s="41" t="e">
        <f t="shared" si="28"/>
        <v>#REF!</v>
      </c>
      <c r="BL29" s="138" t="e">
        <f t="shared" si="29"/>
        <v>#REF!</v>
      </c>
      <c r="BM29" s="57" t="e">
        <f t="shared" si="30"/>
        <v>#REF!</v>
      </c>
      <c r="BN29" s="42" t="e">
        <f>DSUM(inc,40,#REF!)</f>
        <v>#REF!</v>
      </c>
      <c r="BO29" s="137" t="e">
        <f>DSUM(inc,41,#REF!)</f>
        <v>#REF!</v>
      </c>
      <c r="BP29" s="136" t="e">
        <f>+BO29-BN29</f>
        <v>#REF!</v>
      </c>
      <c r="BQ29" s="41" t="e">
        <f t="shared" si="32"/>
        <v>#REF!</v>
      </c>
      <c r="BR29" s="57" t="e">
        <f t="shared" si="33"/>
        <v>#REF!</v>
      </c>
      <c r="BS29" s="41" t="e">
        <f t="shared" si="34"/>
        <v>#REF!</v>
      </c>
      <c r="BT29" s="42" t="e">
        <f>DSUM(inc,42,#REF!)</f>
        <v>#REF!</v>
      </c>
      <c r="BU29" s="43" t="e">
        <f>DSUM(inc,43,#REF!)</f>
        <v>#REF!</v>
      </c>
      <c r="BV29" s="136" t="e">
        <f>+BU29-BT29</f>
        <v>#REF!</v>
      </c>
      <c r="BW29" s="41" t="e">
        <f t="shared" si="36"/>
        <v>#REF!</v>
      </c>
      <c r="BX29" s="138" t="e">
        <f t="shared" si="37"/>
        <v>#REF!</v>
      </c>
      <c r="BY29" s="57" t="e">
        <f t="shared" si="38"/>
        <v>#REF!</v>
      </c>
      <c r="BZ29" s="42" t="e">
        <f>DSUM(inc,44,#REF!)</f>
        <v>#REF!</v>
      </c>
      <c r="CA29" s="137" t="e">
        <f>DSUM(inc,45,#REF!)</f>
        <v>#REF!</v>
      </c>
      <c r="CB29" s="136" t="e">
        <f>+CA29-BZ29</f>
        <v>#REF!</v>
      </c>
      <c r="CC29" s="41" t="e">
        <f t="shared" si="40"/>
        <v>#REF!</v>
      </c>
      <c r="CD29" s="57" t="e">
        <f t="shared" si="41"/>
        <v>#REF!</v>
      </c>
      <c r="CE29" s="57" t="e">
        <f t="shared" si="42"/>
        <v>#REF!</v>
      </c>
      <c r="CF29" s="42" t="e">
        <f>DSUM(inc,46,#REF!)</f>
        <v>#REF!</v>
      </c>
      <c r="CG29" s="43" t="e">
        <f>DSUM(inc,47,#REF!)</f>
        <v>#REF!</v>
      </c>
      <c r="CH29" s="136" t="e">
        <f>+CG29-CF29</f>
        <v>#REF!</v>
      </c>
      <c r="CI29" s="41" t="e">
        <f t="shared" si="44"/>
        <v>#REF!</v>
      </c>
      <c r="CJ29" s="138" t="e">
        <f t="shared" si="45"/>
        <v>#REF!</v>
      </c>
      <c r="CK29" s="41" t="e">
        <f t="shared" si="46"/>
        <v>#REF!</v>
      </c>
      <c r="CL29" s="63" t="e">
        <f>DSUM(inc,52,#REF!)</f>
        <v>#REF!</v>
      </c>
      <c r="CM29" s="64" t="e">
        <f>DSUM(inc,53,#REF!)</f>
        <v>#REF!</v>
      </c>
    </row>
    <row r="30" spans="1:91" ht="19.5" customHeight="1" thickBot="1">
      <c r="A30" s="93" t="s">
        <v>0</v>
      </c>
      <c r="B30" s="94" t="e">
        <f>DSUM(inc,2,#REF!)</f>
        <v>#REF!</v>
      </c>
      <c r="C30" s="95" t="e">
        <f>DSUM(inc,3,#REF!)</f>
        <v>#REF!</v>
      </c>
      <c r="D30" s="130" t="e">
        <f t="shared" si="0"/>
        <v>#REF!</v>
      </c>
      <c r="E30" s="199" t="e">
        <f t="shared" si="47"/>
        <v>#REF!</v>
      </c>
      <c r="F30" s="94" t="e">
        <f>DSUM(inc,8,#REF!)</f>
        <v>#REF!</v>
      </c>
      <c r="G30" s="131" t="e">
        <f>DSUM(inc,9,#REF!)</f>
        <v>#REF!</v>
      </c>
      <c r="H30" s="130" t="e">
        <f>+G30-F30</f>
        <v>#REF!</v>
      </c>
      <c r="I30" s="96" t="e">
        <f t="shared" si="2"/>
        <v>#REF!</v>
      </c>
      <c r="J30" s="209" t="e">
        <f t="shared" si="48"/>
        <v>#REF!</v>
      </c>
      <c r="K30" s="209" t="e">
        <f t="shared" si="49"/>
        <v>#REF!</v>
      </c>
      <c r="L30" s="94" t="e">
        <f>DSUM(inc,10,#REF!)</f>
        <v>#REF!</v>
      </c>
      <c r="M30" s="95" t="e">
        <f>DSUM(inc,11,#REF!)</f>
        <v>#REF!</v>
      </c>
      <c r="N30" s="130" t="e">
        <f>+M30-L30</f>
        <v>#REF!</v>
      </c>
      <c r="O30" s="96" t="e">
        <f t="shared" si="4"/>
        <v>#REF!</v>
      </c>
      <c r="P30" s="206" t="e">
        <f t="shared" si="50"/>
        <v>#REF!</v>
      </c>
      <c r="Q30" s="202" t="e">
        <f t="shared" si="51"/>
        <v>#REF!</v>
      </c>
      <c r="R30" s="94" t="e">
        <f>DSUM(inc,12,#REF!)</f>
        <v>#REF!</v>
      </c>
      <c r="S30" s="131" t="e">
        <f>DSUM(inc,13,#REF!)</f>
        <v>#REF!</v>
      </c>
      <c r="T30" s="130" t="e">
        <f>+S30-R30</f>
        <v>#REF!</v>
      </c>
      <c r="U30" s="96" t="e">
        <f t="shared" si="6"/>
        <v>#REF!</v>
      </c>
      <c r="V30" s="202" t="e">
        <f t="shared" si="52"/>
        <v>#REF!</v>
      </c>
      <c r="W30" s="199" t="e">
        <f t="shared" si="53"/>
        <v>#REF!</v>
      </c>
      <c r="X30" s="94" t="e">
        <f>DSUM(inc,14,#REF!)</f>
        <v>#REF!</v>
      </c>
      <c r="Y30" s="95" t="e">
        <f>DSUM(inc,15,#REF!)</f>
        <v>#REF!</v>
      </c>
      <c r="Z30" s="130" t="e">
        <f>+Y30-X30</f>
        <v>#REF!</v>
      </c>
      <c r="AA30" s="96" t="e">
        <f t="shared" si="8"/>
        <v>#REF!</v>
      </c>
      <c r="AB30" s="206" t="e">
        <f t="shared" si="54"/>
        <v>#REF!</v>
      </c>
      <c r="AC30" s="202" t="e">
        <f t="shared" si="55"/>
        <v>#REF!</v>
      </c>
      <c r="AD30" s="94" t="e">
        <f>DSUM(inc,18,#REF!)</f>
        <v>#REF!</v>
      </c>
      <c r="AE30" s="131" t="e">
        <f>DSUM(inc,19,#REF!)</f>
        <v>#REF!</v>
      </c>
      <c r="AF30" s="130" t="e">
        <f>+AE30-AD30</f>
        <v>#REF!</v>
      </c>
      <c r="AG30" s="96" t="e">
        <f t="shared" si="10"/>
        <v>#REF!</v>
      </c>
      <c r="AH30" s="207" t="e">
        <f t="shared" si="58"/>
        <v>#REF!</v>
      </c>
      <c r="AI30" s="199" t="e">
        <f t="shared" si="59"/>
        <v>#REF!</v>
      </c>
      <c r="AJ30" s="94" t="e">
        <f>DSUM(inc,24,#REF!)</f>
        <v>#REF!</v>
      </c>
      <c r="AK30" s="95" t="e">
        <f>DSUM(inc,25,#REF!)</f>
        <v>#REF!</v>
      </c>
      <c r="AL30" s="130" t="e">
        <f>+AK30-AJ30</f>
        <v>#REF!</v>
      </c>
      <c r="AM30" s="96" t="e">
        <f t="shared" si="12"/>
        <v>#REF!</v>
      </c>
      <c r="AN30" s="133" t="e">
        <f t="shared" si="13"/>
        <v>#REF!</v>
      </c>
      <c r="AO30" s="97" t="e">
        <f t="shared" si="14"/>
        <v>#REF!</v>
      </c>
      <c r="AP30" s="94" t="e">
        <f>DSUM(inc,26,#REF!)</f>
        <v>#REF!</v>
      </c>
      <c r="AQ30" s="131" t="e">
        <f>DSUM(inc,27,#REF!)</f>
        <v>#REF!</v>
      </c>
      <c r="AR30" s="130" t="e">
        <f>+AQ30-AP30</f>
        <v>#REF!</v>
      </c>
      <c r="AS30" s="96" t="e">
        <f t="shared" si="16"/>
        <v>#REF!</v>
      </c>
      <c r="AT30" s="97" t="e">
        <f t="shared" si="17"/>
        <v>#REF!</v>
      </c>
      <c r="AU30" s="96" t="e">
        <f t="shared" si="18"/>
        <v>#REF!</v>
      </c>
      <c r="AV30" s="94" t="e">
        <f>DSUM(inc,28,#REF!)</f>
        <v>#REF!</v>
      </c>
      <c r="AW30" s="95" t="e">
        <f>DSUM(inc,29,#REF!)</f>
        <v>#REF!</v>
      </c>
      <c r="AX30" s="130" t="e">
        <f>+AW30-AV30</f>
        <v>#REF!</v>
      </c>
      <c r="AY30" s="96" t="e">
        <f t="shared" si="20"/>
        <v>#REF!</v>
      </c>
      <c r="AZ30" s="133" t="e">
        <f t="shared" si="21"/>
        <v>#REF!</v>
      </c>
      <c r="BA30" s="97" t="e">
        <f t="shared" si="22"/>
        <v>#REF!</v>
      </c>
      <c r="BB30" s="94" t="e">
        <f>DSUM(inc,34,#REF!)</f>
        <v>#REF!</v>
      </c>
      <c r="BC30" s="131" t="e">
        <f>DSUM(inc,35,#REF!)</f>
        <v>#REF!</v>
      </c>
      <c r="BD30" s="130" t="e">
        <f>+BC30-BB30</f>
        <v>#REF!</v>
      </c>
      <c r="BE30" s="96" t="e">
        <f t="shared" si="24"/>
        <v>#REF!</v>
      </c>
      <c r="BF30" s="97" t="e">
        <f t="shared" si="25"/>
        <v>#REF!</v>
      </c>
      <c r="BG30" s="97" t="e">
        <f t="shared" si="26"/>
        <v>#REF!</v>
      </c>
      <c r="BH30" s="94" t="e">
        <f>DSUM(inc,38,#REF!)</f>
        <v>#REF!</v>
      </c>
      <c r="BI30" s="95" t="e">
        <f>DSUM(inc,39,#REF!)</f>
        <v>#REF!</v>
      </c>
      <c r="BJ30" s="130" t="e">
        <f>+BI30-BH30</f>
        <v>#REF!</v>
      </c>
      <c r="BK30" s="96" t="e">
        <f t="shared" si="28"/>
        <v>#REF!</v>
      </c>
      <c r="BL30" s="133" t="e">
        <f t="shared" si="29"/>
        <v>#REF!</v>
      </c>
      <c r="BM30" s="97" t="e">
        <f t="shared" si="30"/>
        <v>#REF!</v>
      </c>
      <c r="BN30" s="94" t="e">
        <f>DSUM(inc,40,#REF!)</f>
        <v>#REF!</v>
      </c>
      <c r="BO30" s="131" t="e">
        <f>DSUM(inc,41,#REF!)</f>
        <v>#REF!</v>
      </c>
      <c r="BP30" s="130" t="e">
        <f>+BO30-BN30</f>
        <v>#REF!</v>
      </c>
      <c r="BQ30" s="96" t="e">
        <f t="shared" si="32"/>
        <v>#REF!</v>
      </c>
      <c r="BR30" s="97" t="e">
        <f t="shared" si="33"/>
        <v>#REF!</v>
      </c>
      <c r="BS30" s="96" t="e">
        <f t="shared" si="34"/>
        <v>#REF!</v>
      </c>
      <c r="BT30" s="94" t="e">
        <f>DSUM(inc,42,#REF!)</f>
        <v>#REF!</v>
      </c>
      <c r="BU30" s="95" t="e">
        <f>DSUM(inc,43,#REF!)</f>
        <v>#REF!</v>
      </c>
      <c r="BV30" s="130" t="e">
        <f>+BU30-BT30</f>
        <v>#REF!</v>
      </c>
      <c r="BW30" s="96" t="e">
        <f t="shared" si="36"/>
        <v>#REF!</v>
      </c>
      <c r="BX30" s="133" t="e">
        <f t="shared" si="37"/>
        <v>#REF!</v>
      </c>
      <c r="BY30" s="97" t="e">
        <f t="shared" si="38"/>
        <v>#REF!</v>
      </c>
      <c r="BZ30" s="94" t="e">
        <f>DSUM(inc,44,#REF!)</f>
        <v>#REF!</v>
      </c>
      <c r="CA30" s="131" t="e">
        <f>DSUM(inc,45,#REF!)</f>
        <v>#REF!</v>
      </c>
      <c r="CB30" s="130" t="e">
        <f>+CA30-BZ30</f>
        <v>#REF!</v>
      </c>
      <c r="CC30" s="96" t="e">
        <f t="shared" si="40"/>
        <v>#REF!</v>
      </c>
      <c r="CD30" s="97" t="e">
        <f t="shared" si="41"/>
        <v>#REF!</v>
      </c>
      <c r="CE30" s="97" t="e">
        <f t="shared" si="42"/>
        <v>#REF!</v>
      </c>
      <c r="CF30" s="94" t="e">
        <f>DSUM(inc,46,#REF!)</f>
        <v>#REF!</v>
      </c>
      <c r="CG30" s="95" t="e">
        <f>DSUM(inc,47,#REF!)</f>
        <v>#REF!</v>
      </c>
      <c r="CH30" s="130" t="e">
        <f>+CG30-CF30</f>
        <v>#REF!</v>
      </c>
      <c r="CI30" s="96" t="e">
        <f t="shared" si="44"/>
        <v>#REF!</v>
      </c>
      <c r="CJ30" s="133" t="e">
        <f t="shared" si="45"/>
        <v>#REF!</v>
      </c>
      <c r="CK30" s="96" t="e">
        <f t="shared" si="46"/>
        <v>#REF!</v>
      </c>
      <c r="CL30" s="98" t="e">
        <f>DSUM(inc,52,#REF!)</f>
        <v>#REF!</v>
      </c>
      <c r="CM30" s="99" t="e">
        <f>DSUM(inc,53,#REF!)</f>
        <v>#REF!</v>
      </c>
    </row>
    <row r="31" spans="1:91" s="100" customFormat="1" ht="24" customHeight="1" thickTop="1" thickBot="1">
      <c r="A31" s="72" t="s">
        <v>10</v>
      </c>
      <c r="B31" s="73" t="e">
        <f>SUM(B10:B30)</f>
        <v>#REF!</v>
      </c>
      <c r="C31" s="74" t="e">
        <f>SUM(C10:C30)</f>
        <v>#REF!</v>
      </c>
      <c r="D31" s="132" t="e">
        <f>SUM(D10:D30)</f>
        <v>#REF!</v>
      </c>
      <c r="E31" s="204" t="e">
        <f t="shared" si="47"/>
        <v>#REF!</v>
      </c>
      <c r="F31" s="73" t="e">
        <f>SUM(F10:F30)</f>
        <v>#REF!</v>
      </c>
      <c r="G31" s="81" t="e">
        <f>SUM(G10:G30)</f>
        <v>#REF!</v>
      </c>
      <c r="H31" s="132" t="e">
        <f>SUM(H10:H30)</f>
        <v>#REF!</v>
      </c>
      <c r="I31" s="124" t="e">
        <f t="shared" si="2"/>
        <v>#REF!</v>
      </c>
      <c r="J31" s="211" t="e">
        <f t="shared" si="48"/>
        <v>#REF!</v>
      </c>
      <c r="K31" s="212" t="e">
        <f t="shared" si="49"/>
        <v>#REF!</v>
      </c>
      <c r="L31" s="73" t="e">
        <f>SUM(L10:L30)</f>
        <v>#REF!</v>
      </c>
      <c r="M31" s="74" t="e">
        <f>SUM(M10:M30)</f>
        <v>#REF!</v>
      </c>
      <c r="N31" s="132" t="e">
        <f>SUM(N10:N30)</f>
        <v>#REF!</v>
      </c>
      <c r="O31" s="124" t="e">
        <f t="shared" si="4"/>
        <v>#REF!</v>
      </c>
      <c r="P31" s="208" t="e">
        <f t="shared" si="50"/>
        <v>#REF!</v>
      </c>
      <c r="Q31" s="204" t="e">
        <f t="shared" si="51"/>
        <v>#REF!</v>
      </c>
      <c r="R31" s="126" t="e">
        <f>SUM(R10:R30)</f>
        <v>#REF!</v>
      </c>
      <c r="S31" s="135" t="e">
        <f>SUM(S10:S30)</f>
        <v>#REF!</v>
      </c>
      <c r="T31" s="132" t="e">
        <f>SUM(T10:T30)</f>
        <v>#REF!</v>
      </c>
      <c r="U31" s="124" t="e">
        <f t="shared" si="6"/>
        <v>#REF!</v>
      </c>
      <c r="V31" s="203" t="e">
        <f t="shared" si="52"/>
        <v>#REF!</v>
      </c>
      <c r="W31" s="204" t="e">
        <f t="shared" si="53"/>
        <v>#REF!</v>
      </c>
      <c r="X31" s="126" t="e">
        <f>SUM(X10:X30)</f>
        <v>#REF!</v>
      </c>
      <c r="Y31" s="127" t="e">
        <f>SUM(Y10:Y30)</f>
        <v>#REF!</v>
      </c>
      <c r="Z31" s="132" t="e">
        <f>SUM(Z10:Z30)</f>
        <v>#REF!</v>
      </c>
      <c r="AA31" s="124" t="e">
        <f t="shared" si="8"/>
        <v>#REF!</v>
      </c>
      <c r="AB31" s="208" t="e">
        <f t="shared" si="54"/>
        <v>#REF!</v>
      </c>
      <c r="AC31" s="204" t="e">
        <f t="shared" si="55"/>
        <v>#REF!</v>
      </c>
      <c r="AD31" s="126" t="e">
        <f>SUM(AD10:AD30)</f>
        <v>#REF!</v>
      </c>
      <c r="AE31" s="135" t="e">
        <f>SUM(AE10:AE30)</f>
        <v>#REF!</v>
      </c>
      <c r="AF31" s="132" t="e">
        <f>SUM(AF10:AF30)</f>
        <v>#REF!</v>
      </c>
      <c r="AG31" s="124" t="e">
        <f t="shared" si="10"/>
        <v>#REF!</v>
      </c>
      <c r="AH31" s="203" t="e">
        <f t="shared" si="58"/>
        <v>#REF!</v>
      </c>
      <c r="AI31" s="204" t="e">
        <f t="shared" si="59"/>
        <v>#REF!</v>
      </c>
      <c r="AJ31" s="126" t="e">
        <f>SUM(AJ10:AJ30)</f>
        <v>#REF!</v>
      </c>
      <c r="AK31" s="127" t="e">
        <f>SUM(AK10:AK30)</f>
        <v>#REF!</v>
      </c>
      <c r="AL31" s="132" t="e">
        <f>SUM(AL10:AL30)</f>
        <v>#REF!</v>
      </c>
      <c r="AM31" s="124" t="e">
        <f t="shared" si="12"/>
        <v>#REF!</v>
      </c>
      <c r="AN31" s="134" t="e">
        <f t="shared" si="13"/>
        <v>#REF!</v>
      </c>
      <c r="AO31" s="124" t="e">
        <f t="shared" si="14"/>
        <v>#REF!</v>
      </c>
      <c r="AP31" s="126" t="e">
        <f>SUM(AP10:AP30)</f>
        <v>#REF!</v>
      </c>
      <c r="AQ31" s="135" t="e">
        <f>SUM(AQ10:AQ30)</f>
        <v>#REF!</v>
      </c>
      <c r="AR31" s="132" t="e">
        <f>SUM(AR10:AR30)</f>
        <v>#REF!</v>
      </c>
      <c r="AS31" s="124" t="e">
        <f t="shared" si="16"/>
        <v>#REF!</v>
      </c>
      <c r="AT31" s="125" t="e">
        <f>IF(AD31&gt;0,AP31/AD31*100,"     N.A")</f>
        <v>#REF!</v>
      </c>
      <c r="AU31" s="124" t="e">
        <f>IF(AE31&gt;0,AQ31/AE31*100,"     N.A")</f>
        <v>#REF!</v>
      </c>
      <c r="AV31" s="126" t="e">
        <f>SUM(AV10:AV30)</f>
        <v>#REF!</v>
      </c>
      <c r="AW31" s="127" t="e">
        <f>SUM(AW10:AW30)</f>
        <v>#REF!</v>
      </c>
      <c r="AX31" s="132" t="e">
        <f>SUM(AX10:AX30)</f>
        <v>#REF!</v>
      </c>
      <c r="AY31" s="124" t="e">
        <f t="shared" si="20"/>
        <v>#REF!</v>
      </c>
      <c r="AZ31" s="134" t="e">
        <f t="shared" si="21"/>
        <v>#REF!</v>
      </c>
      <c r="BA31" s="124" t="e">
        <f t="shared" si="22"/>
        <v>#REF!</v>
      </c>
      <c r="BB31" s="126" t="e">
        <f>SUM(BB10:BB30)</f>
        <v>#REF!</v>
      </c>
      <c r="BC31" s="135" t="e">
        <f>SUM(BC10:BC30)</f>
        <v>#REF!</v>
      </c>
      <c r="BD31" s="132" t="e">
        <f>SUM(BD10:BD30)</f>
        <v>#REF!</v>
      </c>
      <c r="BE31" s="124" t="e">
        <f t="shared" si="24"/>
        <v>#REF!</v>
      </c>
      <c r="BF31" s="125" t="e">
        <f t="shared" si="25"/>
        <v>#REF!</v>
      </c>
      <c r="BG31" s="124" t="e">
        <f t="shared" si="26"/>
        <v>#REF!</v>
      </c>
      <c r="BH31" s="126" t="e">
        <f>SUM(BH10:BH30)</f>
        <v>#REF!</v>
      </c>
      <c r="BI31" s="127" t="e">
        <f>SUM(BI10:BI30)</f>
        <v>#REF!</v>
      </c>
      <c r="BJ31" s="132" t="e">
        <f>SUM(BJ10:BJ30)</f>
        <v>#REF!</v>
      </c>
      <c r="BK31" s="124" t="e">
        <f t="shared" si="28"/>
        <v>#REF!</v>
      </c>
      <c r="BL31" s="134" t="e">
        <f t="shared" si="29"/>
        <v>#REF!</v>
      </c>
      <c r="BM31" s="124" t="e">
        <f t="shared" si="30"/>
        <v>#REF!</v>
      </c>
      <c r="BN31" s="126" t="e">
        <f>SUM(BN10:BN30)</f>
        <v>#REF!</v>
      </c>
      <c r="BO31" s="135" t="e">
        <f>SUM(BO10:BO30)</f>
        <v>#REF!</v>
      </c>
      <c r="BP31" s="132" t="e">
        <f>SUM(BP10:BP30)</f>
        <v>#REF!</v>
      </c>
      <c r="BQ31" s="124" t="e">
        <f t="shared" si="32"/>
        <v>#REF!</v>
      </c>
      <c r="BR31" s="125" t="e">
        <f t="shared" si="33"/>
        <v>#REF!</v>
      </c>
      <c r="BS31" s="124" t="e">
        <f t="shared" si="34"/>
        <v>#REF!</v>
      </c>
      <c r="BT31" s="126" t="e">
        <f>SUM(BT10:BT30)</f>
        <v>#REF!</v>
      </c>
      <c r="BU31" s="127" t="e">
        <f>SUM(BU10:BU30)</f>
        <v>#REF!</v>
      </c>
      <c r="BV31" s="132" t="e">
        <f>SUM(BV10:BV30)</f>
        <v>#REF!</v>
      </c>
      <c r="BW31" s="124" t="e">
        <f t="shared" si="36"/>
        <v>#REF!</v>
      </c>
      <c r="BX31" s="134" t="e">
        <f t="shared" si="37"/>
        <v>#REF!</v>
      </c>
      <c r="BY31" s="124" t="e">
        <f t="shared" si="38"/>
        <v>#REF!</v>
      </c>
      <c r="BZ31" s="126" t="e">
        <f>SUM(BZ10:BZ30)</f>
        <v>#REF!</v>
      </c>
      <c r="CA31" s="135" t="e">
        <f>SUM(CA10:CA30)</f>
        <v>#REF!</v>
      </c>
      <c r="CB31" s="132" t="e">
        <f>SUM(CB10:CB30)</f>
        <v>#REF!</v>
      </c>
      <c r="CC31" s="124" t="e">
        <f t="shared" si="40"/>
        <v>#REF!</v>
      </c>
      <c r="CD31" s="125" t="e">
        <f t="shared" si="41"/>
        <v>#REF!</v>
      </c>
      <c r="CE31" s="124" t="e">
        <f t="shared" si="42"/>
        <v>#REF!</v>
      </c>
      <c r="CF31" s="126" t="e">
        <f>SUM(CF10:CF30)</f>
        <v>#REF!</v>
      </c>
      <c r="CG31" s="127" t="e">
        <f>SUM(CG10:CG30)</f>
        <v>#REF!</v>
      </c>
      <c r="CH31" s="132" t="e">
        <f>SUM(CH10:CH30)</f>
        <v>#REF!</v>
      </c>
      <c r="CI31" s="124" t="e">
        <f t="shared" si="44"/>
        <v>#REF!</v>
      </c>
      <c r="CJ31" s="134" t="e">
        <f t="shared" si="45"/>
        <v>#REF!</v>
      </c>
      <c r="CK31" s="124" t="e">
        <f t="shared" si="46"/>
        <v>#REF!</v>
      </c>
      <c r="CL31" s="128" t="e">
        <f>#REF!</f>
        <v>#REF!</v>
      </c>
      <c r="CM31" s="129" t="e">
        <f>#REF!</f>
        <v>#REF!</v>
      </c>
    </row>
    <row r="32" spans="1:91" s="10" customFormat="1" ht="13.5" thickTop="1">
      <c r="B32" s="9" t="e">
        <f>CONCATENATE("FUENTE: Fasecolda, Estadísticas de la Industria Aseguradora y de Capitalización.  Cifras preliminares,"," ","Enero"," ","- ",TEXT($C$8,"MMMM-YYYY"))</f>
        <v>#REF!</v>
      </c>
      <c r="X32" s="38"/>
      <c r="AD32" s="19"/>
      <c r="AE32" s="18"/>
      <c r="AF32" s="18"/>
      <c r="AG32" s="18"/>
      <c r="AH32" s="101"/>
      <c r="AI32" s="102"/>
      <c r="AJ32" s="19"/>
      <c r="AK32" s="18"/>
      <c r="AL32" s="18"/>
      <c r="AM32" s="18"/>
      <c r="AV32" s="38"/>
      <c r="BT32" s="38"/>
    </row>
    <row r="33" spans="2:72">
      <c r="B33" s="103"/>
      <c r="C33" s="103"/>
      <c r="AD33" s="101"/>
      <c r="AE33" s="102"/>
      <c r="AF33" s="102"/>
      <c r="AG33" s="102"/>
      <c r="AH33" s="102"/>
      <c r="AI33" s="101"/>
      <c r="AN33" s="88"/>
      <c r="AO33" s="88"/>
      <c r="AP33" s="88"/>
      <c r="AQ33" s="88"/>
      <c r="AR33" s="88"/>
      <c r="AS33" s="88"/>
    </row>
    <row r="34" spans="2:72">
      <c r="B34" s="88" t="s">
        <v>67</v>
      </c>
      <c r="X34" s="88" t="s">
        <v>68</v>
      </c>
      <c r="AD34" s="102"/>
      <c r="AE34" s="101"/>
      <c r="AF34" s="101"/>
      <c r="AG34" s="101"/>
      <c r="AH34" s="102"/>
      <c r="AI34" s="101"/>
      <c r="AJ34" s="102"/>
      <c r="AK34" s="88"/>
      <c r="AL34" s="88"/>
      <c r="AM34" s="88"/>
      <c r="AN34" s="88"/>
      <c r="AO34" s="88"/>
      <c r="AP34" s="88"/>
      <c r="AQ34" s="88"/>
      <c r="AR34" s="88"/>
      <c r="AS34" s="88"/>
      <c r="AV34" s="88" t="s">
        <v>80</v>
      </c>
      <c r="BT34" s="88" t="s">
        <v>90</v>
      </c>
    </row>
    <row r="35" spans="2:72">
      <c r="B35" s="88" t="s">
        <v>69</v>
      </c>
      <c r="X35" s="88" t="s">
        <v>70</v>
      </c>
      <c r="AD35" s="102"/>
      <c r="AE35" s="101"/>
      <c r="AF35" s="101"/>
      <c r="AG35" s="101"/>
      <c r="AH35" s="102"/>
      <c r="AI35" s="101"/>
      <c r="AJ35" s="102"/>
      <c r="AK35" s="88"/>
      <c r="AL35" s="88"/>
      <c r="AM35" s="88"/>
      <c r="AN35" s="88"/>
      <c r="AO35" s="88"/>
      <c r="AP35" s="88"/>
      <c r="AQ35" s="88"/>
      <c r="AR35" s="88"/>
      <c r="AS35" s="88"/>
    </row>
    <row r="36" spans="2:72">
      <c r="B36" s="88" t="s">
        <v>71</v>
      </c>
      <c r="X36" s="88" t="s">
        <v>72</v>
      </c>
      <c r="AD36" s="102"/>
      <c r="AE36" s="101"/>
      <c r="AF36" s="101"/>
      <c r="AG36" s="101"/>
      <c r="AH36" s="102"/>
      <c r="AI36" s="101"/>
      <c r="AJ36" s="102"/>
      <c r="AK36" s="88"/>
      <c r="AL36" s="88"/>
      <c r="AM36" s="88"/>
      <c r="AN36" s="88"/>
      <c r="AO36" s="88"/>
      <c r="AP36" s="88"/>
      <c r="AQ36" s="88"/>
      <c r="AR36" s="88"/>
      <c r="AS36" s="88"/>
    </row>
    <row r="37" spans="2:72">
      <c r="X37" s="88" t="s">
        <v>73</v>
      </c>
      <c r="AD37" s="102"/>
      <c r="AE37" s="101"/>
      <c r="AF37" s="101"/>
      <c r="AG37" s="101"/>
      <c r="AJ37" s="102"/>
      <c r="AK37" s="88"/>
      <c r="AL37" s="88"/>
      <c r="AM37" s="88"/>
      <c r="AN37" s="88"/>
      <c r="AO37" s="88"/>
      <c r="AP37" s="88"/>
      <c r="AQ37" s="88"/>
      <c r="AR37" s="88"/>
      <c r="AS37" s="88"/>
    </row>
    <row r="78" spans="34:45" ht="13.5" thickBot="1"/>
    <row r="79" spans="34:45" ht="14.25" thickTop="1" thickBot="1">
      <c r="AH79" s="104" t="s">
        <v>13</v>
      </c>
      <c r="AI79" s="105">
        <v>58</v>
      </c>
    </row>
    <row r="80" spans="34:45" ht="24" customHeight="1" thickTop="1">
      <c r="AH80" s="93" t="s">
        <v>28</v>
      </c>
      <c r="AI80" s="110">
        <v>59</v>
      </c>
      <c r="AJ80" s="106" t="s">
        <v>13</v>
      </c>
      <c r="AK80" s="107">
        <v>79</v>
      </c>
      <c r="AL80" s="105"/>
      <c r="AM80" s="105"/>
      <c r="AN80" s="106" t="s">
        <v>13</v>
      </c>
      <c r="AO80" s="107">
        <v>99</v>
      </c>
      <c r="AP80" s="108" t="s">
        <v>13</v>
      </c>
      <c r="AQ80" s="109">
        <v>119</v>
      </c>
      <c r="AR80" s="110"/>
      <c r="AS80" s="110"/>
    </row>
    <row r="81" spans="34:45" ht="24" customHeight="1">
      <c r="AH81" s="115" t="s">
        <v>13</v>
      </c>
      <c r="AI81" s="110">
        <v>60</v>
      </c>
      <c r="AJ81" s="111" t="s">
        <v>33</v>
      </c>
      <c r="AK81" s="112">
        <v>80</v>
      </c>
      <c r="AL81" s="110"/>
      <c r="AM81" s="110"/>
      <c r="AN81" s="111" t="s">
        <v>25</v>
      </c>
      <c r="AO81" s="112">
        <v>100</v>
      </c>
      <c r="AP81" s="113" t="s">
        <v>5</v>
      </c>
      <c r="AQ81" s="114">
        <v>120</v>
      </c>
      <c r="AR81" s="110"/>
      <c r="AS81" s="110"/>
    </row>
    <row r="82" spans="34:45" ht="24" customHeight="1">
      <c r="AH82" s="93" t="s">
        <v>18</v>
      </c>
      <c r="AI82" s="110">
        <v>61</v>
      </c>
      <c r="AJ82" s="116" t="s">
        <v>13</v>
      </c>
      <c r="AK82" s="112">
        <v>81</v>
      </c>
      <c r="AL82" s="110"/>
      <c r="AM82" s="110"/>
      <c r="AN82" s="116" t="s">
        <v>13</v>
      </c>
      <c r="AO82" s="112">
        <v>101</v>
      </c>
      <c r="AP82" s="117" t="s">
        <v>13</v>
      </c>
      <c r="AQ82" s="114">
        <v>121</v>
      </c>
      <c r="AR82" s="110"/>
      <c r="AS82" s="110"/>
    </row>
    <row r="83" spans="34:45" ht="24" customHeight="1">
      <c r="AH83" s="93" t="s">
        <v>37</v>
      </c>
      <c r="AI83" s="110">
        <v>62</v>
      </c>
      <c r="AJ83" s="111" t="s">
        <v>20</v>
      </c>
      <c r="AK83" s="112">
        <v>82</v>
      </c>
      <c r="AL83" s="110"/>
      <c r="AM83" s="110"/>
      <c r="AN83" s="111" t="s">
        <v>36</v>
      </c>
      <c r="AO83" s="112">
        <v>102</v>
      </c>
      <c r="AP83" s="113" t="s">
        <v>7</v>
      </c>
      <c r="AQ83" s="114">
        <v>122</v>
      </c>
      <c r="AR83" s="110"/>
      <c r="AS83" s="110"/>
    </row>
    <row r="84" spans="34:45" ht="24" customHeight="1">
      <c r="AH84" s="115" t="s">
        <v>13</v>
      </c>
      <c r="AI84" s="110">
        <v>63</v>
      </c>
      <c r="AJ84" s="116" t="s">
        <v>13</v>
      </c>
      <c r="AK84" s="112">
        <v>83</v>
      </c>
      <c r="AL84" s="110"/>
      <c r="AM84" s="110"/>
      <c r="AN84" s="116" t="s">
        <v>13</v>
      </c>
      <c r="AO84" s="112">
        <v>103</v>
      </c>
      <c r="AP84" s="117" t="s">
        <v>13</v>
      </c>
      <c r="AQ84" s="114">
        <v>123</v>
      </c>
      <c r="AR84" s="110"/>
      <c r="AS84" s="110"/>
    </row>
    <row r="85" spans="34:45" ht="24" customHeight="1">
      <c r="AH85" s="93" t="s">
        <v>32</v>
      </c>
      <c r="AI85" s="110">
        <v>64</v>
      </c>
      <c r="AJ85" s="111" t="s">
        <v>30</v>
      </c>
      <c r="AK85" s="112">
        <v>84</v>
      </c>
      <c r="AL85" s="110"/>
      <c r="AM85" s="110"/>
      <c r="AN85" s="111" t="s">
        <v>66</v>
      </c>
      <c r="AO85" s="112">
        <v>104</v>
      </c>
      <c r="AP85" s="113" t="s">
        <v>3</v>
      </c>
      <c r="AQ85" s="114">
        <v>124</v>
      </c>
      <c r="AR85" s="110"/>
      <c r="AS85" s="110"/>
    </row>
    <row r="86" spans="34:45" ht="24" customHeight="1">
      <c r="AH86" s="115" t="s">
        <v>13</v>
      </c>
      <c r="AI86" s="110">
        <v>65</v>
      </c>
      <c r="AJ86" s="116" t="s">
        <v>13</v>
      </c>
      <c r="AK86" s="112">
        <v>85</v>
      </c>
      <c r="AL86" s="110"/>
      <c r="AM86" s="110"/>
      <c r="AN86" s="116" t="s">
        <v>13</v>
      </c>
      <c r="AO86" s="112">
        <v>105</v>
      </c>
      <c r="AP86" s="117" t="s">
        <v>13</v>
      </c>
      <c r="AQ86" s="114">
        <v>125</v>
      </c>
      <c r="AR86" s="110"/>
      <c r="AS86" s="110"/>
    </row>
    <row r="87" spans="34:45" ht="24" customHeight="1">
      <c r="AH87" s="93" t="s">
        <v>29</v>
      </c>
      <c r="AI87" s="110">
        <v>66</v>
      </c>
      <c r="AJ87" s="111" t="s">
        <v>31</v>
      </c>
      <c r="AK87" s="112">
        <v>86</v>
      </c>
      <c r="AL87" s="110"/>
      <c r="AM87" s="110"/>
      <c r="AN87" s="111" t="s">
        <v>49</v>
      </c>
      <c r="AO87" s="112">
        <v>106</v>
      </c>
      <c r="AP87" s="113" t="s">
        <v>6</v>
      </c>
      <c r="AQ87" s="114">
        <v>126</v>
      </c>
      <c r="AR87" s="110"/>
      <c r="AS87" s="110"/>
    </row>
    <row r="88" spans="34:45" ht="24" customHeight="1">
      <c r="AH88" s="93" t="s">
        <v>42</v>
      </c>
      <c r="AI88" s="110">
        <v>67</v>
      </c>
      <c r="AJ88" s="116" t="s">
        <v>13</v>
      </c>
      <c r="AK88" s="112">
        <v>87</v>
      </c>
      <c r="AL88" s="110"/>
      <c r="AM88" s="110"/>
      <c r="AN88" s="116" t="s">
        <v>13</v>
      </c>
      <c r="AO88" s="112">
        <v>107</v>
      </c>
      <c r="AP88" s="117" t="s">
        <v>13</v>
      </c>
      <c r="AQ88" s="114">
        <v>127</v>
      </c>
      <c r="AR88" s="110"/>
      <c r="AS88" s="110"/>
    </row>
    <row r="89" spans="34:45" ht="24" customHeight="1">
      <c r="AH89" s="115" t="s">
        <v>13</v>
      </c>
      <c r="AI89" s="110">
        <v>68</v>
      </c>
      <c r="AJ89" s="111" t="s">
        <v>26</v>
      </c>
      <c r="AK89" s="112">
        <v>88</v>
      </c>
      <c r="AL89" s="110"/>
      <c r="AM89" s="110"/>
      <c r="AN89" s="111" t="s">
        <v>27</v>
      </c>
      <c r="AO89" s="112">
        <v>108</v>
      </c>
      <c r="AP89" s="113" t="s">
        <v>17</v>
      </c>
      <c r="AQ89" s="114">
        <v>128</v>
      </c>
      <c r="AR89" s="110"/>
      <c r="AS89" s="110"/>
    </row>
    <row r="90" spans="34:45" ht="24" customHeight="1">
      <c r="AH90" s="93" t="s">
        <v>19</v>
      </c>
      <c r="AI90" s="110">
        <v>69</v>
      </c>
      <c r="AJ90" s="116" t="s">
        <v>13</v>
      </c>
      <c r="AK90" s="112">
        <v>89</v>
      </c>
      <c r="AL90" s="110"/>
      <c r="AM90" s="110"/>
      <c r="AN90" s="116" t="s">
        <v>13</v>
      </c>
      <c r="AO90" s="112">
        <v>109</v>
      </c>
      <c r="AP90" s="117" t="s">
        <v>13</v>
      </c>
      <c r="AQ90" s="114">
        <v>129</v>
      </c>
      <c r="AR90" s="110"/>
      <c r="AS90" s="110"/>
    </row>
    <row r="91" spans="34:45" ht="24" customHeight="1">
      <c r="AH91" s="115" t="s">
        <v>13</v>
      </c>
      <c r="AI91" s="110">
        <v>70</v>
      </c>
      <c r="AJ91" s="111" t="s">
        <v>122</v>
      </c>
      <c r="AK91" s="112">
        <v>90</v>
      </c>
      <c r="AL91" s="110"/>
      <c r="AM91" s="110"/>
      <c r="AN91" s="111" t="s">
        <v>40</v>
      </c>
      <c r="AO91" s="112">
        <v>110</v>
      </c>
      <c r="AP91" s="113" t="s">
        <v>42</v>
      </c>
      <c r="AQ91" s="114">
        <v>130</v>
      </c>
      <c r="AR91" s="110"/>
      <c r="AS91" s="110"/>
    </row>
    <row r="92" spans="34:45" ht="24" customHeight="1">
      <c r="AH92" s="93" t="s">
        <v>35</v>
      </c>
      <c r="AI92" s="110">
        <v>71</v>
      </c>
      <c r="AJ92" s="116" t="s">
        <v>13</v>
      </c>
      <c r="AK92" s="112">
        <v>91</v>
      </c>
      <c r="AL92" s="110"/>
      <c r="AM92" s="110"/>
      <c r="AN92" s="116" t="s">
        <v>13</v>
      </c>
      <c r="AO92" s="112">
        <v>111</v>
      </c>
      <c r="AP92" s="117" t="s">
        <v>13</v>
      </c>
      <c r="AQ92" s="114">
        <v>131</v>
      </c>
      <c r="AR92" s="110"/>
      <c r="AS92" s="110"/>
    </row>
    <row r="93" spans="34:45" ht="24" customHeight="1">
      <c r="AH93" s="115" t="s">
        <v>13</v>
      </c>
      <c r="AI93" s="110">
        <v>74</v>
      </c>
      <c r="AJ93" s="111" t="s">
        <v>9</v>
      </c>
      <c r="AK93" s="112">
        <v>92</v>
      </c>
      <c r="AL93" s="110"/>
      <c r="AM93" s="110"/>
      <c r="AN93" s="111" t="s">
        <v>2</v>
      </c>
      <c r="AO93" s="112">
        <v>112</v>
      </c>
      <c r="AP93" s="113" t="s">
        <v>48</v>
      </c>
      <c r="AQ93" s="114">
        <v>132</v>
      </c>
      <c r="AR93" s="110"/>
      <c r="AS93" s="110"/>
    </row>
    <row r="94" spans="34:45" ht="24" customHeight="1">
      <c r="AH94" s="93" t="s">
        <v>38</v>
      </c>
      <c r="AI94" s="110">
        <v>75</v>
      </c>
      <c r="AJ94" s="116" t="s">
        <v>13</v>
      </c>
      <c r="AK94" s="112">
        <v>95</v>
      </c>
      <c r="AL94" s="110"/>
      <c r="AM94" s="110"/>
      <c r="AN94" s="116" t="s">
        <v>13</v>
      </c>
      <c r="AO94" s="112">
        <v>115</v>
      </c>
      <c r="AP94" s="113"/>
      <c r="AQ94" s="114"/>
      <c r="AR94" s="110"/>
      <c r="AS94" s="110"/>
    </row>
    <row r="95" spans="34:45" ht="24" customHeight="1">
      <c r="AH95" s="115" t="s">
        <v>13</v>
      </c>
      <c r="AI95" s="110">
        <v>76</v>
      </c>
      <c r="AJ95" s="111" t="s">
        <v>22</v>
      </c>
      <c r="AK95" s="112">
        <v>96</v>
      </c>
      <c r="AL95" s="110"/>
      <c r="AM95" s="110"/>
      <c r="AN95" s="111" t="s">
        <v>1</v>
      </c>
      <c r="AO95" s="112">
        <v>116</v>
      </c>
      <c r="AP95" s="113"/>
      <c r="AQ95" s="114"/>
      <c r="AR95" s="110"/>
      <c r="AS95" s="110"/>
    </row>
    <row r="96" spans="34:45" ht="24" customHeight="1">
      <c r="AH96" s="93" t="s">
        <v>116</v>
      </c>
      <c r="AI96" s="110">
        <v>77</v>
      </c>
      <c r="AJ96" s="116" t="s">
        <v>13</v>
      </c>
      <c r="AK96" s="112">
        <v>97</v>
      </c>
      <c r="AL96" s="110"/>
      <c r="AM96" s="110"/>
      <c r="AN96" s="116" t="s">
        <v>13</v>
      </c>
      <c r="AO96" s="112">
        <v>117</v>
      </c>
      <c r="AP96" s="113"/>
      <c r="AQ96" s="114"/>
      <c r="AR96" s="110"/>
      <c r="AS96" s="110"/>
    </row>
    <row r="97" spans="34:45" ht="24" customHeight="1">
      <c r="AH97" s="93"/>
      <c r="AI97" s="110"/>
      <c r="AJ97" s="111" t="s">
        <v>113</v>
      </c>
      <c r="AK97" s="112">
        <v>98</v>
      </c>
      <c r="AL97" s="110"/>
      <c r="AM97" s="110"/>
      <c r="AN97" s="111" t="s">
        <v>24</v>
      </c>
      <c r="AO97" s="112">
        <v>118</v>
      </c>
      <c r="AP97" s="113"/>
      <c r="AQ97" s="114"/>
      <c r="AR97" s="110"/>
      <c r="AS97" s="110"/>
    </row>
    <row r="98" spans="34:45" ht="24" customHeight="1">
      <c r="AH98" s="93" t="s">
        <v>41</v>
      </c>
      <c r="AI98" s="110">
        <v>78</v>
      </c>
      <c r="AJ98" s="111"/>
      <c r="AK98" s="112"/>
      <c r="AL98" s="110"/>
      <c r="AM98" s="110"/>
      <c r="AN98" s="111"/>
      <c r="AO98" s="112"/>
      <c r="AP98" s="113"/>
      <c r="AQ98" s="114"/>
      <c r="AR98" s="110"/>
      <c r="AS98" s="110"/>
    </row>
    <row r="99" spans="34:45" ht="24" customHeight="1" thickBot="1">
      <c r="AH99" s="118"/>
      <c r="AI99" s="119"/>
      <c r="AJ99" s="111"/>
      <c r="AK99" s="112"/>
      <c r="AL99" s="110"/>
      <c r="AM99" s="110"/>
      <c r="AN99" s="111"/>
      <c r="AO99" s="112"/>
      <c r="AP99" s="113"/>
      <c r="AQ99" s="114"/>
      <c r="AR99" s="110"/>
      <c r="AS99" s="110"/>
    </row>
    <row r="100" spans="34:45" ht="14.25" thickTop="1" thickBot="1">
      <c r="AJ100" s="120"/>
      <c r="AK100" s="121"/>
      <c r="AL100" s="119"/>
      <c r="AM100" s="119"/>
      <c r="AN100" s="120"/>
      <c r="AO100" s="121"/>
      <c r="AP100" s="122"/>
      <c r="AQ100" s="123"/>
      <c r="AR100" s="110"/>
      <c r="AS100" s="110"/>
    </row>
    <row r="101" spans="34:45" ht="13.5" thickTop="1"/>
  </sheetData>
  <mergeCells count="164">
    <mergeCell ref="CH8:CH9"/>
    <mergeCell ref="CI8:CI9"/>
    <mergeCell ref="BP8:BP9"/>
    <mergeCell ref="BQ8:BQ9"/>
    <mergeCell ref="BV8:BV9"/>
    <mergeCell ref="BW8:BW9"/>
    <mergeCell ref="BX9:BY9"/>
    <mergeCell ref="BR9:BS9"/>
    <mergeCell ref="CC8:CC9"/>
    <mergeCell ref="CD9:CE9"/>
    <mergeCell ref="BT1:CM1"/>
    <mergeCell ref="BT2:CM2"/>
    <mergeCell ref="BT3:CM3"/>
    <mergeCell ref="BT4:CM4"/>
    <mergeCell ref="AV6:BA6"/>
    <mergeCell ref="CL7:CM7"/>
    <mergeCell ref="BT6:BY6"/>
    <mergeCell ref="BH7:BI7"/>
    <mergeCell ref="BB7:BC7"/>
    <mergeCell ref="BF7:BG7"/>
    <mergeCell ref="BB5:BC5"/>
    <mergeCell ref="AV5:AW5"/>
    <mergeCell ref="BZ6:CE6"/>
    <mergeCell ref="BZ7:CA7"/>
    <mergeCell ref="CD7:CE7"/>
    <mergeCell ref="BT7:BU7"/>
    <mergeCell ref="CB7:CC7"/>
    <mergeCell ref="BX7:BY7"/>
    <mergeCell ref="AZ5:BA5"/>
    <mergeCell ref="AX7:AY7"/>
    <mergeCell ref="BJ7:BK7"/>
    <mergeCell ref="BN6:BS6"/>
    <mergeCell ref="BH6:BM6"/>
    <mergeCell ref="BL7:BM7"/>
    <mergeCell ref="X1:AU1"/>
    <mergeCell ref="AV1:BS1"/>
    <mergeCell ref="AV3:BS3"/>
    <mergeCell ref="X4:AU4"/>
    <mergeCell ref="X3:AU3"/>
    <mergeCell ref="AP7:AQ7"/>
    <mergeCell ref="AB7:AC7"/>
    <mergeCell ref="AZ7:BA7"/>
    <mergeCell ref="BD7:BE7"/>
    <mergeCell ref="AV7:AW7"/>
    <mergeCell ref="AP5:AQ5"/>
    <mergeCell ref="BF5:BG5"/>
    <mergeCell ref="BP7:BQ7"/>
    <mergeCell ref="BR5:BS5"/>
    <mergeCell ref="BL5:BM5"/>
    <mergeCell ref="BN5:BO5"/>
    <mergeCell ref="BH5:BI5"/>
    <mergeCell ref="BR7:BS7"/>
    <mergeCell ref="AT5:AU5"/>
    <mergeCell ref="AP6:AU6"/>
    <mergeCell ref="AT7:AU7"/>
    <mergeCell ref="AJ7:AK7"/>
    <mergeCell ref="X6:AC6"/>
    <mergeCell ref="AD5:AE5"/>
    <mergeCell ref="CJ9:CK9"/>
    <mergeCell ref="CH7:CI7"/>
    <mergeCell ref="Z8:Z9"/>
    <mergeCell ref="L9:M9"/>
    <mergeCell ref="P9:Q9"/>
    <mergeCell ref="N8:N9"/>
    <mergeCell ref="O8:O9"/>
    <mergeCell ref="X9:Y9"/>
    <mergeCell ref="AR8:AR9"/>
    <mergeCell ref="AA8:AA9"/>
    <mergeCell ref="BB9:BC9"/>
    <mergeCell ref="BT9:BU9"/>
    <mergeCell ref="AD9:AE9"/>
    <mergeCell ref="AH9:AI9"/>
    <mergeCell ref="CB8:CB9"/>
    <mergeCell ref="BD8:BD9"/>
    <mergeCell ref="BE8:BE9"/>
    <mergeCell ref="BN9:BO9"/>
    <mergeCell ref="BL9:BM9"/>
    <mergeCell ref="BF9:BG9"/>
    <mergeCell ref="BH9:BI9"/>
    <mergeCell ref="BZ9:CA9"/>
    <mergeCell ref="T7:U7"/>
    <mergeCell ref="T8:T9"/>
    <mergeCell ref="A6:A9"/>
    <mergeCell ref="B6:E6"/>
    <mergeCell ref="F6:K6"/>
    <mergeCell ref="B9:C9"/>
    <mergeCell ref="F9:G9"/>
    <mergeCell ref="AJ9:AK9"/>
    <mergeCell ref="B7:C7"/>
    <mergeCell ref="AN9:AO9"/>
    <mergeCell ref="AV9:AW9"/>
    <mergeCell ref="AP9:AQ9"/>
    <mergeCell ref="AT9:AU9"/>
    <mergeCell ref="AS8:AS9"/>
    <mergeCell ref="AD6:AI6"/>
    <mergeCell ref="U8:U9"/>
    <mergeCell ref="AH7:AI7"/>
    <mergeCell ref="AD7:AE7"/>
    <mergeCell ref="AL7:AM7"/>
    <mergeCell ref="CL9:CM9"/>
    <mergeCell ref="AJ5:AK5"/>
    <mergeCell ref="AJ6:AO6"/>
    <mergeCell ref="B1:W1"/>
    <mergeCell ref="B2:W2"/>
    <mergeCell ref="X2:AU2"/>
    <mergeCell ref="CJ7:CK7"/>
    <mergeCell ref="BB6:BG6"/>
    <mergeCell ref="R9:S9"/>
    <mergeCell ref="AF8:AF9"/>
    <mergeCell ref="AB9:AC9"/>
    <mergeCell ref="B5:C5"/>
    <mergeCell ref="D5:E5"/>
    <mergeCell ref="F5:G5"/>
    <mergeCell ref="J5:K5"/>
    <mergeCell ref="AB5:AC5"/>
    <mergeCell ref="X7:Y7"/>
    <mergeCell ref="Z7:AA7"/>
    <mergeCell ref="L6:Q6"/>
    <mergeCell ref="D7:E7"/>
    <mergeCell ref="B4:W4"/>
    <mergeCell ref="B3:W3"/>
    <mergeCell ref="H7:I7"/>
    <mergeCell ref="H8:H9"/>
    <mergeCell ref="CL6:CM6"/>
    <mergeCell ref="AV4:BS4"/>
    <mergeCell ref="AV2:BS2"/>
    <mergeCell ref="F7:G7"/>
    <mergeCell ref="R7:S7"/>
    <mergeCell ref="L7:M7"/>
    <mergeCell ref="P7:Q7"/>
    <mergeCell ref="CF6:CK6"/>
    <mergeCell ref="R6:W6"/>
    <mergeCell ref="AN7:AO7"/>
    <mergeCell ref="N7:O7"/>
    <mergeCell ref="V7:W7"/>
    <mergeCell ref="AF7:AG7"/>
    <mergeCell ref="BT5:BU5"/>
    <mergeCell ref="L5:M5"/>
    <mergeCell ref="P5:Q5"/>
    <mergeCell ref="R5:S5"/>
    <mergeCell ref="V5:W5"/>
    <mergeCell ref="X5:Y5"/>
    <mergeCell ref="AN5:AO5"/>
    <mergeCell ref="AH5:AI5"/>
    <mergeCell ref="BX5:BY5"/>
    <mergeCell ref="BV7:BW7"/>
    <mergeCell ref="CF7:CG7"/>
    <mergeCell ref="AR7:AS7"/>
    <mergeCell ref="D8:D9"/>
    <mergeCell ref="I8:I9"/>
    <mergeCell ref="E8:E9"/>
    <mergeCell ref="J7:K7"/>
    <mergeCell ref="CF9:CG9"/>
    <mergeCell ref="BN7:BO7"/>
    <mergeCell ref="AG8:AG9"/>
    <mergeCell ref="J9:K9"/>
    <mergeCell ref="V9:W9"/>
    <mergeCell ref="AL8:AL9"/>
    <mergeCell ref="AM8:AM9"/>
    <mergeCell ref="AZ9:BA9"/>
    <mergeCell ref="AX8:AX9"/>
    <mergeCell ref="AY8:AY9"/>
    <mergeCell ref="BJ8:BJ9"/>
    <mergeCell ref="BK8:BK9"/>
  </mergeCells>
  <phoneticPr fontId="0" type="noConversion"/>
  <conditionalFormatting sqref="AI22:AI31 AH22:AH30 AH10:AI21">
    <cfRule type="cellIs" dxfId="8" priority="4" stopIfTrue="1" operator="greaterThan">
      <formula>AH$31</formula>
    </cfRule>
  </conditionalFormatting>
  <conditionalFormatting sqref="E30 E10:E27 I30 I10:I27 O30 O10:O27 U30 U10:U27 AA30 AA10:AA27 AG30 AG10:AG27 AM30 AM10:AM27 AS30 AS10:AS27 AY30 AY10:AY27 BE30 BE10:BE27 BK30 BK10:BK27 BQ30 BQ10:BQ27 BW30 BW10:BW27 CC30 CC10:CC27 CI30 CI10:CI27">
    <cfRule type="cellIs" dxfId="7" priority="1" stopIfTrue="1" operator="greaterThan">
      <formula>$E$31</formula>
    </cfRule>
  </conditionalFormatting>
  <conditionalFormatting sqref="E29 I29 O29 U29 AA29 AG29 AM29 AS29 AY29 BE29 BK29 BQ29 BW29 CC29 CI29">
    <cfRule type="cellIs" dxfId="6" priority="2" stopIfTrue="1" operator="greaterThan">
      <formula>$E$32</formula>
    </cfRule>
  </conditionalFormatting>
  <conditionalFormatting sqref="E28 I28 O28 U28 AA28 AG28 AM28 AS28 AY28 BE28 BK28 BQ28 BW28 CC28 CI28">
    <cfRule type="cellIs" dxfId="5" priority="3" stopIfTrue="1" operator="greaterThan">
      <formula>$E$33</formula>
    </cfRule>
  </conditionalFormatting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47" max="39" man="1"/>
    <brk id="71" max="39" man="1"/>
  </colBreaks>
  <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O100"/>
  <sheetViews>
    <sheetView showGridLines="0" showZeros="0" zoomScale="80" zoomScaleNormal="75" zoomScaleSheetLayoutView="75" workbookViewId="0">
      <pane xSplit="1" ySplit="9" topLeftCell="B22" activePane="bottomRight" state="frozen"/>
      <selection activeCell="E32" sqref="E32"/>
      <selection pane="topRight" activeCell="E32" sqref="E32"/>
      <selection pane="bottomLeft" activeCell="E32" sqref="E32"/>
      <selection pane="bottomRight" activeCell="B26" sqref="B26"/>
    </sheetView>
  </sheetViews>
  <sheetFormatPr baseColWidth="10" defaultRowHeight="12.75"/>
  <cols>
    <col min="1" max="1" width="24.140625" style="10" customWidth="1"/>
    <col min="2" max="2" width="10.28515625" style="10" customWidth="1"/>
    <col min="3" max="3" width="10.42578125" style="10" bestFit="1" customWidth="1"/>
    <col min="4" max="4" width="8.7109375" style="10" bestFit="1" customWidth="1"/>
    <col min="5" max="5" width="8.5703125" style="10" customWidth="1"/>
    <col min="6" max="7" width="9.28515625" style="10" bestFit="1" customWidth="1"/>
    <col min="8" max="9" width="8.5703125" style="10" customWidth="1"/>
    <col min="10" max="10" width="7.42578125" style="10" bestFit="1" customWidth="1"/>
    <col min="11" max="11" width="10.140625" style="10" customWidth="1"/>
    <col min="12" max="12" width="8.140625" style="10" bestFit="1" customWidth="1"/>
    <col min="13" max="13" width="8.42578125" style="10" customWidth="1"/>
    <col min="14" max="14" width="12" style="10" customWidth="1"/>
    <col min="15" max="15" width="9.42578125" style="10" bestFit="1" customWidth="1"/>
    <col min="16" max="16" width="8.140625" style="10" bestFit="1" customWidth="1"/>
    <col min="17" max="17" width="8.140625" style="10" customWidth="1"/>
    <col min="18" max="19" width="8.5703125" style="10" customWidth="1"/>
    <col min="20" max="21" width="8.140625" style="10" customWidth="1"/>
    <col min="22" max="23" width="9.42578125" style="10" bestFit="1" customWidth="1"/>
    <col min="24" max="24" width="9.140625" style="10" customWidth="1"/>
    <col min="25" max="25" width="7.7109375" style="18" customWidth="1"/>
    <col min="26" max="26" width="11" style="19" customWidth="1"/>
    <col min="27" max="27" width="9.42578125" style="18" customWidth="1"/>
    <col min="28" max="28" width="8.140625" style="19" customWidth="1"/>
    <col min="29" max="29" width="8.5703125" style="18" customWidth="1"/>
    <col min="30" max="30" width="9.7109375" style="19" customWidth="1"/>
    <col min="31" max="31" width="8.28515625" style="18" bestFit="1" customWidth="1"/>
    <col min="32" max="32" width="8.140625" style="10" bestFit="1" customWidth="1"/>
    <col min="33" max="33" width="8.85546875" style="10" customWidth="1"/>
    <col min="34" max="35" width="9.42578125" style="10" bestFit="1" customWidth="1"/>
    <col min="36" max="36" width="8.140625" style="10" bestFit="1" customWidth="1"/>
    <col min="37" max="37" width="8.7109375" style="10" customWidth="1"/>
    <col min="38" max="39" width="9.42578125" style="10" bestFit="1" customWidth="1"/>
    <col min="40" max="41" width="8" style="10" customWidth="1"/>
    <col min="42" max="43" width="9.140625" style="10" customWidth="1"/>
    <col min="44" max="45" width="8" style="10" customWidth="1"/>
    <col min="46" max="47" width="9.42578125" style="10" bestFit="1" customWidth="1"/>
    <col min="48" max="49" width="7.7109375" style="10" customWidth="1"/>
    <col min="50" max="51" width="10.140625" style="10" customWidth="1"/>
    <col min="52" max="54" width="9.85546875" style="10" customWidth="1"/>
    <col min="55" max="55" width="8.28515625" style="10" bestFit="1" customWidth="1"/>
    <col min="56" max="57" width="9.85546875" style="10" customWidth="1"/>
    <col min="58" max="59" width="9.140625" style="10" bestFit="1" customWidth="1"/>
    <col min="60" max="60" width="9.140625" style="10" customWidth="1"/>
    <col min="61" max="61" width="9.7109375" style="10" customWidth="1"/>
    <col min="62" max="62" width="11.42578125" style="10"/>
    <col min="63" max="63" width="9.42578125" style="10" customWidth="1"/>
    <col min="64" max="16384" width="11.42578125" style="10"/>
  </cols>
  <sheetData>
    <row r="1" spans="1:67" s="85" customFormat="1" ht="18.75">
      <c r="A1" s="84"/>
      <c r="B1" s="1274" t="s">
        <v>119</v>
      </c>
      <c r="C1" s="1274"/>
      <c r="D1" s="1274"/>
      <c r="E1" s="1274"/>
      <c r="F1" s="1274"/>
      <c r="G1" s="1274"/>
      <c r="H1" s="1274"/>
      <c r="I1" s="1274"/>
      <c r="J1" s="1274"/>
      <c r="K1" s="1274"/>
      <c r="L1" s="1274"/>
      <c r="M1" s="1274"/>
      <c r="N1" s="1274"/>
      <c r="O1" s="1274"/>
      <c r="P1" s="1274"/>
      <c r="Q1" s="1274"/>
      <c r="R1" s="1274" t="s">
        <v>119</v>
      </c>
      <c r="S1" s="1274"/>
      <c r="T1" s="1274"/>
      <c r="U1" s="1274"/>
      <c r="V1" s="1274"/>
      <c r="W1" s="1274"/>
      <c r="X1" s="1274"/>
      <c r="Y1" s="1274"/>
      <c r="Z1" s="1274"/>
      <c r="AA1" s="1274"/>
      <c r="AB1" s="1274"/>
      <c r="AC1" s="1274"/>
      <c r="AD1" s="1274"/>
      <c r="AE1" s="1274"/>
      <c r="AF1" s="1274"/>
      <c r="AG1" s="1274"/>
      <c r="AH1" s="1274" t="s">
        <v>119</v>
      </c>
      <c r="AI1" s="1274"/>
      <c r="AJ1" s="1274"/>
      <c r="AK1" s="1274"/>
      <c r="AL1" s="1274"/>
      <c r="AM1" s="1274"/>
      <c r="AN1" s="1274"/>
      <c r="AO1" s="1274"/>
      <c r="AP1" s="1274"/>
      <c r="AQ1" s="1274"/>
      <c r="AR1" s="1274"/>
      <c r="AS1" s="1274"/>
      <c r="AT1" s="1274"/>
      <c r="AU1" s="1274"/>
      <c r="AV1" s="1274"/>
      <c r="AW1" s="1274"/>
      <c r="AX1" s="1274" t="s">
        <v>119</v>
      </c>
      <c r="AY1" s="1274"/>
      <c r="AZ1" s="1274"/>
      <c r="BA1" s="1274"/>
      <c r="BB1" s="1274"/>
      <c r="BC1" s="1274"/>
      <c r="BD1" s="1274"/>
      <c r="BE1" s="1274"/>
      <c r="BF1" s="1274"/>
      <c r="BG1" s="1274"/>
      <c r="BH1" s="1274"/>
      <c r="BI1" s="1274"/>
      <c r="BJ1" s="1274"/>
      <c r="BK1" s="1274"/>
      <c r="BL1" s="84"/>
      <c r="BM1" s="84"/>
      <c r="BN1" s="84"/>
      <c r="BO1" s="84"/>
    </row>
    <row r="2" spans="1:67" ht="26.25">
      <c r="A2" s="67"/>
      <c r="B2" s="1372" t="s">
        <v>127</v>
      </c>
      <c r="C2" s="1372"/>
      <c r="D2" s="1372"/>
      <c r="E2" s="1372"/>
      <c r="F2" s="1372"/>
      <c r="G2" s="1372"/>
      <c r="H2" s="1372"/>
      <c r="I2" s="1372"/>
      <c r="J2" s="1372"/>
      <c r="K2" s="1372"/>
      <c r="L2" s="1372"/>
      <c r="M2" s="1372"/>
      <c r="N2" s="1372"/>
      <c r="O2" s="1372"/>
      <c r="P2" s="67"/>
      <c r="Q2" s="67"/>
      <c r="R2" s="1372" t="str">
        <f>B2</f>
        <v>INGENIERIA*</v>
      </c>
      <c r="S2" s="1372"/>
      <c r="T2" s="1372"/>
      <c r="U2" s="1372"/>
      <c r="V2" s="1372"/>
      <c r="W2" s="1372"/>
      <c r="X2" s="1372"/>
      <c r="Y2" s="1372"/>
      <c r="Z2" s="1372"/>
      <c r="AA2" s="1372"/>
      <c r="AB2" s="1372"/>
      <c r="AC2" s="1372"/>
      <c r="AD2" s="1372"/>
      <c r="AE2" s="1372"/>
      <c r="AF2" s="67"/>
      <c r="AG2" s="67"/>
      <c r="AH2" s="1372" t="str">
        <f>R2</f>
        <v>INGENIERIA*</v>
      </c>
      <c r="AI2" s="1372"/>
      <c r="AJ2" s="1372"/>
      <c r="AK2" s="1372"/>
      <c r="AL2" s="1372"/>
      <c r="AM2" s="1372"/>
      <c r="AN2" s="1372"/>
      <c r="AO2" s="1372"/>
      <c r="AP2" s="1372"/>
      <c r="AQ2" s="1372"/>
      <c r="AR2" s="1372"/>
      <c r="AS2" s="1372"/>
      <c r="AT2" s="1372"/>
      <c r="AU2" s="1372"/>
      <c r="AV2" s="67"/>
      <c r="AW2" s="67"/>
      <c r="AX2" s="1372" t="str">
        <f>AH2</f>
        <v>INGENIERIA*</v>
      </c>
      <c r="AY2" s="1372"/>
      <c r="AZ2" s="1372"/>
      <c r="BA2" s="1372"/>
      <c r="BB2" s="1372"/>
      <c r="BC2" s="1372"/>
      <c r="BD2" s="1372"/>
      <c r="BE2" s="1372"/>
      <c r="BF2" s="1372"/>
      <c r="BG2" s="1372"/>
      <c r="BH2" s="1372"/>
      <c r="BI2" s="1372"/>
      <c r="BJ2" s="1372"/>
      <c r="BK2" s="1372"/>
      <c r="BL2" s="67"/>
      <c r="BM2" s="67"/>
      <c r="BN2" s="67"/>
      <c r="BO2" s="67"/>
    </row>
    <row r="3" spans="1:67" s="192" customFormat="1" ht="15.75">
      <c r="A3" s="191"/>
      <c r="B3" s="1255" t="e">
        <f>CONCATENATE("Comparativo"," ",TEXT(#REF!,"MMMM-YYYY")," ","vs ",TEXT(#REF!,"MMMM-YYYY"))</f>
        <v>#REF!</v>
      </c>
      <c r="C3" s="1255"/>
      <c r="D3" s="1255"/>
      <c r="E3" s="1255"/>
      <c r="F3" s="1255"/>
      <c r="G3" s="1255"/>
      <c r="H3" s="1255"/>
      <c r="I3" s="1255"/>
      <c r="J3" s="1255"/>
      <c r="K3" s="1255"/>
      <c r="L3" s="1255"/>
      <c r="M3" s="1255"/>
      <c r="N3" s="1255"/>
      <c r="O3" s="1255"/>
      <c r="P3" s="1255"/>
      <c r="Q3" s="1255"/>
      <c r="R3" s="999" t="e">
        <f>B3</f>
        <v>#REF!</v>
      </c>
      <c r="S3" s="999"/>
      <c r="T3" s="999"/>
      <c r="U3" s="999"/>
      <c r="V3" s="999"/>
      <c r="W3" s="999"/>
      <c r="X3" s="999"/>
      <c r="Y3" s="999"/>
      <c r="Z3" s="999"/>
      <c r="AA3" s="999"/>
      <c r="AB3" s="999"/>
      <c r="AC3" s="999"/>
      <c r="AD3" s="999"/>
      <c r="AE3" s="999"/>
      <c r="AF3" s="999"/>
      <c r="AG3" s="999"/>
      <c r="AH3" s="999" t="e">
        <f>R3</f>
        <v>#REF!</v>
      </c>
      <c r="AI3" s="999"/>
      <c r="AJ3" s="999"/>
      <c r="AK3" s="999"/>
      <c r="AL3" s="999"/>
      <c r="AM3" s="999"/>
      <c r="AN3" s="999"/>
      <c r="AO3" s="999"/>
      <c r="AP3" s="999"/>
      <c r="AQ3" s="999"/>
      <c r="AR3" s="999"/>
      <c r="AS3" s="999"/>
      <c r="AT3" s="999"/>
      <c r="AU3" s="999"/>
      <c r="AV3" s="999"/>
      <c r="AW3" s="999"/>
      <c r="AX3" s="999" t="e">
        <f>B3</f>
        <v>#REF!</v>
      </c>
      <c r="AY3" s="999"/>
      <c r="AZ3" s="999"/>
      <c r="BA3" s="999"/>
      <c r="BB3" s="999"/>
      <c r="BC3" s="999"/>
      <c r="BD3" s="999"/>
      <c r="BE3" s="999"/>
      <c r="BF3" s="999"/>
      <c r="BG3" s="999"/>
      <c r="BH3" s="999"/>
      <c r="BI3" s="999"/>
      <c r="BJ3" s="999"/>
      <c r="BK3" s="999"/>
      <c r="BL3" s="191"/>
      <c r="BM3" s="191"/>
      <c r="BN3" s="191"/>
      <c r="BO3" s="191"/>
    </row>
    <row r="4" spans="1:67" s="88" customFormat="1">
      <c r="A4" s="89"/>
      <c r="B4" s="1276" t="s">
        <v>16</v>
      </c>
      <c r="C4" s="1276"/>
      <c r="D4" s="1276"/>
      <c r="E4" s="1276"/>
      <c r="F4" s="1276"/>
      <c r="G4" s="1276"/>
      <c r="H4" s="1276"/>
      <c r="I4" s="1276"/>
      <c r="J4" s="1276"/>
      <c r="K4" s="1276"/>
      <c r="L4" s="1276"/>
      <c r="M4" s="1276"/>
      <c r="N4" s="1276"/>
      <c r="O4" s="1276"/>
      <c r="P4" s="1276"/>
      <c r="Q4" s="1276"/>
      <c r="R4" s="1015" t="s">
        <v>16</v>
      </c>
      <c r="S4" s="1015"/>
      <c r="T4" s="1015"/>
      <c r="U4" s="1015"/>
      <c r="V4" s="1015"/>
      <c r="W4" s="1015"/>
      <c r="X4" s="1015"/>
      <c r="Y4" s="1015"/>
      <c r="Z4" s="1015"/>
      <c r="AA4" s="1015"/>
      <c r="AB4" s="1015"/>
      <c r="AC4" s="1015"/>
      <c r="AD4" s="1015"/>
      <c r="AE4" s="1015"/>
      <c r="AF4" s="1015"/>
      <c r="AG4" s="1015"/>
      <c r="AH4" s="1276" t="s">
        <v>16</v>
      </c>
      <c r="AI4" s="1276"/>
      <c r="AJ4" s="1276"/>
      <c r="AK4" s="1276"/>
      <c r="AL4" s="1276"/>
      <c r="AM4" s="1276"/>
      <c r="AN4" s="1276"/>
      <c r="AO4" s="1276"/>
      <c r="AP4" s="1276"/>
      <c r="AQ4" s="1276"/>
      <c r="AR4" s="1276"/>
      <c r="AS4" s="1276"/>
      <c r="AT4" s="1276"/>
      <c r="AU4" s="1276"/>
      <c r="AV4" s="1276"/>
      <c r="AW4" s="1276"/>
      <c r="AX4" s="1276" t="s">
        <v>16</v>
      </c>
      <c r="AY4" s="1276"/>
      <c r="AZ4" s="1276"/>
      <c r="BA4" s="1276"/>
      <c r="BB4" s="1276"/>
      <c r="BC4" s="1276"/>
      <c r="BD4" s="1276"/>
      <c r="BE4" s="1276"/>
      <c r="BF4" s="1276"/>
      <c r="BG4" s="1276"/>
      <c r="BH4" s="1276"/>
      <c r="BI4" s="1276"/>
      <c r="BJ4" s="1276"/>
      <c r="BK4" s="1276"/>
      <c r="BL4" s="89"/>
      <c r="BM4" s="89"/>
      <c r="BN4" s="89"/>
      <c r="BO4" s="89"/>
    </row>
    <row r="5" spans="1:67" ht="3.75" customHeight="1" thickBot="1">
      <c r="A5" s="68"/>
      <c r="B5" s="1167"/>
      <c r="C5" s="1167"/>
      <c r="D5" s="1167"/>
      <c r="E5" s="1167"/>
      <c r="F5" s="1167"/>
      <c r="G5" s="1167"/>
      <c r="H5" s="1167"/>
      <c r="I5" s="1167"/>
      <c r="J5" s="1167"/>
      <c r="K5" s="1167"/>
      <c r="L5" s="1167"/>
      <c r="M5" s="1167"/>
      <c r="N5" s="1167"/>
      <c r="O5" s="1167"/>
      <c r="P5" s="1167"/>
      <c r="Q5" s="1167"/>
      <c r="R5" s="1167"/>
      <c r="S5" s="1167"/>
      <c r="T5" s="1167"/>
      <c r="U5" s="1167"/>
      <c r="V5" s="1167"/>
      <c r="W5" s="1167"/>
      <c r="X5" s="1167"/>
      <c r="Y5" s="1167"/>
      <c r="Z5" s="1167"/>
      <c r="AA5" s="1167"/>
      <c r="AB5" s="1167"/>
      <c r="AC5" s="1167"/>
      <c r="AD5" s="1167"/>
      <c r="AE5" s="1167"/>
      <c r="AF5" s="1167"/>
      <c r="AG5" s="1167"/>
      <c r="AH5" s="1167"/>
      <c r="AI5" s="1167"/>
      <c r="AJ5" s="1167"/>
      <c r="AK5" s="1167"/>
      <c r="AL5" s="1167"/>
      <c r="AM5" s="1167"/>
      <c r="AN5" s="1167"/>
      <c r="AO5" s="1167"/>
      <c r="AP5" s="1167"/>
      <c r="AQ5" s="1167"/>
      <c r="AR5" s="1167"/>
      <c r="AS5" s="1167"/>
      <c r="AT5" s="1167"/>
      <c r="AU5" s="1167"/>
      <c r="AV5" s="1167"/>
      <c r="AW5" s="1167"/>
      <c r="AX5" s="1167"/>
      <c r="AY5" s="1167"/>
      <c r="AZ5" s="1167" t="s">
        <v>98</v>
      </c>
      <c r="BA5" s="1167"/>
      <c r="BB5" s="68"/>
      <c r="BC5" s="68"/>
      <c r="BD5" s="68"/>
      <c r="BE5" s="68"/>
    </row>
    <row r="6" spans="1:67" s="58" customFormat="1" ht="39.75" customHeight="1" thickTop="1">
      <c r="A6" s="1007" t="s">
        <v>13</v>
      </c>
      <c r="B6" s="992" t="s">
        <v>11</v>
      </c>
      <c r="C6" s="993"/>
      <c r="D6" s="993"/>
      <c r="E6" s="1006"/>
      <c r="F6" s="992" t="s">
        <v>45</v>
      </c>
      <c r="G6" s="993"/>
      <c r="H6" s="993"/>
      <c r="I6" s="994"/>
      <c r="J6" s="1005" t="s">
        <v>46</v>
      </c>
      <c r="K6" s="993"/>
      <c r="L6" s="993"/>
      <c r="M6" s="1006"/>
      <c r="N6" s="992" t="s">
        <v>43</v>
      </c>
      <c r="O6" s="993"/>
      <c r="P6" s="993"/>
      <c r="Q6" s="994"/>
      <c r="R6" s="992" t="s">
        <v>78</v>
      </c>
      <c r="S6" s="993"/>
      <c r="T6" s="993"/>
      <c r="U6" s="994"/>
      <c r="V6" s="984" t="s">
        <v>12</v>
      </c>
      <c r="W6" s="985"/>
      <c r="X6" s="985"/>
      <c r="Y6" s="986"/>
      <c r="Z6" s="992" t="s">
        <v>63</v>
      </c>
      <c r="AA6" s="993"/>
      <c r="AB6" s="993"/>
      <c r="AC6" s="994"/>
      <c r="AD6" s="992" t="s">
        <v>46</v>
      </c>
      <c r="AE6" s="993"/>
      <c r="AF6" s="993"/>
      <c r="AG6" s="994"/>
      <c r="AH6" s="1005" t="s">
        <v>44</v>
      </c>
      <c r="AI6" s="993"/>
      <c r="AJ6" s="993"/>
      <c r="AK6" s="1006"/>
      <c r="AL6" s="992" t="s">
        <v>79</v>
      </c>
      <c r="AM6" s="993"/>
      <c r="AN6" s="993"/>
      <c r="AO6" s="994"/>
      <c r="AP6" s="992" t="s">
        <v>85</v>
      </c>
      <c r="AQ6" s="993"/>
      <c r="AR6" s="993"/>
      <c r="AS6" s="994"/>
      <c r="AT6" s="992" t="s">
        <v>52</v>
      </c>
      <c r="AU6" s="993"/>
      <c r="AV6" s="993"/>
      <c r="AW6" s="994"/>
      <c r="AX6" s="1005" t="s">
        <v>47</v>
      </c>
      <c r="AY6" s="993"/>
      <c r="AZ6" s="993"/>
      <c r="BA6" s="1006"/>
      <c r="BB6" s="992" t="s">
        <v>97</v>
      </c>
      <c r="BC6" s="993"/>
      <c r="BD6" s="993"/>
      <c r="BE6" s="994"/>
      <c r="BF6" s="992" t="s">
        <v>15</v>
      </c>
      <c r="BG6" s="993"/>
      <c r="BH6" s="993"/>
      <c r="BI6" s="994"/>
      <c r="BJ6" s="992" t="s">
        <v>74</v>
      </c>
      <c r="BK6" s="994"/>
    </row>
    <row r="7" spans="1:67" s="1" customFormat="1" ht="16.5" customHeight="1">
      <c r="A7" s="1008"/>
      <c r="B7" s="1064" t="s">
        <v>54</v>
      </c>
      <c r="C7" s="1063"/>
      <c r="D7" s="972" t="s">
        <v>130</v>
      </c>
      <c r="E7" s="973"/>
      <c r="F7" s="1064" t="s">
        <v>54</v>
      </c>
      <c r="G7" s="1061"/>
      <c r="H7" s="1062" t="s">
        <v>55</v>
      </c>
      <c r="I7" s="1065"/>
      <c r="J7" s="1062" t="s">
        <v>54</v>
      </c>
      <c r="K7" s="1063"/>
      <c r="L7" s="1061" t="s">
        <v>55</v>
      </c>
      <c r="M7" s="1063"/>
      <c r="N7" s="1064" t="s">
        <v>54</v>
      </c>
      <c r="O7" s="1061"/>
      <c r="P7" s="1062" t="s">
        <v>55</v>
      </c>
      <c r="Q7" s="1065"/>
      <c r="R7" s="1064" t="s">
        <v>54</v>
      </c>
      <c r="S7" s="1063"/>
      <c r="T7" s="1061" t="s">
        <v>55</v>
      </c>
      <c r="U7" s="1065"/>
      <c r="V7" s="1066" t="s">
        <v>54</v>
      </c>
      <c r="W7" s="1062"/>
      <c r="X7" s="1386" t="s">
        <v>53</v>
      </c>
      <c r="Y7" s="1385"/>
      <c r="Z7" s="1064" t="s">
        <v>54</v>
      </c>
      <c r="AA7" s="1063"/>
      <c r="AB7" s="1061" t="s">
        <v>55</v>
      </c>
      <c r="AC7" s="1065"/>
      <c r="AD7" s="1064" t="s">
        <v>54</v>
      </c>
      <c r="AE7" s="1061"/>
      <c r="AF7" s="1062" t="s">
        <v>55</v>
      </c>
      <c r="AG7" s="1065"/>
      <c r="AH7" s="1062" t="s">
        <v>54</v>
      </c>
      <c r="AI7" s="1063"/>
      <c r="AJ7" s="1061" t="s">
        <v>55</v>
      </c>
      <c r="AK7" s="1063"/>
      <c r="AL7" s="1064" t="s">
        <v>54</v>
      </c>
      <c r="AM7" s="1061"/>
      <c r="AN7" s="1062" t="s">
        <v>55</v>
      </c>
      <c r="AO7" s="1065"/>
      <c r="AP7" s="1064" t="s">
        <v>54</v>
      </c>
      <c r="AQ7" s="1063"/>
      <c r="AR7" s="1061" t="s">
        <v>55</v>
      </c>
      <c r="AS7" s="1065"/>
      <c r="AT7" s="1064" t="s">
        <v>54</v>
      </c>
      <c r="AU7" s="1061"/>
      <c r="AV7" s="1062" t="s">
        <v>55</v>
      </c>
      <c r="AW7" s="1065"/>
      <c r="AX7" s="1062" t="s">
        <v>54</v>
      </c>
      <c r="AY7" s="1063"/>
      <c r="AZ7" s="1061" t="s">
        <v>55</v>
      </c>
      <c r="BA7" s="1063"/>
      <c r="BB7" s="1064" t="s">
        <v>54</v>
      </c>
      <c r="BC7" s="1061"/>
      <c r="BD7" s="1062" t="s">
        <v>55</v>
      </c>
      <c r="BE7" s="1065"/>
      <c r="BF7" s="1064" t="s">
        <v>54</v>
      </c>
      <c r="BG7" s="1063"/>
      <c r="BH7" s="1061" t="s">
        <v>55</v>
      </c>
      <c r="BI7" s="1065"/>
      <c r="BJ7" s="1066" t="s">
        <v>55</v>
      </c>
      <c r="BK7" s="1385"/>
    </row>
    <row r="8" spans="1:67" s="55" customFormat="1" ht="15" customHeight="1">
      <c r="A8" s="1008"/>
      <c r="B8" s="75" t="e">
        <f>#REF!</f>
        <v>#REF!</v>
      </c>
      <c r="C8" s="83" t="e">
        <f>#REF!</f>
        <v>#REF!</v>
      </c>
      <c r="D8" s="1373" t="s">
        <v>54</v>
      </c>
      <c r="E8" s="968" t="s">
        <v>55</v>
      </c>
      <c r="F8" s="75" t="e">
        <f>B8</f>
        <v>#REF!</v>
      </c>
      <c r="G8" s="76" t="e">
        <f>C8</f>
        <v>#REF!</v>
      </c>
      <c r="H8" s="82" t="e">
        <f>F8</f>
        <v>#REF!</v>
      </c>
      <c r="I8" s="77" t="e">
        <f>G8</f>
        <v>#REF!</v>
      </c>
      <c r="J8" s="75" t="e">
        <f>F8</f>
        <v>#REF!</v>
      </c>
      <c r="K8" s="83" t="e">
        <f>G8</f>
        <v>#REF!</v>
      </c>
      <c r="L8" s="76" t="e">
        <f>J8</f>
        <v>#REF!</v>
      </c>
      <c r="M8" s="77" t="e">
        <f>K8</f>
        <v>#REF!</v>
      </c>
      <c r="N8" s="75" t="e">
        <f>J8</f>
        <v>#REF!</v>
      </c>
      <c r="O8" s="76" t="e">
        <f>K8</f>
        <v>#REF!</v>
      </c>
      <c r="P8" s="82" t="e">
        <f>N8</f>
        <v>#REF!</v>
      </c>
      <c r="Q8" s="77" t="e">
        <f>O8</f>
        <v>#REF!</v>
      </c>
      <c r="R8" s="75" t="e">
        <f>N8</f>
        <v>#REF!</v>
      </c>
      <c r="S8" s="83" t="e">
        <f>O8</f>
        <v>#REF!</v>
      </c>
      <c r="T8" s="76" t="e">
        <f>R8</f>
        <v>#REF!</v>
      </c>
      <c r="U8" s="77" t="e">
        <f>S8</f>
        <v>#REF!</v>
      </c>
      <c r="V8" s="75" t="e">
        <f>R8</f>
        <v>#REF!</v>
      </c>
      <c r="W8" s="76" t="e">
        <f>S8</f>
        <v>#REF!</v>
      </c>
      <c r="X8" s="1389" t="s">
        <v>54</v>
      </c>
      <c r="Y8" s="1387" t="s">
        <v>55</v>
      </c>
      <c r="Z8" s="75" t="e">
        <f>V8</f>
        <v>#REF!</v>
      </c>
      <c r="AA8" s="83" t="e">
        <f>W8</f>
        <v>#REF!</v>
      </c>
      <c r="AB8" s="76" t="e">
        <f>Z8</f>
        <v>#REF!</v>
      </c>
      <c r="AC8" s="77" t="e">
        <f>AA8</f>
        <v>#REF!</v>
      </c>
      <c r="AD8" s="75" t="e">
        <f>Z8</f>
        <v>#REF!</v>
      </c>
      <c r="AE8" s="76" t="e">
        <f>AA8</f>
        <v>#REF!</v>
      </c>
      <c r="AF8" s="82" t="e">
        <f>AD8</f>
        <v>#REF!</v>
      </c>
      <c r="AG8" s="77" t="e">
        <f>AE8</f>
        <v>#REF!</v>
      </c>
      <c r="AH8" s="75" t="e">
        <f>AD8</f>
        <v>#REF!</v>
      </c>
      <c r="AI8" s="83" t="e">
        <f>AE8</f>
        <v>#REF!</v>
      </c>
      <c r="AJ8" s="76" t="e">
        <f>AH8</f>
        <v>#REF!</v>
      </c>
      <c r="AK8" s="77" t="e">
        <f>AI8</f>
        <v>#REF!</v>
      </c>
      <c r="AL8" s="75" t="e">
        <f>AH8</f>
        <v>#REF!</v>
      </c>
      <c r="AM8" s="76" t="e">
        <f>AI8</f>
        <v>#REF!</v>
      </c>
      <c r="AN8" s="82" t="e">
        <f>AL8</f>
        <v>#REF!</v>
      </c>
      <c r="AO8" s="77" t="e">
        <f>AM8</f>
        <v>#REF!</v>
      </c>
      <c r="AP8" s="75" t="e">
        <f>AL8</f>
        <v>#REF!</v>
      </c>
      <c r="AQ8" s="83" t="e">
        <f>AM8</f>
        <v>#REF!</v>
      </c>
      <c r="AR8" s="76" t="e">
        <f>AP8</f>
        <v>#REF!</v>
      </c>
      <c r="AS8" s="77" t="e">
        <f>AQ8</f>
        <v>#REF!</v>
      </c>
      <c r="AT8" s="75" t="e">
        <f>AP8</f>
        <v>#REF!</v>
      </c>
      <c r="AU8" s="76" t="e">
        <f>AQ8</f>
        <v>#REF!</v>
      </c>
      <c r="AV8" s="82" t="e">
        <f>AT8</f>
        <v>#REF!</v>
      </c>
      <c r="AW8" s="77" t="e">
        <f>AU8</f>
        <v>#REF!</v>
      </c>
      <c r="AX8" s="75" t="e">
        <f>AT8</f>
        <v>#REF!</v>
      </c>
      <c r="AY8" s="83" t="e">
        <f>AU8</f>
        <v>#REF!</v>
      </c>
      <c r="AZ8" s="76" t="e">
        <f>AX8</f>
        <v>#REF!</v>
      </c>
      <c r="BA8" s="83" t="e">
        <f>AY8</f>
        <v>#REF!</v>
      </c>
      <c r="BB8" s="75" t="e">
        <f>AX8</f>
        <v>#REF!</v>
      </c>
      <c r="BC8" s="76" t="e">
        <f>AY8</f>
        <v>#REF!</v>
      </c>
      <c r="BD8" s="82" t="e">
        <f>BB8</f>
        <v>#REF!</v>
      </c>
      <c r="BE8" s="77" t="e">
        <f>BC8</f>
        <v>#REF!</v>
      </c>
      <c r="BF8" s="75" t="e">
        <f>AX8</f>
        <v>#REF!</v>
      </c>
      <c r="BG8" s="83" t="e">
        <f>AY8</f>
        <v>#REF!</v>
      </c>
      <c r="BH8" s="76" t="e">
        <f>BF8</f>
        <v>#REF!</v>
      </c>
      <c r="BI8" s="77" t="e">
        <f>BG8</f>
        <v>#REF!</v>
      </c>
      <c r="BJ8" s="76" t="e">
        <f>BH8</f>
        <v>#REF!</v>
      </c>
      <c r="BK8" s="77" t="e">
        <f>BI8</f>
        <v>#REF!</v>
      </c>
    </row>
    <row r="9" spans="1:67" s="159" customFormat="1" ht="15.75" customHeight="1" thickBot="1">
      <c r="A9" s="1009"/>
      <c r="B9" s="1375">
        <v>1</v>
      </c>
      <c r="C9" s="1376"/>
      <c r="D9" s="1374"/>
      <c r="E9" s="969"/>
      <c r="F9" s="1375">
        <v>2</v>
      </c>
      <c r="G9" s="1379"/>
      <c r="H9" s="1382" t="s">
        <v>56</v>
      </c>
      <c r="I9" s="1381"/>
      <c r="J9" s="1383">
        <v>3</v>
      </c>
      <c r="K9" s="1376"/>
      <c r="L9" s="1380" t="s">
        <v>61</v>
      </c>
      <c r="M9" s="1384"/>
      <c r="N9" s="1375">
        <v>4</v>
      </c>
      <c r="O9" s="1379"/>
      <c r="P9" s="1382" t="s">
        <v>62</v>
      </c>
      <c r="Q9" s="1381"/>
      <c r="R9" s="1375">
        <v>5</v>
      </c>
      <c r="S9" s="1376"/>
      <c r="T9" s="1380" t="s">
        <v>81</v>
      </c>
      <c r="U9" s="1381"/>
      <c r="V9" s="1377">
        <v>6</v>
      </c>
      <c r="W9" s="1383"/>
      <c r="X9" s="1390"/>
      <c r="Y9" s="1388"/>
      <c r="Z9" s="1375">
        <v>7</v>
      </c>
      <c r="AA9" s="1376"/>
      <c r="AB9" s="1380" t="s">
        <v>82</v>
      </c>
      <c r="AC9" s="1381"/>
      <c r="AD9" s="1375">
        <v>8</v>
      </c>
      <c r="AE9" s="1379"/>
      <c r="AF9" s="1382" t="s">
        <v>83</v>
      </c>
      <c r="AG9" s="1381"/>
      <c r="AH9" s="1383">
        <v>9</v>
      </c>
      <c r="AI9" s="1376"/>
      <c r="AJ9" s="1380" t="s">
        <v>84</v>
      </c>
      <c r="AK9" s="1384"/>
      <c r="AL9" s="1375">
        <v>10</v>
      </c>
      <c r="AM9" s="1379"/>
      <c r="AN9" s="1382" t="s">
        <v>64</v>
      </c>
      <c r="AO9" s="1381"/>
      <c r="AP9" s="1375">
        <v>12</v>
      </c>
      <c r="AQ9" s="1376"/>
      <c r="AR9" s="1380" t="s">
        <v>86</v>
      </c>
      <c r="AS9" s="1381"/>
      <c r="AT9" s="1375">
        <v>13</v>
      </c>
      <c r="AU9" s="1379"/>
      <c r="AV9" s="1382" t="s">
        <v>65</v>
      </c>
      <c r="AW9" s="1381"/>
      <c r="AX9" s="1383">
        <v>14</v>
      </c>
      <c r="AY9" s="1376"/>
      <c r="AZ9" s="1380" t="s">
        <v>87</v>
      </c>
      <c r="BA9" s="1384"/>
      <c r="BB9" s="1375">
        <v>15</v>
      </c>
      <c r="BC9" s="1379"/>
      <c r="BD9" s="1382" t="s">
        <v>88</v>
      </c>
      <c r="BE9" s="1381"/>
      <c r="BF9" s="1375">
        <v>16</v>
      </c>
      <c r="BG9" s="1376"/>
      <c r="BH9" s="1380" t="s">
        <v>101</v>
      </c>
      <c r="BI9" s="1381"/>
      <c r="BJ9" s="1377">
        <v>17</v>
      </c>
      <c r="BK9" s="1378"/>
    </row>
    <row r="10" spans="1:67" ht="19.5" customHeight="1">
      <c r="A10" s="14" t="s">
        <v>28</v>
      </c>
      <c r="B10" s="42" t="e">
        <f>DSUM(ing,2,#REF!)</f>
        <v>#REF!</v>
      </c>
      <c r="C10" s="43" t="e">
        <f>DSUM(ing,3,#REF!)</f>
        <v>#REF!</v>
      </c>
      <c r="D10" s="136" t="e">
        <f t="shared" ref="D10:D29" si="0">+C10-B10</f>
        <v>#REF!</v>
      </c>
      <c r="E10" s="41" t="e">
        <f t="shared" ref="E10:E29" si="1">IF(B10&gt;0,(C10-B10)/B10*100,IF(B10&lt;0,(C10-B10)/-B10*100,IF(C10=0,0,"         N.C.")))</f>
        <v>#REF!</v>
      </c>
      <c r="F10" s="42" t="e">
        <f>DSUM(ing,8,#REF!)</f>
        <v>#REF!</v>
      </c>
      <c r="G10" s="137" t="e">
        <f>DSUM(ing,9,#REF!)</f>
        <v>#REF!</v>
      </c>
      <c r="H10" s="57" t="e">
        <f t="shared" ref="H10:H30" si="2">IF(B10&gt;0,F10/B10*100,"     N.A")</f>
        <v>#REF!</v>
      </c>
      <c r="I10" s="57" t="e">
        <f t="shared" ref="I10:I30" si="3">IF(C10&gt;0,G10/C10*100,"     N.A")</f>
        <v>#REF!</v>
      </c>
      <c r="J10" s="42" t="e">
        <f>DSUM(ing,10,#REF!)</f>
        <v>#REF!</v>
      </c>
      <c r="K10" s="43" t="e">
        <f>DSUM(ing,11,#REF!)</f>
        <v>#REF!</v>
      </c>
      <c r="L10" s="138" t="e">
        <f t="shared" ref="L10:L30" si="4">IF(B10&gt;0,J10/B10*100,"     N.A")</f>
        <v>#REF!</v>
      </c>
      <c r="M10" s="57" t="e">
        <f t="shared" ref="M10:M30" si="5">IF(C10&gt;0,K10/C10*100,"     N.A")</f>
        <v>#REF!</v>
      </c>
      <c r="N10" s="42" t="e">
        <f>DSUM(ing,12,#REF!)</f>
        <v>#REF!</v>
      </c>
      <c r="O10" s="137" t="e">
        <f>DSUM(ing,13,#REF!)</f>
        <v>#REF!</v>
      </c>
      <c r="P10" s="57" t="e">
        <f t="shared" ref="P10:P30" si="6">IF(B10&gt;0,N10/B10*100,"     N.A")</f>
        <v>#REF!</v>
      </c>
      <c r="Q10" s="41" t="e">
        <f t="shared" ref="Q10:Q30" si="7">IF(C10&gt;0,O10/C10*100,"     N.A")</f>
        <v>#REF!</v>
      </c>
      <c r="R10" s="42" t="e">
        <f>DSUM(ing,14,#REF!)</f>
        <v>#REF!</v>
      </c>
      <c r="S10" s="43" t="e">
        <f>DSUM(ing,15,#REF!)</f>
        <v>#REF!</v>
      </c>
      <c r="T10" s="138" t="e">
        <f t="shared" ref="T10:T30" si="8">IF(F10&gt;0,R10/F10*100,"     N.A")</f>
        <v>#REF!</v>
      </c>
      <c r="U10" s="57" t="e">
        <f t="shared" ref="U10:U30" si="9">IF(G10&gt;0,S10/G10*100,"     N.A")</f>
        <v>#REF!</v>
      </c>
      <c r="V10" s="42" t="e">
        <f>DSUM(ing,18,#REF!)</f>
        <v>#REF!</v>
      </c>
      <c r="W10" s="137" t="e">
        <f>DSUM(ing,19,#REF!)</f>
        <v>#REF!</v>
      </c>
      <c r="X10" s="43" t="e">
        <f t="shared" ref="X10:X29" si="10">+W10-V10</f>
        <v>#REF!</v>
      </c>
      <c r="Y10" s="41" t="e">
        <f t="shared" ref="Y10:Y29" si="11">IF(V10&gt;0,(W10-V10)/V10*100,IF(V10&lt;0,(W10-V10)/-V10*100,IF(W10=0,0,"         N.C.")))</f>
        <v>#REF!</v>
      </c>
      <c r="Z10" s="42" t="e">
        <f>DSUM(ing,24,#REF!)</f>
        <v>#REF!</v>
      </c>
      <c r="AA10" s="43" t="e">
        <f>DSUM(ing,25,#REF!)</f>
        <v>#REF!</v>
      </c>
      <c r="AB10" s="138" t="e">
        <f t="shared" ref="AB10:AB30" si="12">IF(F10&gt;0,Z10/F10*100,"     N.A")</f>
        <v>#REF!</v>
      </c>
      <c r="AC10" s="57" t="e">
        <f t="shared" ref="AC10:AC30" si="13">IF(G10&gt;0,AA10/G10*100,"     N.A")</f>
        <v>#REF!</v>
      </c>
      <c r="AD10" s="42" t="e">
        <f>DSUM(ing,26,#REF!)</f>
        <v>#REF!</v>
      </c>
      <c r="AE10" s="137" t="e">
        <f>DSUM(ing,27,#REF!)</f>
        <v>#REF!</v>
      </c>
      <c r="AF10" s="57" t="e">
        <f t="shared" ref="AF10:AF30" si="14">IF(Z10&gt;0,AD10/Z10*100,"     N.A")</f>
        <v>#REF!</v>
      </c>
      <c r="AG10" s="41" t="e">
        <f t="shared" ref="AG10:AG30" si="15">IF(AA10&gt;0,AE10/AA10*100,"     N.A")</f>
        <v>#REF!</v>
      </c>
      <c r="AH10" s="42" t="e">
        <f>DSUM(ing,28,#REF!)</f>
        <v>#REF!</v>
      </c>
      <c r="AI10" s="43" t="e">
        <f>DSUM(ing,29,#REF!)</f>
        <v>#REF!</v>
      </c>
      <c r="AJ10" s="138" t="e">
        <f t="shared" ref="AJ10:AJ30" si="16">IF(N10&gt;0,AH10/N10*100,"     N.A")</f>
        <v>#REF!</v>
      </c>
      <c r="AK10" s="57" t="e">
        <f t="shared" ref="AK10:AK30" si="17">IF(O10&gt;0,AI10/O10*100,"     N.A")</f>
        <v>#REF!</v>
      </c>
      <c r="AL10" s="42" t="e">
        <f>DSUM(ing,34,#REF!)</f>
        <v>#REF!</v>
      </c>
      <c r="AM10" s="137" t="e">
        <f>DSUM(ing,35,#REF!)</f>
        <v>#REF!</v>
      </c>
      <c r="AN10" s="57" t="e">
        <f t="shared" ref="AN10:AN30" si="18">IF(B10&gt;0,AL10/B10*100,"     N.A")</f>
        <v>#REF!</v>
      </c>
      <c r="AO10" s="57" t="e">
        <f t="shared" ref="AO10:AO30" si="19">IF(C10&gt;0,AM10/C10*100,"     N.A")</f>
        <v>#REF!</v>
      </c>
      <c r="AP10" s="42" t="e">
        <f>DSUM(ing,38,#REF!)</f>
        <v>#REF!</v>
      </c>
      <c r="AQ10" s="43" t="e">
        <f>DSUM(ing,39,#REF!)</f>
        <v>#REF!</v>
      </c>
      <c r="AR10" s="138" t="e">
        <f t="shared" ref="AR10:AR30" si="20">IF(F10&gt;0,AP10/F10*100,"     N.A")</f>
        <v>#REF!</v>
      </c>
      <c r="AS10" s="57" t="e">
        <f t="shared" ref="AS10:AS30" si="21">IF(G10&gt;0,AQ10/G10*100,"     N.A")</f>
        <v>#REF!</v>
      </c>
      <c r="AT10" s="42" t="e">
        <f>DSUM(ing,40,#REF!)</f>
        <v>#REF!</v>
      </c>
      <c r="AU10" s="137" t="e">
        <f>DSUM(ing,41,#REF!)</f>
        <v>#REF!</v>
      </c>
      <c r="AV10" s="57" t="e">
        <f t="shared" ref="AV10:AV30" si="22">IF($B10&gt;0,AT10/$B10*100,"     N.A")</f>
        <v>#REF!</v>
      </c>
      <c r="AW10" s="41" t="e">
        <f t="shared" ref="AW10:AW30" si="23">IF($C10&gt;0,AU10/$C10*100,"     N.A")</f>
        <v>#REF!</v>
      </c>
      <c r="AX10" s="42" t="e">
        <f>DSUM(ing,42,#REF!)</f>
        <v>#REF!</v>
      </c>
      <c r="AY10" s="43" t="e">
        <f>DSUM(ing,43,#REF!)</f>
        <v>#REF!</v>
      </c>
      <c r="AZ10" s="138" t="e">
        <f t="shared" ref="AZ10:AZ30" si="24">IF($B10&gt;0,AX10/$B10*100,"     N.A")</f>
        <v>#REF!</v>
      </c>
      <c r="BA10" s="57" t="e">
        <f t="shared" ref="BA10:BA30" si="25">IF($C10&gt;0,AY10/$C10*100,"     N.A")</f>
        <v>#REF!</v>
      </c>
      <c r="BB10" s="42" t="e">
        <f>DSUM(ing,44,#REF!)</f>
        <v>#REF!</v>
      </c>
      <c r="BC10" s="137" t="e">
        <f>DSUM(ing,45,#REF!)</f>
        <v>#REF!</v>
      </c>
      <c r="BD10" s="57" t="e">
        <f t="shared" ref="BD10:BD30" si="26">IF($B10&gt;0,BB10/$B10*100,"     N.A")</f>
        <v>#REF!</v>
      </c>
      <c r="BE10" s="41" t="e">
        <f t="shared" ref="BE10:BE30" si="27">IF($C10&gt;0,BC10/$C10*100,"     N.A")</f>
        <v>#REF!</v>
      </c>
      <c r="BF10" s="42" t="e">
        <f>DSUM(ing,46,#REF!)</f>
        <v>#REF!</v>
      </c>
      <c r="BG10" s="43" t="e">
        <f>DSUM(ing,47,#REF!)</f>
        <v>#REF!</v>
      </c>
      <c r="BH10" s="138" t="e">
        <f t="shared" ref="BH10:BH27" si="28">IF($F10&gt;0,BF10/$F10*100,"     N.A")</f>
        <v>#REF!</v>
      </c>
      <c r="BI10" s="41" t="e">
        <f t="shared" ref="BI10:BI27" si="29">IF($G10&gt;0,BG10/$G10*100,"     N.A")</f>
        <v>#REF!</v>
      </c>
      <c r="BJ10" s="63" t="e">
        <f>DSUM(ing,52,#REF!)</f>
        <v>#REF!</v>
      </c>
      <c r="BK10" s="64" t="e">
        <f>DSUM(ing,53,#REF!)</f>
        <v>#REF!</v>
      </c>
    </row>
    <row r="11" spans="1:67" ht="19.5" customHeight="1">
      <c r="A11" s="14" t="s">
        <v>18</v>
      </c>
      <c r="B11" s="42" t="e">
        <f>DSUM(ing,2,#REF!)</f>
        <v>#REF!</v>
      </c>
      <c r="C11" s="43" t="e">
        <f>DSUM(ing,3,#REF!)</f>
        <v>#REF!</v>
      </c>
      <c r="D11" s="136" t="e">
        <f t="shared" si="0"/>
        <v>#REF!</v>
      </c>
      <c r="E11" s="41" t="e">
        <f t="shared" si="1"/>
        <v>#REF!</v>
      </c>
      <c r="F11" s="42" t="e">
        <f>DSUM(ing,8,#REF!)</f>
        <v>#REF!</v>
      </c>
      <c r="G11" s="137" t="e">
        <f>DSUM(ing,9,#REF!)</f>
        <v>#REF!</v>
      </c>
      <c r="H11" s="57" t="e">
        <f t="shared" si="2"/>
        <v>#REF!</v>
      </c>
      <c r="I11" s="57" t="e">
        <f t="shared" si="3"/>
        <v>#REF!</v>
      </c>
      <c r="J11" s="42" t="e">
        <f>DSUM(ing,10,#REF!)</f>
        <v>#REF!</v>
      </c>
      <c r="K11" s="43" t="e">
        <f>DSUM(ing,11,#REF!)</f>
        <v>#REF!</v>
      </c>
      <c r="L11" s="138" t="e">
        <f t="shared" si="4"/>
        <v>#REF!</v>
      </c>
      <c r="M11" s="57" t="e">
        <f t="shared" si="5"/>
        <v>#REF!</v>
      </c>
      <c r="N11" s="42" t="e">
        <f>DSUM(ing,12,#REF!)</f>
        <v>#REF!</v>
      </c>
      <c r="O11" s="137" t="e">
        <f>DSUM(ing,13,#REF!)</f>
        <v>#REF!</v>
      </c>
      <c r="P11" s="57" t="e">
        <f t="shared" si="6"/>
        <v>#REF!</v>
      </c>
      <c r="Q11" s="41" t="e">
        <f t="shared" si="7"/>
        <v>#REF!</v>
      </c>
      <c r="R11" s="42" t="e">
        <f>DSUM(ing,14,#REF!)</f>
        <v>#REF!</v>
      </c>
      <c r="S11" s="43" t="e">
        <f>DSUM(ing,15,#REF!)</f>
        <v>#REF!</v>
      </c>
      <c r="T11" s="138" t="e">
        <f t="shared" si="8"/>
        <v>#REF!</v>
      </c>
      <c r="U11" s="57" t="e">
        <f t="shared" si="9"/>
        <v>#REF!</v>
      </c>
      <c r="V11" s="42" t="e">
        <f>DSUM(ing,18,#REF!)</f>
        <v>#REF!</v>
      </c>
      <c r="W11" s="137" t="e">
        <f>DSUM(ing,19,#REF!)</f>
        <v>#REF!</v>
      </c>
      <c r="X11" s="43" t="e">
        <f t="shared" si="10"/>
        <v>#REF!</v>
      </c>
      <c r="Y11" s="41" t="e">
        <f t="shared" si="11"/>
        <v>#REF!</v>
      </c>
      <c r="Z11" s="42" t="e">
        <f>DSUM(ing,24,#REF!)</f>
        <v>#REF!</v>
      </c>
      <c r="AA11" s="43" t="e">
        <f>DSUM(ing,25,#REF!)</f>
        <v>#REF!</v>
      </c>
      <c r="AB11" s="138" t="e">
        <f t="shared" si="12"/>
        <v>#REF!</v>
      </c>
      <c r="AC11" s="57" t="e">
        <f t="shared" si="13"/>
        <v>#REF!</v>
      </c>
      <c r="AD11" s="42" t="e">
        <f>DSUM(ing,26,#REF!)</f>
        <v>#REF!</v>
      </c>
      <c r="AE11" s="137" t="e">
        <f>DSUM(ing,27,#REF!)</f>
        <v>#REF!</v>
      </c>
      <c r="AF11" s="57" t="e">
        <f t="shared" si="14"/>
        <v>#REF!</v>
      </c>
      <c r="AG11" s="41" t="e">
        <f t="shared" si="15"/>
        <v>#REF!</v>
      </c>
      <c r="AH11" s="42" t="e">
        <f>DSUM(ing,28,#REF!)</f>
        <v>#REF!</v>
      </c>
      <c r="AI11" s="43" t="e">
        <f>DSUM(ing,29,#REF!)</f>
        <v>#REF!</v>
      </c>
      <c r="AJ11" s="138" t="e">
        <f t="shared" si="16"/>
        <v>#REF!</v>
      </c>
      <c r="AK11" s="57" t="e">
        <f t="shared" si="17"/>
        <v>#REF!</v>
      </c>
      <c r="AL11" s="42" t="e">
        <f>DSUM(ing,34,#REF!)</f>
        <v>#REF!</v>
      </c>
      <c r="AM11" s="137" t="e">
        <f>DSUM(ing,35,#REF!)</f>
        <v>#REF!</v>
      </c>
      <c r="AN11" s="57" t="e">
        <f t="shared" si="18"/>
        <v>#REF!</v>
      </c>
      <c r="AO11" s="57" t="e">
        <f t="shared" si="19"/>
        <v>#REF!</v>
      </c>
      <c r="AP11" s="42" t="e">
        <f>DSUM(ing,38,#REF!)</f>
        <v>#REF!</v>
      </c>
      <c r="AQ11" s="43" t="e">
        <f>DSUM(ing,39,#REF!)</f>
        <v>#REF!</v>
      </c>
      <c r="AR11" s="138" t="e">
        <f t="shared" si="20"/>
        <v>#REF!</v>
      </c>
      <c r="AS11" s="57" t="e">
        <f t="shared" si="21"/>
        <v>#REF!</v>
      </c>
      <c r="AT11" s="42" t="e">
        <f>DSUM(ing,40,#REF!)</f>
        <v>#REF!</v>
      </c>
      <c r="AU11" s="137" t="e">
        <f>DSUM(ing,41,#REF!)</f>
        <v>#REF!</v>
      </c>
      <c r="AV11" s="57" t="e">
        <f t="shared" si="22"/>
        <v>#REF!</v>
      </c>
      <c r="AW11" s="41" t="e">
        <f t="shared" si="23"/>
        <v>#REF!</v>
      </c>
      <c r="AX11" s="42" t="e">
        <f>DSUM(ing,42,#REF!)</f>
        <v>#REF!</v>
      </c>
      <c r="AY11" s="43" t="e">
        <f>DSUM(ing,43,#REF!)</f>
        <v>#REF!</v>
      </c>
      <c r="AZ11" s="138" t="e">
        <f t="shared" si="24"/>
        <v>#REF!</v>
      </c>
      <c r="BA11" s="57" t="e">
        <f t="shared" si="25"/>
        <v>#REF!</v>
      </c>
      <c r="BB11" s="42" t="e">
        <f>DSUM(ing,44,#REF!)</f>
        <v>#REF!</v>
      </c>
      <c r="BC11" s="137" t="e">
        <f>DSUM(ing,45,#REF!)</f>
        <v>#REF!</v>
      </c>
      <c r="BD11" s="57" t="e">
        <f t="shared" si="26"/>
        <v>#REF!</v>
      </c>
      <c r="BE11" s="57" t="e">
        <f t="shared" si="27"/>
        <v>#REF!</v>
      </c>
      <c r="BF11" s="42" t="e">
        <f>DSUM(ing,46,#REF!)</f>
        <v>#REF!</v>
      </c>
      <c r="BG11" s="43" t="e">
        <f>DSUM(ing,47,#REF!)</f>
        <v>#REF!</v>
      </c>
      <c r="BH11" s="138" t="e">
        <f t="shared" si="28"/>
        <v>#REF!</v>
      </c>
      <c r="BI11" s="41" t="e">
        <f t="shared" si="29"/>
        <v>#REF!</v>
      </c>
      <c r="BJ11" s="63" t="e">
        <f>DSUM(ing,52,#REF!)</f>
        <v>#REF!</v>
      </c>
      <c r="BK11" s="64" t="e">
        <f>DSUM(ing,53,#REF!)</f>
        <v>#REF!</v>
      </c>
    </row>
    <row r="12" spans="1:67" ht="19.5" customHeight="1">
      <c r="A12" s="14" t="s">
        <v>32</v>
      </c>
      <c r="B12" s="42" t="e">
        <f>DSUM(ing,2,#REF!)</f>
        <v>#REF!</v>
      </c>
      <c r="C12" s="43" t="e">
        <f>DSUM(ing,3,#REF!)</f>
        <v>#REF!</v>
      </c>
      <c r="D12" s="136" t="e">
        <f t="shared" si="0"/>
        <v>#REF!</v>
      </c>
      <c r="E12" s="41" t="e">
        <f t="shared" si="1"/>
        <v>#REF!</v>
      </c>
      <c r="F12" s="42" t="e">
        <f>DSUM(ing,8,#REF!)</f>
        <v>#REF!</v>
      </c>
      <c r="G12" s="137" t="e">
        <f>DSUM(ing,9,#REF!)</f>
        <v>#REF!</v>
      </c>
      <c r="H12" s="57" t="e">
        <f t="shared" si="2"/>
        <v>#REF!</v>
      </c>
      <c r="I12" s="57" t="e">
        <f t="shared" si="3"/>
        <v>#REF!</v>
      </c>
      <c r="J12" s="42" t="e">
        <f>DSUM(ing,10,#REF!)</f>
        <v>#REF!</v>
      </c>
      <c r="K12" s="43" t="e">
        <f>DSUM(ing,11,#REF!)</f>
        <v>#REF!</v>
      </c>
      <c r="L12" s="138" t="e">
        <f t="shared" si="4"/>
        <v>#REF!</v>
      </c>
      <c r="M12" s="57" t="e">
        <f t="shared" si="5"/>
        <v>#REF!</v>
      </c>
      <c r="N12" s="42" t="e">
        <f>DSUM(ing,12,#REF!)</f>
        <v>#REF!</v>
      </c>
      <c r="O12" s="137" t="e">
        <f>DSUM(ing,13,#REF!)</f>
        <v>#REF!</v>
      </c>
      <c r="P12" s="57" t="e">
        <f t="shared" si="6"/>
        <v>#REF!</v>
      </c>
      <c r="Q12" s="41" t="e">
        <f t="shared" si="7"/>
        <v>#REF!</v>
      </c>
      <c r="R12" s="42" t="e">
        <f>DSUM(ing,14,#REF!)</f>
        <v>#REF!</v>
      </c>
      <c r="S12" s="43" t="e">
        <f>DSUM(ing,15,#REF!)</f>
        <v>#REF!</v>
      </c>
      <c r="T12" s="138" t="e">
        <f t="shared" si="8"/>
        <v>#REF!</v>
      </c>
      <c r="U12" s="57" t="e">
        <f t="shared" si="9"/>
        <v>#REF!</v>
      </c>
      <c r="V12" s="42" t="e">
        <f>DSUM(ing,18,#REF!)</f>
        <v>#REF!</v>
      </c>
      <c r="W12" s="137" t="e">
        <f>DSUM(ing,19,#REF!)</f>
        <v>#REF!</v>
      </c>
      <c r="X12" s="43" t="e">
        <f t="shared" si="10"/>
        <v>#REF!</v>
      </c>
      <c r="Y12" s="41" t="e">
        <f t="shared" si="11"/>
        <v>#REF!</v>
      </c>
      <c r="Z12" s="42" t="e">
        <f>DSUM(ing,24,#REF!)</f>
        <v>#REF!</v>
      </c>
      <c r="AA12" s="43" t="e">
        <f>DSUM(ing,25,#REF!)</f>
        <v>#REF!</v>
      </c>
      <c r="AB12" s="138" t="e">
        <f t="shared" si="12"/>
        <v>#REF!</v>
      </c>
      <c r="AC12" s="57" t="e">
        <f t="shared" si="13"/>
        <v>#REF!</v>
      </c>
      <c r="AD12" s="42" t="e">
        <f>DSUM(ing,26,#REF!)</f>
        <v>#REF!</v>
      </c>
      <c r="AE12" s="137" t="e">
        <f>DSUM(ing,27,#REF!)</f>
        <v>#REF!</v>
      </c>
      <c r="AF12" s="57" t="e">
        <f t="shared" si="14"/>
        <v>#REF!</v>
      </c>
      <c r="AG12" s="41" t="e">
        <f t="shared" si="15"/>
        <v>#REF!</v>
      </c>
      <c r="AH12" s="42" t="e">
        <f>DSUM(ing,28,#REF!)</f>
        <v>#REF!</v>
      </c>
      <c r="AI12" s="43" t="e">
        <f>DSUM(ing,29,#REF!)</f>
        <v>#REF!</v>
      </c>
      <c r="AJ12" s="138" t="e">
        <f t="shared" si="16"/>
        <v>#REF!</v>
      </c>
      <c r="AK12" s="57" t="e">
        <f t="shared" si="17"/>
        <v>#REF!</v>
      </c>
      <c r="AL12" s="42" t="e">
        <f>DSUM(ing,34,#REF!)</f>
        <v>#REF!</v>
      </c>
      <c r="AM12" s="137" t="e">
        <f>DSUM(ing,35,#REF!)</f>
        <v>#REF!</v>
      </c>
      <c r="AN12" s="57" t="e">
        <f t="shared" si="18"/>
        <v>#REF!</v>
      </c>
      <c r="AO12" s="57" t="e">
        <f t="shared" si="19"/>
        <v>#REF!</v>
      </c>
      <c r="AP12" s="42" t="e">
        <f>DSUM(ing,38,#REF!)</f>
        <v>#REF!</v>
      </c>
      <c r="AQ12" s="43" t="e">
        <f>DSUM(ing,39,#REF!)</f>
        <v>#REF!</v>
      </c>
      <c r="AR12" s="138" t="e">
        <f t="shared" si="20"/>
        <v>#REF!</v>
      </c>
      <c r="AS12" s="57" t="e">
        <f t="shared" si="21"/>
        <v>#REF!</v>
      </c>
      <c r="AT12" s="42" t="e">
        <f>DSUM(ing,40,#REF!)</f>
        <v>#REF!</v>
      </c>
      <c r="AU12" s="137" t="e">
        <f>DSUM(ing,41,#REF!)</f>
        <v>#REF!</v>
      </c>
      <c r="AV12" s="57" t="e">
        <f t="shared" si="22"/>
        <v>#REF!</v>
      </c>
      <c r="AW12" s="41" t="e">
        <f t="shared" si="23"/>
        <v>#REF!</v>
      </c>
      <c r="AX12" s="42" t="e">
        <f>DSUM(ing,42,#REF!)</f>
        <v>#REF!</v>
      </c>
      <c r="AY12" s="43" t="e">
        <f>DSUM(ing,43,#REF!)</f>
        <v>#REF!</v>
      </c>
      <c r="AZ12" s="138" t="e">
        <f t="shared" si="24"/>
        <v>#REF!</v>
      </c>
      <c r="BA12" s="57" t="e">
        <f t="shared" si="25"/>
        <v>#REF!</v>
      </c>
      <c r="BB12" s="42" t="e">
        <f>DSUM(ing,44,#REF!)</f>
        <v>#REF!</v>
      </c>
      <c r="BC12" s="137" t="e">
        <f>DSUM(ing,45,#REF!)</f>
        <v>#REF!</v>
      </c>
      <c r="BD12" s="57" t="e">
        <f t="shared" si="26"/>
        <v>#REF!</v>
      </c>
      <c r="BE12" s="57" t="e">
        <f t="shared" si="27"/>
        <v>#REF!</v>
      </c>
      <c r="BF12" s="42" t="e">
        <f>DSUM(ing,46,#REF!)</f>
        <v>#REF!</v>
      </c>
      <c r="BG12" s="43" t="e">
        <f>DSUM(ing,47,#REF!)</f>
        <v>#REF!</v>
      </c>
      <c r="BH12" s="138" t="e">
        <f t="shared" si="28"/>
        <v>#REF!</v>
      </c>
      <c r="BI12" s="41" t="e">
        <f t="shared" si="29"/>
        <v>#REF!</v>
      </c>
      <c r="BJ12" s="63" t="e">
        <f>DSUM(ing,52,#REF!)</f>
        <v>#REF!</v>
      </c>
      <c r="BK12" s="64" t="e">
        <f>DSUM(ing,53,#REF!)</f>
        <v>#REF!</v>
      </c>
    </row>
    <row r="13" spans="1:67" ht="19.5" customHeight="1">
      <c r="A13" s="14" t="s">
        <v>34</v>
      </c>
      <c r="B13" s="42" t="e">
        <f>DSUM(ing,2,#REF!)</f>
        <v>#REF!</v>
      </c>
      <c r="C13" s="43" t="e">
        <f>DSUM(ing,3,#REF!)</f>
        <v>#REF!</v>
      </c>
      <c r="D13" s="136" t="e">
        <f t="shared" si="0"/>
        <v>#REF!</v>
      </c>
      <c r="E13" s="41" t="e">
        <f t="shared" si="1"/>
        <v>#REF!</v>
      </c>
      <c r="F13" s="42" t="e">
        <f>DSUM(ing,8,#REF!)</f>
        <v>#REF!</v>
      </c>
      <c r="G13" s="137" t="e">
        <f>DSUM(ing,9,#REF!)</f>
        <v>#REF!</v>
      </c>
      <c r="H13" s="57" t="e">
        <f t="shared" si="2"/>
        <v>#REF!</v>
      </c>
      <c r="I13" s="57" t="e">
        <f t="shared" si="3"/>
        <v>#REF!</v>
      </c>
      <c r="J13" s="42" t="e">
        <f>DSUM(ing,10,#REF!)</f>
        <v>#REF!</v>
      </c>
      <c r="K13" s="43" t="e">
        <f>DSUM(ing,11,#REF!)</f>
        <v>#REF!</v>
      </c>
      <c r="L13" s="138" t="e">
        <f t="shared" si="4"/>
        <v>#REF!</v>
      </c>
      <c r="M13" s="57" t="e">
        <f t="shared" si="5"/>
        <v>#REF!</v>
      </c>
      <c r="N13" s="42" t="e">
        <f>DSUM(ing,12,#REF!)</f>
        <v>#REF!</v>
      </c>
      <c r="O13" s="137" t="e">
        <f>DSUM(ing,13,#REF!)</f>
        <v>#REF!</v>
      </c>
      <c r="P13" s="57" t="e">
        <f t="shared" si="6"/>
        <v>#REF!</v>
      </c>
      <c r="Q13" s="41" t="e">
        <f t="shared" si="7"/>
        <v>#REF!</v>
      </c>
      <c r="R13" s="42" t="e">
        <f>DSUM(ing,14,#REF!)</f>
        <v>#REF!</v>
      </c>
      <c r="S13" s="43" t="e">
        <f>DSUM(ing,15,#REF!)</f>
        <v>#REF!</v>
      </c>
      <c r="T13" s="138" t="e">
        <f t="shared" si="8"/>
        <v>#REF!</v>
      </c>
      <c r="U13" s="57" t="e">
        <f t="shared" si="9"/>
        <v>#REF!</v>
      </c>
      <c r="V13" s="42" t="e">
        <f>DSUM(ing,18,#REF!)</f>
        <v>#REF!</v>
      </c>
      <c r="W13" s="137" t="e">
        <f>DSUM(ing,19,#REF!)</f>
        <v>#REF!</v>
      </c>
      <c r="X13" s="43" t="e">
        <f t="shared" si="10"/>
        <v>#REF!</v>
      </c>
      <c r="Y13" s="41" t="e">
        <f t="shared" si="11"/>
        <v>#REF!</v>
      </c>
      <c r="Z13" s="42" t="e">
        <f>DSUM(ing,24,#REF!)</f>
        <v>#REF!</v>
      </c>
      <c r="AA13" s="43" t="e">
        <f>DSUM(ing,25,#REF!)</f>
        <v>#REF!</v>
      </c>
      <c r="AB13" s="138" t="e">
        <f t="shared" si="12"/>
        <v>#REF!</v>
      </c>
      <c r="AC13" s="57" t="e">
        <f t="shared" si="13"/>
        <v>#REF!</v>
      </c>
      <c r="AD13" s="42" t="e">
        <f>DSUM(ing,26,#REF!)</f>
        <v>#REF!</v>
      </c>
      <c r="AE13" s="137" t="e">
        <f>DSUM(ing,27,#REF!)</f>
        <v>#REF!</v>
      </c>
      <c r="AF13" s="57" t="e">
        <f t="shared" si="14"/>
        <v>#REF!</v>
      </c>
      <c r="AG13" s="41" t="e">
        <f t="shared" si="15"/>
        <v>#REF!</v>
      </c>
      <c r="AH13" s="42" t="e">
        <f>DSUM(ing,28,#REF!)</f>
        <v>#REF!</v>
      </c>
      <c r="AI13" s="43" t="e">
        <f>DSUM(ing,29,#REF!)</f>
        <v>#REF!</v>
      </c>
      <c r="AJ13" s="138" t="e">
        <f t="shared" si="16"/>
        <v>#REF!</v>
      </c>
      <c r="AK13" s="57" t="e">
        <f t="shared" si="17"/>
        <v>#REF!</v>
      </c>
      <c r="AL13" s="42" t="e">
        <f>DSUM(ing,34,#REF!)</f>
        <v>#REF!</v>
      </c>
      <c r="AM13" s="137" t="e">
        <f>DSUM(ing,35,#REF!)</f>
        <v>#REF!</v>
      </c>
      <c r="AN13" s="57" t="e">
        <f t="shared" si="18"/>
        <v>#REF!</v>
      </c>
      <c r="AO13" s="57" t="e">
        <f t="shared" si="19"/>
        <v>#REF!</v>
      </c>
      <c r="AP13" s="42" t="e">
        <f>DSUM(ing,38,#REF!)</f>
        <v>#REF!</v>
      </c>
      <c r="AQ13" s="43" t="e">
        <f>DSUM(ing,39,#REF!)</f>
        <v>#REF!</v>
      </c>
      <c r="AR13" s="138" t="e">
        <f t="shared" si="20"/>
        <v>#REF!</v>
      </c>
      <c r="AS13" s="57" t="e">
        <f t="shared" si="21"/>
        <v>#REF!</v>
      </c>
      <c r="AT13" s="42" t="e">
        <f>DSUM(ing,40,#REF!)</f>
        <v>#REF!</v>
      </c>
      <c r="AU13" s="137" t="e">
        <f>DSUM(ing,41,#REF!)</f>
        <v>#REF!</v>
      </c>
      <c r="AV13" s="57" t="e">
        <f t="shared" si="22"/>
        <v>#REF!</v>
      </c>
      <c r="AW13" s="41" t="e">
        <f t="shared" si="23"/>
        <v>#REF!</v>
      </c>
      <c r="AX13" s="42" t="e">
        <f>DSUM(ing,42,#REF!)</f>
        <v>#REF!</v>
      </c>
      <c r="AY13" s="43" t="e">
        <f>DSUM(ing,43,#REF!)</f>
        <v>#REF!</v>
      </c>
      <c r="AZ13" s="138" t="e">
        <f t="shared" si="24"/>
        <v>#REF!</v>
      </c>
      <c r="BA13" s="57" t="e">
        <f t="shared" si="25"/>
        <v>#REF!</v>
      </c>
      <c r="BB13" s="42" t="e">
        <f>DSUM(ing,44,#REF!)</f>
        <v>#REF!</v>
      </c>
      <c r="BC13" s="137" t="e">
        <f>DSUM(ing,45,#REF!)</f>
        <v>#REF!</v>
      </c>
      <c r="BD13" s="57" t="e">
        <f t="shared" si="26"/>
        <v>#REF!</v>
      </c>
      <c r="BE13" s="57" t="e">
        <f t="shared" si="27"/>
        <v>#REF!</v>
      </c>
      <c r="BF13" s="42" t="e">
        <f>DSUM(ing,46,#REF!)</f>
        <v>#REF!</v>
      </c>
      <c r="BG13" s="43" t="e">
        <f>DSUM(ing,47,#REF!)</f>
        <v>#REF!</v>
      </c>
      <c r="BH13" s="138" t="e">
        <f t="shared" si="28"/>
        <v>#REF!</v>
      </c>
      <c r="BI13" s="41" t="e">
        <f t="shared" si="29"/>
        <v>#REF!</v>
      </c>
      <c r="BJ13" s="63" t="e">
        <f>DSUM(ing,52,#REF!)</f>
        <v>#REF!</v>
      </c>
      <c r="BK13" s="64" t="e">
        <f>DSUM(ing,53,#REF!)</f>
        <v>#REF!</v>
      </c>
    </row>
    <row r="14" spans="1:67" ht="19.5" customHeight="1">
      <c r="A14" s="14" t="s">
        <v>29</v>
      </c>
      <c r="B14" s="42" t="e">
        <f>DSUM(ing,2,#REF!)</f>
        <v>#REF!</v>
      </c>
      <c r="C14" s="43" t="e">
        <f>DSUM(ing,3,#REF!)</f>
        <v>#REF!</v>
      </c>
      <c r="D14" s="136" t="e">
        <f t="shared" si="0"/>
        <v>#REF!</v>
      </c>
      <c r="E14" s="41" t="e">
        <f t="shared" si="1"/>
        <v>#REF!</v>
      </c>
      <c r="F14" s="42" t="e">
        <f>DSUM(ing,8,#REF!)</f>
        <v>#REF!</v>
      </c>
      <c r="G14" s="137" t="e">
        <f>DSUM(ing,9,#REF!)</f>
        <v>#REF!</v>
      </c>
      <c r="H14" s="57" t="e">
        <f t="shared" si="2"/>
        <v>#REF!</v>
      </c>
      <c r="I14" s="57" t="e">
        <f t="shared" si="3"/>
        <v>#REF!</v>
      </c>
      <c r="J14" s="42" t="e">
        <f>DSUM(ing,10,#REF!)</f>
        <v>#REF!</v>
      </c>
      <c r="K14" s="43" t="e">
        <f>DSUM(ing,11,#REF!)</f>
        <v>#REF!</v>
      </c>
      <c r="L14" s="138" t="e">
        <f t="shared" si="4"/>
        <v>#REF!</v>
      </c>
      <c r="M14" s="57" t="e">
        <f t="shared" si="5"/>
        <v>#REF!</v>
      </c>
      <c r="N14" s="42" t="e">
        <f>DSUM(ing,12,#REF!)</f>
        <v>#REF!</v>
      </c>
      <c r="O14" s="137" t="e">
        <f>DSUM(ing,13,#REF!)</f>
        <v>#REF!</v>
      </c>
      <c r="P14" s="57" t="e">
        <f t="shared" si="6"/>
        <v>#REF!</v>
      </c>
      <c r="Q14" s="41" t="e">
        <f t="shared" si="7"/>
        <v>#REF!</v>
      </c>
      <c r="R14" s="42" t="e">
        <f>DSUM(ing,14,#REF!)</f>
        <v>#REF!</v>
      </c>
      <c r="S14" s="43" t="e">
        <f>DSUM(ing,15,#REF!)</f>
        <v>#REF!</v>
      </c>
      <c r="T14" s="138" t="e">
        <f t="shared" si="8"/>
        <v>#REF!</v>
      </c>
      <c r="U14" s="57" t="e">
        <f t="shared" si="9"/>
        <v>#REF!</v>
      </c>
      <c r="V14" s="42" t="e">
        <f>DSUM(ing,18,#REF!)</f>
        <v>#REF!</v>
      </c>
      <c r="W14" s="137" t="e">
        <f>DSUM(ing,19,#REF!)</f>
        <v>#REF!</v>
      </c>
      <c r="X14" s="43" t="e">
        <f t="shared" si="10"/>
        <v>#REF!</v>
      </c>
      <c r="Y14" s="41" t="e">
        <f t="shared" si="11"/>
        <v>#REF!</v>
      </c>
      <c r="Z14" s="42" t="e">
        <f>DSUM(ing,24,#REF!)</f>
        <v>#REF!</v>
      </c>
      <c r="AA14" s="43" t="e">
        <f>DSUM(ing,25,#REF!)</f>
        <v>#REF!</v>
      </c>
      <c r="AB14" s="138" t="e">
        <f t="shared" si="12"/>
        <v>#REF!</v>
      </c>
      <c r="AC14" s="57" t="e">
        <f t="shared" si="13"/>
        <v>#REF!</v>
      </c>
      <c r="AD14" s="42" t="e">
        <f>DSUM(ing,26,#REF!)</f>
        <v>#REF!</v>
      </c>
      <c r="AE14" s="137" t="e">
        <f>DSUM(ing,27,#REF!)</f>
        <v>#REF!</v>
      </c>
      <c r="AF14" s="57" t="e">
        <f t="shared" si="14"/>
        <v>#REF!</v>
      </c>
      <c r="AG14" s="41" t="e">
        <f t="shared" si="15"/>
        <v>#REF!</v>
      </c>
      <c r="AH14" s="42" t="e">
        <f>DSUM(ing,28,#REF!)</f>
        <v>#REF!</v>
      </c>
      <c r="AI14" s="43" t="e">
        <f>DSUM(ing,29,#REF!)</f>
        <v>#REF!</v>
      </c>
      <c r="AJ14" s="138" t="e">
        <f t="shared" si="16"/>
        <v>#REF!</v>
      </c>
      <c r="AK14" s="57" t="e">
        <f t="shared" si="17"/>
        <v>#REF!</v>
      </c>
      <c r="AL14" s="42" t="e">
        <f>DSUM(ing,34,#REF!)</f>
        <v>#REF!</v>
      </c>
      <c r="AM14" s="137" t="e">
        <f>DSUM(ing,35,#REF!)</f>
        <v>#REF!</v>
      </c>
      <c r="AN14" s="57" t="e">
        <f t="shared" si="18"/>
        <v>#REF!</v>
      </c>
      <c r="AO14" s="57" t="e">
        <f t="shared" si="19"/>
        <v>#REF!</v>
      </c>
      <c r="AP14" s="42" t="e">
        <f>DSUM(ing,38,#REF!)</f>
        <v>#REF!</v>
      </c>
      <c r="AQ14" s="43" t="e">
        <f>DSUM(ing,39,#REF!)</f>
        <v>#REF!</v>
      </c>
      <c r="AR14" s="138" t="e">
        <f t="shared" si="20"/>
        <v>#REF!</v>
      </c>
      <c r="AS14" s="57" t="e">
        <f t="shared" si="21"/>
        <v>#REF!</v>
      </c>
      <c r="AT14" s="42" t="e">
        <f>DSUM(ing,40,#REF!)</f>
        <v>#REF!</v>
      </c>
      <c r="AU14" s="137" t="e">
        <f>DSUM(ing,41,#REF!)</f>
        <v>#REF!</v>
      </c>
      <c r="AV14" s="57" t="e">
        <f t="shared" si="22"/>
        <v>#REF!</v>
      </c>
      <c r="AW14" s="41" t="e">
        <f t="shared" si="23"/>
        <v>#REF!</v>
      </c>
      <c r="AX14" s="42" t="e">
        <f>DSUM(ing,42,#REF!)</f>
        <v>#REF!</v>
      </c>
      <c r="AY14" s="43" t="e">
        <f>DSUM(ing,43,#REF!)</f>
        <v>#REF!</v>
      </c>
      <c r="AZ14" s="138" t="e">
        <f t="shared" si="24"/>
        <v>#REF!</v>
      </c>
      <c r="BA14" s="57" t="e">
        <f t="shared" si="25"/>
        <v>#REF!</v>
      </c>
      <c r="BB14" s="42" t="e">
        <f>DSUM(ing,44,#REF!)</f>
        <v>#REF!</v>
      </c>
      <c r="BC14" s="137" t="e">
        <f>DSUM(ing,45,#REF!)</f>
        <v>#REF!</v>
      </c>
      <c r="BD14" s="57" t="e">
        <f t="shared" si="26"/>
        <v>#REF!</v>
      </c>
      <c r="BE14" s="57" t="e">
        <f t="shared" si="27"/>
        <v>#REF!</v>
      </c>
      <c r="BF14" s="42" t="e">
        <f>DSUM(ing,46,#REF!)</f>
        <v>#REF!</v>
      </c>
      <c r="BG14" s="43" t="e">
        <f>DSUM(ing,47,#REF!)</f>
        <v>#REF!</v>
      </c>
      <c r="BH14" s="138" t="e">
        <f t="shared" si="28"/>
        <v>#REF!</v>
      </c>
      <c r="BI14" s="41" t="e">
        <f t="shared" si="29"/>
        <v>#REF!</v>
      </c>
      <c r="BJ14" s="63" t="e">
        <f>DSUM(ing,52,#REF!)</f>
        <v>#REF!</v>
      </c>
      <c r="BK14" s="64" t="e">
        <f>DSUM(ing,53,#REF!)</f>
        <v>#REF!</v>
      </c>
    </row>
    <row r="15" spans="1:67" ht="19.5" customHeight="1">
      <c r="A15" s="14" t="s">
        <v>19</v>
      </c>
      <c r="B15" s="42" t="e">
        <f>DSUM(ing,2,#REF!)</f>
        <v>#REF!</v>
      </c>
      <c r="C15" s="43" t="e">
        <f>DSUM(ing,3,#REF!)</f>
        <v>#REF!</v>
      </c>
      <c r="D15" s="136" t="e">
        <f t="shared" si="0"/>
        <v>#REF!</v>
      </c>
      <c r="E15" s="41" t="e">
        <f t="shared" si="1"/>
        <v>#REF!</v>
      </c>
      <c r="F15" s="42" t="e">
        <f>DSUM(ing,8,#REF!)</f>
        <v>#REF!</v>
      </c>
      <c r="G15" s="137" t="e">
        <f>DSUM(ing,9,#REF!)</f>
        <v>#REF!</v>
      </c>
      <c r="H15" s="57" t="e">
        <f t="shared" si="2"/>
        <v>#REF!</v>
      </c>
      <c r="I15" s="57" t="e">
        <f t="shared" si="3"/>
        <v>#REF!</v>
      </c>
      <c r="J15" s="42" t="e">
        <f>DSUM(ing,10,#REF!)</f>
        <v>#REF!</v>
      </c>
      <c r="K15" s="43" t="e">
        <f>DSUM(ing,11,#REF!)</f>
        <v>#REF!</v>
      </c>
      <c r="L15" s="138" t="e">
        <f t="shared" si="4"/>
        <v>#REF!</v>
      </c>
      <c r="M15" s="57" t="e">
        <f t="shared" si="5"/>
        <v>#REF!</v>
      </c>
      <c r="N15" s="42" t="e">
        <f>DSUM(ing,12,#REF!)</f>
        <v>#REF!</v>
      </c>
      <c r="O15" s="137" t="e">
        <f>DSUM(ing,13,#REF!)</f>
        <v>#REF!</v>
      </c>
      <c r="P15" s="57" t="e">
        <f t="shared" si="6"/>
        <v>#REF!</v>
      </c>
      <c r="Q15" s="41" t="e">
        <f t="shared" si="7"/>
        <v>#REF!</v>
      </c>
      <c r="R15" s="42" t="e">
        <f>DSUM(ing,14,#REF!)</f>
        <v>#REF!</v>
      </c>
      <c r="S15" s="43" t="e">
        <f>DSUM(ing,15,#REF!)</f>
        <v>#REF!</v>
      </c>
      <c r="T15" s="138" t="e">
        <f t="shared" si="8"/>
        <v>#REF!</v>
      </c>
      <c r="U15" s="57" t="e">
        <f t="shared" si="9"/>
        <v>#REF!</v>
      </c>
      <c r="V15" s="42" t="e">
        <f>DSUM(ing,18,#REF!)</f>
        <v>#REF!</v>
      </c>
      <c r="W15" s="137" t="e">
        <f>DSUM(ing,19,#REF!)</f>
        <v>#REF!</v>
      </c>
      <c r="X15" s="43" t="e">
        <f t="shared" si="10"/>
        <v>#REF!</v>
      </c>
      <c r="Y15" s="41" t="e">
        <f t="shared" si="11"/>
        <v>#REF!</v>
      </c>
      <c r="Z15" s="42" t="e">
        <f>DSUM(ing,24,#REF!)</f>
        <v>#REF!</v>
      </c>
      <c r="AA15" s="43" t="e">
        <f>DSUM(ing,25,#REF!)</f>
        <v>#REF!</v>
      </c>
      <c r="AB15" s="138" t="e">
        <f t="shared" si="12"/>
        <v>#REF!</v>
      </c>
      <c r="AC15" s="57" t="e">
        <f t="shared" si="13"/>
        <v>#REF!</v>
      </c>
      <c r="AD15" s="42" t="e">
        <f>DSUM(ing,26,#REF!)</f>
        <v>#REF!</v>
      </c>
      <c r="AE15" s="137" t="e">
        <f>DSUM(ing,27,#REF!)</f>
        <v>#REF!</v>
      </c>
      <c r="AF15" s="57" t="e">
        <f t="shared" si="14"/>
        <v>#REF!</v>
      </c>
      <c r="AG15" s="41" t="e">
        <f t="shared" si="15"/>
        <v>#REF!</v>
      </c>
      <c r="AH15" s="42" t="e">
        <f>DSUM(ing,28,#REF!)</f>
        <v>#REF!</v>
      </c>
      <c r="AI15" s="43" t="e">
        <f>DSUM(ing,29,#REF!)</f>
        <v>#REF!</v>
      </c>
      <c r="AJ15" s="138" t="e">
        <f t="shared" si="16"/>
        <v>#REF!</v>
      </c>
      <c r="AK15" s="57" t="e">
        <f t="shared" si="17"/>
        <v>#REF!</v>
      </c>
      <c r="AL15" s="42" t="e">
        <f>DSUM(ing,34,#REF!)</f>
        <v>#REF!</v>
      </c>
      <c r="AM15" s="137" t="e">
        <f>DSUM(ing,35,#REF!)</f>
        <v>#REF!</v>
      </c>
      <c r="AN15" s="57" t="e">
        <f t="shared" si="18"/>
        <v>#REF!</v>
      </c>
      <c r="AO15" s="57" t="e">
        <f t="shared" si="19"/>
        <v>#REF!</v>
      </c>
      <c r="AP15" s="42" t="e">
        <f>DSUM(ing,38,#REF!)</f>
        <v>#REF!</v>
      </c>
      <c r="AQ15" s="43" t="e">
        <f>DSUM(ing,39,#REF!)</f>
        <v>#REF!</v>
      </c>
      <c r="AR15" s="138" t="e">
        <f t="shared" si="20"/>
        <v>#REF!</v>
      </c>
      <c r="AS15" s="57" t="e">
        <f t="shared" si="21"/>
        <v>#REF!</v>
      </c>
      <c r="AT15" s="42" t="e">
        <f>DSUM(ing,40,#REF!)</f>
        <v>#REF!</v>
      </c>
      <c r="AU15" s="137" t="e">
        <f>DSUM(ing,41,#REF!)</f>
        <v>#REF!</v>
      </c>
      <c r="AV15" s="57" t="e">
        <f t="shared" si="22"/>
        <v>#REF!</v>
      </c>
      <c r="AW15" s="41" t="e">
        <f t="shared" si="23"/>
        <v>#REF!</v>
      </c>
      <c r="AX15" s="42" t="e">
        <f>DSUM(ing,42,#REF!)</f>
        <v>#REF!</v>
      </c>
      <c r="AY15" s="43" t="e">
        <f>DSUM(ing,43,#REF!)</f>
        <v>#REF!</v>
      </c>
      <c r="AZ15" s="138" t="e">
        <f t="shared" si="24"/>
        <v>#REF!</v>
      </c>
      <c r="BA15" s="57" t="e">
        <f t="shared" si="25"/>
        <v>#REF!</v>
      </c>
      <c r="BB15" s="42" t="e">
        <f>DSUM(ing,44,#REF!)</f>
        <v>#REF!</v>
      </c>
      <c r="BC15" s="137" t="e">
        <f>DSUM(ing,45,#REF!)</f>
        <v>#REF!</v>
      </c>
      <c r="BD15" s="57" t="e">
        <f t="shared" si="26"/>
        <v>#REF!</v>
      </c>
      <c r="BE15" s="57" t="e">
        <f t="shared" si="27"/>
        <v>#REF!</v>
      </c>
      <c r="BF15" s="42" t="e">
        <f>DSUM(ing,46,#REF!)</f>
        <v>#REF!</v>
      </c>
      <c r="BG15" s="43" t="e">
        <f>DSUM(ing,47,#REF!)</f>
        <v>#REF!</v>
      </c>
      <c r="BH15" s="138" t="e">
        <f t="shared" si="28"/>
        <v>#REF!</v>
      </c>
      <c r="BI15" s="41" t="e">
        <f t="shared" si="29"/>
        <v>#REF!</v>
      </c>
      <c r="BJ15" s="63" t="e">
        <f>DSUM(ing,52,#REF!)</f>
        <v>#REF!</v>
      </c>
      <c r="BK15" s="64" t="e">
        <f>DSUM(ing,53,#REF!)</f>
        <v>#REF!</v>
      </c>
    </row>
    <row r="16" spans="1:67" ht="19.5" customHeight="1">
      <c r="A16" s="14" t="s">
        <v>33</v>
      </c>
      <c r="B16" s="42" t="e">
        <f>DSUM(ing,2,#REF!)</f>
        <v>#REF!</v>
      </c>
      <c r="C16" s="43" t="e">
        <f>DSUM(ing,3,#REF!)</f>
        <v>#REF!</v>
      </c>
      <c r="D16" s="136" t="e">
        <f t="shared" si="0"/>
        <v>#REF!</v>
      </c>
      <c r="E16" s="41" t="e">
        <f t="shared" si="1"/>
        <v>#REF!</v>
      </c>
      <c r="F16" s="42" t="e">
        <f>DSUM(ing,8,#REF!)</f>
        <v>#REF!</v>
      </c>
      <c r="G16" s="137" t="e">
        <f>DSUM(ing,9,#REF!)</f>
        <v>#REF!</v>
      </c>
      <c r="H16" s="57" t="e">
        <f t="shared" si="2"/>
        <v>#REF!</v>
      </c>
      <c r="I16" s="57" t="e">
        <f t="shared" si="3"/>
        <v>#REF!</v>
      </c>
      <c r="J16" s="42" t="e">
        <f>DSUM(ing,10,#REF!)</f>
        <v>#REF!</v>
      </c>
      <c r="K16" s="43" t="e">
        <f>DSUM(ing,11,#REF!)</f>
        <v>#REF!</v>
      </c>
      <c r="L16" s="138" t="e">
        <f t="shared" si="4"/>
        <v>#REF!</v>
      </c>
      <c r="M16" s="57" t="e">
        <f t="shared" si="5"/>
        <v>#REF!</v>
      </c>
      <c r="N16" s="42" t="e">
        <f>DSUM(ing,12,#REF!)</f>
        <v>#REF!</v>
      </c>
      <c r="O16" s="137" t="e">
        <f>DSUM(ing,13,#REF!)</f>
        <v>#REF!</v>
      </c>
      <c r="P16" s="57" t="e">
        <f t="shared" si="6"/>
        <v>#REF!</v>
      </c>
      <c r="Q16" s="41" t="e">
        <f t="shared" si="7"/>
        <v>#REF!</v>
      </c>
      <c r="R16" s="42" t="e">
        <f>DSUM(ing,14,#REF!)</f>
        <v>#REF!</v>
      </c>
      <c r="S16" s="43" t="e">
        <f>DSUM(ing,15,#REF!)</f>
        <v>#REF!</v>
      </c>
      <c r="T16" s="138" t="e">
        <f t="shared" si="8"/>
        <v>#REF!</v>
      </c>
      <c r="U16" s="57" t="e">
        <f t="shared" si="9"/>
        <v>#REF!</v>
      </c>
      <c r="V16" s="42" t="e">
        <f>DSUM(ing,18,#REF!)</f>
        <v>#REF!</v>
      </c>
      <c r="W16" s="137" t="e">
        <f>DSUM(ing,19,#REF!)</f>
        <v>#REF!</v>
      </c>
      <c r="X16" s="43" t="e">
        <f t="shared" si="10"/>
        <v>#REF!</v>
      </c>
      <c r="Y16" s="41" t="e">
        <f t="shared" si="11"/>
        <v>#REF!</v>
      </c>
      <c r="Z16" s="42" t="e">
        <f>DSUM(ing,24,#REF!)</f>
        <v>#REF!</v>
      </c>
      <c r="AA16" s="43" t="e">
        <f>DSUM(ing,25,#REF!)</f>
        <v>#REF!</v>
      </c>
      <c r="AB16" s="138" t="e">
        <f t="shared" si="12"/>
        <v>#REF!</v>
      </c>
      <c r="AC16" s="57" t="e">
        <f t="shared" si="13"/>
        <v>#REF!</v>
      </c>
      <c r="AD16" s="42" t="e">
        <f>DSUM(ing,26,#REF!)</f>
        <v>#REF!</v>
      </c>
      <c r="AE16" s="137" t="e">
        <f>DSUM(ing,27,#REF!)</f>
        <v>#REF!</v>
      </c>
      <c r="AF16" s="57" t="e">
        <f t="shared" si="14"/>
        <v>#REF!</v>
      </c>
      <c r="AG16" s="41" t="e">
        <f t="shared" si="15"/>
        <v>#REF!</v>
      </c>
      <c r="AH16" s="42" t="e">
        <f>DSUM(ing,28,#REF!)</f>
        <v>#REF!</v>
      </c>
      <c r="AI16" s="43" t="e">
        <f>DSUM(ing,29,#REF!)</f>
        <v>#REF!</v>
      </c>
      <c r="AJ16" s="138" t="e">
        <f t="shared" si="16"/>
        <v>#REF!</v>
      </c>
      <c r="AK16" s="57" t="e">
        <f t="shared" si="17"/>
        <v>#REF!</v>
      </c>
      <c r="AL16" s="42" t="e">
        <f>DSUM(ing,34,#REF!)</f>
        <v>#REF!</v>
      </c>
      <c r="AM16" s="137" t="e">
        <f>DSUM(ing,35,#REF!)</f>
        <v>#REF!</v>
      </c>
      <c r="AN16" s="57" t="e">
        <f t="shared" si="18"/>
        <v>#REF!</v>
      </c>
      <c r="AO16" s="57" t="e">
        <f t="shared" si="19"/>
        <v>#REF!</v>
      </c>
      <c r="AP16" s="42" t="e">
        <f>DSUM(ing,38,#REF!)</f>
        <v>#REF!</v>
      </c>
      <c r="AQ16" s="43" t="e">
        <f>DSUM(ing,39,#REF!)</f>
        <v>#REF!</v>
      </c>
      <c r="AR16" s="138" t="e">
        <f t="shared" si="20"/>
        <v>#REF!</v>
      </c>
      <c r="AS16" s="57" t="e">
        <f t="shared" si="21"/>
        <v>#REF!</v>
      </c>
      <c r="AT16" s="42" t="e">
        <f>DSUM(ing,40,#REF!)</f>
        <v>#REF!</v>
      </c>
      <c r="AU16" s="137" t="e">
        <f>DSUM(ing,41,#REF!)</f>
        <v>#REF!</v>
      </c>
      <c r="AV16" s="57" t="e">
        <f t="shared" si="22"/>
        <v>#REF!</v>
      </c>
      <c r="AW16" s="41" t="e">
        <f t="shared" si="23"/>
        <v>#REF!</v>
      </c>
      <c r="AX16" s="42" t="e">
        <f>DSUM(ing,42,#REF!)</f>
        <v>#REF!</v>
      </c>
      <c r="AY16" s="43" t="e">
        <f>DSUM(ing,43,#REF!)</f>
        <v>#REF!</v>
      </c>
      <c r="AZ16" s="138" t="e">
        <f t="shared" si="24"/>
        <v>#REF!</v>
      </c>
      <c r="BA16" s="57" t="e">
        <f t="shared" si="25"/>
        <v>#REF!</v>
      </c>
      <c r="BB16" s="42" t="e">
        <f>DSUM(ing,44,#REF!)</f>
        <v>#REF!</v>
      </c>
      <c r="BC16" s="137" t="e">
        <f>DSUM(ing,45,#REF!)</f>
        <v>#REF!</v>
      </c>
      <c r="BD16" s="57" t="e">
        <f t="shared" si="26"/>
        <v>#REF!</v>
      </c>
      <c r="BE16" s="57" t="e">
        <f t="shared" si="27"/>
        <v>#REF!</v>
      </c>
      <c r="BF16" s="42" t="e">
        <f>DSUM(ing,46,#REF!)</f>
        <v>#REF!</v>
      </c>
      <c r="BG16" s="43" t="e">
        <f>DSUM(ing,47,#REF!)</f>
        <v>#REF!</v>
      </c>
      <c r="BH16" s="138" t="e">
        <f t="shared" si="28"/>
        <v>#REF!</v>
      </c>
      <c r="BI16" s="41" t="e">
        <f t="shared" si="29"/>
        <v>#REF!</v>
      </c>
      <c r="BJ16" s="63" t="e">
        <f>DSUM(ing,52,#REF!)</f>
        <v>#REF!</v>
      </c>
      <c r="BK16" s="64" t="e">
        <f>DSUM(ing,53,#REF!)</f>
        <v>#REF!</v>
      </c>
    </row>
    <row r="17" spans="1:63" ht="19.5" customHeight="1">
      <c r="A17" s="14" t="s">
        <v>26</v>
      </c>
      <c r="B17" s="42" t="e">
        <f>DSUM(ing,2,#REF!)</f>
        <v>#REF!</v>
      </c>
      <c r="C17" s="43" t="e">
        <f>DSUM(ing,3,#REF!)</f>
        <v>#REF!</v>
      </c>
      <c r="D17" s="136" t="e">
        <f t="shared" si="0"/>
        <v>#REF!</v>
      </c>
      <c r="E17" s="41" t="e">
        <f t="shared" si="1"/>
        <v>#REF!</v>
      </c>
      <c r="F17" s="42" t="e">
        <f>DSUM(ing,8,#REF!)</f>
        <v>#REF!</v>
      </c>
      <c r="G17" s="137" t="e">
        <f>DSUM(ing,9,#REF!)</f>
        <v>#REF!</v>
      </c>
      <c r="H17" s="57" t="e">
        <f t="shared" si="2"/>
        <v>#REF!</v>
      </c>
      <c r="I17" s="57" t="e">
        <f t="shared" si="3"/>
        <v>#REF!</v>
      </c>
      <c r="J17" s="42" t="e">
        <f>DSUM(ing,10,#REF!)</f>
        <v>#REF!</v>
      </c>
      <c r="K17" s="43" t="e">
        <f>DSUM(ing,11,#REF!)</f>
        <v>#REF!</v>
      </c>
      <c r="L17" s="138" t="e">
        <f t="shared" si="4"/>
        <v>#REF!</v>
      </c>
      <c r="M17" s="57" t="e">
        <f t="shared" si="5"/>
        <v>#REF!</v>
      </c>
      <c r="N17" s="42" t="e">
        <f>DSUM(ing,12,#REF!)</f>
        <v>#REF!</v>
      </c>
      <c r="O17" s="137" t="e">
        <f>DSUM(ing,13,#REF!)</f>
        <v>#REF!</v>
      </c>
      <c r="P17" s="57" t="e">
        <f t="shared" si="6"/>
        <v>#REF!</v>
      </c>
      <c r="Q17" s="41" t="e">
        <f t="shared" si="7"/>
        <v>#REF!</v>
      </c>
      <c r="R17" s="42" t="e">
        <f>DSUM(ing,14,#REF!)</f>
        <v>#REF!</v>
      </c>
      <c r="S17" s="43" t="e">
        <f>DSUM(ing,15,#REF!)</f>
        <v>#REF!</v>
      </c>
      <c r="T17" s="138" t="e">
        <f t="shared" si="8"/>
        <v>#REF!</v>
      </c>
      <c r="U17" s="57" t="e">
        <f t="shared" si="9"/>
        <v>#REF!</v>
      </c>
      <c r="V17" s="42" t="e">
        <f>DSUM(ing,18,#REF!)</f>
        <v>#REF!</v>
      </c>
      <c r="W17" s="137" t="e">
        <f>DSUM(ing,19,#REF!)</f>
        <v>#REF!</v>
      </c>
      <c r="X17" s="43" t="e">
        <f t="shared" si="10"/>
        <v>#REF!</v>
      </c>
      <c r="Y17" s="41" t="e">
        <f t="shared" si="11"/>
        <v>#REF!</v>
      </c>
      <c r="Z17" s="42" t="e">
        <f>DSUM(ing,24,#REF!)</f>
        <v>#REF!</v>
      </c>
      <c r="AA17" s="43" t="e">
        <f>DSUM(ing,25,#REF!)</f>
        <v>#REF!</v>
      </c>
      <c r="AB17" s="138" t="e">
        <f t="shared" si="12"/>
        <v>#REF!</v>
      </c>
      <c r="AC17" s="57" t="e">
        <f t="shared" si="13"/>
        <v>#REF!</v>
      </c>
      <c r="AD17" s="42" t="e">
        <f>DSUM(ing,26,#REF!)</f>
        <v>#REF!</v>
      </c>
      <c r="AE17" s="137" t="e">
        <f>DSUM(ing,27,#REF!)</f>
        <v>#REF!</v>
      </c>
      <c r="AF17" s="57" t="e">
        <f t="shared" si="14"/>
        <v>#REF!</v>
      </c>
      <c r="AG17" s="41" t="e">
        <f t="shared" si="15"/>
        <v>#REF!</v>
      </c>
      <c r="AH17" s="42" t="e">
        <f>DSUM(ing,28,#REF!)</f>
        <v>#REF!</v>
      </c>
      <c r="AI17" s="43" t="e">
        <f>DSUM(ing,29,#REF!)</f>
        <v>#REF!</v>
      </c>
      <c r="AJ17" s="138" t="e">
        <f t="shared" si="16"/>
        <v>#REF!</v>
      </c>
      <c r="AK17" s="57" t="e">
        <f t="shared" si="17"/>
        <v>#REF!</v>
      </c>
      <c r="AL17" s="42" t="e">
        <f>DSUM(ing,34,#REF!)</f>
        <v>#REF!</v>
      </c>
      <c r="AM17" s="137" t="e">
        <f>DSUM(ing,35,#REF!)</f>
        <v>#REF!</v>
      </c>
      <c r="AN17" s="57" t="e">
        <f t="shared" si="18"/>
        <v>#REF!</v>
      </c>
      <c r="AO17" s="57" t="e">
        <f t="shared" si="19"/>
        <v>#REF!</v>
      </c>
      <c r="AP17" s="42" t="e">
        <f>DSUM(ing,38,#REF!)</f>
        <v>#REF!</v>
      </c>
      <c r="AQ17" s="43" t="e">
        <f>DSUM(ing,39,#REF!)</f>
        <v>#REF!</v>
      </c>
      <c r="AR17" s="138" t="e">
        <f t="shared" si="20"/>
        <v>#REF!</v>
      </c>
      <c r="AS17" s="57" t="e">
        <f t="shared" si="21"/>
        <v>#REF!</v>
      </c>
      <c r="AT17" s="42" t="e">
        <f>DSUM(ing,40,#REF!)</f>
        <v>#REF!</v>
      </c>
      <c r="AU17" s="137" t="e">
        <f>DSUM(ing,41,#REF!)</f>
        <v>#REF!</v>
      </c>
      <c r="AV17" s="57" t="e">
        <f t="shared" si="22"/>
        <v>#REF!</v>
      </c>
      <c r="AW17" s="41" t="e">
        <f t="shared" si="23"/>
        <v>#REF!</v>
      </c>
      <c r="AX17" s="42" t="e">
        <f>DSUM(ing,42,#REF!)</f>
        <v>#REF!</v>
      </c>
      <c r="AY17" s="43" t="e">
        <f>DSUM(ing,43,#REF!)</f>
        <v>#REF!</v>
      </c>
      <c r="AZ17" s="138" t="e">
        <f t="shared" si="24"/>
        <v>#REF!</v>
      </c>
      <c r="BA17" s="57" t="e">
        <f t="shared" si="25"/>
        <v>#REF!</v>
      </c>
      <c r="BB17" s="42" t="e">
        <f>DSUM(ing,44,#REF!)</f>
        <v>#REF!</v>
      </c>
      <c r="BC17" s="137" t="e">
        <f>DSUM(ing,45,#REF!)</f>
        <v>#REF!</v>
      </c>
      <c r="BD17" s="57" t="e">
        <f t="shared" si="26"/>
        <v>#REF!</v>
      </c>
      <c r="BE17" s="57" t="e">
        <f t="shared" si="27"/>
        <v>#REF!</v>
      </c>
      <c r="BF17" s="42" t="e">
        <f>DSUM(ing,46,#REF!)</f>
        <v>#REF!</v>
      </c>
      <c r="BG17" s="43" t="e">
        <f>DSUM(ing,47,#REF!)</f>
        <v>#REF!</v>
      </c>
      <c r="BH17" s="138" t="e">
        <f t="shared" si="28"/>
        <v>#REF!</v>
      </c>
      <c r="BI17" s="41" t="e">
        <f t="shared" si="29"/>
        <v>#REF!</v>
      </c>
      <c r="BJ17" s="63" t="e">
        <f>DSUM(ing,52,#REF!)</f>
        <v>#REF!</v>
      </c>
      <c r="BK17" s="64" t="e">
        <f>DSUM(ing,53,#REF!)</f>
        <v>#REF!</v>
      </c>
    </row>
    <row r="18" spans="1:63" ht="19.5" customHeight="1">
      <c r="A18" s="14" t="s">
        <v>30</v>
      </c>
      <c r="B18" s="42" t="e">
        <f>DSUM(ing,2,#REF!)</f>
        <v>#REF!</v>
      </c>
      <c r="C18" s="43" t="e">
        <f>DSUM(ing,3,#REF!)</f>
        <v>#REF!</v>
      </c>
      <c r="D18" s="136" t="e">
        <f t="shared" si="0"/>
        <v>#REF!</v>
      </c>
      <c r="E18" s="41" t="e">
        <f t="shared" si="1"/>
        <v>#REF!</v>
      </c>
      <c r="F18" s="42" t="e">
        <f>DSUM(ing,8,#REF!)</f>
        <v>#REF!</v>
      </c>
      <c r="G18" s="137" t="e">
        <f>DSUM(ing,9,#REF!)</f>
        <v>#REF!</v>
      </c>
      <c r="H18" s="57" t="e">
        <f t="shared" si="2"/>
        <v>#REF!</v>
      </c>
      <c r="I18" s="57" t="e">
        <f t="shared" si="3"/>
        <v>#REF!</v>
      </c>
      <c r="J18" s="42" t="e">
        <f>DSUM(ing,10,#REF!)</f>
        <v>#REF!</v>
      </c>
      <c r="K18" s="43" t="e">
        <f>DSUM(ing,11,#REF!)</f>
        <v>#REF!</v>
      </c>
      <c r="L18" s="138" t="e">
        <f t="shared" si="4"/>
        <v>#REF!</v>
      </c>
      <c r="M18" s="57" t="e">
        <f t="shared" si="5"/>
        <v>#REF!</v>
      </c>
      <c r="N18" s="42" t="e">
        <f>DSUM(ing,12,#REF!)</f>
        <v>#REF!</v>
      </c>
      <c r="O18" s="137" t="e">
        <f>DSUM(ing,13,#REF!)</f>
        <v>#REF!</v>
      </c>
      <c r="P18" s="57" t="e">
        <f t="shared" si="6"/>
        <v>#REF!</v>
      </c>
      <c r="Q18" s="41" t="e">
        <f t="shared" si="7"/>
        <v>#REF!</v>
      </c>
      <c r="R18" s="42" t="e">
        <f>DSUM(ing,14,#REF!)</f>
        <v>#REF!</v>
      </c>
      <c r="S18" s="43" t="e">
        <f>DSUM(ing,15,#REF!)</f>
        <v>#REF!</v>
      </c>
      <c r="T18" s="138" t="e">
        <f t="shared" si="8"/>
        <v>#REF!</v>
      </c>
      <c r="U18" s="57" t="e">
        <f t="shared" si="9"/>
        <v>#REF!</v>
      </c>
      <c r="V18" s="42" t="e">
        <f>DSUM(ing,18,#REF!)</f>
        <v>#REF!</v>
      </c>
      <c r="W18" s="137" t="e">
        <f>DSUM(ing,19,#REF!)</f>
        <v>#REF!</v>
      </c>
      <c r="X18" s="43" t="e">
        <f t="shared" si="10"/>
        <v>#REF!</v>
      </c>
      <c r="Y18" s="41" t="e">
        <f t="shared" si="11"/>
        <v>#REF!</v>
      </c>
      <c r="Z18" s="42" t="e">
        <f>DSUM(ing,24,#REF!)</f>
        <v>#REF!</v>
      </c>
      <c r="AA18" s="43" t="e">
        <f>DSUM(ing,25,#REF!)</f>
        <v>#REF!</v>
      </c>
      <c r="AB18" s="138" t="e">
        <f t="shared" si="12"/>
        <v>#REF!</v>
      </c>
      <c r="AC18" s="57" t="e">
        <f t="shared" si="13"/>
        <v>#REF!</v>
      </c>
      <c r="AD18" s="42" t="e">
        <f>DSUM(ing,26,#REF!)</f>
        <v>#REF!</v>
      </c>
      <c r="AE18" s="137" t="e">
        <f>DSUM(ing,27,#REF!)</f>
        <v>#REF!</v>
      </c>
      <c r="AF18" s="57" t="e">
        <f t="shared" si="14"/>
        <v>#REF!</v>
      </c>
      <c r="AG18" s="41" t="e">
        <f t="shared" si="15"/>
        <v>#REF!</v>
      </c>
      <c r="AH18" s="42" t="e">
        <f>DSUM(ing,28,#REF!)</f>
        <v>#REF!</v>
      </c>
      <c r="AI18" s="43" t="e">
        <f>DSUM(ing,29,#REF!)</f>
        <v>#REF!</v>
      </c>
      <c r="AJ18" s="138" t="e">
        <f t="shared" si="16"/>
        <v>#REF!</v>
      </c>
      <c r="AK18" s="57" t="e">
        <f t="shared" si="17"/>
        <v>#REF!</v>
      </c>
      <c r="AL18" s="42" t="e">
        <f>DSUM(ing,34,#REF!)</f>
        <v>#REF!</v>
      </c>
      <c r="AM18" s="137" t="e">
        <f>DSUM(ing,35,#REF!)</f>
        <v>#REF!</v>
      </c>
      <c r="AN18" s="57" t="e">
        <f t="shared" si="18"/>
        <v>#REF!</v>
      </c>
      <c r="AO18" s="57" t="e">
        <f t="shared" si="19"/>
        <v>#REF!</v>
      </c>
      <c r="AP18" s="42" t="e">
        <f>DSUM(ing,38,#REF!)</f>
        <v>#REF!</v>
      </c>
      <c r="AQ18" s="43" t="e">
        <f>DSUM(ing,39,#REF!)</f>
        <v>#REF!</v>
      </c>
      <c r="AR18" s="138" t="e">
        <f t="shared" si="20"/>
        <v>#REF!</v>
      </c>
      <c r="AS18" s="57" t="e">
        <f t="shared" si="21"/>
        <v>#REF!</v>
      </c>
      <c r="AT18" s="42" t="e">
        <f>DSUM(ing,40,#REF!)</f>
        <v>#REF!</v>
      </c>
      <c r="AU18" s="137" t="e">
        <f>DSUM(ing,41,#REF!)</f>
        <v>#REF!</v>
      </c>
      <c r="AV18" s="57" t="e">
        <f t="shared" si="22"/>
        <v>#REF!</v>
      </c>
      <c r="AW18" s="41" t="e">
        <f t="shared" si="23"/>
        <v>#REF!</v>
      </c>
      <c r="AX18" s="42" t="e">
        <f>DSUM(ing,42,#REF!)</f>
        <v>#REF!</v>
      </c>
      <c r="AY18" s="43" t="e">
        <f>DSUM(ing,43,#REF!)</f>
        <v>#REF!</v>
      </c>
      <c r="AZ18" s="138" t="e">
        <f t="shared" si="24"/>
        <v>#REF!</v>
      </c>
      <c r="BA18" s="57" t="e">
        <f t="shared" si="25"/>
        <v>#REF!</v>
      </c>
      <c r="BB18" s="42" t="e">
        <f>DSUM(ing,44,#REF!)</f>
        <v>#REF!</v>
      </c>
      <c r="BC18" s="137" t="e">
        <f>DSUM(ing,45,#REF!)</f>
        <v>#REF!</v>
      </c>
      <c r="BD18" s="57" t="e">
        <f t="shared" si="26"/>
        <v>#REF!</v>
      </c>
      <c r="BE18" s="57" t="e">
        <f t="shared" si="27"/>
        <v>#REF!</v>
      </c>
      <c r="BF18" s="42" t="e">
        <f>DSUM(ing,46,#REF!)</f>
        <v>#REF!</v>
      </c>
      <c r="BG18" s="43" t="e">
        <f>DSUM(ing,47,#REF!)</f>
        <v>#REF!</v>
      </c>
      <c r="BH18" s="138" t="e">
        <f t="shared" si="28"/>
        <v>#REF!</v>
      </c>
      <c r="BI18" s="41" t="e">
        <f t="shared" si="29"/>
        <v>#REF!</v>
      </c>
      <c r="BJ18" s="63" t="e">
        <f>DSUM(ing,52,#REF!)</f>
        <v>#REF!</v>
      </c>
      <c r="BK18" s="64" t="e">
        <f>DSUM(ing,53,#REF!)</f>
        <v>#REF!</v>
      </c>
    </row>
    <row r="19" spans="1:63" ht="19.5" customHeight="1">
      <c r="A19" s="14" t="s">
        <v>122</v>
      </c>
      <c r="B19" s="42" t="e">
        <f>DSUM(ing,2,#REF!)</f>
        <v>#REF!</v>
      </c>
      <c r="C19" s="43" t="e">
        <f>DSUM(ing,3,#REF!)</f>
        <v>#REF!</v>
      </c>
      <c r="D19" s="136" t="e">
        <f t="shared" si="0"/>
        <v>#REF!</v>
      </c>
      <c r="E19" s="41" t="e">
        <f t="shared" si="1"/>
        <v>#REF!</v>
      </c>
      <c r="F19" s="42" t="e">
        <f>DSUM(ing,8,#REF!)</f>
        <v>#REF!</v>
      </c>
      <c r="G19" s="137" t="e">
        <f>DSUM(ing,9,#REF!)</f>
        <v>#REF!</v>
      </c>
      <c r="H19" s="57" t="e">
        <f t="shared" si="2"/>
        <v>#REF!</v>
      </c>
      <c r="I19" s="57" t="e">
        <f t="shared" si="3"/>
        <v>#REF!</v>
      </c>
      <c r="J19" s="42" t="e">
        <f>DSUM(ing,10,#REF!)</f>
        <v>#REF!</v>
      </c>
      <c r="K19" s="43" t="e">
        <f>DSUM(ing,11,#REF!)</f>
        <v>#REF!</v>
      </c>
      <c r="L19" s="138" t="e">
        <f t="shared" si="4"/>
        <v>#REF!</v>
      </c>
      <c r="M19" s="57" t="e">
        <f t="shared" si="5"/>
        <v>#REF!</v>
      </c>
      <c r="N19" s="42" t="e">
        <f>DSUM(ing,12,#REF!)</f>
        <v>#REF!</v>
      </c>
      <c r="O19" s="137" t="e">
        <f>DSUM(ing,13,#REF!)</f>
        <v>#REF!</v>
      </c>
      <c r="P19" s="57" t="e">
        <f t="shared" si="6"/>
        <v>#REF!</v>
      </c>
      <c r="Q19" s="41" t="e">
        <f t="shared" si="7"/>
        <v>#REF!</v>
      </c>
      <c r="R19" s="42" t="e">
        <f>DSUM(ing,14,#REF!)</f>
        <v>#REF!</v>
      </c>
      <c r="S19" s="43" t="e">
        <f>DSUM(ing,15,#REF!)</f>
        <v>#REF!</v>
      </c>
      <c r="T19" s="138" t="e">
        <f t="shared" si="8"/>
        <v>#REF!</v>
      </c>
      <c r="U19" s="57" t="e">
        <f t="shared" si="9"/>
        <v>#REF!</v>
      </c>
      <c r="V19" s="42" t="e">
        <f>DSUM(ing,18,#REF!)</f>
        <v>#REF!</v>
      </c>
      <c r="W19" s="137" t="e">
        <f>DSUM(ing,19,#REF!)</f>
        <v>#REF!</v>
      </c>
      <c r="X19" s="43" t="e">
        <f t="shared" si="10"/>
        <v>#REF!</v>
      </c>
      <c r="Y19" s="41" t="e">
        <f t="shared" si="11"/>
        <v>#REF!</v>
      </c>
      <c r="Z19" s="42" t="e">
        <f>DSUM(ing,24,#REF!)</f>
        <v>#REF!</v>
      </c>
      <c r="AA19" s="43" t="e">
        <f>DSUM(ing,25,#REF!)</f>
        <v>#REF!</v>
      </c>
      <c r="AB19" s="138" t="e">
        <f t="shared" si="12"/>
        <v>#REF!</v>
      </c>
      <c r="AC19" s="57" t="e">
        <f t="shared" si="13"/>
        <v>#REF!</v>
      </c>
      <c r="AD19" s="42" t="e">
        <f>DSUM(ing,26,#REF!)</f>
        <v>#REF!</v>
      </c>
      <c r="AE19" s="137" t="e">
        <f>DSUM(ing,27,#REF!)</f>
        <v>#REF!</v>
      </c>
      <c r="AF19" s="57" t="e">
        <f t="shared" si="14"/>
        <v>#REF!</v>
      </c>
      <c r="AG19" s="41" t="e">
        <f t="shared" si="15"/>
        <v>#REF!</v>
      </c>
      <c r="AH19" s="42" t="e">
        <f>DSUM(ing,28,#REF!)</f>
        <v>#REF!</v>
      </c>
      <c r="AI19" s="43" t="e">
        <f>DSUM(ing,29,#REF!)</f>
        <v>#REF!</v>
      </c>
      <c r="AJ19" s="138" t="e">
        <f t="shared" si="16"/>
        <v>#REF!</v>
      </c>
      <c r="AK19" s="57" t="e">
        <f t="shared" si="17"/>
        <v>#REF!</v>
      </c>
      <c r="AL19" s="42" t="e">
        <f>DSUM(ing,34,#REF!)</f>
        <v>#REF!</v>
      </c>
      <c r="AM19" s="137" t="e">
        <f>DSUM(ing,35,#REF!)</f>
        <v>#REF!</v>
      </c>
      <c r="AN19" s="57" t="e">
        <f t="shared" si="18"/>
        <v>#REF!</v>
      </c>
      <c r="AO19" s="57" t="e">
        <f t="shared" si="19"/>
        <v>#REF!</v>
      </c>
      <c r="AP19" s="42" t="e">
        <f>DSUM(ing,38,#REF!)</f>
        <v>#REF!</v>
      </c>
      <c r="AQ19" s="43" t="e">
        <f>DSUM(ing,39,#REF!)</f>
        <v>#REF!</v>
      </c>
      <c r="AR19" s="138" t="e">
        <f t="shared" si="20"/>
        <v>#REF!</v>
      </c>
      <c r="AS19" s="57" t="e">
        <f t="shared" si="21"/>
        <v>#REF!</v>
      </c>
      <c r="AT19" s="42" t="e">
        <f>DSUM(ing,40,#REF!)</f>
        <v>#REF!</v>
      </c>
      <c r="AU19" s="137" t="e">
        <f>DSUM(ing,41,#REF!)</f>
        <v>#REF!</v>
      </c>
      <c r="AV19" s="57" t="e">
        <f t="shared" si="22"/>
        <v>#REF!</v>
      </c>
      <c r="AW19" s="41" t="e">
        <f t="shared" si="23"/>
        <v>#REF!</v>
      </c>
      <c r="AX19" s="42" t="e">
        <f>DSUM(ing,42,#REF!)</f>
        <v>#REF!</v>
      </c>
      <c r="AY19" s="43" t="e">
        <f>DSUM(ing,43,#REF!)</f>
        <v>#REF!</v>
      </c>
      <c r="AZ19" s="138" t="e">
        <f t="shared" si="24"/>
        <v>#REF!</v>
      </c>
      <c r="BA19" s="57" t="e">
        <f t="shared" si="25"/>
        <v>#REF!</v>
      </c>
      <c r="BB19" s="42" t="e">
        <f>DSUM(ing,44,#REF!)</f>
        <v>#REF!</v>
      </c>
      <c r="BC19" s="137" t="e">
        <f>DSUM(ing,45,#REF!)</f>
        <v>#REF!</v>
      </c>
      <c r="BD19" s="57" t="e">
        <f t="shared" si="26"/>
        <v>#REF!</v>
      </c>
      <c r="BE19" s="57" t="e">
        <f t="shared" si="27"/>
        <v>#REF!</v>
      </c>
      <c r="BF19" s="42" t="e">
        <f>DSUM(ing,46,#REF!)</f>
        <v>#REF!</v>
      </c>
      <c r="BG19" s="43" t="e">
        <f>DSUM(ing,47,#REF!)</f>
        <v>#REF!</v>
      </c>
      <c r="BH19" s="138" t="e">
        <f t="shared" si="28"/>
        <v>#REF!</v>
      </c>
      <c r="BI19" s="41" t="e">
        <f t="shared" si="29"/>
        <v>#REF!</v>
      </c>
      <c r="BJ19" s="63" t="e">
        <f>DSUM(ing,52,#REF!)</f>
        <v>#REF!</v>
      </c>
      <c r="BK19" s="64" t="e">
        <f>DSUM(ing,53,#REF!)</f>
        <v>#REF!</v>
      </c>
    </row>
    <row r="20" spans="1:63" ht="19.5" customHeight="1">
      <c r="A20" s="14" t="s">
        <v>128</v>
      </c>
      <c r="B20" s="42" t="e">
        <f>DSUM(ing,2,#REF!)</f>
        <v>#REF!</v>
      </c>
      <c r="C20" s="43" t="e">
        <f>DSUM(ing,3,#REF!)</f>
        <v>#REF!</v>
      </c>
      <c r="D20" s="136" t="e">
        <f t="shared" si="0"/>
        <v>#REF!</v>
      </c>
      <c r="E20" s="41" t="e">
        <f t="shared" si="1"/>
        <v>#REF!</v>
      </c>
      <c r="F20" s="42" t="e">
        <f>DSUM(ing,8,#REF!)</f>
        <v>#REF!</v>
      </c>
      <c r="G20" s="137" t="e">
        <f>DSUM(ing,9,#REF!)</f>
        <v>#REF!</v>
      </c>
      <c r="H20" s="57" t="e">
        <f t="shared" si="2"/>
        <v>#REF!</v>
      </c>
      <c r="I20" s="57" t="e">
        <f t="shared" si="3"/>
        <v>#REF!</v>
      </c>
      <c r="J20" s="42" t="e">
        <f>DSUM(ing,10,#REF!)</f>
        <v>#REF!</v>
      </c>
      <c r="K20" s="43" t="e">
        <f>DSUM(ing,11,#REF!)</f>
        <v>#REF!</v>
      </c>
      <c r="L20" s="138" t="e">
        <f t="shared" si="4"/>
        <v>#REF!</v>
      </c>
      <c r="M20" s="57" t="e">
        <f t="shared" si="5"/>
        <v>#REF!</v>
      </c>
      <c r="N20" s="42" t="e">
        <f>DSUM(ing,12,#REF!)</f>
        <v>#REF!</v>
      </c>
      <c r="O20" s="137" t="e">
        <f>DSUM(ing,13,#REF!)</f>
        <v>#REF!</v>
      </c>
      <c r="P20" s="57" t="e">
        <f t="shared" si="6"/>
        <v>#REF!</v>
      </c>
      <c r="Q20" s="41" t="e">
        <f t="shared" si="7"/>
        <v>#REF!</v>
      </c>
      <c r="R20" s="42" t="e">
        <f>DSUM(ing,14,#REF!)</f>
        <v>#REF!</v>
      </c>
      <c r="S20" s="43" t="e">
        <f>DSUM(ing,15,#REF!)</f>
        <v>#REF!</v>
      </c>
      <c r="T20" s="138" t="e">
        <f t="shared" si="8"/>
        <v>#REF!</v>
      </c>
      <c r="U20" s="57" t="e">
        <f t="shared" si="9"/>
        <v>#REF!</v>
      </c>
      <c r="V20" s="42" t="e">
        <f>DSUM(ing,18,#REF!)</f>
        <v>#REF!</v>
      </c>
      <c r="W20" s="137" t="e">
        <f>DSUM(ing,19,#REF!)</f>
        <v>#REF!</v>
      </c>
      <c r="X20" s="43" t="e">
        <f t="shared" si="10"/>
        <v>#REF!</v>
      </c>
      <c r="Y20" s="41" t="e">
        <f t="shared" si="11"/>
        <v>#REF!</v>
      </c>
      <c r="Z20" s="42" t="e">
        <f>DSUM(ing,24,#REF!)</f>
        <v>#REF!</v>
      </c>
      <c r="AA20" s="43" t="e">
        <f>DSUM(ing,25,#REF!)</f>
        <v>#REF!</v>
      </c>
      <c r="AB20" s="138" t="e">
        <f t="shared" si="12"/>
        <v>#REF!</v>
      </c>
      <c r="AC20" s="57" t="e">
        <f t="shared" si="13"/>
        <v>#REF!</v>
      </c>
      <c r="AD20" s="42" t="e">
        <f>DSUM(ing,26,#REF!)</f>
        <v>#REF!</v>
      </c>
      <c r="AE20" s="137" t="e">
        <f>DSUM(ing,27,#REF!)</f>
        <v>#REF!</v>
      </c>
      <c r="AF20" s="57" t="e">
        <f t="shared" si="14"/>
        <v>#REF!</v>
      </c>
      <c r="AG20" s="41" t="e">
        <f t="shared" si="15"/>
        <v>#REF!</v>
      </c>
      <c r="AH20" s="42" t="e">
        <f>DSUM(ing,28,#REF!)</f>
        <v>#REF!</v>
      </c>
      <c r="AI20" s="43" t="e">
        <f>DSUM(ing,29,#REF!)</f>
        <v>#REF!</v>
      </c>
      <c r="AJ20" s="138" t="e">
        <f t="shared" si="16"/>
        <v>#REF!</v>
      </c>
      <c r="AK20" s="57" t="e">
        <f t="shared" si="17"/>
        <v>#REF!</v>
      </c>
      <c r="AL20" s="42" t="e">
        <f>DSUM(ing,34,#REF!)</f>
        <v>#REF!</v>
      </c>
      <c r="AM20" s="137" t="e">
        <f>DSUM(ing,35,#REF!)</f>
        <v>#REF!</v>
      </c>
      <c r="AN20" s="57" t="e">
        <f t="shared" si="18"/>
        <v>#REF!</v>
      </c>
      <c r="AO20" s="57" t="e">
        <f t="shared" si="19"/>
        <v>#REF!</v>
      </c>
      <c r="AP20" s="42" t="e">
        <f>DSUM(ing,38,#REF!)</f>
        <v>#REF!</v>
      </c>
      <c r="AQ20" s="43" t="e">
        <f>DSUM(ing,39,#REF!)</f>
        <v>#REF!</v>
      </c>
      <c r="AR20" s="138" t="e">
        <f t="shared" si="20"/>
        <v>#REF!</v>
      </c>
      <c r="AS20" s="57" t="e">
        <f t="shared" si="21"/>
        <v>#REF!</v>
      </c>
      <c r="AT20" s="42" t="e">
        <f>DSUM(ing,40,#REF!)</f>
        <v>#REF!</v>
      </c>
      <c r="AU20" s="137" t="e">
        <f>DSUM(ing,41,#REF!)</f>
        <v>#REF!</v>
      </c>
      <c r="AV20" s="57" t="e">
        <f t="shared" si="22"/>
        <v>#REF!</v>
      </c>
      <c r="AW20" s="41" t="e">
        <f t="shared" si="23"/>
        <v>#REF!</v>
      </c>
      <c r="AX20" s="42" t="e">
        <f>DSUM(ing,42,#REF!)</f>
        <v>#REF!</v>
      </c>
      <c r="AY20" s="43" t="e">
        <f>DSUM(ing,43,#REF!)</f>
        <v>#REF!</v>
      </c>
      <c r="AZ20" s="138" t="e">
        <f t="shared" si="24"/>
        <v>#REF!</v>
      </c>
      <c r="BA20" s="57" t="e">
        <f t="shared" si="25"/>
        <v>#REF!</v>
      </c>
      <c r="BB20" s="42" t="e">
        <f>DSUM(ing,44,#REF!)</f>
        <v>#REF!</v>
      </c>
      <c r="BC20" s="137" t="e">
        <f>DSUM(ing,45,#REF!)</f>
        <v>#REF!</v>
      </c>
      <c r="BD20" s="57" t="e">
        <f t="shared" si="26"/>
        <v>#REF!</v>
      </c>
      <c r="BE20" s="57" t="e">
        <f t="shared" si="27"/>
        <v>#REF!</v>
      </c>
      <c r="BF20" s="42" t="e">
        <f>DSUM(ing,46,#REF!)</f>
        <v>#REF!</v>
      </c>
      <c r="BG20" s="43" t="e">
        <f>DSUM(ing,47,#REF!)</f>
        <v>#REF!</v>
      </c>
      <c r="BH20" s="138" t="e">
        <f t="shared" si="28"/>
        <v>#REF!</v>
      </c>
      <c r="BI20" s="41" t="e">
        <f t="shared" si="29"/>
        <v>#REF!</v>
      </c>
      <c r="BJ20" s="63" t="e">
        <f>DSUM(ing,52,#REF!)</f>
        <v>#REF!</v>
      </c>
      <c r="BK20" s="64" t="e">
        <f>DSUM(ing,53,#REF!)</f>
        <v>#REF!</v>
      </c>
    </row>
    <row r="21" spans="1:63" ht="19.5" customHeight="1">
      <c r="A21" s="14" t="s">
        <v>31</v>
      </c>
      <c r="B21" s="42" t="e">
        <f>DSUM(ing,2,#REF!)</f>
        <v>#REF!</v>
      </c>
      <c r="C21" s="43" t="e">
        <f>DSUM(ing,3,#REF!)</f>
        <v>#REF!</v>
      </c>
      <c r="D21" s="136" t="e">
        <f t="shared" si="0"/>
        <v>#REF!</v>
      </c>
      <c r="E21" s="41" t="e">
        <f t="shared" si="1"/>
        <v>#REF!</v>
      </c>
      <c r="F21" s="42" t="e">
        <f>DSUM(ing,8,#REF!)</f>
        <v>#REF!</v>
      </c>
      <c r="G21" s="137" t="e">
        <f>DSUM(ing,9,#REF!)</f>
        <v>#REF!</v>
      </c>
      <c r="H21" s="57" t="e">
        <f t="shared" si="2"/>
        <v>#REF!</v>
      </c>
      <c r="I21" s="57" t="e">
        <f t="shared" si="3"/>
        <v>#REF!</v>
      </c>
      <c r="J21" s="42" t="e">
        <f>DSUM(ing,10,#REF!)</f>
        <v>#REF!</v>
      </c>
      <c r="K21" s="43" t="e">
        <f>DSUM(ing,11,#REF!)</f>
        <v>#REF!</v>
      </c>
      <c r="L21" s="138" t="e">
        <f t="shared" si="4"/>
        <v>#REF!</v>
      </c>
      <c r="M21" s="57" t="e">
        <f t="shared" si="5"/>
        <v>#REF!</v>
      </c>
      <c r="N21" s="42" t="e">
        <f>DSUM(ing,12,#REF!)</f>
        <v>#REF!</v>
      </c>
      <c r="O21" s="137" t="e">
        <f>DSUM(ing,13,#REF!)</f>
        <v>#REF!</v>
      </c>
      <c r="P21" s="57" t="e">
        <f t="shared" si="6"/>
        <v>#REF!</v>
      </c>
      <c r="Q21" s="41" t="e">
        <f t="shared" si="7"/>
        <v>#REF!</v>
      </c>
      <c r="R21" s="42" t="e">
        <f>DSUM(ing,14,#REF!)</f>
        <v>#REF!</v>
      </c>
      <c r="S21" s="43" t="e">
        <f>DSUM(ing,15,#REF!)</f>
        <v>#REF!</v>
      </c>
      <c r="T21" s="138" t="e">
        <f t="shared" si="8"/>
        <v>#REF!</v>
      </c>
      <c r="U21" s="57" t="e">
        <f t="shared" si="9"/>
        <v>#REF!</v>
      </c>
      <c r="V21" s="42" t="e">
        <f>DSUM(ing,18,#REF!)</f>
        <v>#REF!</v>
      </c>
      <c r="W21" s="137" t="e">
        <f>DSUM(ing,19,#REF!)</f>
        <v>#REF!</v>
      </c>
      <c r="X21" s="43" t="e">
        <f t="shared" si="10"/>
        <v>#REF!</v>
      </c>
      <c r="Y21" s="41" t="e">
        <f t="shared" si="11"/>
        <v>#REF!</v>
      </c>
      <c r="Z21" s="42" t="e">
        <f>DSUM(ing,24,#REF!)</f>
        <v>#REF!</v>
      </c>
      <c r="AA21" s="43" t="e">
        <f>DSUM(ing,25,#REF!)</f>
        <v>#REF!</v>
      </c>
      <c r="AB21" s="138" t="e">
        <f t="shared" si="12"/>
        <v>#REF!</v>
      </c>
      <c r="AC21" s="57" t="e">
        <f t="shared" si="13"/>
        <v>#REF!</v>
      </c>
      <c r="AD21" s="42" t="e">
        <f>DSUM(ing,26,#REF!)</f>
        <v>#REF!</v>
      </c>
      <c r="AE21" s="137" t="e">
        <f>DSUM(ing,27,#REF!)</f>
        <v>#REF!</v>
      </c>
      <c r="AF21" s="57" t="e">
        <f t="shared" si="14"/>
        <v>#REF!</v>
      </c>
      <c r="AG21" s="41" t="e">
        <f t="shared" si="15"/>
        <v>#REF!</v>
      </c>
      <c r="AH21" s="42" t="e">
        <f>DSUM(ing,28,#REF!)</f>
        <v>#REF!</v>
      </c>
      <c r="AI21" s="43" t="e">
        <f>DSUM(ing,29,#REF!)</f>
        <v>#REF!</v>
      </c>
      <c r="AJ21" s="138" t="e">
        <f t="shared" si="16"/>
        <v>#REF!</v>
      </c>
      <c r="AK21" s="57" t="e">
        <f t="shared" si="17"/>
        <v>#REF!</v>
      </c>
      <c r="AL21" s="42" t="e">
        <f>DSUM(ing,34,#REF!)</f>
        <v>#REF!</v>
      </c>
      <c r="AM21" s="137" t="e">
        <f>DSUM(ing,35,#REF!)</f>
        <v>#REF!</v>
      </c>
      <c r="AN21" s="57" t="e">
        <f t="shared" si="18"/>
        <v>#REF!</v>
      </c>
      <c r="AO21" s="57" t="e">
        <f t="shared" si="19"/>
        <v>#REF!</v>
      </c>
      <c r="AP21" s="42" t="e">
        <f>DSUM(ing,38,#REF!)</f>
        <v>#REF!</v>
      </c>
      <c r="AQ21" s="43" t="e">
        <f>DSUM(ing,39,#REF!)</f>
        <v>#REF!</v>
      </c>
      <c r="AR21" s="138" t="e">
        <f t="shared" si="20"/>
        <v>#REF!</v>
      </c>
      <c r="AS21" s="57" t="e">
        <f t="shared" si="21"/>
        <v>#REF!</v>
      </c>
      <c r="AT21" s="42" t="e">
        <f>DSUM(ing,40,#REF!)</f>
        <v>#REF!</v>
      </c>
      <c r="AU21" s="137" t="e">
        <f>DSUM(ing,41,#REF!)</f>
        <v>#REF!</v>
      </c>
      <c r="AV21" s="57" t="e">
        <f t="shared" si="22"/>
        <v>#REF!</v>
      </c>
      <c r="AW21" s="41" t="e">
        <f t="shared" si="23"/>
        <v>#REF!</v>
      </c>
      <c r="AX21" s="42" t="e">
        <f>DSUM(ing,42,#REF!)</f>
        <v>#REF!</v>
      </c>
      <c r="AY21" s="43" t="e">
        <f>DSUM(ing,43,#REF!)</f>
        <v>#REF!</v>
      </c>
      <c r="AZ21" s="138" t="e">
        <f t="shared" si="24"/>
        <v>#REF!</v>
      </c>
      <c r="BA21" s="57" t="e">
        <f t="shared" si="25"/>
        <v>#REF!</v>
      </c>
      <c r="BB21" s="42" t="e">
        <f>DSUM(ing,44,#REF!)</f>
        <v>#REF!</v>
      </c>
      <c r="BC21" s="137" t="e">
        <f>DSUM(ing,45,#REF!)</f>
        <v>#REF!</v>
      </c>
      <c r="BD21" s="57" t="e">
        <f t="shared" si="26"/>
        <v>#REF!</v>
      </c>
      <c r="BE21" s="57" t="e">
        <f t="shared" si="27"/>
        <v>#REF!</v>
      </c>
      <c r="BF21" s="42" t="e">
        <f>DSUM(ing,46,#REF!)</f>
        <v>#REF!</v>
      </c>
      <c r="BG21" s="43" t="e">
        <f>DSUM(ing,47,#REF!)</f>
        <v>#REF!</v>
      </c>
      <c r="BH21" s="138" t="e">
        <f t="shared" si="28"/>
        <v>#REF!</v>
      </c>
      <c r="BI21" s="41" t="e">
        <f t="shared" si="29"/>
        <v>#REF!</v>
      </c>
      <c r="BJ21" s="63" t="e">
        <f>DSUM(ing,52,#REF!)</f>
        <v>#REF!</v>
      </c>
      <c r="BK21" s="64" t="e">
        <f>DSUM(ing,53,#REF!)</f>
        <v>#REF!</v>
      </c>
    </row>
    <row r="22" spans="1:63" ht="19.5" customHeight="1">
      <c r="A22" s="14" t="s">
        <v>36</v>
      </c>
      <c r="B22" s="42" t="e">
        <f>DSUM(ing,2,#REF!)</f>
        <v>#REF!</v>
      </c>
      <c r="C22" s="43" t="e">
        <f>DSUM(ing,3,#REF!)</f>
        <v>#REF!</v>
      </c>
      <c r="D22" s="136" t="e">
        <f t="shared" si="0"/>
        <v>#REF!</v>
      </c>
      <c r="E22" s="41" t="e">
        <f t="shared" si="1"/>
        <v>#REF!</v>
      </c>
      <c r="F22" s="42" t="e">
        <f>DSUM(ing,8,#REF!)</f>
        <v>#REF!</v>
      </c>
      <c r="G22" s="137" t="e">
        <f>DSUM(ing,9,#REF!)</f>
        <v>#REF!</v>
      </c>
      <c r="H22" s="57" t="e">
        <f t="shared" si="2"/>
        <v>#REF!</v>
      </c>
      <c r="I22" s="57" t="e">
        <f t="shared" si="3"/>
        <v>#REF!</v>
      </c>
      <c r="J22" s="42" t="e">
        <f>DSUM(ing,10,#REF!)</f>
        <v>#REF!</v>
      </c>
      <c r="K22" s="43" t="e">
        <f>DSUM(ing,11,#REF!)</f>
        <v>#REF!</v>
      </c>
      <c r="L22" s="138" t="e">
        <f t="shared" si="4"/>
        <v>#REF!</v>
      </c>
      <c r="M22" s="57" t="e">
        <f t="shared" si="5"/>
        <v>#REF!</v>
      </c>
      <c r="N22" s="42" t="e">
        <f>DSUM(ing,12,#REF!)</f>
        <v>#REF!</v>
      </c>
      <c r="O22" s="137" t="e">
        <f>DSUM(ing,13,#REF!)</f>
        <v>#REF!</v>
      </c>
      <c r="P22" s="57" t="e">
        <f t="shared" si="6"/>
        <v>#REF!</v>
      </c>
      <c r="Q22" s="41" t="e">
        <f t="shared" si="7"/>
        <v>#REF!</v>
      </c>
      <c r="R22" s="42" t="e">
        <f>DSUM(ing,14,#REF!)</f>
        <v>#REF!</v>
      </c>
      <c r="S22" s="43" t="e">
        <f>DSUM(ing,15,#REF!)</f>
        <v>#REF!</v>
      </c>
      <c r="T22" s="138" t="e">
        <f t="shared" si="8"/>
        <v>#REF!</v>
      </c>
      <c r="U22" s="57" t="e">
        <f t="shared" si="9"/>
        <v>#REF!</v>
      </c>
      <c r="V22" s="42" t="e">
        <f>DSUM(ing,18,#REF!)</f>
        <v>#REF!</v>
      </c>
      <c r="W22" s="137" t="e">
        <f>DSUM(ing,19,#REF!)</f>
        <v>#REF!</v>
      </c>
      <c r="X22" s="43" t="e">
        <f t="shared" si="10"/>
        <v>#REF!</v>
      </c>
      <c r="Y22" s="41" t="e">
        <f t="shared" si="11"/>
        <v>#REF!</v>
      </c>
      <c r="Z22" s="42" t="e">
        <f>DSUM(ing,24,#REF!)</f>
        <v>#REF!</v>
      </c>
      <c r="AA22" s="43" t="e">
        <f>DSUM(ing,25,#REF!)</f>
        <v>#REF!</v>
      </c>
      <c r="AB22" s="138" t="e">
        <f t="shared" si="12"/>
        <v>#REF!</v>
      </c>
      <c r="AC22" s="57" t="e">
        <f t="shared" si="13"/>
        <v>#REF!</v>
      </c>
      <c r="AD22" s="42" t="e">
        <f>DSUM(ing,26,#REF!)</f>
        <v>#REF!</v>
      </c>
      <c r="AE22" s="137" t="e">
        <f>DSUM(ing,27,#REF!)</f>
        <v>#REF!</v>
      </c>
      <c r="AF22" s="57" t="e">
        <f t="shared" si="14"/>
        <v>#REF!</v>
      </c>
      <c r="AG22" s="41" t="e">
        <f t="shared" si="15"/>
        <v>#REF!</v>
      </c>
      <c r="AH22" s="42" t="e">
        <f>DSUM(ing,28,#REF!)</f>
        <v>#REF!</v>
      </c>
      <c r="AI22" s="43" t="e">
        <f>DSUM(ing,29,#REF!)</f>
        <v>#REF!</v>
      </c>
      <c r="AJ22" s="138" t="e">
        <f t="shared" si="16"/>
        <v>#REF!</v>
      </c>
      <c r="AK22" s="57" t="e">
        <f t="shared" si="17"/>
        <v>#REF!</v>
      </c>
      <c r="AL22" s="42" t="e">
        <f>DSUM(ing,34,#REF!)</f>
        <v>#REF!</v>
      </c>
      <c r="AM22" s="137" t="e">
        <f>DSUM(ing,35,#REF!)</f>
        <v>#REF!</v>
      </c>
      <c r="AN22" s="57" t="e">
        <f t="shared" si="18"/>
        <v>#REF!</v>
      </c>
      <c r="AO22" s="57" t="e">
        <f t="shared" si="19"/>
        <v>#REF!</v>
      </c>
      <c r="AP22" s="42" t="e">
        <f>DSUM(ing,38,#REF!)</f>
        <v>#REF!</v>
      </c>
      <c r="AQ22" s="43" t="e">
        <f>DSUM(ing,39,#REF!)</f>
        <v>#REF!</v>
      </c>
      <c r="AR22" s="138" t="e">
        <f t="shared" si="20"/>
        <v>#REF!</v>
      </c>
      <c r="AS22" s="57" t="e">
        <f t="shared" si="21"/>
        <v>#REF!</v>
      </c>
      <c r="AT22" s="42" t="e">
        <f>DSUM(ing,40,#REF!)</f>
        <v>#REF!</v>
      </c>
      <c r="AU22" s="137" t="e">
        <f>DSUM(ing,41,#REF!)</f>
        <v>#REF!</v>
      </c>
      <c r="AV22" s="57" t="e">
        <f t="shared" si="22"/>
        <v>#REF!</v>
      </c>
      <c r="AW22" s="41" t="e">
        <f t="shared" si="23"/>
        <v>#REF!</v>
      </c>
      <c r="AX22" s="42" t="e">
        <f>DSUM(ing,42,#REF!)</f>
        <v>#REF!</v>
      </c>
      <c r="AY22" s="43" t="e">
        <f>DSUM(ing,43,#REF!)</f>
        <v>#REF!</v>
      </c>
      <c r="AZ22" s="138" t="e">
        <f t="shared" si="24"/>
        <v>#REF!</v>
      </c>
      <c r="BA22" s="57" t="e">
        <f t="shared" si="25"/>
        <v>#REF!</v>
      </c>
      <c r="BB22" s="42" t="e">
        <f>DSUM(ing,44,#REF!)</f>
        <v>#REF!</v>
      </c>
      <c r="BC22" s="137" t="e">
        <f>DSUM(ing,45,#REF!)</f>
        <v>#REF!</v>
      </c>
      <c r="BD22" s="57" t="e">
        <f t="shared" si="26"/>
        <v>#REF!</v>
      </c>
      <c r="BE22" s="57" t="e">
        <f t="shared" si="27"/>
        <v>#REF!</v>
      </c>
      <c r="BF22" s="42" t="e">
        <f>DSUM(ing,46,#REF!)</f>
        <v>#REF!</v>
      </c>
      <c r="BG22" s="43" t="e">
        <f>DSUM(ing,47,#REF!)</f>
        <v>#REF!</v>
      </c>
      <c r="BH22" s="138" t="e">
        <f t="shared" si="28"/>
        <v>#REF!</v>
      </c>
      <c r="BI22" s="41" t="e">
        <f t="shared" si="29"/>
        <v>#REF!</v>
      </c>
      <c r="BJ22" s="63" t="e">
        <f>DSUM(ing,52,#REF!)</f>
        <v>#REF!</v>
      </c>
      <c r="BK22" s="64" t="e">
        <f>DSUM(ing,53,#REF!)</f>
        <v>#REF!</v>
      </c>
    </row>
    <row r="23" spans="1:63" ht="19.5" customHeight="1">
      <c r="A23" s="14" t="s">
        <v>25</v>
      </c>
      <c r="B23" s="42" t="e">
        <f>DSUM(ing,2,#REF!)</f>
        <v>#REF!</v>
      </c>
      <c r="C23" s="43" t="e">
        <f>DSUM(ing,3,#REF!)</f>
        <v>#REF!</v>
      </c>
      <c r="D23" s="136" t="e">
        <f t="shared" si="0"/>
        <v>#REF!</v>
      </c>
      <c r="E23" s="41" t="e">
        <f t="shared" si="1"/>
        <v>#REF!</v>
      </c>
      <c r="F23" s="42" t="e">
        <f>DSUM(ing,8,#REF!)</f>
        <v>#REF!</v>
      </c>
      <c r="G23" s="137" t="e">
        <f>DSUM(ing,9,#REF!)</f>
        <v>#REF!</v>
      </c>
      <c r="H23" s="57" t="e">
        <f t="shared" si="2"/>
        <v>#REF!</v>
      </c>
      <c r="I23" s="57" t="e">
        <f t="shared" si="3"/>
        <v>#REF!</v>
      </c>
      <c r="J23" s="42" t="e">
        <f>DSUM(ing,10,#REF!)</f>
        <v>#REF!</v>
      </c>
      <c r="K23" s="43" t="e">
        <f>DSUM(ing,11,#REF!)</f>
        <v>#REF!</v>
      </c>
      <c r="L23" s="138" t="e">
        <f t="shared" si="4"/>
        <v>#REF!</v>
      </c>
      <c r="M23" s="57" t="e">
        <f t="shared" si="5"/>
        <v>#REF!</v>
      </c>
      <c r="N23" s="42" t="e">
        <f>DSUM(ing,12,#REF!)</f>
        <v>#REF!</v>
      </c>
      <c r="O23" s="137" t="e">
        <f>DSUM(ing,13,#REF!)</f>
        <v>#REF!</v>
      </c>
      <c r="P23" s="57" t="e">
        <f t="shared" si="6"/>
        <v>#REF!</v>
      </c>
      <c r="Q23" s="41" t="e">
        <f t="shared" si="7"/>
        <v>#REF!</v>
      </c>
      <c r="R23" s="42" t="e">
        <f>DSUM(ing,14,#REF!)</f>
        <v>#REF!</v>
      </c>
      <c r="S23" s="43" t="e">
        <f>DSUM(ing,15,#REF!)</f>
        <v>#REF!</v>
      </c>
      <c r="T23" s="138" t="e">
        <f t="shared" si="8"/>
        <v>#REF!</v>
      </c>
      <c r="U23" s="57" t="e">
        <f t="shared" si="9"/>
        <v>#REF!</v>
      </c>
      <c r="V23" s="42" t="e">
        <f>DSUM(ing,18,#REF!)</f>
        <v>#REF!</v>
      </c>
      <c r="W23" s="137" t="e">
        <f>DSUM(ing,19,#REF!)</f>
        <v>#REF!</v>
      </c>
      <c r="X23" s="43" t="e">
        <f t="shared" si="10"/>
        <v>#REF!</v>
      </c>
      <c r="Y23" s="41" t="e">
        <f t="shared" si="11"/>
        <v>#REF!</v>
      </c>
      <c r="Z23" s="42" t="e">
        <f>DSUM(ing,24,#REF!)</f>
        <v>#REF!</v>
      </c>
      <c r="AA23" s="43" t="e">
        <f>DSUM(ing,25,#REF!)</f>
        <v>#REF!</v>
      </c>
      <c r="AB23" s="138" t="e">
        <f t="shared" si="12"/>
        <v>#REF!</v>
      </c>
      <c r="AC23" s="57" t="e">
        <f t="shared" si="13"/>
        <v>#REF!</v>
      </c>
      <c r="AD23" s="42" t="e">
        <f>DSUM(ing,26,#REF!)</f>
        <v>#REF!</v>
      </c>
      <c r="AE23" s="137" t="e">
        <f>DSUM(ing,27,#REF!)</f>
        <v>#REF!</v>
      </c>
      <c r="AF23" s="57" t="e">
        <f t="shared" si="14"/>
        <v>#REF!</v>
      </c>
      <c r="AG23" s="41" t="e">
        <f t="shared" si="15"/>
        <v>#REF!</v>
      </c>
      <c r="AH23" s="42" t="e">
        <f>DSUM(ing,28,#REF!)</f>
        <v>#REF!</v>
      </c>
      <c r="AI23" s="43" t="e">
        <f>DSUM(ing,29,#REF!)</f>
        <v>#REF!</v>
      </c>
      <c r="AJ23" s="138" t="e">
        <f t="shared" si="16"/>
        <v>#REF!</v>
      </c>
      <c r="AK23" s="57" t="e">
        <f t="shared" si="17"/>
        <v>#REF!</v>
      </c>
      <c r="AL23" s="42" t="e">
        <f>DSUM(ing,34,#REF!)</f>
        <v>#REF!</v>
      </c>
      <c r="AM23" s="137" t="e">
        <f>DSUM(ing,35,#REF!)</f>
        <v>#REF!</v>
      </c>
      <c r="AN23" s="57" t="e">
        <f t="shared" si="18"/>
        <v>#REF!</v>
      </c>
      <c r="AO23" s="57" t="e">
        <f t="shared" si="19"/>
        <v>#REF!</v>
      </c>
      <c r="AP23" s="42" t="e">
        <f>DSUM(ing,38,#REF!)</f>
        <v>#REF!</v>
      </c>
      <c r="AQ23" s="43" t="e">
        <f>DSUM(ing,39,#REF!)</f>
        <v>#REF!</v>
      </c>
      <c r="AR23" s="138" t="e">
        <f t="shared" si="20"/>
        <v>#REF!</v>
      </c>
      <c r="AS23" s="57" t="e">
        <f t="shared" si="21"/>
        <v>#REF!</v>
      </c>
      <c r="AT23" s="42" t="e">
        <f>DSUM(ing,40,#REF!)</f>
        <v>#REF!</v>
      </c>
      <c r="AU23" s="137" t="e">
        <f>DSUM(ing,41,#REF!)</f>
        <v>#REF!</v>
      </c>
      <c r="AV23" s="57" t="e">
        <f t="shared" si="22"/>
        <v>#REF!</v>
      </c>
      <c r="AW23" s="41" t="e">
        <f t="shared" si="23"/>
        <v>#REF!</v>
      </c>
      <c r="AX23" s="42" t="e">
        <f>DSUM(ing,42,#REF!)</f>
        <v>#REF!</v>
      </c>
      <c r="AY23" s="43" t="e">
        <f>DSUM(ing,43,#REF!)</f>
        <v>#REF!</v>
      </c>
      <c r="AZ23" s="138" t="e">
        <f t="shared" si="24"/>
        <v>#REF!</v>
      </c>
      <c r="BA23" s="57" t="e">
        <f t="shared" si="25"/>
        <v>#REF!</v>
      </c>
      <c r="BB23" s="42" t="e">
        <f>DSUM(ing,44,#REF!)</f>
        <v>#REF!</v>
      </c>
      <c r="BC23" s="137" t="e">
        <f>DSUM(ing,45,#REF!)</f>
        <v>#REF!</v>
      </c>
      <c r="BD23" s="57" t="e">
        <f t="shared" si="26"/>
        <v>#REF!</v>
      </c>
      <c r="BE23" s="57" t="e">
        <f t="shared" si="27"/>
        <v>#REF!</v>
      </c>
      <c r="BF23" s="42" t="e">
        <f>DSUM(ing,46,#REF!)</f>
        <v>#REF!</v>
      </c>
      <c r="BG23" s="43" t="e">
        <f>DSUM(ing,47,#REF!)</f>
        <v>#REF!</v>
      </c>
      <c r="BH23" s="138" t="e">
        <f t="shared" si="28"/>
        <v>#REF!</v>
      </c>
      <c r="BI23" s="41" t="e">
        <f t="shared" si="29"/>
        <v>#REF!</v>
      </c>
      <c r="BJ23" s="63" t="e">
        <f>DSUM(ing,52,#REF!)</f>
        <v>#REF!</v>
      </c>
      <c r="BK23" s="64" t="e">
        <f>DSUM(ing,53,#REF!)</f>
        <v>#REF!</v>
      </c>
    </row>
    <row r="24" spans="1:63" ht="19.5" customHeight="1">
      <c r="A24" s="14" t="s">
        <v>8</v>
      </c>
      <c r="B24" s="42" t="e">
        <f>DSUM(ing,2,#REF!)</f>
        <v>#REF!</v>
      </c>
      <c r="C24" s="43" t="e">
        <f>DSUM(ing,3,#REF!)</f>
        <v>#REF!</v>
      </c>
      <c r="D24" s="136" t="e">
        <f t="shared" si="0"/>
        <v>#REF!</v>
      </c>
      <c r="E24" s="41" t="e">
        <f t="shared" si="1"/>
        <v>#REF!</v>
      </c>
      <c r="F24" s="42" t="e">
        <f>DSUM(ing,8,#REF!)</f>
        <v>#REF!</v>
      </c>
      <c r="G24" s="137" t="e">
        <f>DSUM(ing,9,#REF!)</f>
        <v>#REF!</v>
      </c>
      <c r="H24" s="57" t="e">
        <f t="shared" si="2"/>
        <v>#REF!</v>
      </c>
      <c r="I24" s="57" t="e">
        <f t="shared" si="3"/>
        <v>#REF!</v>
      </c>
      <c r="J24" s="42" t="e">
        <f>DSUM(ing,10,#REF!)</f>
        <v>#REF!</v>
      </c>
      <c r="K24" s="43" t="e">
        <f>DSUM(ing,11,#REF!)</f>
        <v>#REF!</v>
      </c>
      <c r="L24" s="138" t="e">
        <f t="shared" si="4"/>
        <v>#REF!</v>
      </c>
      <c r="M24" s="57" t="e">
        <f t="shared" si="5"/>
        <v>#REF!</v>
      </c>
      <c r="N24" s="42" t="e">
        <f>DSUM(ing,12,#REF!)</f>
        <v>#REF!</v>
      </c>
      <c r="O24" s="137" t="e">
        <f>DSUM(ing,13,#REF!)</f>
        <v>#REF!</v>
      </c>
      <c r="P24" s="57" t="e">
        <f t="shared" si="6"/>
        <v>#REF!</v>
      </c>
      <c r="Q24" s="41" t="e">
        <f t="shared" si="7"/>
        <v>#REF!</v>
      </c>
      <c r="R24" s="42" t="e">
        <f>DSUM(ing,14,#REF!)</f>
        <v>#REF!</v>
      </c>
      <c r="S24" s="43" t="e">
        <f>DSUM(ing,15,#REF!)</f>
        <v>#REF!</v>
      </c>
      <c r="T24" s="138" t="e">
        <f t="shared" si="8"/>
        <v>#REF!</v>
      </c>
      <c r="U24" s="57" t="e">
        <f t="shared" si="9"/>
        <v>#REF!</v>
      </c>
      <c r="V24" s="42" t="e">
        <f>DSUM(ing,18,#REF!)</f>
        <v>#REF!</v>
      </c>
      <c r="W24" s="137" t="e">
        <f>DSUM(ing,19,#REF!)</f>
        <v>#REF!</v>
      </c>
      <c r="X24" s="43" t="e">
        <f t="shared" si="10"/>
        <v>#REF!</v>
      </c>
      <c r="Y24" s="41" t="e">
        <f t="shared" si="11"/>
        <v>#REF!</v>
      </c>
      <c r="Z24" s="42" t="e">
        <f>DSUM(ing,24,#REF!)</f>
        <v>#REF!</v>
      </c>
      <c r="AA24" s="43" t="e">
        <f>DSUM(ing,25,#REF!)</f>
        <v>#REF!</v>
      </c>
      <c r="AB24" s="138" t="e">
        <f t="shared" si="12"/>
        <v>#REF!</v>
      </c>
      <c r="AC24" s="57" t="e">
        <f t="shared" si="13"/>
        <v>#REF!</v>
      </c>
      <c r="AD24" s="42" t="e">
        <f>DSUM(ing,26,#REF!)</f>
        <v>#REF!</v>
      </c>
      <c r="AE24" s="137" t="e">
        <f>DSUM(ing,27,#REF!)</f>
        <v>#REF!</v>
      </c>
      <c r="AF24" s="57" t="e">
        <f t="shared" si="14"/>
        <v>#REF!</v>
      </c>
      <c r="AG24" s="41" t="e">
        <f t="shared" si="15"/>
        <v>#REF!</v>
      </c>
      <c r="AH24" s="42" t="e">
        <f>DSUM(ing,28,#REF!)</f>
        <v>#REF!</v>
      </c>
      <c r="AI24" s="43" t="e">
        <f>DSUM(ing,29,#REF!)</f>
        <v>#REF!</v>
      </c>
      <c r="AJ24" s="138" t="e">
        <f t="shared" si="16"/>
        <v>#REF!</v>
      </c>
      <c r="AK24" s="57" t="e">
        <f t="shared" si="17"/>
        <v>#REF!</v>
      </c>
      <c r="AL24" s="42" t="e">
        <f>DSUM(ing,34,#REF!)</f>
        <v>#REF!</v>
      </c>
      <c r="AM24" s="137" t="e">
        <f>DSUM(ing,35,#REF!)</f>
        <v>#REF!</v>
      </c>
      <c r="AN24" s="57" t="e">
        <f t="shared" si="18"/>
        <v>#REF!</v>
      </c>
      <c r="AO24" s="57" t="e">
        <f t="shared" si="19"/>
        <v>#REF!</v>
      </c>
      <c r="AP24" s="42" t="e">
        <f>DSUM(ing,38,#REF!)</f>
        <v>#REF!</v>
      </c>
      <c r="AQ24" s="43" t="e">
        <f>DSUM(ing,39,#REF!)</f>
        <v>#REF!</v>
      </c>
      <c r="AR24" s="138" t="e">
        <f t="shared" si="20"/>
        <v>#REF!</v>
      </c>
      <c r="AS24" s="57" t="e">
        <f t="shared" si="21"/>
        <v>#REF!</v>
      </c>
      <c r="AT24" s="42" t="e">
        <f>DSUM(ing,40,#REF!)</f>
        <v>#REF!</v>
      </c>
      <c r="AU24" s="137" t="e">
        <f>DSUM(ing,41,#REF!)</f>
        <v>#REF!</v>
      </c>
      <c r="AV24" s="57" t="e">
        <f t="shared" si="22"/>
        <v>#REF!</v>
      </c>
      <c r="AW24" s="41" t="e">
        <f t="shared" si="23"/>
        <v>#REF!</v>
      </c>
      <c r="AX24" s="42" t="e">
        <f>DSUM(ing,42,#REF!)</f>
        <v>#REF!</v>
      </c>
      <c r="AY24" s="43" t="e">
        <f>DSUM(ing,43,#REF!)</f>
        <v>#REF!</v>
      </c>
      <c r="AZ24" s="138" t="e">
        <f t="shared" si="24"/>
        <v>#REF!</v>
      </c>
      <c r="BA24" s="57" t="e">
        <f t="shared" si="25"/>
        <v>#REF!</v>
      </c>
      <c r="BB24" s="42" t="e">
        <f>DSUM(ing,44,#REF!)</f>
        <v>#REF!</v>
      </c>
      <c r="BC24" s="137" t="e">
        <f>DSUM(ing,45,#REF!)</f>
        <v>#REF!</v>
      </c>
      <c r="BD24" s="57" t="e">
        <f t="shared" si="26"/>
        <v>#REF!</v>
      </c>
      <c r="BE24" s="57" t="e">
        <f t="shared" si="27"/>
        <v>#REF!</v>
      </c>
      <c r="BF24" s="42" t="e">
        <f>DSUM(ing,46,#REF!)</f>
        <v>#REF!</v>
      </c>
      <c r="BG24" s="43" t="e">
        <f>DSUM(ing,47,#REF!)</f>
        <v>#REF!</v>
      </c>
      <c r="BH24" s="138" t="e">
        <f t="shared" si="28"/>
        <v>#REF!</v>
      </c>
      <c r="BI24" s="41" t="e">
        <f t="shared" si="29"/>
        <v>#REF!</v>
      </c>
      <c r="BJ24" s="63" t="e">
        <f>DSUM(ing,52,#REF!)</f>
        <v>#REF!</v>
      </c>
      <c r="BK24" s="64" t="e">
        <f>DSUM(ing,53,#REF!)</f>
        <v>#REF!</v>
      </c>
    </row>
    <row r="25" spans="1:63" ht="19.5" customHeight="1">
      <c r="A25" s="14" t="s">
        <v>14</v>
      </c>
      <c r="B25" s="42" t="e">
        <f>DSUM(ing,2,#REF!)</f>
        <v>#REF!</v>
      </c>
      <c r="C25" s="43" t="e">
        <f>DSUM(ing,3,#REF!)</f>
        <v>#REF!</v>
      </c>
      <c r="D25" s="136" t="e">
        <f t="shared" si="0"/>
        <v>#REF!</v>
      </c>
      <c r="E25" s="41" t="e">
        <f t="shared" si="1"/>
        <v>#REF!</v>
      </c>
      <c r="F25" s="42" t="e">
        <f>DSUM(ing,8,#REF!)</f>
        <v>#REF!</v>
      </c>
      <c r="G25" s="137" t="e">
        <f>DSUM(ing,9,#REF!)</f>
        <v>#REF!</v>
      </c>
      <c r="H25" s="57" t="e">
        <f t="shared" si="2"/>
        <v>#REF!</v>
      </c>
      <c r="I25" s="57" t="e">
        <f t="shared" si="3"/>
        <v>#REF!</v>
      </c>
      <c r="J25" s="42" t="e">
        <f>DSUM(ing,10,#REF!)</f>
        <v>#REF!</v>
      </c>
      <c r="K25" s="43" t="e">
        <f>DSUM(ing,11,#REF!)</f>
        <v>#REF!</v>
      </c>
      <c r="L25" s="138" t="e">
        <f t="shared" si="4"/>
        <v>#REF!</v>
      </c>
      <c r="M25" s="57" t="e">
        <f t="shared" si="5"/>
        <v>#REF!</v>
      </c>
      <c r="N25" s="42" t="e">
        <f>DSUM(ing,12,#REF!)</f>
        <v>#REF!</v>
      </c>
      <c r="O25" s="137" t="e">
        <f>DSUM(ing,13,#REF!)</f>
        <v>#REF!</v>
      </c>
      <c r="P25" s="57" t="e">
        <f t="shared" si="6"/>
        <v>#REF!</v>
      </c>
      <c r="Q25" s="41" t="e">
        <f t="shared" si="7"/>
        <v>#REF!</v>
      </c>
      <c r="R25" s="42" t="e">
        <f>DSUM(ing,14,#REF!)</f>
        <v>#REF!</v>
      </c>
      <c r="S25" s="43" t="e">
        <f>DSUM(ing,15,#REF!)</f>
        <v>#REF!</v>
      </c>
      <c r="T25" s="138" t="e">
        <f t="shared" si="8"/>
        <v>#REF!</v>
      </c>
      <c r="U25" s="57" t="e">
        <f t="shared" si="9"/>
        <v>#REF!</v>
      </c>
      <c r="V25" s="42" t="e">
        <f>DSUM(ing,18,#REF!)</f>
        <v>#REF!</v>
      </c>
      <c r="W25" s="137" t="e">
        <f>DSUM(ing,19,#REF!)</f>
        <v>#REF!</v>
      </c>
      <c r="X25" s="43" t="e">
        <f t="shared" si="10"/>
        <v>#REF!</v>
      </c>
      <c r="Y25" s="41" t="e">
        <f t="shared" si="11"/>
        <v>#REF!</v>
      </c>
      <c r="Z25" s="42" t="e">
        <f>DSUM(ing,24,#REF!)</f>
        <v>#REF!</v>
      </c>
      <c r="AA25" s="43" t="e">
        <f>DSUM(ing,25,#REF!)</f>
        <v>#REF!</v>
      </c>
      <c r="AB25" s="138" t="e">
        <f t="shared" si="12"/>
        <v>#REF!</v>
      </c>
      <c r="AC25" s="57" t="e">
        <f t="shared" si="13"/>
        <v>#REF!</v>
      </c>
      <c r="AD25" s="42" t="e">
        <f>DSUM(ing,26,#REF!)</f>
        <v>#REF!</v>
      </c>
      <c r="AE25" s="137" t="e">
        <f>DSUM(ing,27,#REF!)</f>
        <v>#REF!</v>
      </c>
      <c r="AF25" s="57" t="e">
        <f t="shared" si="14"/>
        <v>#REF!</v>
      </c>
      <c r="AG25" s="41" t="e">
        <f t="shared" si="15"/>
        <v>#REF!</v>
      </c>
      <c r="AH25" s="42" t="e">
        <f>DSUM(ing,28,#REF!)</f>
        <v>#REF!</v>
      </c>
      <c r="AI25" s="43" t="e">
        <f>DSUM(ing,29,#REF!)</f>
        <v>#REF!</v>
      </c>
      <c r="AJ25" s="138" t="e">
        <f t="shared" si="16"/>
        <v>#REF!</v>
      </c>
      <c r="AK25" s="57" t="e">
        <f t="shared" si="17"/>
        <v>#REF!</v>
      </c>
      <c r="AL25" s="42" t="e">
        <f>DSUM(ing,34,#REF!)</f>
        <v>#REF!</v>
      </c>
      <c r="AM25" s="137" t="e">
        <f>DSUM(ing,35,#REF!)</f>
        <v>#REF!</v>
      </c>
      <c r="AN25" s="57" t="e">
        <f t="shared" si="18"/>
        <v>#REF!</v>
      </c>
      <c r="AO25" s="57" t="e">
        <f t="shared" si="19"/>
        <v>#REF!</v>
      </c>
      <c r="AP25" s="42" t="e">
        <f>DSUM(ing,38,#REF!)</f>
        <v>#REF!</v>
      </c>
      <c r="AQ25" s="43" t="e">
        <f>DSUM(ing,39,#REF!)</f>
        <v>#REF!</v>
      </c>
      <c r="AR25" s="138" t="e">
        <f t="shared" si="20"/>
        <v>#REF!</v>
      </c>
      <c r="AS25" s="57" t="e">
        <f t="shared" si="21"/>
        <v>#REF!</v>
      </c>
      <c r="AT25" s="42" t="e">
        <f>DSUM(ing,40,#REF!)</f>
        <v>#REF!</v>
      </c>
      <c r="AU25" s="137" t="e">
        <f>DSUM(ing,41,#REF!)</f>
        <v>#REF!</v>
      </c>
      <c r="AV25" s="57" t="e">
        <f t="shared" si="22"/>
        <v>#REF!</v>
      </c>
      <c r="AW25" s="41" t="e">
        <f t="shared" si="23"/>
        <v>#REF!</v>
      </c>
      <c r="AX25" s="42" t="e">
        <f>DSUM(ing,42,#REF!)</f>
        <v>#REF!</v>
      </c>
      <c r="AY25" s="43" t="e">
        <f>DSUM(ing,43,#REF!)</f>
        <v>#REF!</v>
      </c>
      <c r="AZ25" s="138" t="e">
        <f t="shared" si="24"/>
        <v>#REF!</v>
      </c>
      <c r="BA25" s="57" t="e">
        <f t="shared" si="25"/>
        <v>#REF!</v>
      </c>
      <c r="BB25" s="42" t="e">
        <f>DSUM(ing,44,#REF!)</f>
        <v>#REF!</v>
      </c>
      <c r="BC25" s="137" t="e">
        <f>DSUM(ing,45,#REF!)</f>
        <v>#REF!</v>
      </c>
      <c r="BD25" s="57" t="e">
        <f t="shared" si="26"/>
        <v>#REF!</v>
      </c>
      <c r="BE25" s="57" t="e">
        <f t="shared" si="27"/>
        <v>#REF!</v>
      </c>
      <c r="BF25" s="42" t="e">
        <f>DSUM(ing,46,#REF!)</f>
        <v>#REF!</v>
      </c>
      <c r="BG25" s="43" t="e">
        <f>DSUM(ing,47,#REF!)</f>
        <v>#REF!</v>
      </c>
      <c r="BH25" s="138" t="e">
        <f t="shared" si="28"/>
        <v>#REF!</v>
      </c>
      <c r="BI25" s="41" t="e">
        <f t="shared" si="29"/>
        <v>#REF!</v>
      </c>
      <c r="BJ25" s="63" t="e">
        <f>DSUM(ing,52,#REF!)</f>
        <v>#REF!</v>
      </c>
      <c r="BK25" s="64" t="e">
        <f>DSUM(ing,53,#REF!)</f>
        <v>#REF!</v>
      </c>
    </row>
    <row r="26" spans="1:63" ht="19.5" customHeight="1">
      <c r="A26" s="14" t="s">
        <v>2</v>
      </c>
      <c r="B26" s="42" t="e">
        <f>DSUM(ing,2,#REF!)</f>
        <v>#REF!</v>
      </c>
      <c r="C26" s="43" t="e">
        <f>DSUM(ing,3,#REF!)</f>
        <v>#REF!</v>
      </c>
      <c r="D26" s="136" t="e">
        <f>+C26-B26</f>
        <v>#REF!</v>
      </c>
      <c r="E26" s="41" t="e">
        <f t="shared" si="1"/>
        <v>#REF!</v>
      </c>
      <c r="F26" s="42" t="e">
        <f>DSUM(ing,8,#REF!)</f>
        <v>#REF!</v>
      </c>
      <c r="G26" s="137" t="e">
        <f>DSUM(ing,9,#REF!)</f>
        <v>#REF!</v>
      </c>
      <c r="H26" s="57" t="e">
        <f t="shared" si="2"/>
        <v>#REF!</v>
      </c>
      <c r="I26" s="57" t="e">
        <f t="shared" si="3"/>
        <v>#REF!</v>
      </c>
      <c r="J26" s="42" t="e">
        <f>DSUM(ing,10,#REF!)</f>
        <v>#REF!</v>
      </c>
      <c r="K26" s="43" t="e">
        <f>DSUM(ing,11,#REF!)</f>
        <v>#REF!</v>
      </c>
      <c r="L26" s="138" t="e">
        <f t="shared" si="4"/>
        <v>#REF!</v>
      </c>
      <c r="M26" s="57" t="e">
        <f t="shared" si="5"/>
        <v>#REF!</v>
      </c>
      <c r="N26" s="42" t="e">
        <f>DSUM(ing,12,#REF!)</f>
        <v>#REF!</v>
      </c>
      <c r="O26" s="137" t="e">
        <f>DSUM(ing,13,#REF!)</f>
        <v>#REF!</v>
      </c>
      <c r="P26" s="57" t="e">
        <f t="shared" si="6"/>
        <v>#REF!</v>
      </c>
      <c r="Q26" s="41" t="e">
        <f t="shared" si="7"/>
        <v>#REF!</v>
      </c>
      <c r="R26" s="42" t="e">
        <f>DSUM(ing,14,#REF!)</f>
        <v>#REF!</v>
      </c>
      <c r="S26" s="43" t="e">
        <f>DSUM(ing,15,#REF!)</f>
        <v>#REF!</v>
      </c>
      <c r="T26" s="138" t="e">
        <f t="shared" si="8"/>
        <v>#REF!</v>
      </c>
      <c r="U26" s="57" t="e">
        <f t="shared" si="9"/>
        <v>#REF!</v>
      </c>
      <c r="V26" s="42" t="e">
        <f>DSUM(ing,18,#REF!)</f>
        <v>#REF!</v>
      </c>
      <c r="W26" s="137" t="e">
        <f>DSUM(ing,19,#REF!)</f>
        <v>#REF!</v>
      </c>
      <c r="X26" s="43" t="e">
        <f>+W26-V26</f>
        <v>#REF!</v>
      </c>
      <c r="Y26" s="41" t="e">
        <f>IF(V26&gt;0,(W26-V26)/V26*100,IF(V26&lt;0,(W26-V26)/-V26*100,IF(W26=0,0,"         N.C.")))</f>
        <v>#REF!</v>
      </c>
      <c r="Z26" s="42" t="e">
        <f>DSUM(ing,24,#REF!)</f>
        <v>#REF!</v>
      </c>
      <c r="AA26" s="43" t="e">
        <f>DSUM(ing,25,#REF!)</f>
        <v>#REF!</v>
      </c>
      <c r="AB26" s="138" t="e">
        <f t="shared" si="12"/>
        <v>#REF!</v>
      </c>
      <c r="AC26" s="57" t="e">
        <f t="shared" si="13"/>
        <v>#REF!</v>
      </c>
      <c r="AD26" s="42" t="e">
        <f>DSUM(ing,26,#REF!)</f>
        <v>#REF!</v>
      </c>
      <c r="AE26" s="137" t="e">
        <f>DSUM(ing,27,#REF!)</f>
        <v>#REF!</v>
      </c>
      <c r="AF26" s="57" t="e">
        <f t="shared" si="14"/>
        <v>#REF!</v>
      </c>
      <c r="AG26" s="41" t="e">
        <f t="shared" si="15"/>
        <v>#REF!</v>
      </c>
      <c r="AH26" s="42" t="e">
        <f>DSUM(ing,28,#REF!)</f>
        <v>#REF!</v>
      </c>
      <c r="AI26" s="43" t="e">
        <f>DSUM(ing,29,#REF!)</f>
        <v>#REF!</v>
      </c>
      <c r="AJ26" s="138" t="e">
        <f t="shared" si="16"/>
        <v>#REF!</v>
      </c>
      <c r="AK26" s="57" t="e">
        <f t="shared" si="17"/>
        <v>#REF!</v>
      </c>
      <c r="AL26" s="42" t="e">
        <f>DSUM(ing,34,#REF!)</f>
        <v>#REF!</v>
      </c>
      <c r="AM26" s="137" t="e">
        <f>DSUM(ing,35,#REF!)</f>
        <v>#REF!</v>
      </c>
      <c r="AN26" s="57" t="e">
        <f t="shared" si="18"/>
        <v>#REF!</v>
      </c>
      <c r="AO26" s="57" t="e">
        <f t="shared" si="19"/>
        <v>#REF!</v>
      </c>
      <c r="AP26" s="42" t="e">
        <f>DSUM(ing,38,#REF!)</f>
        <v>#REF!</v>
      </c>
      <c r="AQ26" s="43" t="e">
        <f>DSUM(ing,39,#REF!)</f>
        <v>#REF!</v>
      </c>
      <c r="AR26" s="157" t="e">
        <f t="shared" si="20"/>
        <v>#REF!</v>
      </c>
      <c r="AS26" s="57" t="e">
        <f t="shared" si="21"/>
        <v>#REF!</v>
      </c>
      <c r="AT26" s="42" t="e">
        <f>DSUM(ing,40,#REF!)</f>
        <v>#REF!</v>
      </c>
      <c r="AU26" s="137" t="e">
        <f>DSUM(ing,41,#REF!)</f>
        <v>#REF!</v>
      </c>
      <c r="AV26" s="57" t="e">
        <f t="shared" si="22"/>
        <v>#REF!</v>
      </c>
      <c r="AW26" s="41" t="e">
        <f t="shared" si="23"/>
        <v>#REF!</v>
      </c>
      <c r="AX26" s="42" t="e">
        <f>DSUM(ing,42,#REF!)</f>
        <v>#REF!</v>
      </c>
      <c r="AY26" s="43" t="e">
        <f>DSUM(ing,43,#REF!)</f>
        <v>#REF!</v>
      </c>
      <c r="AZ26" s="138" t="e">
        <f t="shared" si="24"/>
        <v>#REF!</v>
      </c>
      <c r="BA26" s="57" t="e">
        <f t="shared" si="25"/>
        <v>#REF!</v>
      </c>
      <c r="BB26" s="42" t="e">
        <f>DSUM(ing,44,#REF!)</f>
        <v>#REF!</v>
      </c>
      <c r="BC26" s="137" t="e">
        <f>DSUM(ing,45,#REF!)</f>
        <v>#REF!</v>
      </c>
      <c r="BD26" s="57" t="e">
        <f t="shared" si="26"/>
        <v>#REF!</v>
      </c>
      <c r="BE26" s="57" t="e">
        <f t="shared" si="27"/>
        <v>#REF!</v>
      </c>
      <c r="BF26" s="42" t="e">
        <f>DSUM(ing,46,#REF!)</f>
        <v>#REF!</v>
      </c>
      <c r="BG26" s="43" t="e">
        <f>DSUM(ing,47,#REF!)</f>
        <v>#REF!</v>
      </c>
      <c r="BH26" s="138" t="e">
        <f t="shared" si="28"/>
        <v>#REF!</v>
      </c>
      <c r="BI26" s="41" t="e">
        <f t="shared" si="29"/>
        <v>#REF!</v>
      </c>
      <c r="BJ26" s="63" t="e">
        <f>DSUM(ing,52,#REF!)</f>
        <v>#REF!</v>
      </c>
      <c r="BK26" s="64" t="e">
        <f>DSUM(ing,53,#REF!)</f>
        <v>#REF!</v>
      </c>
    </row>
    <row r="27" spans="1:63" ht="19.5" customHeight="1">
      <c r="A27" s="14" t="s">
        <v>114</v>
      </c>
      <c r="B27" s="42" t="e">
        <f>DSUM(ing,2,#REF!)</f>
        <v>#REF!</v>
      </c>
      <c r="C27" s="43" t="e">
        <f>DSUM(ing,3,#REF!)</f>
        <v>#REF!</v>
      </c>
      <c r="D27" s="136" t="e">
        <f t="shared" si="0"/>
        <v>#REF!</v>
      </c>
      <c r="E27" s="41" t="e">
        <f t="shared" si="1"/>
        <v>#REF!</v>
      </c>
      <c r="F27" s="42" t="e">
        <f>DSUM(ing,8,#REF!)</f>
        <v>#REF!</v>
      </c>
      <c r="G27" s="137" t="e">
        <f>DSUM(ing,9,#REF!)</f>
        <v>#REF!</v>
      </c>
      <c r="H27" s="57" t="e">
        <f t="shared" si="2"/>
        <v>#REF!</v>
      </c>
      <c r="I27" s="57" t="e">
        <f t="shared" si="3"/>
        <v>#REF!</v>
      </c>
      <c r="J27" s="42" t="e">
        <f>DSUM(ing,10,#REF!)</f>
        <v>#REF!</v>
      </c>
      <c r="K27" s="43" t="e">
        <f>DSUM(ing,11,#REF!)</f>
        <v>#REF!</v>
      </c>
      <c r="L27" s="138" t="e">
        <f t="shared" si="4"/>
        <v>#REF!</v>
      </c>
      <c r="M27" s="57" t="e">
        <f t="shared" si="5"/>
        <v>#REF!</v>
      </c>
      <c r="N27" s="42" t="e">
        <f>DSUM(ing,12,#REF!)</f>
        <v>#REF!</v>
      </c>
      <c r="O27" s="137" t="e">
        <f>DSUM(ing,13,#REF!)</f>
        <v>#REF!</v>
      </c>
      <c r="P27" s="57" t="e">
        <f t="shared" si="6"/>
        <v>#REF!</v>
      </c>
      <c r="Q27" s="41" t="e">
        <f t="shared" si="7"/>
        <v>#REF!</v>
      </c>
      <c r="R27" s="42" t="e">
        <f>DSUM(ing,14,#REF!)</f>
        <v>#REF!</v>
      </c>
      <c r="S27" s="43" t="e">
        <f>DSUM(ing,15,#REF!)</f>
        <v>#REF!</v>
      </c>
      <c r="T27" s="138" t="e">
        <f t="shared" si="8"/>
        <v>#REF!</v>
      </c>
      <c r="U27" s="57" t="e">
        <f t="shared" si="9"/>
        <v>#REF!</v>
      </c>
      <c r="V27" s="42" t="e">
        <f>DSUM(ing,18,#REF!)</f>
        <v>#REF!</v>
      </c>
      <c r="W27" s="137" t="e">
        <f>DSUM(ing,19,#REF!)</f>
        <v>#REF!</v>
      </c>
      <c r="X27" s="43" t="e">
        <f t="shared" si="10"/>
        <v>#REF!</v>
      </c>
      <c r="Y27" s="41" t="e">
        <f t="shared" si="11"/>
        <v>#REF!</v>
      </c>
      <c r="Z27" s="42" t="e">
        <f>DSUM(ing,24,#REF!)</f>
        <v>#REF!</v>
      </c>
      <c r="AA27" s="43" t="e">
        <f>DSUM(ing,25,#REF!)</f>
        <v>#REF!</v>
      </c>
      <c r="AB27" s="138" t="e">
        <f t="shared" si="12"/>
        <v>#REF!</v>
      </c>
      <c r="AC27" s="57" t="e">
        <f t="shared" si="13"/>
        <v>#REF!</v>
      </c>
      <c r="AD27" s="42" t="e">
        <f>DSUM(ing,26,#REF!)</f>
        <v>#REF!</v>
      </c>
      <c r="AE27" s="137" t="e">
        <f>DSUM(ing,27,#REF!)</f>
        <v>#REF!</v>
      </c>
      <c r="AF27" s="57" t="e">
        <f t="shared" si="14"/>
        <v>#REF!</v>
      </c>
      <c r="AG27" s="41" t="e">
        <f t="shared" si="15"/>
        <v>#REF!</v>
      </c>
      <c r="AH27" s="42" t="e">
        <f>DSUM(ing,28,#REF!)</f>
        <v>#REF!</v>
      </c>
      <c r="AI27" s="43" t="e">
        <f>DSUM(ing,29,#REF!)</f>
        <v>#REF!</v>
      </c>
      <c r="AJ27" s="138" t="e">
        <f t="shared" si="16"/>
        <v>#REF!</v>
      </c>
      <c r="AK27" s="57" t="e">
        <f t="shared" si="17"/>
        <v>#REF!</v>
      </c>
      <c r="AL27" s="42" t="e">
        <f>DSUM(ing,34,#REF!)</f>
        <v>#REF!</v>
      </c>
      <c r="AM27" s="137" t="e">
        <f>DSUM(ing,35,#REF!)</f>
        <v>#REF!</v>
      </c>
      <c r="AN27" s="57" t="e">
        <f t="shared" si="18"/>
        <v>#REF!</v>
      </c>
      <c r="AO27" s="57" t="e">
        <f t="shared" si="19"/>
        <v>#REF!</v>
      </c>
      <c r="AP27" s="42" t="e">
        <f>DSUM(ing,38,#REF!)</f>
        <v>#REF!</v>
      </c>
      <c r="AQ27" s="43" t="e">
        <f>DSUM(ing,39,#REF!)</f>
        <v>#REF!</v>
      </c>
      <c r="AR27" s="138" t="e">
        <f t="shared" si="20"/>
        <v>#REF!</v>
      </c>
      <c r="AS27" s="57" t="e">
        <f t="shared" si="21"/>
        <v>#REF!</v>
      </c>
      <c r="AT27" s="42" t="e">
        <f>DSUM(ing,40,#REF!)</f>
        <v>#REF!</v>
      </c>
      <c r="AU27" s="137" t="e">
        <f>DSUM(ing,41,#REF!)</f>
        <v>#REF!</v>
      </c>
      <c r="AV27" s="57" t="e">
        <f t="shared" si="22"/>
        <v>#REF!</v>
      </c>
      <c r="AW27" s="41" t="e">
        <f t="shared" si="23"/>
        <v>#REF!</v>
      </c>
      <c r="AX27" s="42" t="e">
        <f>DSUM(ing,42,#REF!)</f>
        <v>#REF!</v>
      </c>
      <c r="AY27" s="43" t="e">
        <f>DSUM(ing,43,#REF!)</f>
        <v>#REF!</v>
      </c>
      <c r="AZ27" s="138" t="e">
        <f t="shared" si="24"/>
        <v>#REF!</v>
      </c>
      <c r="BA27" s="57" t="e">
        <f t="shared" si="25"/>
        <v>#REF!</v>
      </c>
      <c r="BB27" s="42" t="e">
        <f>DSUM(ing,44,#REF!)</f>
        <v>#REF!</v>
      </c>
      <c r="BC27" s="137" t="e">
        <f>DSUM(ing,45,#REF!)</f>
        <v>#REF!</v>
      </c>
      <c r="BD27" s="57" t="e">
        <f t="shared" si="26"/>
        <v>#REF!</v>
      </c>
      <c r="BE27" s="57" t="e">
        <f t="shared" si="27"/>
        <v>#REF!</v>
      </c>
      <c r="BF27" s="42" t="e">
        <f>DSUM(ing,46,#REF!)</f>
        <v>#REF!</v>
      </c>
      <c r="BG27" s="43" t="e">
        <f>DSUM(ing,47,#REF!)</f>
        <v>#REF!</v>
      </c>
      <c r="BH27" s="138" t="e">
        <f t="shared" si="28"/>
        <v>#REF!</v>
      </c>
      <c r="BI27" s="41" t="e">
        <f t="shared" si="29"/>
        <v>#REF!</v>
      </c>
      <c r="BJ27" s="63" t="e">
        <f>DSUM(ing,52,#REF!)</f>
        <v>#REF!</v>
      </c>
      <c r="BK27" s="64" t="e">
        <f>DSUM(ing,53,#REF!)</f>
        <v>#REF!</v>
      </c>
    </row>
    <row r="28" spans="1:63" ht="19.5" customHeight="1">
      <c r="A28" s="14" t="s">
        <v>1</v>
      </c>
      <c r="B28" s="42" t="e">
        <f>DSUM(ing,2,#REF!)</f>
        <v>#REF!</v>
      </c>
      <c r="C28" s="43" t="e">
        <f>DSUM(ing,3,#REF!)</f>
        <v>#REF!</v>
      </c>
      <c r="D28" s="136" t="e">
        <f t="shared" si="0"/>
        <v>#REF!</v>
      </c>
      <c r="E28" s="41" t="e">
        <f t="shared" si="1"/>
        <v>#REF!</v>
      </c>
      <c r="F28" s="42" t="e">
        <f>DSUM(ing,8,#REF!)</f>
        <v>#REF!</v>
      </c>
      <c r="G28" s="137" t="e">
        <f>DSUM(ing,9,#REF!)</f>
        <v>#REF!</v>
      </c>
      <c r="H28" s="57" t="e">
        <f t="shared" si="2"/>
        <v>#REF!</v>
      </c>
      <c r="I28" s="57" t="e">
        <f t="shared" si="3"/>
        <v>#REF!</v>
      </c>
      <c r="J28" s="42" t="e">
        <f>DSUM(ing,10,#REF!)</f>
        <v>#REF!</v>
      </c>
      <c r="K28" s="43" t="e">
        <f>DSUM(ing,11,#REF!)</f>
        <v>#REF!</v>
      </c>
      <c r="L28" s="138" t="e">
        <f t="shared" si="4"/>
        <v>#REF!</v>
      </c>
      <c r="M28" s="57" t="e">
        <f t="shared" si="5"/>
        <v>#REF!</v>
      </c>
      <c r="N28" s="42" t="e">
        <f>DSUM(ing,12,#REF!)</f>
        <v>#REF!</v>
      </c>
      <c r="O28" s="137" t="e">
        <f>DSUM(ing,13,#REF!)</f>
        <v>#REF!</v>
      </c>
      <c r="P28" s="57" t="e">
        <f t="shared" si="6"/>
        <v>#REF!</v>
      </c>
      <c r="Q28" s="41" t="e">
        <f t="shared" si="7"/>
        <v>#REF!</v>
      </c>
      <c r="R28" s="42" t="e">
        <f>DSUM(ing,14,#REF!)</f>
        <v>#REF!</v>
      </c>
      <c r="S28" s="43" t="e">
        <f>DSUM(ing,15,#REF!)</f>
        <v>#REF!</v>
      </c>
      <c r="T28" s="138" t="e">
        <f t="shared" si="8"/>
        <v>#REF!</v>
      </c>
      <c r="U28" s="57" t="e">
        <f t="shared" si="9"/>
        <v>#REF!</v>
      </c>
      <c r="V28" s="42" t="e">
        <f>DSUM(ing,18,#REF!)</f>
        <v>#REF!</v>
      </c>
      <c r="W28" s="137" t="e">
        <f>DSUM(ing,19,#REF!)</f>
        <v>#REF!</v>
      </c>
      <c r="X28" s="43" t="e">
        <f t="shared" si="10"/>
        <v>#REF!</v>
      </c>
      <c r="Y28" s="41" t="e">
        <f t="shared" si="11"/>
        <v>#REF!</v>
      </c>
      <c r="Z28" s="42" t="e">
        <f>DSUM(ing,24,#REF!)</f>
        <v>#REF!</v>
      </c>
      <c r="AA28" s="43" t="e">
        <f>DSUM(ing,25,#REF!)</f>
        <v>#REF!</v>
      </c>
      <c r="AB28" s="138" t="e">
        <f t="shared" si="12"/>
        <v>#REF!</v>
      </c>
      <c r="AC28" s="57" t="e">
        <f t="shared" si="13"/>
        <v>#REF!</v>
      </c>
      <c r="AD28" s="42" t="e">
        <f>DSUM(ing,26,#REF!)</f>
        <v>#REF!</v>
      </c>
      <c r="AE28" s="137" t="e">
        <f>DSUM(ing,27,#REF!)</f>
        <v>#REF!</v>
      </c>
      <c r="AF28" s="57" t="e">
        <f t="shared" si="14"/>
        <v>#REF!</v>
      </c>
      <c r="AG28" s="41" t="e">
        <f t="shared" si="15"/>
        <v>#REF!</v>
      </c>
      <c r="AH28" s="42" t="e">
        <f>DSUM(ing,28,#REF!)</f>
        <v>#REF!</v>
      </c>
      <c r="AI28" s="43" t="e">
        <f>DSUM(ing,29,#REF!)</f>
        <v>#REF!</v>
      </c>
      <c r="AJ28" s="138" t="e">
        <f t="shared" si="16"/>
        <v>#REF!</v>
      </c>
      <c r="AK28" s="57" t="e">
        <f t="shared" si="17"/>
        <v>#REF!</v>
      </c>
      <c r="AL28" s="42" t="e">
        <f>DSUM(ing,34,#REF!)</f>
        <v>#REF!</v>
      </c>
      <c r="AM28" s="137" t="e">
        <f>DSUM(ing,35,#REF!)</f>
        <v>#REF!</v>
      </c>
      <c r="AN28" s="57" t="e">
        <f t="shared" si="18"/>
        <v>#REF!</v>
      </c>
      <c r="AO28" s="57" t="e">
        <f t="shared" si="19"/>
        <v>#REF!</v>
      </c>
      <c r="AP28" s="42" t="e">
        <f>DSUM(ing,38,#REF!)</f>
        <v>#REF!</v>
      </c>
      <c r="AQ28" s="43" t="e">
        <f>DSUM(ing,39,#REF!)</f>
        <v>#REF!</v>
      </c>
      <c r="AR28" s="138" t="e">
        <f t="shared" si="20"/>
        <v>#REF!</v>
      </c>
      <c r="AS28" s="57" t="e">
        <f t="shared" si="21"/>
        <v>#REF!</v>
      </c>
      <c r="AT28" s="42" t="e">
        <f>DSUM(ing,40,#REF!)</f>
        <v>#REF!</v>
      </c>
      <c r="AU28" s="137" t="e">
        <f>DSUM(ing,41,#REF!)</f>
        <v>#REF!</v>
      </c>
      <c r="AV28" s="57" t="e">
        <f t="shared" si="22"/>
        <v>#REF!</v>
      </c>
      <c r="AW28" s="41" t="e">
        <f t="shared" si="23"/>
        <v>#REF!</v>
      </c>
      <c r="AX28" s="42" t="e">
        <f>DSUM(ing,42,#REF!)</f>
        <v>#REF!</v>
      </c>
      <c r="AY28" s="43" t="e">
        <f>DSUM(ing,43,#REF!)</f>
        <v>#REF!</v>
      </c>
      <c r="AZ28" s="138" t="e">
        <f t="shared" si="24"/>
        <v>#REF!</v>
      </c>
      <c r="BA28" s="57" t="e">
        <f t="shared" si="25"/>
        <v>#REF!</v>
      </c>
      <c r="BB28" s="42" t="e">
        <f>DSUM(ing,44,#REF!)</f>
        <v>#REF!</v>
      </c>
      <c r="BC28" s="137" t="e">
        <f>DSUM(ing,45,#REF!)</f>
        <v>#REF!</v>
      </c>
      <c r="BD28" s="57" t="e">
        <f t="shared" si="26"/>
        <v>#REF!</v>
      </c>
      <c r="BE28" s="57" t="e">
        <f t="shared" si="27"/>
        <v>#REF!</v>
      </c>
      <c r="BF28" s="42" t="e">
        <f>DSUM(ing,46,#REF!)</f>
        <v>#REF!</v>
      </c>
      <c r="BG28" s="43" t="e">
        <f>DSUM(ing,47,#REF!)</f>
        <v>#REF!</v>
      </c>
      <c r="BH28" s="156" t="e">
        <f t="shared" ref="BH28:BI30" si="30">IF(N28&gt;0,BF28/N28*100,"     N.A")</f>
        <v>#REF!</v>
      </c>
      <c r="BI28" s="139" t="e">
        <f t="shared" si="30"/>
        <v>#REF!</v>
      </c>
      <c r="BJ28" s="63" t="e">
        <f>DSUM(ing,52,#REF!)</f>
        <v>#REF!</v>
      </c>
      <c r="BK28" s="64" t="e">
        <f>DSUM(ing,53,#REF!)</f>
        <v>#REF!</v>
      </c>
    </row>
    <row r="29" spans="1:63" s="69" customFormat="1" ht="19.5" customHeight="1" thickBot="1">
      <c r="A29" s="142" t="s">
        <v>0</v>
      </c>
      <c r="B29" s="143" t="e">
        <f>DSUM(ing,2,#REF!)</f>
        <v>#REF!</v>
      </c>
      <c r="C29" s="144" t="e">
        <f>DSUM(ing,3,#REF!)</f>
        <v>#REF!</v>
      </c>
      <c r="D29" s="145" t="e">
        <f t="shared" si="0"/>
        <v>#REF!</v>
      </c>
      <c r="E29" s="41" t="e">
        <f t="shared" si="1"/>
        <v>#REF!</v>
      </c>
      <c r="F29" s="143" t="e">
        <f>DSUM(ing,8,#REF!)</f>
        <v>#REF!</v>
      </c>
      <c r="G29" s="147" t="e">
        <f>DSUM(ing,9,#REF!)</f>
        <v>#REF!</v>
      </c>
      <c r="H29" s="148" t="e">
        <f t="shared" si="2"/>
        <v>#REF!</v>
      </c>
      <c r="I29" s="148" t="e">
        <f t="shared" si="3"/>
        <v>#REF!</v>
      </c>
      <c r="J29" s="143" t="e">
        <f>DSUM(ing,10,#REF!)</f>
        <v>#REF!</v>
      </c>
      <c r="K29" s="144" t="e">
        <f>DSUM(ing,11,#REF!)</f>
        <v>#REF!</v>
      </c>
      <c r="L29" s="149" t="e">
        <f t="shared" si="4"/>
        <v>#REF!</v>
      </c>
      <c r="M29" s="148" t="e">
        <f t="shared" si="5"/>
        <v>#REF!</v>
      </c>
      <c r="N29" s="143" t="e">
        <f>DSUM(ing,12,#REF!)</f>
        <v>#REF!</v>
      </c>
      <c r="O29" s="147" t="e">
        <f>DSUM(ing,13,#REF!)</f>
        <v>#REF!</v>
      </c>
      <c r="P29" s="148" t="e">
        <f t="shared" si="6"/>
        <v>#REF!</v>
      </c>
      <c r="Q29" s="146" t="e">
        <f t="shared" si="7"/>
        <v>#REF!</v>
      </c>
      <c r="R29" s="143" t="e">
        <f>DSUM(ing,14,#REF!)</f>
        <v>#REF!</v>
      </c>
      <c r="S29" s="144" t="e">
        <f>DSUM(ing,15,#REF!)</f>
        <v>#REF!</v>
      </c>
      <c r="T29" s="149" t="e">
        <f t="shared" si="8"/>
        <v>#REF!</v>
      </c>
      <c r="U29" s="148" t="e">
        <f t="shared" si="9"/>
        <v>#REF!</v>
      </c>
      <c r="V29" s="143" t="e">
        <f>DSUM(ing,18,#REF!)</f>
        <v>#REF!</v>
      </c>
      <c r="W29" s="147" t="e">
        <f>DSUM(ing,19,#REF!)</f>
        <v>#REF!</v>
      </c>
      <c r="X29" s="144" t="e">
        <f t="shared" si="10"/>
        <v>#REF!</v>
      </c>
      <c r="Y29" s="146" t="e">
        <f t="shared" si="11"/>
        <v>#REF!</v>
      </c>
      <c r="Z29" s="143" t="e">
        <f>DSUM(ing,24,#REF!)</f>
        <v>#REF!</v>
      </c>
      <c r="AA29" s="144" t="e">
        <f>DSUM(ing,25,#REF!)</f>
        <v>#REF!</v>
      </c>
      <c r="AB29" s="149" t="e">
        <f t="shared" si="12"/>
        <v>#REF!</v>
      </c>
      <c r="AC29" s="148" t="e">
        <f t="shared" si="13"/>
        <v>#REF!</v>
      </c>
      <c r="AD29" s="143" t="e">
        <f>DSUM(ing,26,#REF!)</f>
        <v>#REF!</v>
      </c>
      <c r="AE29" s="147" t="e">
        <f>DSUM(ing,27,#REF!)</f>
        <v>#REF!</v>
      </c>
      <c r="AF29" s="148" t="e">
        <f t="shared" si="14"/>
        <v>#REF!</v>
      </c>
      <c r="AG29" s="146" t="e">
        <f t="shared" si="15"/>
        <v>#REF!</v>
      </c>
      <c r="AH29" s="143" t="e">
        <f>DSUM(ing,28,#REF!)</f>
        <v>#REF!</v>
      </c>
      <c r="AI29" s="144" t="e">
        <f>DSUM(ing,29,#REF!)</f>
        <v>#REF!</v>
      </c>
      <c r="AJ29" s="149" t="e">
        <f t="shared" si="16"/>
        <v>#REF!</v>
      </c>
      <c r="AK29" s="148" t="e">
        <f t="shared" si="17"/>
        <v>#REF!</v>
      </c>
      <c r="AL29" s="143" t="e">
        <f>DSUM(ing,34,#REF!)</f>
        <v>#REF!</v>
      </c>
      <c r="AM29" s="147" t="e">
        <f>DSUM(ing,35,#REF!)</f>
        <v>#REF!</v>
      </c>
      <c r="AN29" s="148" t="e">
        <f t="shared" si="18"/>
        <v>#REF!</v>
      </c>
      <c r="AO29" s="148" t="e">
        <f t="shared" si="19"/>
        <v>#REF!</v>
      </c>
      <c r="AP29" s="143" t="e">
        <f>DSUM(ing,38,#REF!)</f>
        <v>#REF!</v>
      </c>
      <c r="AQ29" s="144" t="e">
        <f>DSUM(ing,39,#REF!)</f>
        <v>#REF!</v>
      </c>
      <c r="AR29" s="149" t="e">
        <f t="shared" si="20"/>
        <v>#REF!</v>
      </c>
      <c r="AS29" s="148" t="e">
        <f t="shared" si="21"/>
        <v>#REF!</v>
      </c>
      <c r="AT29" s="143" t="e">
        <f>DSUM(ing,40,#REF!)</f>
        <v>#REF!</v>
      </c>
      <c r="AU29" s="147" t="e">
        <f>DSUM(ing,41,#REF!)</f>
        <v>#REF!</v>
      </c>
      <c r="AV29" s="148" t="e">
        <f t="shared" si="22"/>
        <v>#REF!</v>
      </c>
      <c r="AW29" s="146" t="e">
        <f t="shared" si="23"/>
        <v>#REF!</v>
      </c>
      <c r="AX29" s="143" t="e">
        <f>DSUM(ing,42,#REF!)</f>
        <v>#REF!</v>
      </c>
      <c r="AY29" s="144" t="e">
        <f>DSUM(ing,43,#REF!)</f>
        <v>#REF!</v>
      </c>
      <c r="AZ29" s="149" t="e">
        <f t="shared" si="24"/>
        <v>#REF!</v>
      </c>
      <c r="BA29" s="148" t="e">
        <f t="shared" si="25"/>
        <v>#REF!</v>
      </c>
      <c r="BB29" s="143" t="e">
        <f>DSUM(ing,44,#REF!)</f>
        <v>#REF!</v>
      </c>
      <c r="BC29" s="147" t="e">
        <f>DSUM(ing,45,#REF!)</f>
        <v>#REF!</v>
      </c>
      <c r="BD29" s="148" t="e">
        <f t="shared" si="26"/>
        <v>#REF!</v>
      </c>
      <c r="BE29" s="148" t="e">
        <f t="shared" si="27"/>
        <v>#REF!</v>
      </c>
      <c r="BF29" s="143" t="e">
        <f>DSUM(ing,46,#REF!)</f>
        <v>#REF!</v>
      </c>
      <c r="BG29" s="144" t="e">
        <f>DSUM(ing,47,#REF!)</f>
        <v>#REF!</v>
      </c>
      <c r="BH29" s="150" t="e">
        <f t="shared" si="30"/>
        <v>#REF!</v>
      </c>
      <c r="BI29" s="151" t="e">
        <f t="shared" si="30"/>
        <v>#REF!</v>
      </c>
      <c r="BJ29" s="152" t="e">
        <f>DSUM(ing,52,#REF!)</f>
        <v>#REF!</v>
      </c>
      <c r="BK29" s="153" t="e">
        <f>DSUM(ing,53,#REF!)</f>
        <v>#REF!</v>
      </c>
    </row>
    <row r="30" spans="1:63" s="5" customFormat="1" ht="24" customHeight="1" thickTop="1" thickBot="1">
      <c r="A30" s="72" t="s">
        <v>10</v>
      </c>
      <c r="B30" s="73" t="e">
        <f>SUM(B10:B29)</f>
        <v>#REF!</v>
      </c>
      <c r="C30" s="74" t="e">
        <f>SUM(C10:C29)</f>
        <v>#REF!</v>
      </c>
      <c r="D30" s="132" t="e">
        <f>SUM(D10:D29)</f>
        <v>#REF!</v>
      </c>
      <c r="E30" s="124" t="e">
        <f>IF(B30&gt;0,(C30-B30)/B30*100,IF(B30&lt;0,(C30-B30)/-B30*100,IF(C30=0,0,"         N.C.")))</f>
        <v>#REF!</v>
      </c>
      <c r="F30" s="73" t="e">
        <f>SUM(F10:F29)</f>
        <v>#REF!</v>
      </c>
      <c r="G30" s="81" t="e">
        <f>SUM(G10:G29)</f>
        <v>#REF!</v>
      </c>
      <c r="H30" s="125" t="e">
        <f t="shared" si="2"/>
        <v>#REF!</v>
      </c>
      <c r="I30" s="124" t="e">
        <f t="shared" si="3"/>
        <v>#REF!</v>
      </c>
      <c r="J30" s="73" t="e">
        <f>SUM(J10:J29)</f>
        <v>#REF!</v>
      </c>
      <c r="K30" s="74" t="e">
        <f>SUM(K10:K29)</f>
        <v>#REF!</v>
      </c>
      <c r="L30" s="134" t="e">
        <f t="shared" si="4"/>
        <v>#REF!</v>
      </c>
      <c r="M30" s="124" t="e">
        <f t="shared" si="5"/>
        <v>#REF!</v>
      </c>
      <c r="N30" s="126" t="e">
        <f>SUM(N10:N29)</f>
        <v>#REF!</v>
      </c>
      <c r="O30" s="135" t="e">
        <f>SUM(O10:O29)</f>
        <v>#REF!</v>
      </c>
      <c r="P30" s="125" t="e">
        <f t="shared" si="6"/>
        <v>#REF!</v>
      </c>
      <c r="Q30" s="124" t="e">
        <f t="shared" si="7"/>
        <v>#REF!</v>
      </c>
      <c r="R30" s="126" t="e">
        <f>SUM(R10:R29)</f>
        <v>#REF!</v>
      </c>
      <c r="S30" s="127" t="e">
        <f>SUM(S10:S29)</f>
        <v>#REF!</v>
      </c>
      <c r="T30" s="134" t="e">
        <f t="shared" si="8"/>
        <v>#REF!</v>
      </c>
      <c r="U30" s="124" t="e">
        <f t="shared" si="9"/>
        <v>#REF!</v>
      </c>
      <c r="V30" s="126" t="e">
        <f>SUM(V10:V29)</f>
        <v>#REF!</v>
      </c>
      <c r="W30" s="135" t="e">
        <f>SUM(W10:W29)</f>
        <v>#REF!</v>
      </c>
      <c r="X30" s="127" t="e">
        <f>+W30-V30</f>
        <v>#REF!</v>
      </c>
      <c r="Y30" s="124" t="e">
        <f>IF(V30&gt;0,(W30-V30)/V30*100,IF(V30&lt;0,(W30-V30)/-V30*100,IF(W30=0,0,"         N.C.")))</f>
        <v>#REF!</v>
      </c>
      <c r="Z30" s="126" t="e">
        <f>SUM(Z10:Z29)</f>
        <v>#REF!</v>
      </c>
      <c r="AA30" s="127" t="e">
        <f>SUM(AA10:AA29)</f>
        <v>#REF!</v>
      </c>
      <c r="AB30" s="134" t="e">
        <f t="shared" si="12"/>
        <v>#REF!</v>
      </c>
      <c r="AC30" s="124" t="e">
        <f t="shared" si="13"/>
        <v>#REF!</v>
      </c>
      <c r="AD30" s="126" t="e">
        <f>SUM(AD10:AD29)</f>
        <v>#REF!</v>
      </c>
      <c r="AE30" s="135" t="e">
        <f>SUM(AE10:AE29)</f>
        <v>#REF!</v>
      </c>
      <c r="AF30" s="125" t="e">
        <f t="shared" si="14"/>
        <v>#REF!</v>
      </c>
      <c r="AG30" s="124" t="e">
        <f t="shared" si="15"/>
        <v>#REF!</v>
      </c>
      <c r="AH30" s="126" t="e">
        <f>SUM(AH10:AH29)</f>
        <v>#REF!</v>
      </c>
      <c r="AI30" s="127" t="e">
        <f>SUM(AI10:AI29)</f>
        <v>#REF!</v>
      </c>
      <c r="AJ30" s="134" t="e">
        <f t="shared" si="16"/>
        <v>#REF!</v>
      </c>
      <c r="AK30" s="124" t="e">
        <f t="shared" si="17"/>
        <v>#REF!</v>
      </c>
      <c r="AL30" s="126" t="e">
        <f>SUM(AL10:AL29)</f>
        <v>#REF!</v>
      </c>
      <c r="AM30" s="135" t="e">
        <f>SUM(AM10:AM29)</f>
        <v>#REF!</v>
      </c>
      <c r="AN30" s="125" t="e">
        <f t="shared" si="18"/>
        <v>#REF!</v>
      </c>
      <c r="AO30" s="124" t="e">
        <f t="shared" si="19"/>
        <v>#REF!</v>
      </c>
      <c r="AP30" s="126" t="e">
        <f>SUM(AP10:AP29)</f>
        <v>#REF!</v>
      </c>
      <c r="AQ30" s="127" t="e">
        <f>SUM(AQ10:AQ29)</f>
        <v>#REF!</v>
      </c>
      <c r="AR30" s="134" t="e">
        <f t="shared" si="20"/>
        <v>#REF!</v>
      </c>
      <c r="AS30" s="124" t="e">
        <f t="shared" si="21"/>
        <v>#REF!</v>
      </c>
      <c r="AT30" s="126" t="e">
        <f>SUM(AT10:AT29)</f>
        <v>#REF!</v>
      </c>
      <c r="AU30" s="135" t="e">
        <f>SUM(AU10:AU29)</f>
        <v>#REF!</v>
      </c>
      <c r="AV30" s="125" t="e">
        <f t="shared" si="22"/>
        <v>#REF!</v>
      </c>
      <c r="AW30" s="124" t="e">
        <f t="shared" si="23"/>
        <v>#REF!</v>
      </c>
      <c r="AX30" s="126" t="e">
        <f>SUM(AX10:AX29)</f>
        <v>#REF!</v>
      </c>
      <c r="AY30" s="127" t="e">
        <f>SUM(AY10:AY29)</f>
        <v>#REF!</v>
      </c>
      <c r="AZ30" s="134" t="e">
        <f t="shared" si="24"/>
        <v>#REF!</v>
      </c>
      <c r="BA30" s="124" t="e">
        <f t="shared" si="25"/>
        <v>#REF!</v>
      </c>
      <c r="BB30" s="126" t="e">
        <f>SUM(BB10:BB29)</f>
        <v>#REF!</v>
      </c>
      <c r="BC30" s="135" t="e">
        <f>SUM(BC10:BC29)</f>
        <v>#REF!</v>
      </c>
      <c r="BD30" s="125" t="e">
        <f t="shared" si="26"/>
        <v>#REF!</v>
      </c>
      <c r="BE30" s="124" t="e">
        <f t="shared" si="27"/>
        <v>#REF!</v>
      </c>
      <c r="BF30" s="126" t="e">
        <f>SUM(BF10:BF29)</f>
        <v>#REF!</v>
      </c>
      <c r="BG30" s="127" t="e">
        <f>SUM(BG10:BG29)</f>
        <v>#REF!</v>
      </c>
      <c r="BH30" s="134" t="e">
        <f t="shared" si="30"/>
        <v>#REF!</v>
      </c>
      <c r="BI30" s="124" t="e">
        <f t="shared" si="30"/>
        <v>#REF!</v>
      </c>
      <c r="BJ30" s="128" t="e">
        <f>#REF!</f>
        <v>#REF!</v>
      </c>
      <c r="BK30" s="129" t="e">
        <f>#REF!</f>
        <v>#REF!</v>
      </c>
    </row>
    <row r="31" spans="1:63" ht="13.5" thickTop="1">
      <c r="B31" s="9" t="e">
        <f>CONCATENATE("FUENTE: Fasecolda, Estadísticas de la Industria Aseguradora y de Capitalización.  Cifras preliminares,"," ","Enero"," ","- ",TEXT($C$8,"MMMM-YYYY"))</f>
        <v>#REF!</v>
      </c>
      <c r="R31" s="38"/>
      <c r="V31" s="19"/>
      <c r="W31" s="18"/>
      <c r="X31" s="19"/>
      <c r="AB31" s="10"/>
      <c r="AC31" s="10"/>
      <c r="AD31" s="10"/>
      <c r="AE31" s="10"/>
      <c r="AH31" s="38"/>
      <c r="AX31" s="38"/>
    </row>
    <row r="32" spans="1:63">
      <c r="B32" s="71"/>
      <c r="C32" s="16" t="e">
        <f>+C30-#REF!</f>
        <v>#REF!</v>
      </c>
      <c r="V32" s="19"/>
      <c r="W32" s="18"/>
      <c r="X32" s="19"/>
      <c r="AB32" s="10"/>
      <c r="AC32" s="10"/>
      <c r="AD32" s="10"/>
      <c r="AE32" s="10"/>
    </row>
    <row r="33" spans="2:50">
      <c r="B33" s="10" t="s">
        <v>67</v>
      </c>
      <c r="R33" s="10" t="s">
        <v>68</v>
      </c>
      <c r="V33" s="18"/>
      <c r="W33" s="19"/>
      <c r="X33" s="18"/>
      <c r="Y33" s="19"/>
      <c r="Z33" s="18"/>
      <c r="AA33" s="10"/>
      <c r="AB33" s="10"/>
      <c r="AC33" s="10"/>
      <c r="AD33" s="10"/>
      <c r="AE33" s="10"/>
      <c r="AH33" s="10" t="s">
        <v>80</v>
      </c>
      <c r="AX33" s="10" t="s">
        <v>90</v>
      </c>
    </row>
    <row r="34" spans="2:50">
      <c r="B34" s="10" t="s">
        <v>69</v>
      </c>
      <c r="R34" s="10" t="s">
        <v>70</v>
      </c>
      <c r="V34" s="18"/>
      <c r="W34" s="19"/>
      <c r="X34" s="18"/>
      <c r="Y34" s="19"/>
      <c r="Z34" s="18"/>
      <c r="AA34" s="10"/>
      <c r="AB34" s="10"/>
      <c r="AC34" s="10"/>
      <c r="AD34" s="10"/>
      <c r="AE34" s="10"/>
    </row>
    <row r="35" spans="2:50">
      <c r="B35" s="10" t="s">
        <v>71</v>
      </c>
      <c r="R35" s="10" t="s">
        <v>72</v>
      </c>
      <c r="V35" s="18"/>
      <c r="W35" s="19"/>
      <c r="X35" s="18"/>
      <c r="Y35" s="19"/>
      <c r="Z35" s="18"/>
      <c r="AA35" s="10"/>
      <c r="AB35" s="10"/>
      <c r="AC35" s="10"/>
      <c r="AD35" s="10"/>
      <c r="AE35" s="10"/>
    </row>
    <row r="36" spans="2:50">
      <c r="R36" s="10" t="s">
        <v>73</v>
      </c>
      <c r="V36" s="18"/>
      <c r="W36" s="19"/>
      <c r="X36" s="18"/>
      <c r="Y36" s="19"/>
      <c r="Z36" s="18"/>
      <c r="AA36" s="10"/>
      <c r="AB36" s="10"/>
      <c r="AC36" s="10"/>
      <c r="AD36" s="10"/>
      <c r="AE36" s="10"/>
    </row>
    <row r="78" spans="24:31" ht="13.5" thickBot="1"/>
    <row r="79" spans="24:31" ht="24" customHeight="1" thickTop="1">
      <c r="X79" s="21" t="s">
        <v>13</v>
      </c>
      <c r="Y79" s="22">
        <v>58</v>
      </c>
      <c r="Z79" s="23" t="s">
        <v>13</v>
      </c>
      <c r="AA79" s="24">
        <v>79</v>
      </c>
      <c r="AB79" s="23" t="s">
        <v>13</v>
      </c>
      <c r="AC79" s="24">
        <v>99</v>
      </c>
      <c r="AD79" s="25" t="s">
        <v>13</v>
      </c>
      <c r="AE79" s="26">
        <v>119</v>
      </c>
    </row>
    <row r="80" spans="24:31" ht="24" customHeight="1">
      <c r="X80" s="14" t="s">
        <v>28</v>
      </c>
      <c r="Y80" s="12">
        <v>59</v>
      </c>
      <c r="Z80" s="27" t="s">
        <v>33</v>
      </c>
      <c r="AA80" s="28">
        <v>80</v>
      </c>
      <c r="AB80" s="27" t="s">
        <v>25</v>
      </c>
      <c r="AC80" s="28">
        <v>100</v>
      </c>
      <c r="AD80" s="20" t="s">
        <v>5</v>
      </c>
      <c r="AE80" s="29">
        <v>120</v>
      </c>
    </row>
    <row r="81" spans="24:31" ht="24" customHeight="1">
      <c r="X81" s="15" t="s">
        <v>13</v>
      </c>
      <c r="Y81" s="12">
        <v>60</v>
      </c>
      <c r="Z81" s="30" t="s">
        <v>13</v>
      </c>
      <c r="AA81" s="28">
        <v>81</v>
      </c>
      <c r="AB81" s="30" t="s">
        <v>13</v>
      </c>
      <c r="AC81" s="28">
        <v>101</v>
      </c>
      <c r="AD81" s="31" t="s">
        <v>13</v>
      </c>
      <c r="AE81" s="29">
        <v>121</v>
      </c>
    </row>
    <row r="82" spans="24:31" ht="24" customHeight="1">
      <c r="X82" s="14" t="s">
        <v>18</v>
      </c>
      <c r="Y82" s="12">
        <v>61</v>
      </c>
      <c r="Z82" s="27" t="s">
        <v>20</v>
      </c>
      <c r="AA82" s="28">
        <v>82</v>
      </c>
      <c r="AB82" s="27" t="s">
        <v>36</v>
      </c>
      <c r="AC82" s="28">
        <v>102</v>
      </c>
      <c r="AD82" s="20" t="s">
        <v>7</v>
      </c>
      <c r="AE82" s="29">
        <v>122</v>
      </c>
    </row>
    <row r="83" spans="24:31" ht="24" customHeight="1">
      <c r="X83" s="14" t="s">
        <v>37</v>
      </c>
      <c r="Y83" s="12">
        <v>62</v>
      </c>
      <c r="Z83" s="30" t="s">
        <v>13</v>
      </c>
      <c r="AA83" s="28">
        <v>83</v>
      </c>
      <c r="AB83" s="30" t="s">
        <v>13</v>
      </c>
      <c r="AC83" s="28">
        <v>103</v>
      </c>
      <c r="AD83" s="31" t="s">
        <v>13</v>
      </c>
      <c r="AE83" s="29">
        <v>123</v>
      </c>
    </row>
    <row r="84" spans="24:31" ht="24" customHeight="1">
      <c r="X84" s="15" t="s">
        <v>13</v>
      </c>
      <c r="Y84" s="12">
        <v>63</v>
      </c>
      <c r="Z84" s="27" t="s">
        <v>30</v>
      </c>
      <c r="AA84" s="28">
        <v>84</v>
      </c>
      <c r="AB84" s="27" t="s">
        <v>66</v>
      </c>
      <c r="AC84" s="28">
        <v>104</v>
      </c>
      <c r="AD84" s="20" t="s">
        <v>3</v>
      </c>
      <c r="AE84" s="29">
        <v>124</v>
      </c>
    </row>
    <row r="85" spans="24:31" ht="24" customHeight="1">
      <c r="X85" s="14" t="s">
        <v>32</v>
      </c>
      <c r="Y85" s="12">
        <v>64</v>
      </c>
      <c r="Z85" s="30" t="s">
        <v>13</v>
      </c>
      <c r="AA85" s="28">
        <v>85</v>
      </c>
      <c r="AB85" s="30" t="s">
        <v>13</v>
      </c>
      <c r="AC85" s="28">
        <v>105</v>
      </c>
      <c r="AD85" s="31" t="s">
        <v>13</v>
      </c>
      <c r="AE85" s="29">
        <v>125</v>
      </c>
    </row>
    <row r="86" spans="24:31" ht="24" customHeight="1">
      <c r="X86" s="15" t="s">
        <v>13</v>
      </c>
      <c r="Y86" s="12">
        <v>65</v>
      </c>
      <c r="Z86" s="27" t="s">
        <v>31</v>
      </c>
      <c r="AA86" s="28">
        <v>86</v>
      </c>
      <c r="AB86" s="27" t="s">
        <v>49</v>
      </c>
      <c r="AC86" s="28">
        <v>106</v>
      </c>
      <c r="AD86" s="20" t="s">
        <v>6</v>
      </c>
      <c r="AE86" s="29">
        <v>126</v>
      </c>
    </row>
    <row r="87" spans="24:31" ht="24" customHeight="1">
      <c r="X87" s="14" t="s">
        <v>29</v>
      </c>
      <c r="Y87" s="12">
        <v>66</v>
      </c>
      <c r="Z87" s="30" t="s">
        <v>13</v>
      </c>
      <c r="AA87" s="28">
        <v>87</v>
      </c>
      <c r="AB87" s="30" t="s">
        <v>13</v>
      </c>
      <c r="AC87" s="28">
        <v>107</v>
      </c>
      <c r="AD87" s="31" t="s">
        <v>13</v>
      </c>
      <c r="AE87" s="29">
        <v>127</v>
      </c>
    </row>
    <row r="88" spans="24:31" ht="24" customHeight="1">
      <c r="X88" s="14" t="s">
        <v>42</v>
      </c>
      <c r="Y88" s="12">
        <v>67</v>
      </c>
      <c r="Z88" s="27" t="s">
        <v>26</v>
      </c>
      <c r="AA88" s="28">
        <v>88</v>
      </c>
      <c r="AB88" s="27" t="s">
        <v>27</v>
      </c>
      <c r="AC88" s="28">
        <v>108</v>
      </c>
      <c r="AD88" s="20" t="s">
        <v>17</v>
      </c>
      <c r="AE88" s="29">
        <v>128</v>
      </c>
    </row>
    <row r="89" spans="24:31" ht="24" customHeight="1">
      <c r="X89" s="15" t="s">
        <v>13</v>
      </c>
      <c r="Y89" s="12">
        <v>68</v>
      </c>
      <c r="Z89" s="30" t="s">
        <v>13</v>
      </c>
      <c r="AA89" s="28">
        <v>89</v>
      </c>
      <c r="AB89" s="30" t="s">
        <v>13</v>
      </c>
      <c r="AC89" s="28">
        <v>109</v>
      </c>
      <c r="AD89" s="31" t="s">
        <v>13</v>
      </c>
      <c r="AE89" s="29">
        <v>129</v>
      </c>
    </row>
    <row r="90" spans="24:31" ht="24" customHeight="1">
      <c r="X90" s="14" t="s">
        <v>19</v>
      </c>
      <c r="Y90" s="12">
        <v>69</v>
      </c>
      <c r="Z90" s="27" t="s">
        <v>122</v>
      </c>
      <c r="AA90" s="28">
        <v>90</v>
      </c>
      <c r="AB90" s="27" t="s">
        <v>40</v>
      </c>
      <c r="AC90" s="28">
        <v>110</v>
      </c>
      <c r="AD90" s="20" t="s">
        <v>42</v>
      </c>
      <c r="AE90" s="29">
        <v>130</v>
      </c>
    </row>
    <row r="91" spans="24:31" ht="24" customHeight="1">
      <c r="X91" s="15" t="s">
        <v>13</v>
      </c>
      <c r="Y91" s="12">
        <v>70</v>
      </c>
      <c r="Z91" s="30" t="s">
        <v>13</v>
      </c>
      <c r="AA91" s="28">
        <v>91</v>
      </c>
      <c r="AB91" s="30" t="s">
        <v>13</v>
      </c>
      <c r="AC91" s="28">
        <v>111</v>
      </c>
      <c r="AD91" s="31" t="s">
        <v>13</v>
      </c>
      <c r="AE91" s="29">
        <v>131</v>
      </c>
    </row>
    <row r="92" spans="24:31" ht="24" customHeight="1">
      <c r="X92" s="14" t="s">
        <v>35</v>
      </c>
      <c r="Y92" s="12">
        <v>71</v>
      </c>
      <c r="Z92" s="27" t="s">
        <v>9</v>
      </c>
      <c r="AA92" s="28">
        <v>92</v>
      </c>
      <c r="AB92" s="27" t="s">
        <v>2</v>
      </c>
      <c r="AC92" s="28">
        <v>112</v>
      </c>
      <c r="AD92" s="20" t="s">
        <v>48</v>
      </c>
      <c r="AE92" s="29">
        <v>132</v>
      </c>
    </row>
    <row r="93" spans="24:31" ht="24" customHeight="1">
      <c r="X93" s="15" t="s">
        <v>13</v>
      </c>
      <c r="Y93" s="12">
        <v>74</v>
      </c>
      <c r="Z93" s="30" t="s">
        <v>13</v>
      </c>
      <c r="AA93" s="28">
        <v>95</v>
      </c>
      <c r="AB93" s="30" t="s">
        <v>13</v>
      </c>
      <c r="AC93" s="28">
        <v>115</v>
      </c>
      <c r="AD93" s="20"/>
      <c r="AE93" s="29"/>
    </row>
    <row r="94" spans="24:31" ht="24" customHeight="1">
      <c r="X94" s="14" t="s">
        <v>38</v>
      </c>
      <c r="Y94" s="12">
        <v>75</v>
      </c>
      <c r="Z94" s="27" t="s">
        <v>22</v>
      </c>
      <c r="AA94" s="28">
        <v>96</v>
      </c>
      <c r="AB94" s="27" t="s">
        <v>1</v>
      </c>
      <c r="AC94" s="28">
        <v>116</v>
      </c>
      <c r="AD94" s="20"/>
      <c r="AE94" s="29"/>
    </row>
    <row r="95" spans="24:31" ht="24" customHeight="1">
      <c r="X95" s="15" t="s">
        <v>13</v>
      </c>
      <c r="Y95" s="12">
        <v>76</v>
      </c>
      <c r="Z95" s="30" t="s">
        <v>13</v>
      </c>
      <c r="AA95" s="28">
        <v>97</v>
      </c>
      <c r="AB95" s="30" t="s">
        <v>13</v>
      </c>
      <c r="AC95" s="28">
        <v>117</v>
      </c>
      <c r="AD95" s="20"/>
      <c r="AE95" s="29"/>
    </row>
    <row r="96" spans="24:31" ht="24" customHeight="1">
      <c r="X96" s="14" t="s">
        <v>116</v>
      </c>
      <c r="Y96" s="12">
        <v>77</v>
      </c>
      <c r="Z96" s="27" t="s">
        <v>114</v>
      </c>
      <c r="AA96" s="28">
        <v>98</v>
      </c>
      <c r="AB96" s="27" t="s">
        <v>24</v>
      </c>
      <c r="AC96" s="28">
        <v>118</v>
      </c>
      <c r="AD96" s="20"/>
      <c r="AE96" s="29"/>
    </row>
    <row r="97" spans="24:31" ht="24" customHeight="1">
      <c r="X97" s="14"/>
      <c r="Y97" s="12"/>
      <c r="Z97" s="27"/>
      <c r="AA97" s="28"/>
      <c r="AB97" s="27"/>
      <c r="AC97" s="28"/>
      <c r="AD97" s="20"/>
      <c r="AE97" s="29"/>
    </row>
    <row r="98" spans="24:31" ht="24" customHeight="1">
      <c r="X98" s="14" t="s">
        <v>41</v>
      </c>
      <c r="Y98" s="12">
        <v>78</v>
      </c>
      <c r="Z98" s="27"/>
      <c r="AA98" s="28"/>
      <c r="AB98" s="27"/>
      <c r="AC98" s="28"/>
      <c r="AD98" s="20"/>
      <c r="AE98" s="29"/>
    </row>
    <row r="99" spans="24:31" ht="13.5" thickBot="1">
      <c r="X99" s="32"/>
      <c r="Y99" s="33"/>
      <c r="Z99" s="34"/>
      <c r="AA99" s="35"/>
      <c r="AB99" s="34"/>
      <c r="AC99" s="35"/>
      <c r="AD99" s="36"/>
      <c r="AE99" s="37"/>
    </row>
    <row r="100" spans="24:31" ht="13.5" thickTop="1"/>
  </sheetData>
  <mergeCells count="123">
    <mergeCell ref="BJ7:BK7"/>
    <mergeCell ref="BJ9:BK9"/>
    <mergeCell ref="AL7:AM7"/>
    <mergeCell ref="AN7:AO7"/>
    <mergeCell ref="AL9:AM9"/>
    <mergeCell ref="AN9:AO9"/>
    <mergeCell ref="BH7:BI7"/>
    <mergeCell ref="BF9:BG9"/>
    <mergeCell ref="BD7:BE7"/>
    <mergeCell ref="AP7:AQ7"/>
    <mergeCell ref="AZ9:BA9"/>
    <mergeCell ref="AX9:AY9"/>
    <mergeCell ref="BB9:BC9"/>
    <mergeCell ref="AV9:AW9"/>
    <mergeCell ref="BD9:BE9"/>
    <mergeCell ref="AX7:AY7"/>
    <mergeCell ref="AZ7:BA7"/>
    <mergeCell ref="BB7:BC7"/>
    <mergeCell ref="AV7:AW7"/>
    <mergeCell ref="A6:A9"/>
    <mergeCell ref="B6:E6"/>
    <mergeCell ref="F6:I6"/>
    <mergeCell ref="B9:C9"/>
    <mergeCell ref="F9:G9"/>
    <mergeCell ref="AF9:AG9"/>
    <mergeCell ref="AF7:AG7"/>
    <mergeCell ref="H9:I9"/>
    <mergeCell ref="N7:O7"/>
    <mergeCell ref="N9:O9"/>
    <mergeCell ref="R7:S7"/>
    <mergeCell ref="T7:U7"/>
    <mergeCell ref="Z7:AA7"/>
    <mergeCell ref="AB7:AC7"/>
    <mergeCell ref="X7:Y7"/>
    <mergeCell ref="AD7:AE7"/>
    <mergeCell ref="AB9:AC9"/>
    <mergeCell ref="P7:Q7"/>
    <mergeCell ref="Y8:Y9"/>
    <mergeCell ref="X8:X9"/>
    <mergeCell ref="V7:W7"/>
    <mergeCell ref="V6:Y6"/>
    <mergeCell ref="Z6:AC6"/>
    <mergeCell ref="AD9:AE9"/>
    <mergeCell ref="BF7:BG7"/>
    <mergeCell ref="BH9:BI9"/>
    <mergeCell ref="AT9:AU9"/>
    <mergeCell ref="AH7:AI7"/>
    <mergeCell ref="AT7:AU7"/>
    <mergeCell ref="AJ7:AK7"/>
    <mergeCell ref="AP9:AQ9"/>
    <mergeCell ref="AR9:AS9"/>
    <mergeCell ref="AH9:AI9"/>
    <mergeCell ref="AJ9:AK9"/>
    <mergeCell ref="AR7:AS7"/>
    <mergeCell ref="L7:M7"/>
    <mergeCell ref="B7:C7"/>
    <mergeCell ref="D7:E7"/>
    <mergeCell ref="F7:G7"/>
    <mergeCell ref="J7:K7"/>
    <mergeCell ref="H7:I7"/>
    <mergeCell ref="Z9:AA9"/>
    <mergeCell ref="D8:D9"/>
    <mergeCell ref="E8:E9"/>
    <mergeCell ref="R9:S9"/>
    <mergeCell ref="T9:U9"/>
    <mergeCell ref="P9:Q9"/>
    <mergeCell ref="L9:M9"/>
    <mergeCell ref="J9:K9"/>
    <mergeCell ref="V9:W9"/>
    <mergeCell ref="J5:K5"/>
    <mergeCell ref="AD6:AG6"/>
    <mergeCell ref="R6:U6"/>
    <mergeCell ref="AT6:AW6"/>
    <mergeCell ref="AP6:AS6"/>
    <mergeCell ref="B2:O2"/>
    <mergeCell ref="B5:C5"/>
    <mergeCell ref="D5:E5"/>
    <mergeCell ref="R1:AG1"/>
    <mergeCell ref="AH5:AI5"/>
    <mergeCell ref="R3:AG3"/>
    <mergeCell ref="R5:S5"/>
    <mergeCell ref="X5:Y5"/>
    <mergeCell ref="AH2:AU2"/>
    <mergeCell ref="B1:Q1"/>
    <mergeCell ref="B4:Q4"/>
    <mergeCell ref="N6:Q6"/>
    <mergeCell ref="L5:M5"/>
    <mergeCell ref="N5:O5"/>
    <mergeCell ref="P5:Q5"/>
    <mergeCell ref="B3:Q3"/>
    <mergeCell ref="F5:G5"/>
    <mergeCell ref="H5:I5"/>
    <mergeCell ref="J6:M6"/>
    <mergeCell ref="BF6:BI6"/>
    <mergeCell ref="AD5:AE5"/>
    <mergeCell ref="Z5:AA5"/>
    <mergeCell ref="AB5:AC5"/>
    <mergeCell ref="V5:W5"/>
    <mergeCell ref="AL6:AO6"/>
    <mergeCell ref="AH6:AK6"/>
    <mergeCell ref="AH1:AW1"/>
    <mergeCell ref="AX1:BK1"/>
    <mergeCell ref="AX2:BK2"/>
    <mergeCell ref="AX3:BK3"/>
    <mergeCell ref="AX4:BK4"/>
    <mergeCell ref="AH4:AW4"/>
    <mergeCell ref="BJ6:BK6"/>
    <mergeCell ref="BB6:BE6"/>
    <mergeCell ref="AX5:AY5"/>
    <mergeCell ref="AZ5:BA5"/>
    <mergeCell ref="AX6:BA6"/>
    <mergeCell ref="R4:AG4"/>
    <mergeCell ref="R2:AE2"/>
    <mergeCell ref="AH3:AW3"/>
    <mergeCell ref="AL5:AM5"/>
    <mergeCell ref="AV5:AW5"/>
    <mergeCell ref="AN5:AO5"/>
    <mergeCell ref="AJ5:AK5"/>
    <mergeCell ref="AR5:AS5"/>
    <mergeCell ref="AT5:AU5"/>
    <mergeCell ref="T5:U5"/>
    <mergeCell ref="AF5:AG5"/>
    <mergeCell ref="AP5:AQ5"/>
  </mergeCells>
  <phoneticPr fontId="0" type="noConversion"/>
  <conditionalFormatting sqref="E10:E30">
    <cfRule type="cellIs" dxfId="4" priority="1" stopIfTrue="1" operator="greaterThan">
      <formula>$E$30</formula>
    </cfRule>
  </conditionalFormatting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33" max="39" man="1"/>
    <brk id="49" max="39" man="1"/>
  </colBreaks>
  <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O100"/>
  <sheetViews>
    <sheetView showGridLines="0" showZeros="0" zoomScale="80" zoomScaleNormal="75" zoomScaleSheetLayoutView="75" workbookViewId="0">
      <pane xSplit="1" ySplit="9" topLeftCell="B19" activePane="bottomRight" state="frozen"/>
      <selection activeCell="E32" sqref="E32"/>
      <selection pane="topRight" activeCell="E32" sqref="E32"/>
      <selection pane="bottomLeft" activeCell="E32" sqref="E32"/>
      <selection pane="bottomRight" activeCell="C14" sqref="C14"/>
    </sheetView>
  </sheetViews>
  <sheetFormatPr baseColWidth="10" defaultRowHeight="12.75"/>
  <cols>
    <col min="1" max="1" width="24.140625" style="10" customWidth="1"/>
    <col min="2" max="3" width="10.42578125" style="10" bestFit="1" customWidth="1"/>
    <col min="4" max="4" width="8.7109375" style="10" bestFit="1" customWidth="1"/>
    <col min="5" max="5" width="8.5703125" style="10" customWidth="1"/>
    <col min="6" max="7" width="9.28515625" style="10" bestFit="1" customWidth="1"/>
    <col min="8" max="9" width="8.5703125" style="10" customWidth="1"/>
    <col min="10" max="10" width="7.42578125" style="10" bestFit="1" customWidth="1"/>
    <col min="11" max="11" width="10.140625" style="10" customWidth="1"/>
    <col min="12" max="12" width="8.140625" style="10" bestFit="1" customWidth="1"/>
    <col min="13" max="13" width="8.42578125" style="10" customWidth="1"/>
    <col min="14" max="14" width="12" style="10" customWidth="1"/>
    <col min="15" max="15" width="10.140625" style="10" customWidth="1"/>
    <col min="16" max="16" width="8.140625" style="10" bestFit="1" customWidth="1"/>
    <col min="17" max="17" width="8.140625" style="10" customWidth="1"/>
    <col min="18" max="19" width="8.7109375" style="10" customWidth="1"/>
    <col min="20" max="21" width="8.140625" style="10" customWidth="1"/>
    <col min="22" max="23" width="9.42578125" style="10" bestFit="1" customWidth="1"/>
    <col min="24" max="24" width="9.140625" style="10" customWidth="1"/>
    <col min="25" max="25" width="10.85546875" style="18" customWidth="1"/>
    <col min="26" max="26" width="11" style="19" customWidth="1"/>
    <col min="27" max="27" width="9.42578125" style="18" customWidth="1"/>
    <col min="28" max="28" width="8.140625" style="19" customWidth="1"/>
    <col min="29" max="29" width="8.5703125" style="18" customWidth="1"/>
    <col min="30" max="30" width="9.7109375" style="19" customWidth="1"/>
    <col min="31" max="31" width="8.28515625" style="18" bestFit="1" customWidth="1"/>
    <col min="32" max="32" width="8.140625" style="10" bestFit="1" customWidth="1"/>
    <col min="33" max="33" width="8.85546875" style="10" customWidth="1"/>
    <col min="34" max="35" width="9.42578125" style="10" bestFit="1" customWidth="1"/>
    <col min="36" max="36" width="8.140625" style="10" bestFit="1" customWidth="1"/>
    <col min="37" max="37" width="8.7109375" style="10" customWidth="1"/>
    <col min="38" max="39" width="9.42578125" style="10" bestFit="1" customWidth="1"/>
    <col min="40" max="41" width="8" style="10" customWidth="1"/>
    <col min="42" max="42" width="8.7109375" style="10" customWidth="1"/>
    <col min="43" max="43" width="8.42578125" style="10" customWidth="1"/>
    <col min="44" max="45" width="8" style="10" customWidth="1"/>
    <col min="46" max="47" width="9.42578125" style="10" bestFit="1" customWidth="1"/>
    <col min="48" max="49" width="7.7109375" style="10" customWidth="1"/>
    <col min="50" max="51" width="10.140625" style="10" customWidth="1"/>
    <col min="52" max="54" width="9.85546875" style="10" customWidth="1"/>
    <col min="55" max="55" width="8.28515625" style="10" bestFit="1" customWidth="1"/>
    <col min="56" max="57" width="9.85546875" style="10" customWidth="1"/>
    <col min="58" max="59" width="9.140625" style="10" bestFit="1" customWidth="1"/>
    <col min="60" max="60" width="9.140625" style="10" customWidth="1"/>
    <col min="61" max="61" width="9.7109375" style="10" customWidth="1"/>
    <col min="62" max="62" width="11.42578125" style="10"/>
    <col min="63" max="63" width="9.42578125" style="10" customWidth="1"/>
    <col min="64" max="16384" width="11.42578125" style="10"/>
  </cols>
  <sheetData>
    <row r="1" spans="1:67" s="85" customFormat="1" ht="18.75">
      <c r="A1" s="84"/>
      <c r="B1" s="1274" t="s">
        <v>119</v>
      </c>
      <c r="C1" s="1274"/>
      <c r="D1" s="1274"/>
      <c r="E1" s="1274"/>
      <c r="F1" s="1274"/>
      <c r="G1" s="1274"/>
      <c r="H1" s="1274"/>
      <c r="I1" s="1274"/>
      <c r="J1" s="1274"/>
      <c r="K1" s="1274"/>
      <c r="L1" s="1274"/>
      <c r="M1" s="1274"/>
      <c r="N1" s="1274"/>
      <c r="O1" s="1274"/>
      <c r="P1" s="1274"/>
      <c r="Q1" s="1274"/>
      <c r="R1" s="1274" t="s">
        <v>119</v>
      </c>
      <c r="S1" s="1274"/>
      <c r="T1" s="1274"/>
      <c r="U1" s="1274"/>
      <c r="V1" s="1274"/>
      <c r="W1" s="1274"/>
      <c r="X1" s="1274"/>
      <c r="Y1" s="1274"/>
      <c r="Z1" s="1274"/>
      <c r="AA1" s="1274"/>
      <c r="AB1" s="1274"/>
      <c r="AC1" s="1274"/>
      <c r="AD1" s="1274"/>
      <c r="AE1" s="1274"/>
      <c r="AF1" s="1274"/>
      <c r="AG1" s="1274"/>
      <c r="AH1" s="1274" t="s">
        <v>119</v>
      </c>
      <c r="AI1" s="1274"/>
      <c r="AJ1" s="1274"/>
      <c r="AK1" s="1274"/>
      <c r="AL1" s="1274"/>
      <c r="AM1" s="1274"/>
      <c r="AN1" s="1274"/>
      <c r="AO1" s="1274"/>
      <c r="AP1" s="1274"/>
      <c r="AQ1" s="1274"/>
      <c r="AR1" s="1274"/>
      <c r="AS1" s="1274"/>
      <c r="AT1" s="1274"/>
      <c r="AU1" s="1274"/>
      <c r="AV1" s="1274"/>
      <c r="AW1" s="1274"/>
      <c r="AX1" s="1274" t="s">
        <v>119</v>
      </c>
      <c r="AY1" s="1274"/>
      <c r="AZ1" s="1274"/>
      <c r="BA1" s="1274"/>
      <c r="BB1" s="1274"/>
      <c r="BC1" s="1274"/>
      <c r="BD1" s="1274"/>
      <c r="BE1" s="1274"/>
      <c r="BF1" s="1274"/>
      <c r="BG1" s="1274"/>
      <c r="BH1" s="1274"/>
      <c r="BI1" s="1274"/>
      <c r="BJ1" s="1274"/>
      <c r="BK1" s="1274"/>
      <c r="BL1" s="84"/>
      <c r="BM1" s="84"/>
      <c r="BN1" s="84"/>
      <c r="BO1" s="84"/>
    </row>
    <row r="2" spans="1:67" s="87" customFormat="1" ht="23.25">
      <c r="A2" s="86"/>
      <c r="B2" s="1275" t="s">
        <v>94</v>
      </c>
      <c r="C2" s="1275"/>
      <c r="D2" s="1275"/>
      <c r="E2" s="1275"/>
      <c r="F2" s="1275"/>
      <c r="G2" s="1275"/>
      <c r="H2" s="1275"/>
      <c r="I2" s="1275"/>
      <c r="J2" s="1275"/>
      <c r="K2" s="1275"/>
      <c r="L2" s="1275"/>
      <c r="M2" s="1275"/>
      <c r="N2" s="1275"/>
      <c r="O2" s="1275"/>
      <c r="P2" s="1275"/>
      <c r="Q2" s="1275"/>
      <c r="R2" s="1275" t="str">
        <f>B2</f>
        <v>TRANSPORTE</v>
      </c>
      <c r="S2" s="1275"/>
      <c r="T2" s="1275"/>
      <c r="U2" s="1275"/>
      <c r="V2" s="1275"/>
      <c r="W2" s="1275"/>
      <c r="X2" s="1275"/>
      <c r="Y2" s="1275"/>
      <c r="Z2" s="1275"/>
      <c r="AA2" s="1275"/>
      <c r="AB2" s="1275"/>
      <c r="AC2" s="1275"/>
      <c r="AD2" s="1275"/>
      <c r="AE2" s="1275"/>
      <c r="AF2" s="1275"/>
      <c r="AG2" s="1275"/>
      <c r="AH2" s="1275" t="str">
        <f>R2</f>
        <v>TRANSPORTE</v>
      </c>
      <c r="AI2" s="1275"/>
      <c r="AJ2" s="1275"/>
      <c r="AK2" s="1275"/>
      <c r="AL2" s="1275"/>
      <c r="AM2" s="1275"/>
      <c r="AN2" s="1275"/>
      <c r="AO2" s="1275"/>
      <c r="AP2" s="1275"/>
      <c r="AQ2" s="1275"/>
      <c r="AR2" s="1275"/>
      <c r="AS2" s="1275"/>
      <c r="AT2" s="1275"/>
      <c r="AU2" s="1275"/>
      <c r="AV2" s="1275"/>
      <c r="AW2" s="1275"/>
      <c r="AX2" s="1275" t="str">
        <f>AH2</f>
        <v>TRANSPORTE</v>
      </c>
      <c r="AY2" s="1275"/>
      <c r="AZ2" s="1275"/>
      <c r="BA2" s="1275"/>
      <c r="BB2" s="1275"/>
      <c r="BC2" s="1275"/>
      <c r="BD2" s="1275"/>
      <c r="BE2" s="1275"/>
      <c r="BF2" s="1275"/>
      <c r="BG2" s="1275"/>
      <c r="BH2" s="1275"/>
      <c r="BI2" s="1275"/>
      <c r="BJ2" s="1275"/>
      <c r="BK2" s="1275"/>
      <c r="BL2" s="86"/>
      <c r="BM2" s="86"/>
      <c r="BN2" s="86"/>
      <c r="BO2" s="86"/>
    </row>
    <row r="3" spans="1:67" s="192" customFormat="1" ht="15.75">
      <c r="A3" s="191"/>
      <c r="B3" s="1255" t="e">
        <f>CONCATENATE("Comparativo"," ",TEXT(#REF!,"MMMM-YYYY")," ","vs ",TEXT(#REF!,"MMMM-YYYY"))</f>
        <v>#REF!</v>
      </c>
      <c r="C3" s="1255"/>
      <c r="D3" s="1255"/>
      <c r="E3" s="1255"/>
      <c r="F3" s="1255"/>
      <c r="G3" s="1255"/>
      <c r="H3" s="1255"/>
      <c r="I3" s="1255"/>
      <c r="J3" s="1255"/>
      <c r="K3" s="1255"/>
      <c r="L3" s="1255"/>
      <c r="M3" s="1255"/>
      <c r="N3" s="1255"/>
      <c r="O3" s="1255"/>
      <c r="P3" s="1255"/>
      <c r="Q3" s="1255"/>
      <c r="R3" s="999" t="e">
        <f>B3</f>
        <v>#REF!</v>
      </c>
      <c r="S3" s="999"/>
      <c r="T3" s="999"/>
      <c r="U3" s="999"/>
      <c r="V3" s="999"/>
      <c r="W3" s="999"/>
      <c r="X3" s="999"/>
      <c r="Y3" s="999"/>
      <c r="Z3" s="999"/>
      <c r="AA3" s="999"/>
      <c r="AB3" s="999"/>
      <c r="AC3" s="999"/>
      <c r="AD3" s="999"/>
      <c r="AE3" s="999"/>
      <c r="AF3" s="999"/>
      <c r="AG3" s="999"/>
      <c r="AH3" s="999" t="e">
        <f>R3</f>
        <v>#REF!</v>
      </c>
      <c r="AI3" s="999"/>
      <c r="AJ3" s="999"/>
      <c r="AK3" s="999"/>
      <c r="AL3" s="999"/>
      <c r="AM3" s="999"/>
      <c r="AN3" s="999"/>
      <c r="AO3" s="999"/>
      <c r="AP3" s="999"/>
      <c r="AQ3" s="999"/>
      <c r="AR3" s="999"/>
      <c r="AS3" s="999"/>
      <c r="AT3" s="999"/>
      <c r="AU3" s="999"/>
      <c r="AV3" s="999"/>
      <c r="AW3" s="999"/>
      <c r="AX3" s="999" t="e">
        <f>B3</f>
        <v>#REF!</v>
      </c>
      <c r="AY3" s="999"/>
      <c r="AZ3" s="999"/>
      <c r="BA3" s="999"/>
      <c r="BB3" s="999"/>
      <c r="BC3" s="999"/>
      <c r="BD3" s="999"/>
      <c r="BE3" s="999"/>
      <c r="BF3" s="999"/>
      <c r="BG3" s="999"/>
      <c r="BH3" s="999"/>
      <c r="BI3" s="999"/>
      <c r="BJ3" s="999"/>
      <c r="BK3" s="999"/>
      <c r="BL3" s="191"/>
      <c r="BM3" s="191"/>
      <c r="BN3" s="191"/>
      <c r="BO3" s="191"/>
    </row>
    <row r="4" spans="1:67" s="88" customFormat="1">
      <c r="A4" s="89"/>
      <c r="B4" s="1276" t="s">
        <v>16</v>
      </c>
      <c r="C4" s="1276"/>
      <c r="D4" s="1276"/>
      <c r="E4" s="1276"/>
      <c r="F4" s="1276"/>
      <c r="G4" s="1276"/>
      <c r="H4" s="1276"/>
      <c r="I4" s="1276"/>
      <c r="J4" s="1276"/>
      <c r="K4" s="1276"/>
      <c r="L4" s="1276"/>
      <c r="M4" s="1276"/>
      <c r="N4" s="1276"/>
      <c r="O4" s="1276"/>
      <c r="P4" s="1276"/>
      <c r="Q4" s="1276"/>
      <c r="R4" s="1015" t="s">
        <v>16</v>
      </c>
      <c r="S4" s="1015"/>
      <c r="T4" s="1015"/>
      <c r="U4" s="1015"/>
      <c r="V4" s="1015"/>
      <c r="W4" s="1015"/>
      <c r="X4" s="1015"/>
      <c r="Y4" s="1015"/>
      <c r="Z4" s="1015"/>
      <c r="AA4" s="1015"/>
      <c r="AB4" s="1015"/>
      <c r="AC4" s="1015"/>
      <c r="AD4" s="1015"/>
      <c r="AE4" s="1015"/>
      <c r="AF4" s="1015"/>
      <c r="AG4" s="1015"/>
      <c r="AH4" s="1276" t="s">
        <v>16</v>
      </c>
      <c r="AI4" s="1276"/>
      <c r="AJ4" s="1276"/>
      <c r="AK4" s="1276"/>
      <c r="AL4" s="1276"/>
      <c r="AM4" s="1276"/>
      <c r="AN4" s="1276"/>
      <c r="AO4" s="1276"/>
      <c r="AP4" s="1276"/>
      <c r="AQ4" s="1276"/>
      <c r="AR4" s="1276"/>
      <c r="AS4" s="1276"/>
      <c r="AT4" s="1276"/>
      <c r="AU4" s="1276"/>
      <c r="AV4" s="1276"/>
      <c r="AW4" s="1276"/>
      <c r="AX4" s="1276" t="s">
        <v>16</v>
      </c>
      <c r="AY4" s="1276"/>
      <c r="AZ4" s="1276"/>
      <c r="BA4" s="1276"/>
      <c r="BB4" s="1276"/>
      <c r="BC4" s="1276"/>
      <c r="BD4" s="1276"/>
      <c r="BE4" s="1276"/>
      <c r="BF4" s="1276"/>
      <c r="BG4" s="1276"/>
      <c r="BH4" s="1276"/>
      <c r="BI4" s="1276"/>
      <c r="BJ4" s="1276"/>
      <c r="BK4" s="1276"/>
      <c r="BL4" s="89"/>
      <c r="BM4" s="89"/>
      <c r="BN4" s="89"/>
      <c r="BO4" s="89"/>
    </row>
    <row r="5" spans="1:67" s="88" customFormat="1" ht="7.5" customHeight="1" thickBot="1">
      <c r="A5" s="90"/>
      <c r="B5" s="1050"/>
      <c r="C5" s="1050"/>
      <c r="D5" s="1050"/>
      <c r="E5" s="1050"/>
      <c r="F5" s="1050"/>
      <c r="G5" s="1050"/>
      <c r="H5" s="1050"/>
      <c r="I5" s="1050"/>
      <c r="J5" s="1050"/>
      <c r="K5" s="1050"/>
      <c r="L5" s="1050"/>
      <c r="M5" s="1050"/>
      <c r="N5" s="1050"/>
      <c r="O5" s="1050"/>
      <c r="P5" s="1050"/>
      <c r="Q5" s="1050"/>
      <c r="R5" s="1050"/>
      <c r="S5" s="1050"/>
      <c r="T5" s="1050"/>
      <c r="U5" s="1050"/>
      <c r="V5" s="1050"/>
      <c r="W5" s="1050"/>
      <c r="X5" s="1050"/>
      <c r="Y5" s="1050"/>
      <c r="Z5" s="1050"/>
      <c r="AA5" s="1050"/>
      <c r="AB5" s="1050"/>
      <c r="AC5" s="1050"/>
      <c r="AD5" s="1050"/>
      <c r="AE5" s="1050"/>
      <c r="AF5" s="1050"/>
      <c r="AG5" s="1050"/>
      <c r="AH5" s="1050"/>
      <c r="AI5" s="1050"/>
      <c r="AJ5" s="1050"/>
      <c r="AK5" s="1050"/>
      <c r="AL5" s="1050"/>
      <c r="AM5" s="1050"/>
      <c r="AN5" s="1050"/>
      <c r="AO5" s="1050"/>
      <c r="AP5" s="1050"/>
      <c r="AQ5" s="1050"/>
      <c r="AR5" s="1050"/>
      <c r="AS5" s="1050"/>
      <c r="AT5" s="1050"/>
      <c r="AU5" s="1050"/>
      <c r="AV5" s="1050"/>
      <c r="AW5" s="1050"/>
      <c r="AX5" s="1050"/>
      <c r="AY5" s="1050"/>
      <c r="AZ5" s="1050" t="s">
        <v>98</v>
      </c>
      <c r="BA5" s="1050"/>
      <c r="BB5" s="90"/>
      <c r="BC5" s="90"/>
      <c r="BD5" s="90"/>
      <c r="BE5" s="90"/>
    </row>
    <row r="6" spans="1:67" s="58" customFormat="1" ht="39.75" customHeight="1" thickTop="1">
      <c r="A6" s="1007" t="s">
        <v>13</v>
      </c>
      <c r="B6" s="992" t="s">
        <v>11</v>
      </c>
      <c r="C6" s="993"/>
      <c r="D6" s="993"/>
      <c r="E6" s="1006"/>
      <c r="F6" s="992" t="s">
        <v>45</v>
      </c>
      <c r="G6" s="993"/>
      <c r="H6" s="993"/>
      <c r="I6" s="994"/>
      <c r="J6" s="1005" t="s">
        <v>46</v>
      </c>
      <c r="K6" s="993"/>
      <c r="L6" s="993"/>
      <c r="M6" s="1006"/>
      <c r="N6" s="992" t="s">
        <v>43</v>
      </c>
      <c r="O6" s="993"/>
      <c r="P6" s="993"/>
      <c r="Q6" s="994"/>
      <c r="R6" s="992" t="s">
        <v>78</v>
      </c>
      <c r="S6" s="993"/>
      <c r="T6" s="993"/>
      <c r="U6" s="994"/>
      <c r="V6" s="984" t="s">
        <v>12</v>
      </c>
      <c r="W6" s="985"/>
      <c r="X6" s="985"/>
      <c r="Y6" s="986"/>
      <c r="Z6" s="992" t="s">
        <v>63</v>
      </c>
      <c r="AA6" s="993"/>
      <c r="AB6" s="993"/>
      <c r="AC6" s="994"/>
      <c r="AD6" s="992" t="s">
        <v>46</v>
      </c>
      <c r="AE6" s="993"/>
      <c r="AF6" s="993"/>
      <c r="AG6" s="994"/>
      <c r="AH6" s="1005" t="s">
        <v>44</v>
      </c>
      <c r="AI6" s="993"/>
      <c r="AJ6" s="993"/>
      <c r="AK6" s="1006"/>
      <c r="AL6" s="992" t="s">
        <v>79</v>
      </c>
      <c r="AM6" s="993"/>
      <c r="AN6" s="993"/>
      <c r="AO6" s="994"/>
      <c r="AP6" s="992" t="s">
        <v>85</v>
      </c>
      <c r="AQ6" s="993"/>
      <c r="AR6" s="993"/>
      <c r="AS6" s="994"/>
      <c r="AT6" s="992" t="s">
        <v>52</v>
      </c>
      <c r="AU6" s="993"/>
      <c r="AV6" s="993"/>
      <c r="AW6" s="994"/>
      <c r="AX6" s="1005" t="s">
        <v>47</v>
      </c>
      <c r="AY6" s="993"/>
      <c r="AZ6" s="993"/>
      <c r="BA6" s="1006"/>
      <c r="BB6" s="992" t="s">
        <v>97</v>
      </c>
      <c r="BC6" s="993"/>
      <c r="BD6" s="993"/>
      <c r="BE6" s="994"/>
      <c r="BF6" s="992" t="s">
        <v>15</v>
      </c>
      <c r="BG6" s="993"/>
      <c r="BH6" s="993"/>
      <c r="BI6" s="994"/>
      <c r="BJ6" s="992" t="s">
        <v>74</v>
      </c>
      <c r="BK6" s="994"/>
    </row>
    <row r="7" spans="1:67" s="1" customFormat="1" ht="16.5" customHeight="1">
      <c r="A7" s="1008"/>
      <c r="B7" s="1064" t="s">
        <v>54</v>
      </c>
      <c r="C7" s="1063"/>
      <c r="D7" s="972" t="s">
        <v>130</v>
      </c>
      <c r="E7" s="973"/>
      <c r="F7" s="1064" t="s">
        <v>54</v>
      </c>
      <c r="G7" s="1061"/>
      <c r="H7" s="1062" t="s">
        <v>55</v>
      </c>
      <c r="I7" s="1065"/>
      <c r="J7" s="1062" t="s">
        <v>54</v>
      </c>
      <c r="K7" s="1063"/>
      <c r="L7" s="1061" t="s">
        <v>55</v>
      </c>
      <c r="M7" s="1063"/>
      <c r="N7" s="1064" t="s">
        <v>54</v>
      </c>
      <c r="O7" s="1061"/>
      <c r="P7" s="1062" t="s">
        <v>55</v>
      </c>
      <c r="Q7" s="1065"/>
      <c r="R7" s="1064" t="s">
        <v>54</v>
      </c>
      <c r="S7" s="1063"/>
      <c r="T7" s="1061" t="s">
        <v>55</v>
      </c>
      <c r="U7" s="1065"/>
      <c r="V7" s="1066" t="s">
        <v>54</v>
      </c>
      <c r="W7" s="1062"/>
      <c r="X7" s="1386" t="s">
        <v>53</v>
      </c>
      <c r="Y7" s="1385"/>
      <c r="Z7" s="1064" t="s">
        <v>54</v>
      </c>
      <c r="AA7" s="1063"/>
      <c r="AB7" s="1061" t="s">
        <v>55</v>
      </c>
      <c r="AC7" s="1065"/>
      <c r="AD7" s="1064" t="s">
        <v>54</v>
      </c>
      <c r="AE7" s="1061"/>
      <c r="AF7" s="1062" t="s">
        <v>55</v>
      </c>
      <c r="AG7" s="1065"/>
      <c r="AH7" s="1062" t="s">
        <v>54</v>
      </c>
      <c r="AI7" s="1063"/>
      <c r="AJ7" s="1061" t="s">
        <v>55</v>
      </c>
      <c r="AK7" s="1063"/>
      <c r="AL7" s="1064" t="s">
        <v>54</v>
      </c>
      <c r="AM7" s="1061"/>
      <c r="AN7" s="1062" t="s">
        <v>55</v>
      </c>
      <c r="AO7" s="1065"/>
      <c r="AP7" s="1064" t="s">
        <v>54</v>
      </c>
      <c r="AQ7" s="1063"/>
      <c r="AR7" s="1061" t="s">
        <v>55</v>
      </c>
      <c r="AS7" s="1065"/>
      <c r="AT7" s="1064" t="s">
        <v>54</v>
      </c>
      <c r="AU7" s="1061"/>
      <c r="AV7" s="1062" t="s">
        <v>55</v>
      </c>
      <c r="AW7" s="1065"/>
      <c r="AX7" s="1062" t="s">
        <v>54</v>
      </c>
      <c r="AY7" s="1063"/>
      <c r="AZ7" s="1061" t="s">
        <v>55</v>
      </c>
      <c r="BA7" s="1063"/>
      <c r="BB7" s="1064" t="s">
        <v>54</v>
      </c>
      <c r="BC7" s="1061"/>
      <c r="BD7" s="1062" t="s">
        <v>55</v>
      </c>
      <c r="BE7" s="1065"/>
      <c r="BF7" s="1064" t="s">
        <v>54</v>
      </c>
      <c r="BG7" s="1063"/>
      <c r="BH7" s="1061" t="s">
        <v>55</v>
      </c>
      <c r="BI7" s="1065"/>
      <c r="BJ7" s="1066" t="s">
        <v>55</v>
      </c>
      <c r="BK7" s="1385"/>
    </row>
    <row r="8" spans="1:67" s="55" customFormat="1" ht="15" customHeight="1">
      <c r="A8" s="1008"/>
      <c r="B8" s="75" t="e">
        <f>#REF!</f>
        <v>#REF!</v>
      </c>
      <c r="C8" s="83" t="e">
        <f>#REF!</f>
        <v>#REF!</v>
      </c>
      <c r="D8" s="1373" t="s">
        <v>54</v>
      </c>
      <c r="E8" s="968" t="s">
        <v>55</v>
      </c>
      <c r="F8" s="75" t="e">
        <f>B8</f>
        <v>#REF!</v>
      </c>
      <c r="G8" s="76" t="e">
        <f>C8</f>
        <v>#REF!</v>
      </c>
      <c r="H8" s="82" t="e">
        <f>F8</f>
        <v>#REF!</v>
      </c>
      <c r="I8" s="77" t="e">
        <f>G8</f>
        <v>#REF!</v>
      </c>
      <c r="J8" s="75" t="e">
        <f>F8</f>
        <v>#REF!</v>
      </c>
      <c r="K8" s="83" t="e">
        <f>G8</f>
        <v>#REF!</v>
      </c>
      <c r="L8" s="76" t="e">
        <f>J8</f>
        <v>#REF!</v>
      </c>
      <c r="M8" s="77" t="e">
        <f>K8</f>
        <v>#REF!</v>
      </c>
      <c r="N8" s="75" t="e">
        <f>J8</f>
        <v>#REF!</v>
      </c>
      <c r="O8" s="76" t="e">
        <f>K8</f>
        <v>#REF!</v>
      </c>
      <c r="P8" s="82" t="e">
        <f>N8</f>
        <v>#REF!</v>
      </c>
      <c r="Q8" s="77" t="e">
        <f>O8</f>
        <v>#REF!</v>
      </c>
      <c r="R8" s="75" t="e">
        <f>N8</f>
        <v>#REF!</v>
      </c>
      <c r="S8" s="83" t="e">
        <f>O8</f>
        <v>#REF!</v>
      </c>
      <c r="T8" s="76" t="e">
        <f>R8</f>
        <v>#REF!</v>
      </c>
      <c r="U8" s="77" t="e">
        <f>S8</f>
        <v>#REF!</v>
      </c>
      <c r="V8" s="75" t="e">
        <f>R8</f>
        <v>#REF!</v>
      </c>
      <c r="W8" s="76" t="e">
        <f>S8</f>
        <v>#REF!</v>
      </c>
      <c r="X8" s="1389" t="s">
        <v>54</v>
      </c>
      <c r="Y8" s="1387" t="s">
        <v>55</v>
      </c>
      <c r="Z8" s="75" t="e">
        <f>V8</f>
        <v>#REF!</v>
      </c>
      <c r="AA8" s="83" t="e">
        <f>W8</f>
        <v>#REF!</v>
      </c>
      <c r="AB8" s="76" t="e">
        <f>Z8</f>
        <v>#REF!</v>
      </c>
      <c r="AC8" s="77" t="e">
        <f>AA8</f>
        <v>#REF!</v>
      </c>
      <c r="AD8" s="75" t="e">
        <f>Z8</f>
        <v>#REF!</v>
      </c>
      <c r="AE8" s="76" t="e">
        <f>AA8</f>
        <v>#REF!</v>
      </c>
      <c r="AF8" s="82" t="e">
        <f>AD8</f>
        <v>#REF!</v>
      </c>
      <c r="AG8" s="77" t="e">
        <f>AE8</f>
        <v>#REF!</v>
      </c>
      <c r="AH8" s="75" t="e">
        <f>AD8</f>
        <v>#REF!</v>
      </c>
      <c r="AI8" s="83" t="e">
        <f>AE8</f>
        <v>#REF!</v>
      </c>
      <c r="AJ8" s="76" t="e">
        <f>AH8</f>
        <v>#REF!</v>
      </c>
      <c r="AK8" s="77" t="e">
        <f>AI8</f>
        <v>#REF!</v>
      </c>
      <c r="AL8" s="75" t="e">
        <f>AH8</f>
        <v>#REF!</v>
      </c>
      <c r="AM8" s="76" t="e">
        <f>AI8</f>
        <v>#REF!</v>
      </c>
      <c r="AN8" s="82" t="e">
        <f>AL8</f>
        <v>#REF!</v>
      </c>
      <c r="AO8" s="77" t="e">
        <f>AM8</f>
        <v>#REF!</v>
      </c>
      <c r="AP8" s="75" t="e">
        <f>AL8</f>
        <v>#REF!</v>
      </c>
      <c r="AQ8" s="83" t="e">
        <f>AM8</f>
        <v>#REF!</v>
      </c>
      <c r="AR8" s="76" t="e">
        <f>AP8</f>
        <v>#REF!</v>
      </c>
      <c r="AS8" s="77" t="e">
        <f>AQ8</f>
        <v>#REF!</v>
      </c>
      <c r="AT8" s="75" t="e">
        <f>AP8</f>
        <v>#REF!</v>
      </c>
      <c r="AU8" s="76" t="e">
        <f>AQ8</f>
        <v>#REF!</v>
      </c>
      <c r="AV8" s="82" t="e">
        <f>AT8</f>
        <v>#REF!</v>
      </c>
      <c r="AW8" s="77" t="e">
        <f>AU8</f>
        <v>#REF!</v>
      </c>
      <c r="AX8" s="75" t="e">
        <f>AT8</f>
        <v>#REF!</v>
      </c>
      <c r="AY8" s="83" t="e">
        <f>AU8</f>
        <v>#REF!</v>
      </c>
      <c r="AZ8" s="76" t="e">
        <f>AX8</f>
        <v>#REF!</v>
      </c>
      <c r="BA8" s="83" t="e">
        <f>AY8</f>
        <v>#REF!</v>
      </c>
      <c r="BB8" s="75" t="e">
        <f>AX8</f>
        <v>#REF!</v>
      </c>
      <c r="BC8" s="76" t="e">
        <f>AY8</f>
        <v>#REF!</v>
      </c>
      <c r="BD8" s="82" t="e">
        <f>BB8</f>
        <v>#REF!</v>
      </c>
      <c r="BE8" s="77" t="e">
        <f>BC8</f>
        <v>#REF!</v>
      </c>
      <c r="BF8" s="75" t="e">
        <f>AX8</f>
        <v>#REF!</v>
      </c>
      <c r="BG8" s="83" t="e">
        <f>AY8</f>
        <v>#REF!</v>
      </c>
      <c r="BH8" s="76" t="e">
        <f>BF8</f>
        <v>#REF!</v>
      </c>
      <c r="BI8" s="77" t="e">
        <f>BG8</f>
        <v>#REF!</v>
      </c>
      <c r="BJ8" s="76" t="e">
        <f>BH8</f>
        <v>#REF!</v>
      </c>
      <c r="BK8" s="77" t="e">
        <f>BI8</f>
        <v>#REF!</v>
      </c>
    </row>
    <row r="9" spans="1:67" s="159" customFormat="1" ht="15.75" customHeight="1" thickBot="1">
      <c r="A9" s="1009"/>
      <c r="B9" s="1375">
        <v>1</v>
      </c>
      <c r="C9" s="1376"/>
      <c r="D9" s="1374"/>
      <c r="E9" s="969"/>
      <c r="F9" s="1375">
        <v>2</v>
      </c>
      <c r="G9" s="1379"/>
      <c r="H9" s="1382" t="s">
        <v>56</v>
      </c>
      <c r="I9" s="1381"/>
      <c r="J9" s="1383">
        <v>3</v>
      </c>
      <c r="K9" s="1376"/>
      <c r="L9" s="1380" t="s">
        <v>61</v>
      </c>
      <c r="M9" s="1384"/>
      <c r="N9" s="1375">
        <v>4</v>
      </c>
      <c r="O9" s="1379"/>
      <c r="P9" s="1382" t="s">
        <v>62</v>
      </c>
      <c r="Q9" s="1381"/>
      <c r="R9" s="1375">
        <v>5</v>
      </c>
      <c r="S9" s="1376"/>
      <c r="T9" s="1380" t="s">
        <v>81</v>
      </c>
      <c r="U9" s="1381"/>
      <c r="V9" s="1377">
        <v>6</v>
      </c>
      <c r="W9" s="1383"/>
      <c r="X9" s="1390"/>
      <c r="Y9" s="1388"/>
      <c r="Z9" s="1375">
        <v>7</v>
      </c>
      <c r="AA9" s="1376"/>
      <c r="AB9" s="1380" t="s">
        <v>82</v>
      </c>
      <c r="AC9" s="1381"/>
      <c r="AD9" s="1375">
        <v>8</v>
      </c>
      <c r="AE9" s="1379"/>
      <c r="AF9" s="1382" t="s">
        <v>83</v>
      </c>
      <c r="AG9" s="1381"/>
      <c r="AH9" s="1383">
        <v>9</v>
      </c>
      <c r="AI9" s="1376"/>
      <c r="AJ9" s="1380" t="s">
        <v>84</v>
      </c>
      <c r="AK9" s="1384"/>
      <c r="AL9" s="1375">
        <v>10</v>
      </c>
      <c r="AM9" s="1379"/>
      <c r="AN9" s="1382" t="s">
        <v>64</v>
      </c>
      <c r="AO9" s="1381"/>
      <c r="AP9" s="1375">
        <v>12</v>
      </c>
      <c r="AQ9" s="1376"/>
      <c r="AR9" s="1380" t="s">
        <v>86</v>
      </c>
      <c r="AS9" s="1381"/>
      <c r="AT9" s="1375">
        <v>13</v>
      </c>
      <c r="AU9" s="1379"/>
      <c r="AV9" s="1382" t="s">
        <v>65</v>
      </c>
      <c r="AW9" s="1381"/>
      <c r="AX9" s="1383">
        <v>14</v>
      </c>
      <c r="AY9" s="1376"/>
      <c r="AZ9" s="1380" t="s">
        <v>87</v>
      </c>
      <c r="BA9" s="1384"/>
      <c r="BB9" s="1375">
        <v>15</v>
      </c>
      <c r="BC9" s="1379"/>
      <c r="BD9" s="1382" t="s">
        <v>88</v>
      </c>
      <c r="BE9" s="1381"/>
      <c r="BF9" s="1375">
        <v>16</v>
      </c>
      <c r="BG9" s="1376"/>
      <c r="BH9" s="1380" t="s">
        <v>101</v>
      </c>
      <c r="BI9" s="1381"/>
      <c r="BJ9" s="1377">
        <v>17</v>
      </c>
      <c r="BK9" s="1378"/>
    </row>
    <row r="10" spans="1:67" ht="19.5" customHeight="1">
      <c r="A10" s="14" t="s">
        <v>28</v>
      </c>
      <c r="B10" s="42" t="e">
        <f>DSUM(tr,2,#REF!)</f>
        <v>#REF!</v>
      </c>
      <c r="C10" s="43" t="e">
        <f>DSUM(tr,3,#REF!)</f>
        <v>#REF!</v>
      </c>
      <c r="D10" s="136" t="e">
        <f t="shared" ref="D10:D29" si="0">+C10-B10</f>
        <v>#REF!</v>
      </c>
      <c r="E10" s="41" t="e">
        <f t="shared" ref="E10:E30" si="1">IF(B10&gt;0,(C10-B10)/B10*100,IF(B10&lt;0,(C10-B10)/-B10*100,IF(C10=0,0,"         N.C.")))</f>
        <v>#REF!</v>
      </c>
      <c r="F10" s="42" t="e">
        <f>DSUM(tr,8,#REF!)</f>
        <v>#REF!</v>
      </c>
      <c r="G10" s="137" t="e">
        <f>DSUM(tr,9,#REF!)</f>
        <v>#REF!</v>
      </c>
      <c r="H10" s="57" t="e">
        <f t="shared" ref="H10:H30" si="2">IF(B10&gt;0,F10/B10*100,"     N.A")</f>
        <v>#REF!</v>
      </c>
      <c r="I10" s="57" t="e">
        <f t="shared" ref="I10:I30" si="3">IF(C10&gt;0,G10/C10*100,"     N.A")</f>
        <v>#REF!</v>
      </c>
      <c r="J10" s="42" t="e">
        <f>DSUM(tr,10,#REF!)</f>
        <v>#REF!</v>
      </c>
      <c r="K10" s="43" t="e">
        <f>DSUM(tr,11,#REF!)</f>
        <v>#REF!</v>
      </c>
      <c r="L10" s="138" t="e">
        <f t="shared" ref="L10:L30" si="4">IF(B10&gt;0,J10/B10*100,"     N.A")</f>
        <v>#REF!</v>
      </c>
      <c r="M10" s="57" t="e">
        <f t="shared" ref="M10:M30" si="5">IF(C10&gt;0,K10/C10*100,"     N.A")</f>
        <v>#REF!</v>
      </c>
      <c r="N10" s="42" t="e">
        <f>DSUM(tr,12,#REF!)</f>
        <v>#REF!</v>
      </c>
      <c r="O10" s="137" t="e">
        <f>DSUM(tr,13,#REF!)</f>
        <v>#REF!</v>
      </c>
      <c r="P10" s="57" t="e">
        <f t="shared" ref="P10:P30" si="6">IF(B10&gt;0,N10/B10*100,"     N.A")</f>
        <v>#REF!</v>
      </c>
      <c r="Q10" s="41" t="e">
        <f t="shared" ref="Q10:Q30" si="7">IF(C10&gt;0,O10/C10*100,"     N.A")</f>
        <v>#REF!</v>
      </c>
      <c r="R10" s="42" t="e">
        <f>DSUM(tr,14,#REF!)</f>
        <v>#REF!</v>
      </c>
      <c r="S10" s="43" t="e">
        <f>DSUM(tr,15,#REF!)</f>
        <v>#REF!</v>
      </c>
      <c r="T10" s="138" t="e">
        <f t="shared" ref="T10:T30" si="8">IF(F10&gt;0,R10/F10*100,"     N.A")</f>
        <v>#REF!</v>
      </c>
      <c r="U10" s="57" t="e">
        <f t="shared" ref="U10:U30" si="9">IF(G10&gt;0,S10/G10*100,"     N.A")</f>
        <v>#REF!</v>
      </c>
      <c r="V10" s="42" t="e">
        <f>ROUND(DSUM(tr,18,#REF!),0)</f>
        <v>#REF!</v>
      </c>
      <c r="W10" s="137" t="e">
        <f>DSUM(tr,19,#REF!)</f>
        <v>#REF!</v>
      </c>
      <c r="X10" s="43" t="e">
        <f t="shared" ref="X10:X29" si="10">+W10-V10</f>
        <v>#REF!</v>
      </c>
      <c r="Y10" s="41" t="e">
        <f t="shared" ref="Y10:Y30" si="11">IF(V10&gt;0,(W10-V10)/V10*100,IF(V10&lt;0,(W10-V10)/-V10*100,IF(W10=0,0,"         N.C.")))</f>
        <v>#REF!</v>
      </c>
      <c r="Z10" s="42" t="e">
        <f>DSUM(tr,24,#REF!)</f>
        <v>#REF!</v>
      </c>
      <c r="AA10" s="43" t="e">
        <f>DSUM(tr,25,#REF!)</f>
        <v>#REF!</v>
      </c>
      <c r="AB10" s="138" t="e">
        <f t="shared" ref="AB10:AB30" si="12">IF(F10&gt;0,Z10/F10*100,"     N.A")</f>
        <v>#REF!</v>
      </c>
      <c r="AC10" s="57" t="e">
        <f t="shared" ref="AC10:AC30" si="13">IF(G10&gt;0,AA10/G10*100,"     N.A")</f>
        <v>#REF!</v>
      </c>
      <c r="AD10" s="42" t="e">
        <f>DSUM(tr,26,#REF!)</f>
        <v>#REF!</v>
      </c>
      <c r="AE10" s="137" t="e">
        <f>DSUM(tr,27,#REF!)</f>
        <v>#REF!</v>
      </c>
      <c r="AF10" s="57" t="e">
        <f t="shared" ref="AF10:AF29" si="14">IF(Z10&gt;0,AD10/Z10*100,"     N.A")</f>
        <v>#REF!</v>
      </c>
      <c r="AG10" s="41" t="e">
        <f t="shared" ref="AG10:AG29" si="15">IF(AA10&gt;0,AE10/AA10*100,"     N.A")</f>
        <v>#REF!</v>
      </c>
      <c r="AH10" s="42" t="e">
        <f>DSUM(tr,28,#REF!)</f>
        <v>#REF!</v>
      </c>
      <c r="AI10" s="43" t="e">
        <f>DSUM(tr,29,#REF!)</f>
        <v>#REF!</v>
      </c>
      <c r="AJ10" s="138" t="e">
        <f t="shared" ref="AJ10:AJ30" si="16">IF(N10&gt;0,AH10/N10*100,"     N.A")</f>
        <v>#REF!</v>
      </c>
      <c r="AK10" s="57" t="e">
        <f t="shared" ref="AK10:AK30" si="17">IF(O10&gt;0,AI10/O10*100,"     N.A")</f>
        <v>#REF!</v>
      </c>
      <c r="AL10" s="42" t="e">
        <f>DSUM(tr,34,#REF!)</f>
        <v>#REF!</v>
      </c>
      <c r="AM10" s="137" t="e">
        <f>DSUM(tr,35,#REF!)</f>
        <v>#REF!</v>
      </c>
      <c r="AN10" s="57" t="e">
        <f t="shared" ref="AN10:AN30" si="18">IF(B10&gt;0,AL10/B10*100,"     N.A")</f>
        <v>#REF!</v>
      </c>
      <c r="AO10" s="57" t="e">
        <f t="shared" ref="AO10:AO30" si="19">IF(C10&gt;0,AM10/C10*100,"     N.A")</f>
        <v>#REF!</v>
      </c>
      <c r="AP10" s="42" t="e">
        <f>DSUM(tr,38,#REF!)</f>
        <v>#REF!</v>
      </c>
      <c r="AQ10" s="43" t="e">
        <f>DSUM(tr,39,#REF!)</f>
        <v>#REF!</v>
      </c>
      <c r="AR10" s="138" t="e">
        <f t="shared" ref="AR10:AR30" si="20">IF(F10&gt;0,AP10/F10*100,"     N.A")</f>
        <v>#REF!</v>
      </c>
      <c r="AS10" s="57" t="e">
        <f t="shared" ref="AS10:AS30" si="21">IF(G10&gt;0,AQ10/G10*100,"     N.A")</f>
        <v>#REF!</v>
      </c>
      <c r="AT10" s="42" t="e">
        <f>DSUM(tr,40,#REF!)</f>
        <v>#REF!</v>
      </c>
      <c r="AU10" s="137" t="e">
        <f>DSUM(tr,41,#REF!)</f>
        <v>#REF!</v>
      </c>
      <c r="AV10" s="57" t="e">
        <f t="shared" ref="AV10:AV30" si="22">IF($B10&gt;0,AT10/$B10*100,"     N.A")</f>
        <v>#REF!</v>
      </c>
      <c r="AW10" s="41" t="e">
        <f t="shared" ref="AW10:AW30" si="23">IF($C10&gt;0,AU10/$C10*100,"     N.A")</f>
        <v>#REF!</v>
      </c>
      <c r="AX10" s="42" t="e">
        <f>DSUM(tr,42,#REF!)</f>
        <v>#REF!</v>
      </c>
      <c r="AY10" s="43" t="e">
        <f>DSUM(tr,43,#REF!)</f>
        <v>#REF!</v>
      </c>
      <c r="AZ10" s="138" t="e">
        <f t="shared" ref="AZ10:AZ30" si="24">IF($B10&gt;0,AX10/$B10*100,"     N.A")</f>
        <v>#REF!</v>
      </c>
      <c r="BA10" s="57" t="e">
        <f t="shared" ref="BA10:BA30" si="25">IF($C10&gt;0,AY10/$C10*100,"     N.A")</f>
        <v>#REF!</v>
      </c>
      <c r="BB10" s="42" t="e">
        <f>DSUM(tr,44,#REF!)</f>
        <v>#REF!</v>
      </c>
      <c r="BC10" s="137" t="e">
        <f>DSUM(tr,45,#REF!)</f>
        <v>#REF!</v>
      </c>
      <c r="BD10" s="57" t="e">
        <f t="shared" ref="BD10:BD30" si="26">IF($B10&gt;0,BB10/$B10*100,"     N.A")</f>
        <v>#REF!</v>
      </c>
      <c r="BE10" s="41" t="e">
        <f t="shared" ref="BE10:BE30" si="27">IF($C10&gt;0,BC10/$C10*100,"     N.A")</f>
        <v>#REF!</v>
      </c>
      <c r="BF10" s="42" t="e">
        <f>DSUM(tr,46,#REF!)</f>
        <v>#REF!</v>
      </c>
      <c r="BG10" s="43" t="e">
        <f>DSUM(tr,47,#REF!)</f>
        <v>#REF!</v>
      </c>
      <c r="BH10" s="138" t="e">
        <f t="shared" ref="BH10:BH30" si="28">IF($F10&gt;0,BF10/$F10*100,"     N.A")</f>
        <v>#REF!</v>
      </c>
      <c r="BI10" s="41" t="e">
        <f t="shared" ref="BI10:BI30" si="29">IF($G10&gt;0,BG10/$G10*100,"     N.A")</f>
        <v>#REF!</v>
      </c>
      <c r="BJ10" s="63" t="e">
        <f>DSUM(tr,52,#REF!)</f>
        <v>#REF!</v>
      </c>
      <c r="BK10" s="64" t="e">
        <f>DSUM(tr,53,#REF!)</f>
        <v>#REF!</v>
      </c>
    </row>
    <row r="11" spans="1:67" ht="19.5" customHeight="1">
      <c r="A11" s="14" t="s">
        <v>18</v>
      </c>
      <c r="B11" s="42" t="e">
        <f>DSUM(tr,2,#REF!)</f>
        <v>#REF!</v>
      </c>
      <c r="C11" s="43" t="e">
        <f>DSUM(tr,3,#REF!)</f>
        <v>#REF!</v>
      </c>
      <c r="D11" s="136" t="e">
        <f t="shared" si="0"/>
        <v>#REF!</v>
      </c>
      <c r="E11" s="41" t="e">
        <f t="shared" si="1"/>
        <v>#REF!</v>
      </c>
      <c r="F11" s="42" t="e">
        <f>DSUM(tr,8,#REF!)</f>
        <v>#REF!</v>
      </c>
      <c r="G11" s="137" t="e">
        <f>DSUM(tr,9,#REF!)</f>
        <v>#REF!</v>
      </c>
      <c r="H11" s="57" t="e">
        <f t="shared" si="2"/>
        <v>#REF!</v>
      </c>
      <c r="I11" s="57" t="e">
        <f t="shared" si="3"/>
        <v>#REF!</v>
      </c>
      <c r="J11" s="42" t="e">
        <f>DSUM(tr,10,#REF!)</f>
        <v>#REF!</v>
      </c>
      <c r="K11" s="43" t="e">
        <f>DSUM(tr,11,#REF!)</f>
        <v>#REF!</v>
      </c>
      <c r="L11" s="138" t="e">
        <f t="shared" si="4"/>
        <v>#REF!</v>
      </c>
      <c r="M11" s="57" t="e">
        <f t="shared" si="5"/>
        <v>#REF!</v>
      </c>
      <c r="N11" s="42" t="e">
        <f>DSUM(tr,12,#REF!)</f>
        <v>#REF!</v>
      </c>
      <c r="O11" s="137" t="e">
        <f>DSUM(tr,13,#REF!)</f>
        <v>#REF!</v>
      </c>
      <c r="P11" s="57" t="e">
        <f t="shared" si="6"/>
        <v>#REF!</v>
      </c>
      <c r="Q11" s="41" t="e">
        <f t="shared" si="7"/>
        <v>#REF!</v>
      </c>
      <c r="R11" s="42" t="e">
        <f>DSUM(tr,14,#REF!)</f>
        <v>#REF!</v>
      </c>
      <c r="S11" s="43" t="e">
        <f>DSUM(tr,15,#REF!)</f>
        <v>#REF!</v>
      </c>
      <c r="T11" s="138" t="e">
        <f t="shared" si="8"/>
        <v>#REF!</v>
      </c>
      <c r="U11" s="57" t="e">
        <f t="shared" si="9"/>
        <v>#REF!</v>
      </c>
      <c r="V11" s="42" t="e">
        <f>DSUM(tr,18,#REF!)</f>
        <v>#REF!</v>
      </c>
      <c r="W11" s="137" t="e">
        <f>DSUM(tr,19,#REF!)</f>
        <v>#REF!</v>
      </c>
      <c r="X11" s="43" t="e">
        <f t="shared" si="10"/>
        <v>#REF!</v>
      </c>
      <c r="Y11" s="41" t="e">
        <f t="shared" si="11"/>
        <v>#REF!</v>
      </c>
      <c r="Z11" s="42" t="e">
        <f>DSUM(tr,24,#REF!)</f>
        <v>#REF!</v>
      </c>
      <c r="AA11" s="43" t="e">
        <f>DSUM(tr,25,#REF!)</f>
        <v>#REF!</v>
      </c>
      <c r="AB11" s="138" t="e">
        <f t="shared" si="12"/>
        <v>#REF!</v>
      </c>
      <c r="AC11" s="57" t="e">
        <f t="shared" si="13"/>
        <v>#REF!</v>
      </c>
      <c r="AD11" s="42" t="e">
        <f>DSUM(tr,26,#REF!)</f>
        <v>#REF!</v>
      </c>
      <c r="AE11" s="137" t="e">
        <f>DSUM(tr,27,#REF!)</f>
        <v>#REF!</v>
      </c>
      <c r="AF11" s="57" t="e">
        <f t="shared" si="14"/>
        <v>#REF!</v>
      </c>
      <c r="AG11" s="41" t="e">
        <f t="shared" si="15"/>
        <v>#REF!</v>
      </c>
      <c r="AH11" s="42" t="e">
        <f>DSUM(tr,28,#REF!)</f>
        <v>#REF!</v>
      </c>
      <c r="AI11" s="43" t="e">
        <f>DSUM(tr,29,#REF!)</f>
        <v>#REF!</v>
      </c>
      <c r="AJ11" s="138" t="e">
        <f t="shared" si="16"/>
        <v>#REF!</v>
      </c>
      <c r="AK11" s="57" t="e">
        <f t="shared" si="17"/>
        <v>#REF!</v>
      </c>
      <c r="AL11" s="42" t="e">
        <f>DSUM(tr,34,#REF!)</f>
        <v>#REF!</v>
      </c>
      <c r="AM11" s="137" t="e">
        <f>DSUM(tr,35,#REF!)</f>
        <v>#REF!</v>
      </c>
      <c r="AN11" s="57" t="e">
        <f t="shared" si="18"/>
        <v>#REF!</v>
      </c>
      <c r="AO11" s="57" t="e">
        <f t="shared" si="19"/>
        <v>#REF!</v>
      </c>
      <c r="AP11" s="42" t="e">
        <f>DSUM(tr,38,#REF!)</f>
        <v>#REF!</v>
      </c>
      <c r="AQ11" s="43" t="e">
        <f>DSUM(tr,39,#REF!)</f>
        <v>#REF!</v>
      </c>
      <c r="AR11" s="138" t="e">
        <f t="shared" si="20"/>
        <v>#REF!</v>
      </c>
      <c r="AS11" s="57" t="e">
        <f t="shared" si="21"/>
        <v>#REF!</v>
      </c>
      <c r="AT11" s="42" t="e">
        <f>DSUM(tr,40,#REF!)</f>
        <v>#REF!</v>
      </c>
      <c r="AU11" s="137" t="e">
        <f>DSUM(tr,41,#REF!)</f>
        <v>#REF!</v>
      </c>
      <c r="AV11" s="57" t="e">
        <f t="shared" si="22"/>
        <v>#REF!</v>
      </c>
      <c r="AW11" s="41" t="e">
        <f t="shared" si="23"/>
        <v>#REF!</v>
      </c>
      <c r="AX11" s="42" t="e">
        <f>DSUM(tr,42,#REF!)</f>
        <v>#REF!</v>
      </c>
      <c r="AY11" s="43" t="e">
        <f>DSUM(tr,43,#REF!)</f>
        <v>#REF!</v>
      </c>
      <c r="AZ11" s="138" t="e">
        <f t="shared" si="24"/>
        <v>#REF!</v>
      </c>
      <c r="BA11" s="57" t="e">
        <f t="shared" si="25"/>
        <v>#REF!</v>
      </c>
      <c r="BB11" s="42" t="e">
        <f>DSUM(tr,44,#REF!)</f>
        <v>#REF!</v>
      </c>
      <c r="BC11" s="137" t="e">
        <f>DSUM(tr,45,#REF!)</f>
        <v>#REF!</v>
      </c>
      <c r="BD11" s="57" t="e">
        <f t="shared" si="26"/>
        <v>#REF!</v>
      </c>
      <c r="BE11" s="57" t="e">
        <f t="shared" si="27"/>
        <v>#REF!</v>
      </c>
      <c r="BF11" s="42" t="e">
        <f>DSUM(tr,46,#REF!)</f>
        <v>#REF!</v>
      </c>
      <c r="BG11" s="43" t="e">
        <f>DSUM(tr,47,#REF!)</f>
        <v>#REF!</v>
      </c>
      <c r="BH11" s="138" t="e">
        <f t="shared" si="28"/>
        <v>#REF!</v>
      </c>
      <c r="BI11" s="41" t="e">
        <f t="shared" si="29"/>
        <v>#REF!</v>
      </c>
      <c r="BJ11" s="63" t="e">
        <f>DSUM(tr,52,#REF!)</f>
        <v>#REF!</v>
      </c>
      <c r="BK11" s="64" t="e">
        <f>DSUM(tr,53,#REF!)</f>
        <v>#REF!</v>
      </c>
    </row>
    <row r="12" spans="1:67" ht="19.5" customHeight="1">
      <c r="A12" s="14" t="s">
        <v>32</v>
      </c>
      <c r="B12" s="42" t="e">
        <f>DSUM(tr,2,#REF!)</f>
        <v>#REF!</v>
      </c>
      <c r="C12" s="43" t="e">
        <f>DSUM(tr,3,#REF!)</f>
        <v>#REF!</v>
      </c>
      <c r="D12" s="136" t="e">
        <f t="shared" si="0"/>
        <v>#REF!</v>
      </c>
      <c r="E12" s="41" t="e">
        <f t="shared" si="1"/>
        <v>#REF!</v>
      </c>
      <c r="F12" s="42" t="e">
        <f>DSUM(tr,8,#REF!)</f>
        <v>#REF!</v>
      </c>
      <c r="G12" s="137" t="e">
        <f>DSUM(tr,9,#REF!)</f>
        <v>#REF!</v>
      </c>
      <c r="H12" s="57" t="e">
        <f t="shared" si="2"/>
        <v>#REF!</v>
      </c>
      <c r="I12" s="57" t="e">
        <f t="shared" si="3"/>
        <v>#REF!</v>
      </c>
      <c r="J12" s="42" t="e">
        <f>DSUM(tr,10,#REF!)</f>
        <v>#REF!</v>
      </c>
      <c r="K12" s="43" t="e">
        <f>DSUM(tr,11,#REF!)</f>
        <v>#REF!</v>
      </c>
      <c r="L12" s="138" t="e">
        <f t="shared" si="4"/>
        <v>#REF!</v>
      </c>
      <c r="M12" s="57" t="e">
        <f t="shared" si="5"/>
        <v>#REF!</v>
      </c>
      <c r="N12" s="42" t="e">
        <f>DSUM(tr,12,#REF!)</f>
        <v>#REF!</v>
      </c>
      <c r="O12" s="137" t="e">
        <f>DSUM(tr,13,#REF!)</f>
        <v>#REF!</v>
      </c>
      <c r="P12" s="57" t="e">
        <f t="shared" si="6"/>
        <v>#REF!</v>
      </c>
      <c r="Q12" s="41" t="e">
        <f t="shared" si="7"/>
        <v>#REF!</v>
      </c>
      <c r="R12" s="42" t="e">
        <f>DSUM(tr,14,#REF!)</f>
        <v>#REF!</v>
      </c>
      <c r="S12" s="43" t="e">
        <f>DSUM(tr,15,#REF!)</f>
        <v>#REF!</v>
      </c>
      <c r="T12" s="138" t="e">
        <f t="shared" si="8"/>
        <v>#REF!</v>
      </c>
      <c r="U12" s="57" t="e">
        <f t="shared" si="9"/>
        <v>#REF!</v>
      </c>
      <c r="V12" s="42" t="e">
        <f>DSUM(tr,18,#REF!)</f>
        <v>#REF!</v>
      </c>
      <c r="W12" s="137" t="e">
        <f>DSUM(tr,19,#REF!)</f>
        <v>#REF!</v>
      </c>
      <c r="X12" s="43" t="e">
        <f t="shared" si="10"/>
        <v>#REF!</v>
      </c>
      <c r="Y12" s="41" t="e">
        <f t="shared" si="11"/>
        <v>#REF!</v>
      </c>
      <c r="Z12" s="42" t="e">
        <f>DSUM(tr,24,#REF!)</f>
        <v>#REF!</v>
      </c>
      <c r="AA12" s="43" t="e">
        <f>DSUM(tr,25,#REF!)</f>
        <v>#REF!</v>
      </c>
      <c r="AB12" s="138" t="e">
        <f t="shared" si="12"/>
        <v>#REF!</v>
      </c>
      <c r="AC12" s="57" t="e">
        <f t="shared" si="13"/>
        <v>#REF!</v>
      </c>
      <c r="AD12" s="42" t="e">
        <f>DSUM(tr,26,#REF!)</f>
        <v>#REF!</v>
      </c>
      <c r="AE12" s="137" t="e">
        <f>DSUM(tr,27,#REF!)</f>
        <v>#REF!</v>
      </c>
      <c r="AF12" s="57" t="e">
        <f t="shared" si="14"/>
        <v>#REF!</v>
      </c>
      <c r="AG12" s="41" t="e">
        <f t="shared" si="15"/>
        <v>#REF!</v>
      </c>
      <c r="AH12" s="42" t="e">
        <f>DSUM(tr,28,#REF!)</f>
        <v>#REF!</v>
      </c>
      <c r="AI12" s="43" t="e">
        <f>DSUM(tr,29,#REF!)</f>
        <v>#REF!</v>
      </c>
      <c r="AJ12" s="138" t="e">
        <f t="shared" si="16"/>
        <v>#REF!</v>
      </c>
      <c r="AK12" s="57" t="e">
        <f t="shared" si="17"/>
        <v>#REF!</v>
      </c>
      <c r="AL12" s="42" t="e">
        <f>DSUM(tr,34,#REF!)</f>
        <v>#REF!</v>
      </c>
      <c r="AM12" s="137" t="e">
        <f>DSUM(tr,35,#REF!)</f>
        <v>#REF!</v>
      </c>
      <c r="AN12" s="57" t="e">
        <f t="shared" si="18"/>
        <v>#REF!</v>
      </c>
      <c r="AO12" s="57" t="e">
        <f t="shared" si="19"/>
        <v>#REF!</v>
      </c>
      <c r="AP12" s="42" t="e">
        <f>DSUM(tr,38,#REF!)</f>
        <v>#REF!</v>
      </c>
      <c r="AQ12" s="43" t="e">
        <f>DSUM(tr,39,#REF!)</f>
        <v>#REF!</v>
      </c>
      <c r="AR12" s="138" t="e">
        <f t="shared" si="20"/>
        <v>#REF!</v>
      </c>
      <c r="AS12" s="57" t="e">
        <f t="shared" si="21"/>
        <v>#REF!</v>
      </c>
      <c r="AT12" s="42" t="e">
        <f>DSUM(tr,40,#REF!)</f>
        <v>#REF!</v>
      </c>
      <c r="AU12" s="137" t="e">
        <f>DSUM(tr,41,#REF!)</f>
        <v>#REF!</v>
      </c>
      <c r="AV12" s="57" t="e">
        <f t="shared" si="22"/>
        <v>#REF!</v>
      </c>
      <c r="AW12" s="41" t="e">
        <f t="shared" si="23"/>
        <v>#REF!</v>
      </c>
      <c r="AX12" s="42" t="e">
        <f>DSUM(tr,42,#REF!)</f>
        <v>#REF!</v>
      </c>
      <c r="AY12" s="43" t="e">
        <f>DSUM(tr,43,#REF!)</f>
        <v>#REF!</v>
      </c>
      <c r="AZ12" s="138" t="e">
        <f t="shared" si="24"/>
        <v>#REF!</v>
      </c>
      <c r="BA12" s="57" t="e">
        <f t="shared" si="25"/>
        <v>#REF!</v>
      </c>
      <c r="BB12" s="42" t="e">
        <f>DSUM(tr,44,#REF!)</f>
        <v>#REF!</v>
      </c>
      <c r="BC12" s="137" t="e">
        <f>DSUM(tr,45,#REF!)</f>
        <v>#REF!</v>
      </c>
      <c r="BD12" s="57" t="e">
        <f t="shared" si="26"/>
        <v>#REF!</v>
      </c>
      <c r="BE12" s="57" t="e">
        <f t="shared" si="27"/>
        <v>#REF!</v>
      </c>
      <c r="BF12" s="42" t="e">
        <f>DSUM(tr,46,#REF!)</f>
        <v>#REF!</v>
      </c>
      <c r="BG12" s="43" t="e">
        <f>DSUM(tr,47,#REF!)</f>
        <v>#REF!</v>
      </c>
      <c r="BH12" s="138" t="e">
        <f t="shared" si="28"/>
        <v>#REF!</v>
      </c>
      <c r="BI12" s="41" t="e">
        <f t="shared" si="29"/>
        <v>#REF!</v>
      </c>
      <c r="BJ12" s="63" t="e">
        <f>DSUM(tr,52,#REF!)</f>
        <v>#REF!</v>
      </c>
      <c r="BK12" s="64" t="e">
        <f>DSUM(tr,53,#REF!)</f>
        <v>#REF!</v>
      </c>
    </row>
    <row r="13" spans="1:67" ht="19.5" customHeight="1">
      <c r="A13" s="14" t="s">
        <v>34</v>
      </c>
      <c r="B13" s="42" t="e">
        <f>DSUM(tr,2,#REF!)</f>
        <v>#REF!</v>
      </c>
      <c r="C13" s="43" t="e">
        <f>DSUM(tr,3,#REF!)</f>
        <v>#REF!</v>
      </c>
      <c r="D13" s="136" t="e">
        <f t="shared" si="0"/>
        <v>#REF!</v>
      </c>
      <c r="E13" s="41" t="e">
        <f t="shared" si="1"/>
        <v>#REF!</v>
      </c>
      <c r="F13" s="42" t="e">
        <f>DSUM(tr,8,#REF!)</f>
        <v>#REF!</v>
      </c>
      <c r="G13" s="137" t="e">
        <f>DSUM(tr,9,#REF!)</f>
        <v>#REF!</v>
      </c>
      <c r="H13" s="57" t="e">
        <f t="shared" si="2"/>
        <v>#REF!</v>
      </c>
      <c r="I13" s="57" t="e">
        <f t="shared" si="3"/>
        <v>#REF!</v>
      </c>
      <c r="J13" s="42" t="e">
        <f>DSUM(tr,10,#REF!)</f>
        <v>#REF!</v>
      </c>
      <c r="K13" s="43" t="e">
        <f>DSUM(tr,11,#REF!)</f>
        <v>#REF!</v>
      </c>
      <c r="L13" s="138" t="e">
        <f t="shared" si="4"/>
        <v>#REF!</v>
      </c>
      <c r="M13" s="57" t="e">
        <f t="shared" si="5"/>
        <v>#REF!</v>
      </c>
      <c r="N13" s="42" t="e">
        <f>DSUM(tr,12,#REF!)</f>
        <v>#REF!</v>
      </c>
      <c r="O13" s="137" t="e">
        <f>DSUM(tr,13,#REF!)</f>
        <v>#REF!</v>
      </c>
      <c r="P13" s="57" t="e">
        <f t="shared" si="6"/>
        <v>#REF!</v>
      </c>
      <c r="Q13" s="41" t="e">
        <f t="shared" si="7"/>
        <v>#REF!</v>
      </c>
      <c r="R13" s="42" t="e">
        <f>DSUM(tr,14,#REF!)</f>
        <v>#REF!</v>
      </c>
      <c r="S13" s="43" t="e">
        <f>DSUM(tr,15,#REF!)</f>
        <v>#REF!</v>
      </c>
      <c r="T13" s="138" t="e">
        <f t="shared" si="8"/>
        <v>#REF!</v>
      </c>
      <c r="U13" s="57" t="e">
        <f t="shared" si="9"/>
        <v>#REF!</v>
      </c>
      <c r="V13" s="42" t="e">
        <f>DSUM(tr,18,#REF!)</f>
        <v>#REF!</v>
      </c>
      <c r="W13" s="137" t="e">
        <f>DSUM(tr,19,#REF!)</f>
        <v>#REF!</v>
      </c>
      <c r="X13" s="43" t="e">
        <f t="shared" si="10"/>
        <v>#REF!</v>
      </c>
      <c r="Y13" s="41" t="e">
        <f t="shared" si="11"/>
        <v>#REF!</v>
      </c>
      <c r="Z13" s="42" t="e">
        <f>DSUM(tr,24,#REF!)</f>
        <v>#REF!</v>
      </c>
      <c r="AA13" s="43" t="e">
        <f>DSUM(tr,25,#REF!)</f>
        <v>#REF!</v>
      </c>
      <c r="AB13" s="138" t="e">
        <f t="shared" si="12"/>
        <v>#REF!</v>
      </c>
      <c r="AC13" s="57" t="e">
        <f t="shared" si="13"/>
        <v>#REF!</v>
      </c>
      <c r="AD13" s="42" t="e">
        <f>DSUM(tr,26,#REF!)</f>
        <v>#REF!</v>
      </c>
      <c r="AE13" s="137" t="e">
        <f>DSUM(tr,27,#REF!)</f>
        <v>#REF!</v>
      </c>
      <c r="AF13" s="57" t="e">
        <f t="shared" si="14"/>
        <v>#REF!</v>
      </c>
      <c r="AG13" s="41" t="e">
        <f t="shared" si="15"/>
        <v>#REF!</v>
      </c>
      <c r="AH13" s="42" t="e">
        <f>DSUM(tr,28,#REF!)</f>
        <v>#REF!</v>
      </c>
      <c r="AI13" s="43" t="e">
        <f>DSUM(tr,29,#REF!)</f>
        <v>#REF!</v>
      </c>
      <c r="AJ13" s="138" t="e">
        <f t="shared" si="16"/>
        <v>#REF!</v>
      </c>
      <c r="AK13" s="57" t="e">
        <f t="shared" si="17"/>
        <v>#REF!</v>
      </c>
      <c r="AL13" s="42" t="e">
        <f>DSUM(tr,34,#REF!)</f>
        <v>#REF!</v>
      </c>
      <c r="AM13" s="137" t="e">
        <f>DSUM(tr,35,#REF!)</f>
        <v>#REF!</v>
      </c>
      <c r="AN13" s="57" t="e">
        <f t="shared" si="18"/>
        <v>#REF!</v>
      </c>
      <c r="AO13" s="57" t="e">
        <f t="shared" si="19"/>
        <v>#REF!</v>
      </c>
      <c r="AP13" s="42" t="e">
        <f>DSUM(tr,38,#REF!)</f>
        <v>#REF!</v>
      </c>
      <c r="AQ13" s="43" t="e">
        <f>DSUM(tr,39,#REF!)</f>
        <v>#REF!</v>
      </c>
      <c r="AR13" s="138" t="e">
        <f t="shared" si="20"/>
        <v>#REF!</v>
      </c>
      <c r="AS13" s="57" t="e">
        <f t="shared" si="21"/>
        <v>#REF!</v>
      </c>
      <c r="AT13" s="42" t="e">
        <f>DSUM(tr,40,#REF!)</f>
        <v>#REF!</v>
      </c>
      <c r="AU13" s="137" t="e">
        <f>DSUM(tr,41,#REF!)</f>
        <v>#REF!</v>
      </c>
      <c r="AV13" s="57" t="e">
        <f t="shared" si="22"/>
        <v>#REF!</v>
      </c>
      <c r="AW13" s="41" t="e">
        <f t="shared" si="23"/>
        <v>#REF!</v>
      </c>
      <c r="AX13" s="42" t="e">
        <f>DSUM(tr,42,#REF!)</f>
        <v>#REF!</v>
      </c>
      <c r="AY13" s="43" t="e">
        <f>DSUM(tr,43,#REF!)</f>
        <v>#REF!</v>
      </c>
      <c r="AZ13" s="138" t="e">
        <f t="shared" si="24"/>
        <v>#REF!</v>
      </c>
      <c r="BA13" s="57" t="e">
        <f t="shared" si="25"/>
        <v>#REF!</v>
      </c>
      <c r="BB13" s="42" t="e">
        <f>DSUM(tr,44,#REF!)</f>
        <v>#REF!</v>
      </c>
      <c r="BC13" s="137" t="e">
        <f>DSUM(tr,45,#REF!)</f>
        <v>#REF!</v>
      </c>
      <c r="BD13" s="57" t="e">
        <f t="shared" si="26"/>
        <v>#REF!</v>
      </c>
      <c r="BE13" s="57" t="e">
        <f t="shared" si="27"/>
        <v>#REF!</v>
      </c>
      <c r="BF13" s="42" t="e">
        <f>DSUM(tr,46,#REF!)</f>
        <v>#REF!</v>
      </c>
      <c r="BG13" s="43" t="e">
        <f>DSUM(tr,47,#REF!)</f>
        <v>#REF!</v>
      </c>
      <c r="BH13" s="138" t="e">
        <f t="shared" si="28"/>
        <v>#REF!</v>
      </c>
      <c r="BI13" s="41" t="e">
        <f t="shared" si="29"/>
        <v>#REF!</v>
      </c>
      <c r="BJ13" s="63" t="e">
        <f>DSUM(tr,52,#REF!)</f>
        <v>#REF!</v>
      </c>
      <c r="BK13" s="64" t="e">
        <f>DSUM(tr,53,#REF!)</f>
        <v>#REF!</v>
      </c>
    </row>
    <row r="14" spans="1:67" ht="19.5" customHeight="1">
      <c r="A14" s="14" t="s">
        <v>29</v>
      </c>
      <c r="B14" s="42" t="e">
        <f>DSUM(tr,2,#REF!)</f>
        <v>#REF!</v>
      </c>
      <c r="C14" s="43" t="e">
        <f>DSUM(tr,3,#REF!)</f>
        <v>#REF!</v>
      </c>
      <c r="D14" s="136" t="e">
        <f t="shared" si="0"/>
        <v>#REF!</v>
      </c>
      <c r="E14" s="41" t="e">
        <f t="shared" si="1"/>
        <v>#REF!</v>
      </c>
      <c r="F14" s="42" t="e">
        <f>DSUM(tr,8,#REF!)</f>
        <v>#REF!</v>
      </c>
      <c r="G14" s="137" t="e">
        <f>DSUM(tr,9,#REF!)</f>
        <v>#REF!</v>
      </c>
      <c r="H14" s="57" t="e">
        <f t="shared" si="2"/>
        <v>#REF!</v>
      </c>
      <c r="I14" s="57" t="e">
        <f t="shared" si="3"/>
        <v>#REF!</v>
      </c>
      <c r="J14" s="42" t="e">
        <f>DSUM(tr,10,#REF!)</f>
        <v>#REF!</v>
      </c>
      <c r="K14" s="43" t="e">
        <f>DSUM(tr,11,#REF!)</f>
        <v>#REF!</v>
      </c>
      <c r="L14" s="138" t="e">
        <f t="shared" si="4"/>
        <v>#REF!</v>
      </c>
      <c r="M14" s="57" t="e">
        <f t="shared" si="5"/>
        <v>#REF!</v>
      </c>
      <c r="N14" s="42" t="e">
        <f>DSUM(tr,12,#REF!)</f>
        <v>#REF!</v>
      </c>
      <c r="O14" s="137" t="e">
        <f>DSUM(tr,13,#REF!)</f>
        <v>#REF!</v>
      </c>
      <c r="P14" s="57" t="e">
        <f t="shared" si="6"/>
        <v>#REF!</v>
      </c>
      <c r="Q14" s="41" t="e">
        <f t="shared" si="7"/>
        <v>#REF!</v>
      </c>
      <c r="R14" s="42" t="e">
        <f>DSUM(tr,14,#REF!)</f>
        <v>#REF!</v>
      </c>
      <c r="S14" s="43" t="e">
        <f>DSUM(tr,15,#REF!)</f>
        <v>#REF!</v>
      </c>
      <c r="T14" s="138" t="e">
        <f t="shared" si="8"/>
        <v>#REF!</v>
      </c>
      <c r="U14" s="57" t="e">
        <f t="shared" si="9"/>
        <v>#REF!</v>
      </c>
      <c r="V14" s="42" t="e">
        <f>DSUM(tr,18,#REF!)</f>
        <v>#REF!</v>
      </c>
      <c r="W14" s="137" t="e">
        <f>DSUM(tr,19,#REF!)</f>
        <v>#REF!</v>
      </c>
      <c r="X14" s="43" t="e">
        <f t="shared" si="10"/>
        <v>#REF!</v>
      </c>
      <c r="Y14" s="41" t="e">
        <f t="shared" si="11"/>
        <v>#REF!</v>
      </c>
      <c r="Z14" s="42" t="e">
        <f>DSUM(tr,24,#REF!)</f>
        <v>#REF!</v>
      </c>
      <c r="AA14" s="43" t="e">
        <f>DSUM(tr,25,#REF!)</f>
        <v>#REF!</v>
      </c>
      <c r="AB14" s="138" t="e">
        <f t="shared" si="12"/>
        <v>#REF!</v>
      </c>
      <c r="AC14" s="57" t="e">
        <f t="shared" si="13"/>
        <v>#REF!</v>
      </c>
      <c r="AD14" s="42" t="e">
        <f>DSUM(tr,26,#REF!)</f>
        <v>#REF!</v>
      </c>
      <c r="AE14" s="137" t="e">
        <f>DSUM(tr,27,#REF!)</f>
        <v>#REF!</v>
      </c>
      <c r="AF14" s="57" t="e">
        <f t="shared" si="14"/>
        <v>#REF!</v>
      </c>
      <c r="AG14" s="41" t="e">
        <f t="shared" si="15"/>
        <v>#REF!</v>
      </c>
      <c r="AH14" s="42" t="e">
        <f>DSUM(tr,28,#REF!)</f>
        <v>#REF!</v>
      </c>
      <c r="AI14" s="43" t="e">
        <f>DSUM(tr,29,#REF!)</f>
        <v>#REF!</v>
      </c>
      <c r="AJ14" s="138" t="e">
        <f t="shared" si="16"/>
        <v>#REF!</v>
      </c>
      <c r="AK14" s="57" t="e">
        <f t="shared" si="17"/>
        <v>#REF!</v>
      </c>
      <c r="AL14" s="42" t="e">
        <f>DSUM(tr,34,#REF!)</f>
        <v>#REF!</v>
      </c>
      <c r="AM14" s="137" t="e">
        <f>DSUM(tr,35,#REF!)</f>
        <v>#REF!</v>
      </c>
      <c r="AN14" s="57" t="e">
        <f t="shared" si="18"/>
        <v>#REF!</v>
      </c>
      <c r="AO14" s="57" t="e">
        <f t="shared" si="19"/>
        <v>#REF!</v>
      </c>
      <c r="AP14" s="42" t="e">
        <f>DSUM(tr,38,#REF!)</f>
        <v>#REF!</v>
      </c>
      <c r="AQ14" s="43" t="e">
        <f>DSUM(tr,39,#REF!)</f>
        <v>#REF!</v>
      </c>
      <c r="AR14" s="138" t="e">
        <f t="shared" si="20"/>
        <v>#REF!</v>
      </c>
      <c r="AS14" s="57" t="e">
        <f t="shared" si="21"/>
        <v>#REF!</v>
      </c>
      <c r="AT14" s="42" t="e">
        <f>DSUM(tr,40,#REF!)</f>
        <v>#REF!</v>
      </c>
      <c r="AU14" s="137" t="e">
        <f>DSUM(tr,41,#REF!)</f>
        <v>#REF!</v>
      </c>
      <c r="AV14" s="57" t="e">
        <f t="shared" si="22"/>
        <v>#REF!</v>
      </c>
      <c r="AW14" s="41" t="e">
        <f t="shared" si="23"/>
        <v>#REF!</v>
      </c>
      <c r="AX14" s="42" t="e">
        <f>DSUM(tr,42,#REF!)</f>
        <v>#REF!</v>
      </c>
      <c r="AY14" s="43" t="e">
        <f>DSUM(tr,43,#REF!)</f>
        <v>#REF!</v>
      </c>
      <c r="AZ14" s="138" t="e">
        <f t="shared" si="24"/>
        <v>#REF!</v>
      </c>
      <c r="BA14" s="57" t="e">
        <f t="shared" si="25"/>
        <v>#REF!</v>
      </c>
      <c r="BB14" s="42" t="e">
        <f>DSUM(tr,44,#REF!)</f>
        <v>#REF!</v>
      </c>
      <c r="BC14" s="137" t="e">
        <f>DSUM(tr,45,#REF!)</f>
        <v>#REF!</v>
      </c>
      <c r="BD14" s="57" t="e">
        <f t="shared" si="26"/>
        <v>#REF!</v>
      </c>
      <c r="BE14" s="57" t="e">
        <f t="shared" si="27"/>
        <v>#REF!</v>
      </c>
      <c r="BF14" s="42" t="e">
        <f>DSUM(tr,46,#REF!)</f>
        <v>#REF!</v>
      </c>
      <c r="BG14" s="43" t="e">
        <f>DSUM(tr,47,#REF!)</f>
        <v>#REF!</v>
      </c>
      <c r="BH14" s="138" t="e">
        <f t="shared" si="28"/>
        <v>#REF!</v>
      </c>
      <c r="BI14" s="41" t="e">
        <f t="shared" si="29"/>
        <v>#REF!</v>
      </c>
      <c r="BJ14" s="63" t="e">
        <f>DSUM(tr,52,#REF!)</f>
        <v>#REF!</v>
      </c>
      <c r="BK14" s="64" t="e">
        <f>DSUM(tr,53,#REF!)</f>
        <v>#REF!</v>
      </c>
    </row>
    <row r="15" spans="1:67" ht="19.5" customHeight="1">
      <c r="A15" s="14" t="s">
        <v>19</v>
      </c>
      <c r="B15" s="42" t="e">
        <f>DSUM(tr,2,#REF!)</f>
        <v>#REF!</v>
      </c>
      <c r="C15" s="43" t="e">
        <f>DSUM(tr,3,#REF!)</f>
        <v>#REF!</v>
      </c>
      <c r="D15" s="136" t="e">
        <f t="shared" si="0"/>
        <v>#REF!</v>
      </c>
      <c r="E15" s="41" t="e">
        <f t="shared" si="1"/>
        <v>#REF!</v>
      </c>
      <c r="F15" s="42" t="e">
        <f>DSUM(tr,8,#REF!)</f>
        <v>#REF!</v>
      </c>
      <c r="G15" s="137" t="e">
        <f>DSUM(tr,9,#REF!)</f>
        <v>#REF!</v>
      </c>
      <c r="H15" s="57" t="e">
        <f t="shared" si="2"/>
        <v>#REF!</v>
      </c>
      <c r="I15" s="57" t="e">
        <f t="shared" si="3"/>
        <v>#REF!</v>
      </c>
      <c r="J15" s="42" t="e">
        <f>DSUM(tr,10,#REF!)</f>
        <v>#REF!</v>
      </c>
      <c r="K15" s="43" t="e">
        <f>DSUM(tr,11,#REF!)</f>
        <v>#REF!</v>
      </c>
      <c r="L15" s="138" t="e">
        <f t="shared" si="4"/>
        <v>#REF!</v>
      </c>
      <c r="M15" s="57" t="e">
        <f t="shared" si="5"/>
        <v>#REF!</v>
      </c>
      <c r="N15" s="42" t="e">
        <f>DSUM(tr,12,#REF!)</f>
        <v>#REF!</v>
      </c>
      <c r="O15" s="137" t="e">
        <f>DSUM(tr,13,#REF!)</f>
        <v>#REF!</v>
      </c>
      <c r="P15" s="57" t="e">
        <f t="shared" si="6"/>
        <v>#REF!</v>
      </c>
      <c r="Q15" s="41" t="e">
        <f t="shared" si="7"/>
        <v>#REF!</v>
      </c>
      <c r="R15" s="42" t="e">
        <f>DSUM(tr,14,#REF!)</f>
        <v>#REF!</v>
      </c>
      <c r="S15" s="43" t="e">
        <f>DSUM(tr,15,#REF!)</f>
        <v>#REF!</v>
      </c>
      <c r="T15" s="138" t="e">
        <f t="shared" si="8"/>
        <v>#REF!</v>
      </c>
      <c r="U15" s="57" t="e">
        <f t="shared" si="9"/>
        <v>#REF!</v>
      </c>
      <c r="V15" s="42" t="e">
        <f>DSUM(tr,18,#REF!)</f>
        <v>#REF!</v>
      </c>
      <c r="W15" s="137" t="e">
        <f>DSUM(tr,19,#REF!)</f>
        <v>#REF!</v>
      </c>
      <c r="X15" s="43" t="e">
        <f t="shared" si="10"/>
        <v>#REF!</v>
      </c>
      <c r="Y15" s="41" t="e">
        <f t="shared" si="11"/>
        <v>#REF!</v>
      </c>
      <c r="Z15" s="42" t="e">
        <f>DSUM(tr,24,#REF!)</f>
        <v>#REF!</v>
      </c>
      <c r="AA15" s="43" t="e">
        <f>DSUM(tr,25,#REF!)</f>
        <v>#REF!</v>
      </c>
      <c r="AB15" s="138" t="e">
        <f t="shared" si="12"/>
        <v>#REF!</v>
      </c>
      <c r="AC15" s="57" t="e">
        <f t="shared" si="13"/>
        <v>#REF!</v>
      </c>
      <c r="AD15" s="42" t="e">
        <f>DSUM(tr,26,#REF!)</f>
        <v>#REF!</v>
      </c>
      <c r="AE15" s="137" t="e">
        <f>DSUM(tr,27,#REF!)</f>
        <v>#REF!</v>
      </c>
      <c r="AF15" s="57" t="e">
        <f t="shared" si="14"/>
        <v>#REF!</v>
      </c>
      <c r="AG15" s="41" t="e">
        <f t="shared" si="15"/>
        <v>#REF!</v>
      </c>
      <c r="AH15" s="42" t="e">
        <f>DSUM(tr,28,#REF!)</f>
        <v>#REF!</v>
      </c>
      <c r="AI15" s="43" t="e">
        <f>DSUM(tr,29,#REF!)</f>
        <v>#REF!</v>
      </c>
      <c r="AJ15" s="138" t="e">
        <f t="shared" si="16"/>
        <v>#REF!</v>
      </c>
      <c r="AK15" s="57" t="e">
        <f t="shared" si="17"/>
        <v>#REF!</v>
      </c>
      <c r="AL15" s="42" t="e">
        <f>DSUM(tr,34,#REF!)</f>
        <v>#REF!</v>
      </c>
      <c r="AM15" s="137" t="e">
        <f>DSUM(tr,35,#REF!)</f>
        <v>#REF!</v>
      </c>
      <c r="AN15" s="57" t="e">
        <f t="shared" si="18"/>
        <v>#REF!</v>
      </c>
      <c r="AO15" s="57" t="e">
        <f t="shared" si="19"/>
        <v>#REF!</v>
      </c>
      <c r="AP15" s="42" t="e">
        <f>DSUM(tr,38,#REF!)</f>
        <v>#REF!</v>
      </c>
      <c r="AQ15" s="43" t="e">
        <f>DSUM(tr,39,#REF!)</f>
        <v>#REF!</v>
      </c>
      <c r="AR15" s="138" t="e">
        <f t="shared" si="20"/>
        <v>#REF!</v>
      </c>
      <c r="AS15" s="57" t="e">
        <f t="shared" si="21"/>
        <v>#REF!</v>
      </c>
      <c r="AT15" s="42" t="e">
        <f>DSUM(tr,40,#REF!)</f>
        <v>#REF!</v>
      </c>
      <c r="AU15" s="137" t="e">
        <f>DSUM(tr,41,#REF!)</f>
        <v>#REF!</v>
      </c>
      <c r="AV15" s="57" t="e">
        <f t="shared" si="22"/>
        <v>#REF!</v>
      </c>
      <c r="AW15" s="41" t="e">
        <f t="shared" si="23"/>
        <v>#REF!</v>
      </c>
      <c r="AX15" s="42" t="e">
        <f>DSUM(tr,42,#REF!)</f>
        <v>#REF!</v>
      </c>
      <c r="AY15" s="43" t="e">
        <f>DSUM(tr,43,#REF!)</f>
        <v>#REF!</v>
      </c>
      <c r="AZ15" s="138" t="e">
        <f t="shared" si="24"/>
        <v>#REF!</v>
      </c>
      <c r="BA15" s="57" t="e">
        <f t="shared" si="25"/>
        <v>#REF!</v>
      </c>
      <c r="BB15" s="42" t="e">
        <f>DSUM(tr,44,#REF!)</f>
        <v>#REF!</v>
      </c>
      <c r="BC15" s="137" t="e">
        <f>DSUM(tr,45,#REF!)</f>
        <v>#REF!</v>
      </c>
      <c r="BD15" s="57" t="e">
        <f t="shared" si="26"/>
        <v>#REF!</v>
      </c>
      <c r="BE15" s="57" t="e">
        <f t="shared" si="27"/>
        <v>#REF!</v>
      </c>
      <c r="BF15" s="42" t="e">
        <f>DSUM(tr,46,#REF!)</f>
        <v>#REF!</v>
      </c>
      <c r="BG15" s="43" t="e">
        <f>DSUM(tr,47,#REF!)</f>
        <v>#REF!</v>
      </c>
      <c r="BH15" s="138" t="e">
        <f t="shared" si="28"/>
        <v>#REF!</v>
      </c>
      <c r="BI15" s="41" t="e">
        <f t="shared" si="29"/>
        <v>#REF!</v>
      </c>
      <c r="BJ15" s="63" t="e">
        <f>DSUM(tr,52,#REF!)</f>
        <v>#REF!</v>
      </c>
      <c r="BK15" s="64" t="e">
        <f>DSUM(tr,53,#REF!)</f>
        <v>#REF!</v>
      </c>
    </row>
    <row r="16" spans="1:67" ht="19.5" customHeight="1">
      <c r="A16" s="14" t="s">
        <v>33</v>
      </c>
      <c r="B16" s="42" t="e">
        <f>DSUM(tr,2,#REF!)</f>
        <v>#REF!</v>
      </c>
      <c r="C16" s="43" t="e">
        <f>DSUM(tr,3,#REF!)</f>
        <v>#REF!</v>
      </c>
      <c r="D16" s="136" t="e">
        <f t="shared" si="0"/>
        <v>#REF!</v>
      </c>
      <c r="E16" s="41" t="e">
        <f t="shared" si="1"/>
        <v>#REF!</v>
      </c>
      <c r="F16" s="42" t="e">
        <f>DSUM(tr,8,#REF!)</f>
        <v>#REF!</v>
      </c>
      <c r="G16" s="137" t="e">
        <f>DSUM(tr,9,#REF!)</f>
        <v>#REF!</v>
      </c>
      <c r="H16" s="57" t="e">
        <f t="shared" si="2"/>
        <v>#REF!</v>
      </c>
      <c r="I16" s="57" t="e">
        <f t="shared" si="3"/>
        <v>#REF!</v>
      </c>
      <c r="J16" s="42" t="e">
        <f>DSUM(tr,10,#REF!)</f>
        <v>#REF!</v>
      </c>
      <c r="K16" s="43" t="e">
        <f>DSUM(tr,11,#REF!)</f>
        <v>#REF!</v>
      </c>
      <c r="L16" s="138" t="e">
        <f t="shared" si="4"/>
        <v>#REF!</v>
      </c>
      <c r="M16" s="57" t="e">
        <f t="shared" si="5"/>
        <v>#REF!</v>
      </c>
      <c r="N16" s="42" t="e">
        <f>DSUM(tr,12,#REF!)</f>
        <v>#REF!</v>
      </c>
      <c r="O16" s="137" t="e">
        <f>DSUM(tr,13,#REF!)</f>
        <v>#REF!</v>
      </c>
      <c r="P16" s="57" t="e">
        <f t="shared" si="6"/>
        <v>#REF!</v>
      </c>
      <c r="Q16" s="41" t="e">
        <f t="shared" si="7"/>
        <v>#REF!</v>
      </c>
      <c r="R16" s="42" t="e">
        <f>DSUM(tr,14,#REF!)</f>
        <v>#REF!</v>
      </c>
      <c r="S16" s="43" t="e">
        <f>DSUM(tr,15,#REF!)</f>
        <v>#REF!</v>
      </c>
      <c r="T16" s="138" t="e">
        <f t="shared" si="8"/>
        <v>#REF!</v>
      </c>
      <c r="U16" s="57" t="e">
        <f t="shared" si="9"/>
        <v>#REF!</v>
      </c>
      <c r="V16" s="42" t="e">
        <f>DSUM(tr,18,#REF!)</f>
        <v>#REF!</v>
      </c>
      <c r="W16" s="137" t="e">
        <f>DSUM(tr,19,#REF!)</f>
        <v>#REF!</v>
      </c>
      <c r="X16" s="43" t="e">
        <f t="shared" si="10"/>
        <v>#REF!</v>
      </c>
      <c r="Y16" s="41" t="e">
        <f t="shared" si="11"/>
        <v>#REF!</v>
      </c>
      <c r="Z16" s="42" t="e">
        <f>DSUM(tr,24,#REF!)</f>
        <v>#REF!</v>
      </c>
      <c r="AA16" s="43" t="e">
        <f>DSUM(tr,25,#REF!)</f>
        <v>#REF!</v>
      </c>
      <c r="AB16" s="138" t="e">
        <f t="shared" si="12"/>
        <v>#REF!</v>
      </c>
      <c r="AC16" s="57" t="e">
        <f t="shared" si="13"/>
        <v>#REF!</v>
      </c>
      <c r="AD16" s="42" t="e">
        <f>DSUM(tr,26,#REF!)</f>
        <v>#REF!</v>
      </c>
      <c r="AE16" s="137" t="e">
        <f>DSUM(tr,27,#REF!)</f>
        <v>#REF!</v>
      </c>
      <c r="AF16" s="57" t="e">
        <f t="shared" si="14"/>
        <v>#REF!</v>
      </c>
      <c r="AG16" s="41" t="e">
        <f t="shared" si="15"/>
        <v>#REF!</v>
      </c>
      <c r="AH16" s="42" t="e">
        <f>DSUM(tr,28,#REF!)</f>
        <v>#REF!</v>
      </c>
      <c r="AI16" s="43" t="e">
        <f>DSUM(tr,29,#REF!)</f>
        <v>#REF!</v>
      </c>
      <c r="AJ16" s="138" t="e">
        <f t="shared" si="16"/>
        <v>#REF!</v>
      </c>
      <c r="AK16" s="57" t="e">
        <f t="shared" si="17"/>
        <v>#REF!</v>
      </c>
      <c r="AL16" s="42" t="e">
        <f>DSUM(tr,34,#REF!)</f>
        <v>#REF!</v>
      </c>
      <c r="AM16" s="137" t="e">
        <f>DSUM(tr,35,#REF!)</f>
        <v>#REF!</v>
      </c>
      <c r="AN16" s="57" t="e">
        <f t="shared" si="18"/>
        <v>#REF!</v>
      </c>
      <c r="AO16" s="57" t="e">
        <f t="shared" si="19"/>
        <v>#REF!</v>
      </c>
      <c r="AP16" s="42" t="e">
        <f>DSUM(tr,38,#REF!)</f>
        <v>#REF!</v>
      </c>
      <c r="AQ16" s="43" t="e">
        <f>DSUM(tr,39,#REF!)</f>
        <v>#REF!</v>
      </c>
      <c r="AR16" s="138" t="e">
        <f t="shared" si="20"/>
        <v>#REF!</v>
      </c>
      <c r="AS16" s="57" t="e">
        <f t="shared" si="21"/>
        <v>#REF!</v>
      </c>
      <c r="AT16" s="42" t="e">
        <f>DSUM(tr,40,#REF!)</f>
        <v>#REF!</v>
      </c>
      <c r="AU16" s="137" t="e">
        <f>DSUM(tr,41,#REF!)</f>
        <v>#REF!</v>
      </c>
      <c r="AV16" s="57" t="e">
        <f t="shared" si="22"/>
        <v>#REF!</v>
      </c>
      <c r="AW16" s="41" t="e">
        <f t="shared" si="23"/>
        <v>#REF!</v>
      </c>
      <c r="AX16" s="42" t="e">
        <f>DSUM(tr,42,#REF!)</f>
        <v>#REF!</v>
      </c>
      <c r="AY16" s="43" t="e">
        <f>DSUM(tr,43,#REF!)</f>
        <v>#REF!</v>
      </c>
      <c r="AZ16" s="138" t="e">
        <f t="shared" si="24"/>
        <v>#REF!</v>
      </c>
      <c r="BA16" s="57" t="e">
        <f t="shared" si="25"/>
        <v>#REF!</v>
      </c>
      <c r="BB16" s="42" t="e">
        <f>DSUM(tr,44,#REF!)</f>
        <v>#REF!</v>
      </c>
      <c r="BC16" s="137" t="e">
        <f>DSUM(tr,45,#REF!)</f>
        <v>#REF!</v>
      </c>
      <c r="BD16" s="57" t="e">
        <f t="shared" si="26"/>
        <v>#REF!</v>
      </c>
      <c r="BE16" s="57" t="e">
        <f t="shared" si="27"/>
        <v>#REF!</v>
      </c>
      <c r="BF16" s="42" t="e">
        <f>DSUM(tr,46,#REF!)</f>
        <v>#REF!</v>
      </c>
      <c r="BG16" s="43" t="e">
        <f>DSUM(tr,47,#REF!)</f>
        <v>#REF!</v>
      </c>
      <c r="BH16" s="138" t="e">
        <f t="shared" si="28"/>
        <v>#REF!</v>
      </c>
      <c r="BI16" s="41" t="e">
        <f t="shared" si="29"/>
        <v>#REF!</v>
      </c>
      <c r="BJ16" s="63" t="e">
        <f>DSUM(tr,52,#REF!)</f>
        <v>#REF!</v>
      </c>
      <c r="BK16" s="64" t="e">
        <f>DSUM(tr,53,#REF!)</f>
        <v>#REF!</v>
      </c>
    </row>
    <row r="17" spans="1:63" ht="19.5" customHeight="1">
      <c r="A17" s="14" t="s">
        <v>26</v>
      </c>
      <c r="B17" s="42" t="e">
        <f>DSUM(tr,2,#REF!)</f>
        <v>#REF!</v>
      </c>
      <c r="C17" s="43" t="e">
        <f>DSUM(tr,3,#REF!)</f>
        <v>#REF!</v>
      </c>
      <c r="D17" s="136" t="e">
        <f t="shared" si="0"/>
        <v>#REF!</v>
      </c>
      <c r="E17" s="41" t="e">
        <f t="shared" si="1"/>
        <v>#REF!</v>
      </c>
      <c r="F17" s="42" t="e">
        <f>DSUM(tr,8,#REF!)</f>
        <v>#REF!</v>
      </c>
      <c r="G17" s="137" t="e">
        <f>DSUM(tr,9,#REF!)</f>
        <v>#REF!</v>
      </c>
      <c r="H17" s="57" t="e">
        <f t="shared" si="2"/>
        <v>#REF!</v>
      </c>
      <c r="I17" s="57" t="e">
        <f t="shared" si="3"/>
        <v>#REF!</v>
      </c>
      <c r="J17" s="42" t="e">
        <f>DSUM(tr,10,#REF!)</f>
        <v>#REF!</v>
      </c>
      <c r="K17" s="43" t="e">
        <f>DSUM(tr,11,#REF!)</f>
        <v>#REF!</v>
      </c>
      <c r="L17" s="138" t="e">
        <f t="shared" si="4"/>
        <v>#REF!</v>
      </c>
      <c r="M17" s="57" t="e">
        <f t="shared" si="5"/>
        <v>#REF!</v>
      </c>
      <c r="N17" s="42" t="e">
        <f>DSUM(tr,12,#REF!)</f>
        <v>#REF!</v>
      </c>
      <c r="O17" s="137" t="e">
        <f>DSUM(tr,13,#REF!)</f>
        <v>#REF!</v>
      </c>
      <c r="P17" s="57" t="e">
        <f t="shared" si="6"/>
        <v>#REF!</v>
      </c>
      <c r="Q17" s="41" t="e">
        <f t="shared" si="7"/>
        <v>#REF!</v>
      </c>
      <c r="R17" s="42" t="e">
        <f>DSUM(tr,14,#REF!)</f>
        <v>#REF!</v>
      </c>
      <c r="S17" s="43" t="e">
        <f>DSUM(tr,15,#REF!)</f>
        <v>#REF!</v>
      </c>
      <c r="T17" s="138" t="e">
        <f t="shared" si="8"/>
        <v>#REF!</v>
      </c>
      <c r="U17" s="57" t="e">
        <f t="shared" si="9"/>
        <v>#REF!</v>
      </c>
      <c r="V17" s="42" t="e">
        <f>DSUM(tr,18,#REF!)</f>
        <v>#REF!</v>
      </c>
      <c r="W17" s="137" t="e">
        <f>DSUM(tr,19,#REF!)</f>
        <v>#REF!</v>
      </c>
      <c r="X17" s="43" t="e">
        <f t="shared" si="10"/>
        <v>#REF!</v>
      </c>
      <c r="Y17" s="41" t="e">
        <f t="shared" si="11"/>
        <v>#REF!</v>
      </c>
      <c r="Z17" s="42" t="e">
        <f>DSUM(tr,24,#REF!)</f>
        <v>#REF!</v>
      </c>
      <c r="AA17" s="43" t="e">
        <f>DSUM(tr,25,#REF!)</f>
        <v>#REF!</v>
      </c>
      <c r="AB17" s="138" t="e">
        <f t="shared" si="12"/>
        <v>#REF!</v>
      </c>
      <c r="AC17" s="57" t="e">
        <f t="shared" si="13"/>
        <v>#REF!</v>
      </c>
      <c r="AD17" s="42" t="e">
        <f>DSUM(tr,26,#REF!)</f>
        <v>#REF!</v>
      </c>
      <c r="AE17" s="137" t="e">
        <f>DSUM(tr,27,#REF!)</f>
        <v>#REF!</v>
      </c>
      <c r="AF17" s="57" t="e">
        <f t="shared" si="14"/>
        <v>#REF!</v>
      </c>
      <c r="AG17" s="41" t="e">
        <f t="shared" si="15"/>
        <v>#REF!</v>
      </c>
      <c r="AH17" s="42" t="e">
        <f>DSUM(tr,28,#REF!)</f>
        <v>#REF!</v>
      </c>
      <c r="AI17" s="43" t="e">
        <f>DSUM(tr,29,#REF!)</f>
        <v>#REF!</v>
      </c>
      <c r="AJ17" s="138" t="e">
        <f t="shared" si="16"/>
        <v>#REF!</v>
      </c>
      <c r="AK17" s="57" t="e">
        <f t="shared" si="17"/>
        <v>#REF!</v>
      </c>
      <c r="AL17" s="42" t="e">
        <f>DSUM(tr,34,#REF!)</f>
        <v>#REF!</v>
      </c>
      <c r="AM17" s="137" t="e">
        <f>DSUM(tr,35,#REF!)</f>
        <v>#REF!</v>
      </c>
      <c r="AN17" s="57" t="e">
        <f t="shared" si="18"/>
        <v>#REF!</v>
      </c>
      <c r="AO17" s="57" t="e">
        <f t="shared" si="19"/>
        <v>#REF!</v>
      </c>
      <c r="AP17" s="42" t="e">
        <f>DSUM(tr,38,#REF!)</f>
        <v>#REF!</v>
      </c>
      <c r="AQ17" s="43" t="e">
        <f>DSUM(tr,39,#REF!)</f>
        <v>#REF!</v>
      </c>
      <c r="AR17" s="138" t="e">
        <f t="shared" si="20"/>
        <v>#REF!</v>
      </c>
      <c r="AS17" s="57" t="e">
        <f t="shared" si="21"/>
        <v>#REF!</v>
      </c>
      <c r="AT17" s="42" t="e">
        <f>DSUM(tr,40,#REF!)</f>
        <v>#REF!</v>
      </c>
      <c r="AU17" s="137" t="e">
        <f>DSUM(tr,41,#REF!)</f>
        <v>#REF!</v>
      </c>
      <c r="AV17" s="57" t="e">
        <f t="shared" si="22"/>
        <v>#REF!</v>
      </c>
      <c r="AW17" s="41" t="e">
        <f t="shared" si="23"/>
        <v>#REF!</v>
      </c>
      <c r="AX17" s="42" t="e">
        <f>DSUM(tr,42,#REF!)</f>
        <v>#REF!</v>
      </c>
      <c r="AY17" s="43" t="e">
        <f>DSUM(tr,43,#REF!)</f>
        <v>#REF!</v>
      </c>
      <c r="AZ17" s="138" t="e">
        <f t="shared" si="24"/>
        <v>#REF!</v>
      </c>
      <c r="BA17" s="57" t="e">
        <f t="shared" si="25"/>
        <v>#REF!</v>
      </c>
      <c r="BB17" s="42" t="e">
        <f>DSUM(tr,44,#REF!)</f>
        <v>#REF!</v>
      </c>
      <c r="BC17" s="137" t="e">
        <f>DSUM(tr,45,#REF!)</f>
        <v>#REF!</v>
      </c>
      <c r="BD17" s="57" t="e">
        <f t="shared" si="26"/>
        <v>#REF!</v>
      </c>
      <c r="BE17" s="57" t="e">
        <f t="shared" si="27"/>
        <v>#REF!</v>
      </c>
      <c r="BF17" s="42" t="e">
        <f>DSUM(tr,46,#REF!)</f>
        <v>#REF!</v>
      </c>
      <c r="BG17" s="43" t="e">
        <f>DSUM(tr,47,#REF!)</f>
        <v>#REF!</v>
      </c>
      <c r="BH17" s="138" t="e">
        <f t="shared" si="28"/>
        <v>#REF!</v>
      </c>
      <c r="BI17" s="41" t="e">
        <f t="shared" si="29"/>
        <v>#REF!</v>
      </c>
      <c r="BJ17" s="63" t="e">
        <f>DSUM(tr,52,#REF!)</f>
        <v>#REF!</v>
      </c>
      <c r="BK17" s="64" t="e">
        <f>DSUM(tr,53,#REF!)</f>
        <v>#REF!</v>
      </c>
    </row>
    <row r="18" spans="1:63" ht="19.5" customHeight="1">
      <c r="A18" s="14" t="s">
        <v>30</v>
      </c>
      <c r="B18" s="42" t="e">
        <f>DSUM(tr,2,#REF!)</f>
        <v>#REF!</v>
      </c>
      <c r="C18" s="43" t="e">
        <f>DSUM(tr,3,#REF!)</f>
        <v>#REF!</v>
      </c>
      <c r="D18" s="136" t="e">
        <f t="shared" si="0"/>
        <v>#REF!</v>
      </c>
      <c r="E18" s="41" t="e">
        <f t="shared" si="1"/>
        <v>#REF!</v>
      </c>
      <c r="F18" s="42" t="e">
        <f>DSUM(tr,8,#REF!)</f>
        <v>#REF!</v>
      </c>
      <c r="G18" s="137" t="e">
        <f>DSUM(tr,9,#REF!)</f>
        <v>#REF!</v>
      </c>
      <c r="H18" s="57" t="e">
        <f t="shared" si="2"/>
        <v>#REF!</v>
      </c>
      <c r="I18" s="57" t="e">
        <f t="shared" si="3"/>
        <v>#REF!</v>
      </c>
      <c r="J18" s="42" t="e">
        <f>DSUM(tr,10,#REF!)</f>
        <v>#REF!</v>
      </c>
      <c r="K18" s="43" t="e">
        <f>DSUM(tr,11,#REF!)</f>
        <v>#REF!</v>
      </c>
      <c r="L18" s="138" t="e">
        <f t="shared" si="4"/>
        <v>#REF!</v>
      </c>
      <c r="M18" s="57" t="e">
        <f t="shared" si="5"/>
        <v>#REF!</v>
      </c>
      <c r="N18" s="42" t="e">
        <f>DSUM(tr,12,#REF!)</f>
        <v>#REF!</v>
      </c>
      <c r="O18" s="137" t="e">
        <f>DSUM(tr,13,#REF!)</f>
        <v>#REF!</v>
      </c>
      <c r="P18" s="57" t="e">
        <f t="shared" si="6"/>
        <v>#REF!</v>
      </c>
      <c r="Q18" s="41" t="e">
        <f t="shared" si="7"/>
        <v>#REF!</v>
      </c>
      <c r="R18" s="42" t="e">
        <f>DSUM(tr,14,#REF!)</f>
        <v>#REF!</v>
      </c>
      <c r="S18" s="43" t="e">
        <f>DSUM(tr,15,#REF!)</f>
        <v>#REF!</v>
      </c>
      <c r="T18" s="138" t="e">
        <f t="shared" si="8"/>
        <v>#REF!</v>
      </c>
      <c r="U18" s="57" t="e">
        <f t="shared" si="9"/>
        <v>#REF!</v>
      </c>
      <c r="V18" s="42" t="e">
        <f>DSUM(tr,18,#REF!)</f>
        <v>#REF!</v>
      </c>
      <c r="W18" s="137" t="e">
        <f>DSUM(tr,19,#REF!)</f>
        <v>#REF!</v>
      </c>
      <c r="X18" s="43" t="e">
        <f t="shared" si="10"/>
        <v>#REF!</v>
      </c>
      <c r="Y18" s="41" t="e">
        <f t="shared" si="11"/>
        <v>#REF!</v>
      </c>
      <c r="Z18" s="42" t="e">
        <f>DSUM(tr,24,#REF!)</f>
        <v>#REF!</v>
      </c>
      <c r="AA18" s="43" t="e">
        <f>DSUM(tr,25,#REF!)</f>
        <v>#REF!</v>
      </c>
      <c r="AB18" s="138" t="e">
        <f t="shared" si="12"/>
        <v>#REF!</v>
      </c>
      <c r="AC18" s="57" t="e">
        <f t="shared" si="13"/>
        <v>#REF!</v>
      </c>
      <c r="AD18" s="42" t="e">
        <f>DSUM(tr,26,#REF!)</f>
        <v>#REF!</v>
      </c>
      <c r="AE18" s="137" t="e">
        <f>DSUM(tr,27,#REF!)</f>
        <v>#REF!</v>
      </c>
      <c r="AF18" s="57" t="e">
        <f t="shared" si="14"/>
        <v>#REF!</v>
      </c>
      <c r="AG18" s="41" t="e">
        <f t="shared" si="15"/>
        <v>#REF!</v>
      </c>
      <c r="AH18" s="42" t="e">
        <f>DSUM(tr,28,#REF!)</f>
        <v>#REF!</v>
      </c>
      <c r="AI18" s="43" t="e">
        <f>DSUM(tr,29,#REF!)</f>
        <v>#REF!</v>
      </c>
      <c r="AJ18" s="138" t="e">
        <f t="shared" si="16"/>
        <v>#REF!</v>
      </c>
      <c r="AK18" s="57" t="e">
        <f t="shared" si="17"/>
        <v>#REF!</v>
      </c>
      <c r="AL18" s="42" t="e">
        <f>DSUM(tr,34,#REF!)</f>
        <v>#REF!</v>
      </c>
      <c r="AM18" s="137" t="e">
        <f>DSUM(tr,35,#REF!)</f>
        <v>#REF!</v>
      </c>
      <c r="AN18" s="57" t="e">
        <f t="shared" si="18"/>
        <v>#REF!</v>
      </c>
      <c r="AO18" s="57" t="e">
        <f t="shared" si="19"/>
        <v>#REF!</v>
      </c>
      <c r="AP18" s="42" t="e">
        <f>DSUM(tr,38,#REF!)</f>
        <v>#REF!</v>
      </c>
      <c r="AQ18" s="43" t="e">
        <f>DSUM(tr,39,#REF!)</f>
        <v>#REF!</v>
      </c>
      <c r="AR18" s="138" t="e">
        <f t="shared" si="20"/>
        <v>#REF!</v>
      </c>
      <c r="AS18" s="57" t="e">
        <f t="shared" si="21"/>
        <v>#REF!</v>
      </c>
      <c r="AT18" s="42" t="e">
        <f>DSUM(tr,40,#REF!)</f>
        <v>#REF!</v>
      </c>
      <c r="AU18" s="137" t="e">
        <f>DSUM(tr,41,#REF!)</f>
        <v>#REF!</v>
      </c>
      <c r="AV18" s="57" t="e">
        <f t="shared" si="22"/>
        <v>#REF!</v>
      </c>
      <c r="AW18" s="41" t="e">
        <f t="shared" si="23"/>
        <v>#REF!</v>
      </c>
      <c r="AX18" s="42" t="e">
        <f>DSUM(tr,42,#REF!)</f>
        <v>#REF!</v>
      </c>
      <c r="AY18" s="43" t="e">
        <f>DSUM(tr,43,#REF!)</f>
        <v>#REF!</v>
      </c>
      <c r="AZ18" s="138" t="e">
        <f t="shared" si="24"/>
        <v>#REF!</v>
      </c>
      <c r="BA18" s="57" t="e">
        <f t="shared" si="25"/>
        <v>#REF!</v>
      </c>
      <c r="BB18" s="42" t="e">
        <f>DSUM(tr,44,#REF!)</f>
        <v>#REF!</v>
      </c>
      <c r="BC18" s="137" t="e">
        <f>DSUM(tr,45,#REF!)</f>
        <v>#REF!</v>
      </c>
      <c r="BD18" s="57" t="e">
        <f t="shared" si="26"/>
        <v>#REF!</v>
      </c>
      <c r="BE18" s="57" t="e">
        <f t="shared" si="27"/>
        <v>#REF!</v>
      </c>
      <c r="BF18" s="42" t="e">
        <f>DSUM(tr,46,#REF!)</f>
        <v>#REF!</v>
      </c>
      <c r="BG18" s="43" t="e">
        <f>DSUM(tr,47,#REF!)</f>
        <v>#REF!</v>
      </c>
      <c r="BH18" s="138" t="e">
        <f t="shared" si="28"/>
        <v>#REF!</v>
      </c>
      <c r="BI18" s="41" t="e">
        <f t="shared" si="29"/>
        <v>#REF!</v>
      </c>
      <c r="BJ18" s="63" t="e">
        <f>DSUM(tr,52,#REF!)</f>
        <v>#REF!</v>
      </c>
      <c r="BK18" s="64" t="e">
        <f>DSUM(tr,53,#REF!)</f>
        <v>#REF!</v>
      </c>
    </row>
    <row r="19" spans="1:63" ht="19.5" customHeight="1">
      <c r="A19" s="14" t="s">
        <v>122</v>
      </c>
      <c r="B19" s="42" t="e">
        <f>DSUM(tr,2,#REF!)</f>
        <v>#REF!</v>
      </c>
      <c r="C19" s="43" t="e">
        <f>DSUM(tr,3,#REF!)</f>
        <v>#REF!</v>
      </c>
      <c r="D19" s="136" t="e">
        <f t="shared" si="0"/>
        <v>#REF!</v>
      </c>
      <c r="E19" s="41" t="e">
        <f t="shared" si="1"/>
        <v>#REF!</v>
      </c>
      <c r="F19" s="42" t="e">
        <f>DSUM(tr,8,#REF!)</f>
        <v>#REF!</v>
      </c>
      <c r="G19" s="137" t="e">
        <f>DSUM(tr,9,#REF!)</f>
        <v>#REF!</v>
      </c>
      <c r="H19" s="57" t="e">
        <f t="shared" si="2"/>
        <v>#REF!</v>
      </c>
      <c r="I19" s="57" t="e">
        <f t="shared" si="3"/>
        <v>#REF!</v>
      </c>
      <c r="J19" s="42" t="e">
        <f>DSUM(tr,10,#REF!)</f>
        <v>#REF!</v>
      </c>
      <c r="K19" s="43" t="e">
        <f>DSUM(tr,11,#REF!)</f>
        <v>#REF!</v>
      </c>
      <c r="L19" s="138" t="e">
        <f t="shared" si="4"/>
        <v>#REF!</v>
      </c>
      <c r="M19" s="57" t="e">
        <f t="shared" si="5"/>
        <v>#REF!</v>
      </c>
      <c r="N19" s="42" t="e">
        <f>DSUM(tr,12,#REF!)</f>
        <v>#REF!</v>
      </c>
      <c r="O19" s="137" t="e">
        <f>DSUM(tr,13,#REF!)</f>
        <v>#REF!</v>
      </c>
      <c r="P19" s="57" t="e">
        <f t="shared" si="6"/>
        <v>#REF!</v>
      </c>
      <c r="Q19" s="41" t="e">
        <f t="shared" si="7"/>
        <v>#REF!</v>
      </c>
      <c r="R19" s="42" t="e">
        <f>DSUM(tr,14,#REF!)</f>
        <v>#REF!</v>
      </c>
      <c r="S19" s="43" t="e">
        <f>DSUM(tr,15,#REF!)</f>
        <v>#REF!</v>
      </c>
      <c r="T19" s="138" t="e">
        <f t="shared" si="8"/>
        <v>#REF!</v>
      </c>
      <c r="U19" s="57" t="e">
        <f t="shared" si="9"/>
        <v>#REF!</v>
      </c>
      <c r="V19" s="42" t="e">
        <f>DSUM(tr,18,#REF!)</f>
        <v>#REF!</v>
      </c>
      <c r="W19" s="137" t="e">
        <f>DSUM(tr,19,#REF!)</f>
        <v>#REF!</v>
      </c>
      <c r="X19" s="43" t="e">
        <f t="shared" si="10"/>
        <v>#REF!</v>
      </c>
      <c r="Y19" s="41" t="e">
        <f t="shared" si="11"/>
        <v>#REF!</v>
      </c>
      <c r="Z19" s="42" t="e">
        <f>DSUM(tr,24,#REF!)</f>
        <v>#REF!</v>
      </c>
      <c r="AA19" s="43" t="e">
        <f>DSUM(tr,25,#REF!)</f>
        <v>#REF!</v>
      </c>
      <c r="AB19" s="138" t="e">
        <f t="shared" si="12"/>
        <v>#REF!</v>
      </c>
      <c r="AC19" s="57" t="e">
        <f t="shared" si="13"/>
        <v>#REF!</v>
      </c>
      <c r="AD19" s="42" t="e">
        <f>DSUM(tr,26,#REF!)</f>
        <v>#REF!</v>
      </c>
      <c r="AE19" s="137" t="e">
        <f>DSUM(tr,27,#REF!)</f>
        <v>#REF!</v>
      </c>
      <c r="AF19" s="57" t="e">
        <f t="shared" si="14"/>
        <v>#REF!</v>
      </c>
      <c r="AG19" s="41" t="e">
        <f t="shared" si="15"/>
        <v>#REF!</v>
      </c>
      <c r="AH19" s="42" t="e">
        <f>DSUM(tr,28,#REF!)</f>
        <v>#REF!</v>
      </c>
      <c r="AI19" s="43" t="e">
        <f>DSUM(tr,29,#REF!)</f>
        <v>#REF!</v>
      </c>
      <c r="AJ19" s="138" t="e">
        <f t="shared" si="16"/>
        <v>#REF!</v>
      </c>
      <c r="AK19" s="57" t="e">
        <f t="shared" si="17"/>
        <v>#REF!</v>
      </c>
      <c r="AL19" s="42" t="e">
        <f>DSUM(tr,34,#REF!)</f>
        <v>#REF!</v>
      </c>
      <c r="AM19" s="137" t="e">
        <f>DSUM(tr,35,#REF!)</f>
        <v>#REF!</v>
      </c>
      <c r="AN19" s="57" t="e">
        <f t="shared" si="18"/>
        <v>#REF!</v>
      </c>
      <c r="AO19" s="57" t="e">
        <f t="shared" si="19"/>
        <v>#REF!</v>
      </c>
      <c r="AP19" s="42" t="e">
        <f>DSUM(tr,38,#REF!)</f>
        <v>#REF!</v>
      </c>
      <c r="AQ19" s="43" t="e">
        <f>DSUM(tr,39,#REF!)</f>
        <v>#REF!</v>
      </c>
      <c r="AR19" s="138" t="e">
        <f t="shared" si="20"/>
        <v>#REF!</v>
      </c>
      <c r="AS19" s="57" t="e">
        <f t="shared" si="21"/>
        <v>#REF!</v>
      </c>
      <c r="AT19" s="42" t="e">
        <f>DSUM(tr,40,#REF!)</f>
        <v>#REF!</v>
      </c>
      <c r="AU19" s="137" t="e">
        <f>DSUM(tr,41,#REF!)</f>
        <v>#REF!</v>
      </c>
      <c r="AV19" s="57" t="e">
        <f t="shared" si="22"/>
        <v>#REF!</v>
      </c>
      <c r="AW19" s="41" t="e">
        <f t="shared" si="23"/>
        <v>#REF!</v>
      </c>
      <c r="AX19" s="42" t="e">
        <f>DSUM(tr,42,#REF!)</f>
        <v>#REF!</v>
      </c>
      <c r="AY19" s="43" t="e">
        <f>DSUM(tr,43,#REF!)</f>
        <v>#REF!</v>
      </c>
      <c r="AZ19" s="138" t="e">
        <f t="shared" si="24"/>
        <v>#REF!</v>
      </c>
      <c r="BA19" s="57" t="e">
        <f t="shared" si="25"/>
        <v>#REF!</v>
      </c>
      <c r="BB19" s="42" t="e">
        <f>DSUM(tr,44,#REF!)</f>
        <v>#REF!</v>
      </c>
      <c r="BC19" s="137" t="e">
        <f>DSUM(tr,45,#REF!)</f>
        <v>#REF!</v>
      </c>
      <c r="BD19" s="57" t="e">
        <f t="shared" si="26"/>
        <v>#REF!</v>
      </c>
      <c r="BE19" s="57" t="e">
        <f t="shared" si="27"/>
        <v>#REF!</v>
      </c>
      <c r="BF19" s="42" t="e">
        <f>DSUM(tr,46,#REF!)</f>
        <v>#REF!</v>
      </c>
      <c r="BG19" s="43" t="e">
        <f>DSUM(tr,47,#REF!)</f>
        <v>#REF!</v>
      </c>
      <c r="BH19" s="138" t="e">
        <f t="shared" si="28"/>
        <v>#REF!</v>
      </c>
      <c r="BI19" s="41" t="e">
        <f t="shared" si="29"/>
        <v>#REF!</v>
      </c>
      <c r="BJ19" s="63" t="e">
        <f>DSUM(tr,52,#REF!)</f>
        <v>#REF!</v>
      </c>
      <c r="BK19" s="64" t="e">
        <f>DSUM(tr,53,#REF!)</f>
        <v>#REF!</v>
      </c>
    </row>
    <row r="20" spans="1:63" ht="19.5" customHeight="1">
      <c r="A20" s="14" t="s">
        <v>128</v>
      </c>
      <c r="B20" s="42" t="e">
        <f>DSUM(tr,2,#REF!)</f>
        <v>#REF!</v>
      </c>
      <c r="C20" s="43" t="e">
        <f>DSUM(tr,3,#REF!)</f>
        <v>#REF!</v>
      </c>
      <c r="D20" s="136" t="e">
        <f t="shared" si="0"/>
        <v>#REF!</v>
      </c>
      <c r="E20" s="41" t="e">
        <f t="shared" si="1"/>
        <v>#REF!</v>
      </c>
      <c r="F20" s="42" t="e">
        <f>DSUM(tr,8,#REF!)</f>
        <v>#REF!</v>
      </c>
      <c r="G20" s="137" t="e">
        <f>DSUM(tr,9,#REF!)</f>
        <v>#REF!</v>
      </c>
      <c r="H20" s="57" t="e">
        <f t="shared" si="2"/>
        <v>#REF!</v>
      </c>
      <c r="I20" s="57" t="e">
        <f t="shared" si="3"/>
        <v>#REF!</v>
      </c>
      <c r="J20" s="42" t="e">
        <f>DSUM(tr,10,#REF!)</f>
        <v>#REF!</v>
      </c>
      <c r="K20" s="43" t="e">
        <f>DSUM(tr,11,#REF!)</f>
        <v>#REF!</v>
      </c>
      <c r="L20" s="138" t="e">
        <f t="shared" si="4"/>
        <v>#REF!</v>
      </c>
      <c r="M20" s="57" t="e">
        <f t="shared" si="5"/>
        <v>#REF!</v>
      </c>
      <c r="N20" s="42" t="e">
        <f>DSUM(tr,12,#REF!)</f>
        <v>#REF!</v>
      </c>
      <c r="O20" s="137" t="e">
        <f>DSUM(tr,13,#REF!)</f>
        <v>#REF!</v>
      </c>
      <c r="P20" s="57" t="e">
        <f t="shared" si="6"/>
        <v>#REF!</v>
      </c>
      <c r="Q20" s="41" t="e">
        <f t="shared" si="7"/>
        <v>#REF!</v>
      </c>
      <c r="R20" s="42" t="e">
        <f>DSUM(tr,14,#REF!)</f>
        <v>#REF!</v>
      </c>
      <c r="S20" s="43" t="e">
        <f>DSUM(tr,15,#REF!)</f>
        <v>#REF!</v>
      </c>
      <c r="T20" s="138" t="e">
        <f t="shared" si="8"/>
        <v>#REF!</v>
      </c>
      <c r="U20" s="57" t="e">
        <f t="shared" si="9"/>
        <v>#REF!</v>
      </c>
      <c r="V20" s="42" t="e">
        <f>DSUM(tr,18,#REF!)</f>
        <v>#REF!</v>
      </c>
      <c r="W20" s="137" t="e">
        <f>DSUM(tr,19,#REF!)</f>
        <v>#REF!</v>
      </c>
      <c r="X20" s="43" t="e">
        <f t="shared" si="10"/>
        <v>#REF!</v>
      </c>
      <c r="Y20" s="41" t="e">
        <f t="shared" si="11"/>
        <v>#REF!</v>
      </c>
      <c r="Z20" s="42" t="e">
        <f>DSUM(tr,24,#REF!)</f>
        <v>#REF!</v>
      </c>
      <c r="AA20" s="43" t="e">
        <f>DSUM(tr,25,#REF!)</f>
        <v>#REF!</v>
      </c>
      <c r="AB20" s="138" t="e">
        <f t="shared" si="12"/>
        <v>#REF!</v>
      </c>
      <c r="AC20" s="57" t="e">
        <f t="shared" si="13"/>
        <v>#REF!</v>
      </c>
      <c r="AD20" s="42" t="e">
        <f>DSUM(tr,26,#REF!)</f>
        <v>#REF!</v>
      </c>
      <c r="AE20" s="137" t="e">
        <f>DSUM(tr,27,#REF!)</f>
        <v>#REF!</v>
      </c>
      <c r="AF20" s="57" t="e">
        <f t="shared" si="14"/>
        <v>#REF!</v>
      </c>
      <c r="AG20" s="41" t="e">
        <f t="shared" si="15"/>
        <v>#REF!</v>
      </c>
      <c r="AH20" s="42" t="e">
        <f>DSUM(tr,28,#REF!)</f>
        <v>#REF!</v>
      </c>
      <c r="AI20" s="43" t="e">
        <f>DSUM(tr,29,#REF!)</f>
        <v>#REF!</v>
      </c>
      <c r="AJ20" s="138" t="e">
        <f t="shared" si="16"/>
        <v>#REF!</v>
      </c>
      <c r="AK20" s="57" t="e">
        <f t="shared" si="17"/>
        <v>#REF!</v>
      </c>
      <c r="AL20" s="42" t="e">
        <f>DSUM(tr,34,#REF!)</f>
        <v>#REF!</v>
      </c>
      <c r="AM20" s="137" t="e">
        <f>DSUM(tr,35,#REF!)</f>
        <v>#REF!</v>
      </c>
      <c r="AN20" s="57" t="e">
        <f t="shared" si="18"/>
        <v>#REF!</v>
      </c>
      <c r="AO20" s="57" t="e">
        <f t="shared" si="19"/>
        <v>#REF!</v>
      </c>
      <c r="AP20" s="42" t="e">
        <f>DSUM(tr,38,#REF!)</f>
        <v>#REF!</v>
      </c>
      <c r="AQ20" s="43" t="e">
        <f>DSUM(tr,39,#REF!)</f>
        <v>#REF!</v>
      </c>
      <c r="AR20" s="138" t="e">
        <f t="shared" si="20"/>
        <v>#REF!</v>
      </c>
      <c r="AS20" s="57" t="e">
        <f t="shared" si="21"/>
        <v>#REF!</v>
      </c>
      <c r="AT20" s="42" t="e">
        <f>DSUM(tr,40,#REF!)</f>
        <v>#REF!</v>
      </c>
      <c r="AU20" s="137" t="e">
        <f>DSUM(tr,41,#REF!)</f>
        <v>#REF!</v>
      </c>
      <c r="AV20" s="57" t="e">
        <f t="shared" si="22"/>
        <v>#REF!</v>
      </c>
      <c r="AW20" s="41" t="e">
        <f t="shared" si="23"/>
        <v>#REF!</v>
      </c>
      <c r="AX20" s="42" t="e">
        <f>DSUM(tr,42,#REF!)</f>
        <v>#REF!</v>
      </c>
      <c r="AY20" s="43" t="e">
        <f>DSUM(tr,43,#REF!)</f>
        <v>#REF!</v>
      </c>
      <c r="AZ20" s="138" t="e">
        <f t="shared" si="24"/>
        <v>#REF!</v>
      </c>
      <c r="BA20" s="57" t="e">
        <f t="shared" si="25"/>
        <v>#REF!</v>
      </c>
      <c r="BB20" s="42" t="e">
        <f>DSUM(tr,44,#REF!)</f>
        <v>#REF!</v>
      </c>
      <c r="BC20" s="137" t="e">
        <f>DSUM(tr,45,#REF!)</f>
        <v>#REF!</v>
      </c>
      <c r="BD20" s="57" t="e">
        <f t="shared" si="26"/>
        <v>#REF!</v>
      </c>
      <c r="BE20" s="57" t="e">
        <f t="shared" si="27"/>
        <v>#REF!</v>
      </c>
      <c r="BF20" s="42" t="e">
        <f>DSUM(tr,46,#REF!)</f>
        <v>#REF!</v>
      </c>
      <c r="BG20" s="43" t="e">
        <f>DSUM(tr,47,#REF!)</f>
        <v>#REF!</v>
      </c>
      <c r="BH20" s="138" t="e">
        <f t="shared" si="28"/>
        <v>#REF!</v>
      </c>
      <c r="BI20" s="41" t="e">
        <f t="shared" si="29"/>
        <v>#REF!</v>
      </c>
      <c r="BJ20" s="63" t="e">
        <f>DSUM(tr,52,#REF!)</f>
        <v>#REF!</v>
      </c>
      <c r="BK20" s="64" t="e">
        <f>DSUM(tr,53,#REF!)</f>
        <v>#REF!</v>
      </c>
    </row>
    <row r="21" spans="1:63" ht="19.5" customHeight="1">
      <c r="A21" s="14" t="s">
        <v>31</v>
      </c>
      <c r="B21" s="42" t="e">
        <f>DSUM(tr,2,#REF!)</f>
        <v>#REF!</v>
      </c>
      <c r="C21" s="43" t="e">
        <f>DSUM(tr,3,#REF!)</f>
        <v>#REF!</v>
      </c>
      <c r="D21" s="136" t="e">
        <f t="shared" si="0"/>
        <v>#REF!</v>
      </c>
      <c r="E21" s="41" t="e">
        <f t="shared" si="1"/>
        <v>#REF!</v>
      </c>
      <c r="F21" s="42" t="e">
        <f>DSUM(tr,8,#REF!)</f>
        <v>#REF!</v>
      </c>
      <c r="G21" s="137" t="e">
        <f>DSUM(tr,9,#REF!)</f>
        <v>#REF!</v>
      </c>
      <c r="H21" s="57" t="e">
        <f t="shared" si="2"/>
        <v>#REF!</v>
      </c>
      <c r="I21" s="57" t="e">
        <f t="shared" si="3"/>
        <v>#REF!</v>
      </c>
      <c r="J21" s="42" t="e">
        <f>DSUM(tr,10,#REF!)</f>
        <v>#REF!</v>
      </c>
      <c r="K21" s="43" t="e">
        <f>DSUM(tr,11,#REF!)</f>
        <v>#REF!</v>
      </c>
      <c r="L21" s="138" t="e">
        <f t="shared" si="4"/>
        <v>#REF!</v>
      </c>
      <c r="M21" s="57" t="e">
        <f t="shared" si="5"/>
        <v>#REF!</v>
      </c>
      <c r="N21" s="42" t="e">
        <f>DSUM(tr,12,#REF!)</f>
        <v>#REF!</v>
      </c>
      <c r="O21" s="137" t="e">
        <f>DSUM(tr,13,#REF!)</f>
        <v>#REF!</v>
      </c>
      <c r="P21" s="57" t="e">
        <f t="shared" si="6"/>
        <v>#REF!</v>
      </c>
      <c r="Q21" s="41" t="e">
        <f t="shared" si="7"/>
        <v>#REF!</v>
      </c>
      <c r="R21" s="42" t="e">
        <f>DSUM(tr,14,#REF!)</f>
        <v>#REF!</v>
      </c>
      <c r="S21" s="43" t="e">
        <f>DSUM(tr,15,#REF!)</f>
        <v>#REF!</v>
      </c>
      <c r="T21" s="138" t="e">
        <f t="shared" si="8"/>
        <v>#REF!</v>
      </c>
      <c r="U21" s="57" t="e">
        <f t="shared" si="9"/>
        <v>#REF!</v>
      </c>
      <c r="V21" s="42" t="e">
        <f>DSUM(tr,18,#REF!)</f>
        <v>#REF!</v>
      </c>
      <c r="W21" s="137" t="e">
        <f>DSUM(tr,19,#REF!)</f>
        <v>#REF!</v>
      </c>
      <c r="X21" s="43" t="e">
        <f t="shared" si="10"/>
        <v>#REF!</v>
      </c>
      <c r="Y21" s="41" t="e">
        <f t="shared" si="11"/>
        <v>#REF!</v>
      </c>
      <c r="Z21" s="42" t="e">
        <f>DSUM(tr,24,#REF!)</f>
        <v>#REF!</v>
      </c>
      <c r="AA21" s="43" t="e">
        <f>DSUM(tr,25,#REF!)</f>
        <v>#REF!</v>
      </c>
      <c r="AB21" s="138" t="e">
        <f t="shared" si="12"/>
        <v>#REF!</v>
      </c>
      <c r="AC21" s="57" t="e">
        <f t="shared" si="13"/>
        <v>#REF!</v>
      </c>
      <c r="AD21" s="42" t="e">
        <f>DSUM(tr,26,#REF!)</f>
        <v>#REF!</v>
      </c>
      <c r="AE21" s="137" t="e">
        <f>DSUM(tr,27,#REF!)</f>
        <v>#REF!</v>
      </c>
      <c r="AF21" s="57" t="e">
        <f t="shared" si="14"/>
        <v>#REF!</v>
      </c>
      <c r="AG21" s="41" t="e">
        <f t="shared" si="15"/>
        <v>#REF!</v>
      </c>
      <c r="AH21" s="42" t="e">
        <f>DSUM(tr,28,#REF!)</f>
        <v>#REF!</v>
      </c>
      <c r="AI21" s="43" t="e">
        <f>DSUM(tr,29,#REF!)</f>
        <v>#REF!</v>
      </c>
      <c r="AJ21" s="138" t="e">
        <f t="shared" si="16"/>
        <v>#REF!</v>
      </c>
      <c r="AK21" s="57" t="e">
        <f t="shared" si="17"/>
        <v>#REF!</v>
      </c>
      <c r="AL21" s="42" t="e">
        <f>DSUM(tr,34,#REF!)</f>
        <v>#REF!</v>
      </c>
      <c r="AM21" s="137" t="e">
        <f>DSUM(tr,35,#REF!)</f>
        <v>#REF!</v>
      </c>
      <c r="AN21" s="57" t="e">
        <f t="shared" si="18"/>
        <v>#REF!</v>
      </c>
      <c r="AO21" s="57" t="e">
        <f t="shared" si="19"/>
        <v>#REF!</v>
      </c>
      <c r="AP21" s="42" t="e">
        <f>DSUM(tr,38,#REF!)</f>
        <v>#REF!</v>
      </c>
      <c r="AQ21" s="43" t="e">
        <f>DSUM(tr,39,#REF!)</f>
        <v>#REF!</v>
      </c>
      <c r="AR21" s="138" t="e">
        <f t="shared" si="20"/>
        <v>#REF!</v>
      </c>
      <c r="AS21" s="57" t="e">
        <f t="shared" si="21"/>
        <v>#REF!</v>
      </c>
      <c r="AT21" s="42" t="e">
        <f>DSUM(tr,40,#REF!)</f>
        <v>#REF!</v>
      </c>
      <c r="AU21" s="137" t="e">
        <f>DSUM(tr,41,#REF!)</f>
        <v>#REF!</v>
      </c>
      <c r="AV21" s="57" t="e">
        <f t="shared" si="22"/>
        <v>#REF!</v>
      </c>
      <c r="AW21" s="41" t="e">
        <f t="shared" si="23"/>
        <v>#REF!</v>
      </c>
      <c r="AX21" s="42" t="e">
        <f>DSUM(tr,42,#REF!)</f>
        <v>#REF!</v>
      </c>
      <c r="AY21" s="43" t="e">
        <f>DSUM(tr,43,#REF!)</f>
        <v>#REF!</v>
      </c>
      <c r="AZ21" s="138" t="e">
        <f t="shared" si="24"/>
        <v>#REF!</v>
      </c>
      <c r="BA21" s="57" t="e">
        <f t="shared" si="25"/>
        <v>#REF!</v>
      </c>
      <c r="BB21" s="42" t="e">
        <f>DSUM(tr,44,#REF!)</f>
        <v>#REF!</v>
      </c>
      <c r="BC21" s="137" t="e">
        <f>DSUM(tr,45,#REF!)</f>
        <v>#REF!</v>
      </c>
      <c r="BD21" s="57" t="e">
        <f t="shared" si="26"/>
        <v>#REF!</v>
      </c>
      <c r="BE21" s="57" t="e">
        <f t="shared" si="27"/>
        <v>#REF!</v>
      </c>
      <c r="BF21" s="42" t="e">
        <f>DSUM(tr,46,#REF!)</f>
        <v>#REF!</v>
      </c>
      <c r="BG21" s="43" t="e">
        <f>DSUM(tr,47,#REF!)</f>
        <v>#REF!</v>
      </c>
      <c r="BH21" s="138" t="e">
        <f t="shared" si="28"/>
        <v>#REF!</v>
      </c>
      <c r="BI21" s="41" t="e">
        <f t="shared" si="29"/>
        <v>#REF!</v>
      </c>
      <c r="BJ21" s="63" t="e">
        <f>DSUM(tr,52,#REF!)</f>
        <v>#REF!</v>
      </c>
      <c r="BK21" s="64" t="e">
        <f>DSUM(tr,53,#REF!)</f>
        <v>#REF!</v>
      </c>
    </row>
    <row r="22" spans="1:63" ht="19.5" customHeight="1">
      <c r="A22" s="14" t="s">
        <v>36</v>
      </c>
      <c r="B22" s="42" t="e">
        <f>DSUM(tr,2,#REF!)</f>
        <v>#REF!</v>
      </c>
      <c r="C22" s="43" t="e">
        <f>DSUM(tr,3,#REF!)</f>
        <v>#REF!</v>
      </c>
      <c r="D22" s="136" t="e">
        <f t="shared" si="0"/>
        <v>#REF!</v>
      </c>
      <c r="E22" s="41" t="e">
        <f t="shared" si="1"/>
        <v>#REF!</v>
      </c>
      <c r="F22" s="42" t="e">
        <f>DSUM(tr,8,#REF!)</f>
        <v>#REF!</v>
      </c>
      <c r="G22" s="137" t="e">
        <f>DSUM(tr,9,#REF!)</f>
        <v>#REF!</v>
      </c>
      <c r="H22" s="57" t="e">
        <f t="shared" si="2"/>
        <v>#REF!</v>
      </c>
      <c r="I22" s="57" t="e">
        <f t="shared" si="3"/>
        <v>#REF!</v>
      </c>
      <c r="J22" s="42" t="e">
        <f>DSUM(tr,10,#REF!)</f>
        <v>#REF!</v>
      </c>
      <c r="K22" s="43" t="e">
        <f>DSUM(tr,11,#REF!)</f>
        <v>#REF!</v>
      </c>
      <c r="L22" s="138" t="e">
        <f t="shared" si="4"/>
        <v>#REF!</v>
      </c>
      <c r="M22" s="57" t="e">
        <f t="shared" si="5"/>
        <v>#REF!</v>
      </c>
      <c r="N22" s="42" t="e">
        <f>DSUM(tr,12,#REF!)</f>
        <v>#REF!</v>
      </c>
      <c r="O22" s="137" t="e">
        <f>DSUM(tr,13,#REF!)</f>
        <v>#REF!</v>
      </c>
      <c r="P22" s="57" t="e">
        <f t="shared" si="6"/>
        <v>#REF!</v>
      </c>
      <c r="Q22" s="41" t="e">
        <f t="shared" si="7"/>
        <v>#REF!</v>
      </c>
      <c r="R22" s="42" t="e">
        <f>DSUM(tr,14,#REF!)</f>
        <v>#REF!</v>
      </c>
      <c r="S22" s="43" t="e">
        <f>DSUM(tr,15,#REF!)</f>
        <v>#REF!</v>
      </c>
      <c r="T22" s="138" t="e">
        <f t="shared" si="8"/>
        <v>#REF!</v>
      </c>
      <c r="U22" s="57" t="e">
        <f t="shared" si="9"/>
        <v>#REF!</v>
      </c>
      <c r="V22" s="42" t="e">
        <f>DSUM(tr,18,#REF!)</f>
        <v>#REF!</v>
      </c>
      <c r="W22" s="137" t="e">
        <f>DSUM(tr,19,#REF!)</f>
        <v>#REF!</v>
      </c>
      <c r="X22" s="43" t="e">
        <f t="shared" si="10"/>
        <v>#REF!</v>
      </c>
      <c r="Y22" s="41" t="e">
        <f t="shared" si="11"/>
        <v>#REF!</v>
      </c>
      <c r="Z22" s="42" t="e">
        <f>DSUM(tr,24,#REF!)</f>
        <v>#REF!</v>
      </c>
      <c r="AA22" s="43" t="e">
        <f>DSUM(tr,25,#REF!)</f>
        <v>#REF!</v>
      </c>
      <c r="AB22" s="138" t="e">
        <f t="shared" si="12"/>
        <v>#REF!</v>
      </c>
      <c r="AC22" s="57" t="e">
        <f t="shared" si="13"/>
        <v>#REF!</v>
      </c>
      <c r="AD22" s="42" t="e">
        <f>DSUM(tr,26,#REF!)</f>
        <v>#REF!</v>
      </c>
      <c r="AE22" s="137" t="e">
        <f>DSUM(tr,27,#REF!)</f>
        <v>#REF!</v>
      </c>
      <c r="AF22" s="57" t="e">
        <f t="shared" si="14"/>
        <v>#REF!</v>
      </c>
      <c r="AG22" s="41" t="e">
        <f t="shared" si="15"/>
        <v>#REF!</v>
      </c>
      <c r="AH22" s="42" t="e">
        <f>DSUM(tr,28,#REF!)</f>
        <v>#REF!</v>
      </c>
      <c r="AI22" s="43" t="e">
        <f>DSUM(tr,29,#REF!)</f>
        <v>#REF!</v>
      </c>
      <c r="AJ22" s="138" t="e">
        <f t="shared" si="16"/>
        <v>#REF!</v>
      </c>
      <c r="AK22" s="57" t="e">
        <f t="shared" si="17"/>
        <v>#REF!</v>
      </c>
      <c r="AL22" s="42" t="e">
        <f>DSUM(tr,34,#REF!)</f>
        <v>#REF!</v>
      </c>
      <c r="AM22" s="137" t="e">
        <f>DSUM(tr,35,#REF!)</f>
        <v>#REF!</v>
      </c>
      <c r="AN22" s="57" t="e">
        <f t="shared" si="18"/>
        <v>#REF!</v>
      </c>
      <c r="AO22" s="57" t="e">
        <f t="shared" si="19"/>
        <v>#REF!</v>
      </c>
      <c r="AP22" s="42" t="e">
        <f>DSUM(tr,38,#REF!)</f>
        <v>#REF!</v>
      </c>
      <c r="AQ22" s="43" t="e">
        <f>DSUM(tr,39,#REF!)</f>
        <v>#REF!</v>
      </c>
      <c r="AR22" s="138" t="e">
        <f t="shared" si="20"/>
        <v>#REF!</v>
      </c>
      <c r="AS22" s="57" t="e">
        <f t="shared" si="21"/>
        <v>#REF!</v>
      </c>
      <c r="AT22" s="42" t="e">
        <f>DSUM(tr,40,#REF!)</f>
        <v>#REF!</v>
      </c>
      <c r="AU22" s="137" t="e">
        <f>DSUM(tr,41,#REF!)</f>
        <v>#REF!</v>
      </c>
      <c r="AV22" s="57" t="e">
        <f t="shared" si="22"/>
        <v>#REF!</v>
      </c>
      <c r="AW22" s="41" t="e">
        <f t="shared" si="23"/>
        <v>#REF!</v>
      </c>
      <c r="AX22" s="42" t="e">
        <f>DSUM(tr,42,#REF!)</f>
        <v>#REF!</v>
      </c>
      <c r="AY22" s="43" t="e">
        <f>DSUM(tr,43,#REF!)</f>
        <v>#REF!</v>
      </c>
      <c r="AZ22" s="138" t="e">
        <f t="shared" si="24"/>
        <v>#REF!</v>
      </c>
      <c r="BA22" s="57" t="e">
        <f t="shared" si="25"/>
        <v>#REF!</v>
      </c>
      <c r="BB22" s="42" t="e">
        <f>DSUM(tr,44,#REF!)</f>
        <v>#REF!</v>
      </c>
      <c r="BC22" s="137" t="e">
        <f>DSUM(tr,45,#REF!)</f>
        <v>#REF!</v>
      </c>
      <c r="BD22" s="57" t="e">
        <f t="shared" si="26"/>
        <v>#REF!</v>
      </c>
      <c r="BE22" s="57" t="e">
        <f t="shared" si="27"/>
        <v>#REF!</v>
      </c>
      <c r="BF22" s="42" t="e">
        <f>DSUM(tr,46,#REF!)</f>
        <v>#REF!</v>
      </c>
      <c r="BG22" s="43" t="e">
        <f>DSUM(tr,47,#REF!)</f>
        <v>#REF!</v>
      </c>
      <c r="BH22" s="138" t="e">
        <f t="shared" si="28"/>
        <v>#REF!</v>
      </c>
      <c r="BI22" s="41" t="e">
        <f t="shared" si="29"/>
        <v>#REF!</v>
      </c>
      <c r="BJ22" s="63" t="e">
        <f>DSUM(tr,52,#REF!)</f>
        <v>#REF!</v>
      </c>
      <c r="BK22" s="64" t="e">
        <f>DSUM(tr,53,#REF!)</f>
        <v>#REF!</v>
      </c>
    </row>
    <row r="23" spans="1:63" ht="19.5" customHeight="1">
      <c r="A23" s="14" t="s">
        <v>25</v>
      </c>
      <c r="B23" s="42" t="e">
        <f>DSUM(tr,2,#REF!)</f>
        <v>#REF!</v>
      </c>
      <c r="C23" s="43" t="e">
        <f>DSUM(tr,3,#REF!)</f>
        <v>#REF!</v>
      </c>
      <c r="D23" s="136" t="e">
        <f t="shared" si="0"/>
        <v>#REF!</v>
      </c>
      <c r="E23" s="41" t="e">
        <f t="shared" si="1"/>
        <v>#REF!</v>
      </c>
      <c r="F23" s="42" t="e">
        <f>DSUM(tr,8,#REF!)</f>
        <v>#REF!</v>
      </c>
      <c r="G23" s="137" t="e">
        <f>DSUM(tr,9,#REF!)</f>
        <v>#REF!</v>
      </c>
      <c r="H23" s="57" t="e">
        <f t="shared" si="2"/>
        <v>#REF!</v>
      </c>
      <c r="I23" s="57" t="e">
        <f t="shared" si="3"/>
        <v>#REF!</v>
      </c>
      <c r="J23" s="42" t="e">
        <f>DSUM(tr,10,#REF!)</f>
        <v>#REF!</v>
      </c>
      <c r="K23" s="43" t="e">
        <f>DSUM(tr,11,#REF!)</f>
        <v>#REF!</v>
      </c>
      <c r="L23" s="138" t="e">
        <f t="shared" si="4"/>
        <v>#REF!</v>
      </c>
      <c r="M23" s="57" t="e">
        <f t="shared" si="5"/>
        <v>#REF!</v>
      </c>
      <c r="N23" s="42" t="e">
        <f>DSUM(tr,12,#REF!)</f>
        <v>#REF!</v>
      </c>
      <c r="O23" s="137" t="e">
        <f>DSUM(tr,13,#REF!)</f>
        <v>#REF!</v>
      </c>
      <c r="P23" s="57" t="e">
        <f t="shared" si="6"/>
        <v>#REF!</v>
      </c>
      <c r="Q23" s="41" t="e">
        <f t="shared" si="7"/>
        <v>#REF!</v>
      </c>
      <c r="R23" s="42" t="e">
        <f>DSUM(tr,14,#REF!)</f>
        <v>#REF!</v>
      </c>
      <c r="S23" s="43" t="e">
        <f>DSUM(tr,15,#REF!)</f>
        <v>#REF!</v>
      </c>
      <c r="T23" s="138" t="e">
        <f t="shared" si="8"/>
        <v>#REF!</v>
      </c>
      <c r="U23" s="57" t="e">
        <f t="shared" si="9"/>
        <v>#REF!</v>
      </c>
      <c r="V23" s="42" t="e">
        <f>DSUM(tr,18,#REF!)</f>
        <v>#REF!</v>
      </c>
      <c r="W23" s="137" t="e">
        <f>DSUM(tr,19,#REF!)</f>
        <v>#REF!</v>
      </c>
      <c r="X23" s="43" t="e">
        <f t="shared" si="10"/>
        <v>#REF!</v>
      </c>
      <c r="Y23" s="41" t="e">
        <f t="shared" si="11"/>
        <v>#REF!</v>
      </c>
      <c r="Z23" s="42" t="e">
        <f>DSUM(tr,24,#REF!)</f>
        <v>#REF!</v>
      </c>
      <c r="AA23" s="43" t="e">
        <f>DSUM(tr,25,#REF!)</f>
        <v>#REF!</v>
      </c>
      <c r="AB23" s="138" t="e">
        <f t="shared" si="12"/>
        <v>#REF!</v>
      </c>
      <c r="AC23" s="57" t="e">
        <f t="shared" si="13"/>
        <v>#REF!</v>
      </c>
      <c r="AD23" s="42" t="e">
        <f>DSUM(tr,26,#REF!)</f>
        <v>#REF!</v>
      </c>
      <c r="AE23" s="137" t="e">
        <f>DSUM(tr,27,#REF!)</f>
        <v>#REF!</v>
      </c>
      <c r="AF23" s="57" t="e">
        <f t="shared" si="14"/>
        <v>#REF!</v>
      </c>
      <c r="AG23" s="41" t="e">
        <f t="shared" si="15"/>
        <v>#REF!</v>
      </c>
      <c r="AH23" s="42" t="e">
        <f>DSUM(tr,28,#REF!)</f>
        <v>#REF!</v>
      </c>
      <c r="AI23" s="43" t="e">
        <f>DSUM(tr,29,#REF!)</f>
        <v>#REF!</v>
      </c>
      <c r="AJ23" s="138" t="e">
        <f t="shared" si="16"/>
        <v>#REF!</v>
      </c>
      <c r="AK23" s="57" t="e">
        <f t="shared" si="17"/>
        <v>#REF!</v>
      </c>
      <c r="AL23" s="42" t="e">
        <f>DSUM(tr,34,#REF!)</f>
        <v>#REF!</v>
      </c>
      <c r="AM23" s="137" t="e">
        <f>DSUM(tr,35,#REF!)</f>
        <v>#REF!</v>
      </c>
      <c r="AN23" s="57" t="e">
        <f t="shared" si="18"/>
        <v>#REF!</v>
      </c>
      <c r="AO23" s="57" t="e">
        <f t="shared" si="19"/>
        <v>#REF!</v>
      </c>
      <c r="AP23" s="42" t="e">
        <f>DSUM(tr,38,#REF!)</f>
        <v>#REF!</v>
      </c>
      <c r="AQ23" s="43" t="e">
        <f>DSUM(tr,39,#REF!)</f>
        <v>#REF!</v>
      </c>
      <c r="AR23" s="138" t="e">
        <f t="shared" si="20"/>
        <v>#REF!</v>
      </c>
      <c r="AS23" s="57" t="e">
        <f t="shared" si="21"/>
        <v>#REF!</v>
      </c>
      <c r="AT23" s="42" t="e">
        <f>DSUM(tr,40,#REF!)</f>
        <v>#REF!</v>
      </c>
      <c r="AU23" s="137" t="e">
        <f>DSUM(tr,41,#REF!)</f>
        <v>#REF!</v>
      </c>
      <c r="AV23" s="57" t="e">
        <f t="shared" si="22"/>
        <v>#REF!</v>
      </c>
      <c r="AW23" s="41" t="e">
        <f t="shared" si="23"/>
        <v>#REF!</v>
      </c>
      <c r="AX23" s="42" t="e">
        <f>DSUM(tr,42,#REF!)</f>
        <v>#REF!</v>
      </c>
      <c r="AY23" s="43" t="e">
        <f>DSUM(tr,43,#REF!)</f>
        <v>#REF!</v>
      </c>
      <c r="AZ23" s="138" t="e">
        <f t="shared" si="24"/>
        <v>#REF!</v>
      </c>
      <c r="BA23" s="57" t="e">
        <f t="shared" si="25"/>
        <v>#REF!</v>
      </c>
      <c r="BB23" s="42" t="e">
        <f>DSUM(tr,44,#REF!)</f>
        <v>#REF!</v>
      </c>
      <c r="BC23" s="137" t="e">
        <f>DSUM(tr,45,#REF!)</f>
        <v>#REF!</v>
      </c>
      <c r="BD23" s="57" t="e">
        <f t="shared" si="26"/>
        <v>#REF!</v>
      </c>
      <c r="BE23" s="57" t="e">
        <f t="shared" si="27"/>
        <v>#REF!</v>
      </c>
      <c r="BF23" s="42" t="e">
        <f>DSUM(tr,46,#REF!)</f>
        <v>#REF!</v>
      </c>
      <c r="BG23" s="43" t="e">
        <f>DSUM(tr,47,#REF!)</f>
        <v>#REF!</v>
      </c>
      <c r="BH23" s="138" t="e">
        <f t="shared" si="28"/>
        <v>#REF!</v>
      </c>
      <c r="BI23" s="41" t="e">
        <f t="shared" si="29"/>
        <v>#REF!</v>
      </c>
      <c r="BJ23" s="63" t="e">
        <f>DSUM(tr,52,#REF!)</f>
        <v>#REF!</v>
      </c>
      <c r="BK23" s="64" t="e">
        <f>DSUM(tr,53,#REF!)</f>
        <v>#REF!</v>
      </c>
    </row>
    <row r="24" spans="1:63" ht="19.5" customHeight="1">
      <c r="A24" s="14" t="s">
        <v>8</v>
      </c>
      <c r="B24" s="42" t="e">
        <f>DSUM(tr,2,#REF!)</f>
        <v>#REF!</v>
      </c>
      <c r="C24" s="43" t="e">
        <f>DSUM(tr,3,#REF!)</f>
        <v>#REF!</v>
      </c>
      <c r="D24" s="136" t="e">
        <f t="shared" si="0"/>
        <v>#REF!</v>
      </c>
      <c r="E24" s="41" t="e">
        <f t="shared" si="1"/>
        <v>#REF!</v>
      </c>
      <c r="F24" s="42" t="e">
        <f>DSUM(tr,8,#REF!)</f>
        <v>#REF!</v>
      </c>
      <c r="G24" s="137" t="e">
        <f>DSUM(tr,9,#REF!)</f>
        <v>#REF!</v>
      </c>
      <c r="H24" s="57" t="e">
        <f t="shared" si="2"/>
        <v>#REF!</v>
      </c>
      <c r="I24" s="57" t="e">
        <f t="shared" si="3"/>
        <v>#REF!</v>
      </c>
      <c r="J24" s="42" t="e">
        <f>DSUM(tr,10,#REF!)</f>
        <v>#REF!</v>
      </c>
      <c r="K24" s="43" t="e">
        <f>DSUM(tr,11,#REF!)</f>
        <v>#REF!</v>
      </c>
      <c r="L24" s="138" t="e">
        <f t="shared" si="4"/>
        <v>#REF!</v>
      </c>
      <c r="M24" s="57" t="e">
        <f t="shared" si="5"/>
        <v>#REF!</v>
      </c>
      <c r="N24" s="42" t="e">
        <f>DSUM(tr,12,#REF!)</f>
        <v>#REF!</v>
      </c>
      <c r="O24" s="137" t="e">
        <f>DSUM(tr,13,#REF!)</f>
        <v>#REF!</v>
      </c>
      <c r="P24" s="57" t="e">
        <f t="shared" si="6"/>
        <v>#REF!</v>
      </c>
      <c r="Q24" s="41" t="e">
        <f t="shared" si="7"/>
        <v>#REF!</v>
      </c>
      <c r="R24" s="42" t="e">
        <f>DSUM(tr,14,#REF!)</f>
        <v>#REF!</v>
      </c>
      <c r="S24" s="43" t="e">
        <f>DSUM(tr,15,#REF!)</f>
        <v>#REF!</v>
      </c>
      <c r="T24" s="138" t="e">
        <f t="shared" si="8"/>
        <v>#REF!</v>
      </c>
      <c r="U24" s="57" t="e">
        <f t="shared" si="9"/>
        <v>#REF!</v>
      </c>
      <c r="V24" s="42" t="e">
        <f>DSUM(tr,18,#REF!)</f>
        <v>#REF!</v>
      </c>
      <c r="W24" s="137" t="e">
        <f>DSUM(tr,19,#REF!)</f>
        <v>#REF!</v>
      </c>
      <c r="X24" s="43" t="e">
        <f t="shared" si="10"/>
        <v>#REF!</v>
      </c>
      <c r="Y24" s="41" t="e">
        <f t="shared" si="11"/>
        <v>#REF!</v>
      </c>
      <c r="Z24" s="42" t="e">
        <f>DSUM(tr,24,#REF!)</f>
        <v>#REF!</v>
      </c>
      <c r="AA24" s="43" t="e">
        <f>DSUM(tr,25,#REF!)</f>
        <v>#REF!</v>
      </c>
      <c r="AB24" s="138" t="e">
        <f t="shared" si="12"/>
        <v>#REF!</v>
      </c>
      <c r="AC24" s="57" t="e">
        <f t="shared" si="13"/>
        <v>#REF!</v>
      </c>
      <c r="AD24" s="42" t="e">
        <f>DSUM(tr,26,#REF!)</f>
        <v>#REF!</v>
      </c>
      <c r="AE24" s="137" t="e">
        <f>DSUM(tr,27,#REF!)</f>
        <v>#REF!</v>
      </c>
      <c r="AF24" s="57" t="e">
        <f t="shared" si="14"/>
        <v>#REF!</v>
      </c>
      <c r="AG24" s="41" t="e">
        <f t="shared" si="15"/>
        <v>#REF!</v>
      </c>
      <c r="AH24" s="42" t="e">
        <f>DSUM(tr,28,#REF!)</f>
        <v>#REF!</v>
      </c>
      <c r="AI24" s="43" t="e">
        <f>DSUM(tr,29,#REF!)</f>
        <v>#REF!</v>
      </c>
      <c r="AJ24" s="138" t="e">
        <f t="shared" si="16"/>
        <v>#REF!</v>
      </c>
      <c r="AK24" s="57" t="e">
        <f t="shared" si="17"/>
        <v>#REF!</v>
      </c>
      <c r="AL24" s="42" t="e">
        <f>DSUM(tr,34,#REF!)</f>
        <v>#REF!</v>
      </c>
      <c r="AM24" s="137" t="e">
        <f>DSUM(tr,35,#REF!)</f>
        <v>#REF!</v>
      </c>
      <c r="AN24" s="57" t="e">
        <f t="shared" si="18"/>
        <v>#REF!</v>
      </c>
      <c r="AO24" s="57" t="e">
        <f t="shared" si="19"/>
        <v>#REF!</v>
      </c>
      <c r="AP24" s="42" t="e">
        <f>DSUM(tr,38,#REF!)</f>
        <v>#REF!</v>
      </c>
      <c r="AQ24" s="43" t="e">
        <f>DSUM(tr,39,#REF!)</f>
        <v>#REF!</v>
      </c>
      <c r="AR24" s="138" t="e">
        <f t="shared" si="20"/>
        <v>#REF!</v>
      </c>
      <c r="AS24" s="57" t="e">
        <f t="shared" si="21"/>
        <v>#REF!</v>
      </c>
      <c r="AT24" s="42" t="e">
        <f>DSUM(tr,40,#REF!)</f>
        <v>#REF!</v>
      </c>
      <c r="AU24" s="137" t="e">
        <f>DSUM(tr,41,#REF!)</f>
        <v>#REF!</v>
      </c>
      <c r="AV24" s="57" t="e">
        <f t="shared" si="22"/>
        <v>#REF!</v>
      </c>
      <c r="AW24" s="41" t="e">
        <f t="shared" si="23"/>
        <v>#REF!</v>
      </c>
      <c r="AX24" s="42" t="e">
        <f>DSUM(tr,42,#REF!)</f>
        <v>#REF!</v>
      </c>
      <c r="AY24" s="43" t="e">
        <f>DSUM(tr,43,#REF!)</f>
        <v>#REF!</v>
      </c>
      <c r="AZ24" s="138" t="e">
        <f t="shared" si="24"/>
        <v>#REF!</v>
      </c>
      <c r="BA24" s="57" t="e">
        <f t="shared" si="25"/>
        <v>#REF!</v>
      </c>
      <c r="BB24" s="42" t="e">
        <f>DSUM(tr,44,#REF!)</f>
        <v>#REF!</v>
      </c>
      <c r="BC24" s="137" t="e">
        <f>DSUM(tr,45,#REF!)</f>
        <v>#REF!</v>
      </c>
      <c r="BD24" s="57" t="e">
        <f t="shared" si="26"/>
        <v>#REF!</v>
      </c>
      <c r="BE24" s="57" t="e">
        <f t="shared" si="27"/>
        <v>#REF!</v>
      </c>
      <c r="BF24" s="42" t="e">
        <f>DSUM(tr,46,#REF!)</f>
        <v>#REF!</v>
      </c>
      <c r="BG24" s="43" t="e">
        <f>DSUM(tr,47,#REF!)</f>
        <v>#REF!</v>
      </c>
      <c r="BH24" s="138" t="e">
        <f t="shared" si="28"/>
        <v>#REF!</v>
      </c>
      <c r="BI24" s="41" t="e">
        <f t="shared" si="29"/>
        <v>#REF!</v>
      </c>
      <c r="BJ24" s="63" t="e">
        <f>DSUM(tr,52,#REF!)</f>
        <v>#REF!</v>
      </c>
      <c r="BK24" s="64" t="e">
        <f>DSUM(tr,53,#REF!)</f>
        <v>#REF!</v>
      </c>
    </row>
    <row r="25" spans="1:63" ht="19.5" customHeight="1">
      <c r="A25" s="14" t="s">
        <v>27</v>
      </c>
      <c r="B25" s="42" t="e">
        <f>DSUM(tr,2,#REF!)</f>
        <v>#REF!</v>
      </c>
      <c r="C25" s="43" t="e">
        <f>DSUM(tr,3,#REF!)</f>
        <v>#REF!</v>
      </c>
      <c r="D25" s="136" t="e">
        <f>+C25-B25</f>
        <v>#REF!</v>
      </c>
      <c r="E25" s="41" t="e">
        <f t="shared" si="1"/>
        <v>#REF!</v>
      </c>
      <c r="F25" s="42" t="e">
        <f>DSUM(tr,8,#REF!)</f>
        <v>#REF!</v>
      </c>
      <c r="G25" s="137" t="e">
        <f>DSUM(tr,9,#REF!)</f>
        <v>#REF!</v>
      </c>
      <c r="H25" s="57" t="e">
        <f t="shared" si="2"/>
        <v>#REF!</v>
      </c>
      <c r="I25" s="57" t="e">
        <f t="shared" si="3"/>
        <v>#REF!</v>
      </c>
      <c r="J25" s="42" t="e">
        <f>DSUM(tr,10,#REF!)</f>
        <v>#REF!</v>
      </c>
      <c r="K25" s="43" t="e">
        <f>DSUM(tr,11,#REF!)</f>
        <v>#REF!</v>
      </c>
      <c r="L25" s="138" t="e">
        <f t="shared" si="4"/>
        <v>#REF!</v>
      </c>
      <c r="M25" s="57" t="e">
        <f t="shared" si="5"/>
        <v>#REF!</v>
      </c>
      <c r="N25" s="42" t="e">
        <f>DSUM(tr,12,#REF!)</f>
        <v>#REF!</v>
      </c>
      <c r="O25" s="137" t="e">
        <f>DSUM(tr,13,#REF!)</f>
        <v>#REF!</v>
      </c>
      <c r="P25" s="57" t="e">
        <f t="shared" si="6"/>
        <v>#REF!</v>
      </c>
      <c r="Q25" s="41" t="e">
        <f t="shared" si="7"/>
        <v>#REF!</v>
      </c>
      <c r="R25" s="42" t="e">
        <f>DSUM(tr,14,#REF!)</f>
        <v>#REF!</v>
      </c>
      <c r="S25" s="43" t="e">
        <f>DSUM(tr,15,#REF!)</f>
        <v>#REF!</v>
      </c>
      <c r="T25" s="138" t="e">
        <f t="shared" si="8"/>
        <v>#REF!</v>
      </c>
      <c r="U25" s="57" t="e">
        <f t="shared" si="9"/>
        <v>#REF!</v>
      </c>
      <c r="V25" s="42" t="e">
        <f>DSUM(tr,18,#REF!)</f>
        <v>#REF!</v>
      </c>
      <c r="W25" s="137" t="e">
        <f>DSUM(tr,19,#REF!)</f>
        <v>#REF!</v>
      </c>
      <c r="X25" s="43" t="e">
        <f>+W25-V25</f>
        <v>#REF!</v>
      </c>
      <c r="Y25" s="188" t="e">
        <f>IF(V25&gt;0,(W25-V25)/V25*100,IF(V25&lt;0,(W25-V25)/-V25*100,IF(W25=0,0,"   N.C.")))</f>
        <v>#REF!</v>
      </c>
      <c r="Z25" s="42" t="e">
        <f>DSUM(tr,24,#REF!)</f>
        <v>#REF!</v>
      </c>
      <c r="AA25" s="43" t="e">
        <f>DSUM(tr,25,#REF!)</f>
        <v>#REF!</v>
      </c>
      <c r="AB25" s="138" t="e">
        <f t="shared" si="12"/>
        <v>#REF!</v>
      </c>
      <c r="AC25" s="57" t="e">
        <f t="shared" si="13"/>
        <v>#REF!</v>
      </c>
      <c r="AD25" s="42" t="e">
        <f>DSUM(tr,26,#REF!)</f>
        <v>#REF!</v>
      </c>
      <c r="AE25" s="137" t="e">
        <f>DSUM(tr,27,#REF!)</f>
        <v>#REF!</v>
      </c>
      <c r="AF25" s="57" t="e">
        <f t="shared" si="14"/>
        <v>#REF!</v>
      </c>
      <c r="AG25" s="41" t="e">
        <f t="shared" si="15"/>
        <v>#REF!</v>
      </c>
      <c r="AH25" s="42" t="e">
        <f>DSUM(tr,28,#REF!)</f>
        <v>#REF!</v>
      </c>
      <c r="AI25" s="43" t="e">
        <f>DSUM(tr,29,#REF!)</f>
        <v>#REF!</v>
      </c>
      <c r="AJ25" s="138" t="e">
        <f t="shared" si="16"/>
        <v>#REF!</v>
      </c>
      <c r="AK25" s="57" t="e">
        <f t="shared" si="17"/>
        <v>#REF!</v>
      </c>
      <c r="AL25" s="42" t="e">
        <f>DSUM(tr,34,#REF!)</f>
        <v>#REF!</v>
      </c>
      <c r="AM25" s="137" t="e">
        <f>DSUM(tr,35,#REF!)</f>
        <v>#REF!</v>
      </c>
      <c r="AN25" s="57" t="e">
        <f t="shared" si="18"/>
        <v>#REF!</v>
      </c>
      <c r="AO25" s="57" t="e">
        <f t="shared" si="19"/>
        <v>#REF!</v>
      </c>
      <c r="AP25" s="42" t="e">
        <f>DSUM(tr,38,#REF!)</f>
        <v>#REF!</v>
      </c>
      <c r="AQ25" s="43" t="e">
        <f>DSUM(tr,39,#REF!)</f>
        <v>#REF!</v>
      </c>
      <c r="AR25" s="138" t="e">
        <f t="shared" si="20"/>
        <v>#REF!</v>
      </c>
      <c r="AS25" s="57" t="e">
        <f t="shared" si="21"/>
        <v>#REF!</v>
      </c>
      <c r="AT25" s="42" t="e">
        <f>DSUM(tr,40,#REF!)</f>
        <v>#REF!</v>
      </c>
      <c r="AU25" s="137" t="e">
        <f>DSUM(tr,41,#REF!)</f>
        <v>#REF!</v>
      </c>
      <c r="AV25" s="57" t="e">
        <f t="shared" si="22"/>
        <v>#REF!</v>
      </c>
      <c r="AW25" s="41" t="e">
        <f t="shared" si="23"/>
        <v>#REF!</v>
      </c>
      <c r="AX25" s="42" t="e">
        <f>DSUM(tr,42,#REF!)</f>
        <v>#REF!</v>
      </c>
      <c r="AY25" s="43" t="e">
        <f>DSUM(tr,43,#REF!)</f>
        <v>#REF!</v>
      </c>
      <c r="AZ25" s="138" t="e">
        <f t="shared" si="24"/>
        <v>#REF!</v>
      </c>
      <c r="BA25" s="57" t="e">
        <f t="shared" si="25"/>
        <v>#REF!</v>
      </c>
      <c r="BB25" s="42" t="e">
        <f>DSUM(tr,44,#REF!)</f>
        <v>#REF!</v>
      </c>
      <c r="BC25" s="137" t="e">
        <f>DSUM(tr,45,#REF!)</f>
        <v>#REF!</v>
      </c>
      <c r="BD25" s="57" t="e">
        <f t="shared" si="26"/>
        <v>#REF!</v>
      </c>
      <c r="BE25" s="57" t="e">
        <f t="shared" si="27"/>
        <v>#REF!</v>
      </c>
      <c r="BF25" s="42" t="e">
        <f>DSUM(tr,46,#REF!)</f>
        <v>#REF!</v>
      </c>
      <c r="BG25" s="43" t="e">
        <f>DSUM(tr,47,#REF!)</f>
        <v>#REF!</v>
      </c>
      <c r="BH25" s="138" t="e">
        <f t="shared" si="28"/>
        <v>#REF!</v>
      </c>
      <c r="BI25" s="41" t="e">
        <f t="shared" si="29"/>
        <v>#REF!</v>
      </c>
      <c r="BJ25" s="63" t="e">
        <f>DSUM(tr,52,#REF!)</f>
        <v>#REF!</v>
      </c>
      <c r="BK25" s="64" t="e">
        <f>DSUM(tr,53,#REF!)</f>
        <v>#REF!</v>
      </c>
    </row>
    <row r="26" spans="1:63" ht="19.5" customHeight="1">
      <c r="A26" s="14" t="s">
        <v>14</v>
      </c>
      <c r="B26" s="42" t="e">
        <f>DSUM(tr,2,#REF!)</f>
        <v>#REF!</v>
      </c>
      <c r="C26" s="43" t="e">
        <f>DSUM(tr,3,#REF!)</f>
        <v>#REF!</v>
      </c>
      <c r="D26" s="136" t="e">
        <f t="shared" si="0"/>
        <v>#REF!</v>
      </c>
      <c r="E26" s="41" t="e">
        <f t="shared" si="1"/>
        <v>#REF!</v>
      </c>
      <c r="F26" s="42" t="e">
        <f>DSUM(tr,8,#REF!)</f>
        <v>#REF!</v>
      </c>
      <c r="G26" s="137" t="e">
        <f>DSUM(tr,9,#REF!)</f>
        <v>#REF!</v>
      </c>
      <c r="H26" s="57" t="e">
        <f t="shared" si="2"/>
        <v>#REF!</v>
      </c>
      <c r="I26" s="57" t="e">
        <f t="shared" si="3"/>
        <v>#REF!</v>
      </c>
      <c r="J26" s="42" t="e">
        <f>DSUM(tr,10,#REF!)</f>
        <v>#REF!</v>
      </c>
      <c r="K26" s="43" t="e">
        <f>DSUM(tr,11,#REF!)</f>
        <v>#REF!</v>
      </c>
      <c r="L26" s="138" t="e">
        <f t="shared" si="4"/>
        <v>#REF!</v>
      </c>
      <c r="M26" s="57" t="e">
        <f t="shared" si="5"/>
        <v>#REF!</v>
      </c>
      <c r="N26" s="42" t="e">
        <f>DSUM(tr,12,#REF!)</f>
        <v>#REF!</v>
      </c>
      <c r="O26" s="137" t="e">
        <f>DSUM(tr,13,#REF!)</f>
        <v>#REF!</v>
      </c>
      <c r="P26" s="57" t="e">
        <f t="shared" si="6"/>
        <v>#REF!</v>
      </c>
      <c r="Q26" s="41" t="e">
        <f t="shared" si="7"/>
        <v>#REF!</v>
      </c>
      <c r="R26" s="42" t="e">
        <f>DSUM(tr,14,#REF!)</f>
        <v>#REF!</v>
      </c>
      <c r="S26" s="43" t="e">
        <f>DSUM(tr,15,#REF!)</f>
        <v>#REF!</v>
      </c>
      <c r="T26" s="138" t="e">
        <f t="shared" si="8"/>
        <v>#REF!</v>
      </c>
      <c r="U26" s="57" t="e">
        <f t="shared" si="9"/>
        <v>#REF!</v>
      </c>
      <c r="V26" s="42" t="e">
        <f>DSUM(tr,18,#REF!)</f>
        <v>#REF!</v>
      </c>
      <c r="W26" s="137" t="e">
        <f>DSUM(tr,19,#REF!)</f>
        <v>#REF!</v>
      </c>
      <c r="X26" s="43" t="e">
        <f t="shared" si="10"/>
        <v>#REF!</v>
      </c>
      <c r="Y26" s="41" t="e">
        <f t="shared" si="11"/>
        <v>#REF!</v>
      </c>
      <c r="Z26" s="42" t="e">
        <f>DSUM(tr,24,#REF!)</f>
        <v>#REF!</v>
      </c>
      <c r="AA26" s="43" t="e">
        <f>DSUM(tr,25,#REF!)</f>
        <v>#REF!</v>
      </c>
      <c r="AB26" s="138" t="e">
        <f t="shared" si="12"/>
        <v>#REF!</v>
      </c>
      <c r="AC26" s="57" t="e">
        <f t="shared" si="13"/>
        <v>#REF!</v>
      </c>
      <c r="AD26" s="42" t="e">
        <f>DSUM(tr,26,#REF!)</f>
        <v>#REF!</v>
      </c>
      <c r="AE26" s="137" t="e">
        <f>DSUM(tr,27,#REF!)</f>
        <v>#REF!</v>
      </c>
      <c r="AF26" s="57" t="e">
        <f t="shared" si="14"/>
        <v>#REF!</v>
      </c>
      <c r="AG26" s="41" t="e">
        <f t="shared" si="15"/>
        <v>#REF!</v>
      </c>
      <c r="AH26" s="42" t="e">
        <f>DSUM(tr,28,#REF!)</f>
        <v>#REF!</v>
      </c>
      <c r="AI26" s="43" t="e">
        <f>DSUM(tr,29,#REF!)</f>
        <v>#REF!</v>
      </c>
      <c r="AJ26" s="138" t="e">
        <f t="shared" si="16"/>
        <v>#REF!</v>
      </c>
      <c r="AK26" s="57" t="e">
        <f t="shared" si="17"/>
        <v>#REF!</v>
      </c>
      <c r="AL26" s="42" t="e">
        <f>DSUM(tr,34,#REF!)</f>
        <v>#REF!</v>
      </c>
      <c r="AM26" s="137" t="e">
        <f>DSUM(tr,35,#REF!)</f>
        <v>#REF!</v>
      </c>
      <c r="AN26" s="57" t="e">
        <f t="shared" si="18"/>
        <v>#REF!</v>
      </c>
      <c r="AO26" s="57" t="e">
        <f t="shared" si="19"/>
        <v>#REF!</v>
      </c>
      <c r="AP26" s="42" t="e">
        <f>DSUM(tr,38,#REF!)</f>
        <v>#REF!</v>
      </c>
      <c r="AQ26" s="43" t="e">
        <f>DSUM(tr,39,#REF!)</f>
        <v>#REF!</v>
      </c>
      <c r="AR26" s="138" t="e">
        <f t="shared" si="20"/>
        <v>#REF!</v>
      </c>
      <c r="AS26" s="57" t="e">
        <f t="shared" si="21"/>
        <v>#REF!</v>
      </c>
      <c r="AT26" s="42" t="e">
        <f>DSUM(tr,40,#REF!)</f>
        <v>#REF!</v>
      </c>
      <c r="AU26" s="137" t="e">
        <f>DSUM(tr,41,#REF!)</f>
        <v>#REF!</v>
      </c>
      <c r="AV26" s="57" t="e">
        <f t="shared" si="22"/>
        <v>#REF!</v>
      </c>
      <c r="AW26" s="41" t="e">
        <f t="shared" si="23"/>
        <v>#REF!</v>
      </c>
      <c r="AX26" s="42" t="e">
        <f>DSUM(tr,42,#REF!)</f>
        <v>#REF!</v>
      </c>
      <c r="AY26" s="43" t="e">
        <f>DSUM(tr,43,#REF!)</f>
        <v>#REF!</v>
      </c>
      <c r="AZ26" s="138" t="e">
        <f t="shared" si="24"/>
        <v>#REF!</v>
      </c>
      <c r="BA26" s="57" t="e">
        <f t="shared" si="25"/>
        <v>#REF!</v>
      </c>
      <c r="BB26" s="42" t="e">
        <f>DSUM(tr,44,#REF!)</f>
        <v>#REF!</v>
      </c>
      <c r="BC26" s="137" t="e">
        <f>DSUM(tr,45,#REF!)</f>
        <v>#REF!</v>
      </c>
      <c r="BD26" s="57" t="e">
        <f t="shared" si="26"/>
        <v>#REF!</v>
      </c>
      <c r="BE26" s="57" t="e">
        <f t="shared" si="27"/>
        <v>#REF!</v>
      </c>
      <c r="BF26" s="42" t="e">
        <f>DSUM(tr,46,#REF!)</f>
        <v>#REF!</v>
      </c>
      <c r="BG26" s="43" t="e">
        <f>DSUM(tr,47,#REF!)</f>
        <v>#REF!</v>
      </c>
      <c r="BH26" s="138" t="e">
        <f t="shared" si="28"/>
        <v>#REF!</v>
      </c>
      <c r="BI26" s="41" t="e">
        <f t="shared" si="29"/>
        <v>#REF!</v>
      </c>
      <c r="BJ26" s="63" t="e">
        <f>DSUM(tr,52,#REF!)</f>
        <v>#REF!</v>
      </c>
      <c r="BK26" s="64" t="e">
        <f>DSUM(tr,53,#REF!)</f>
        <v>#REF!</v>
      </c>
    </row>
    <row r="27" spans="1:63" ht="19.5" customHeight="1">
      <c r="A27" s="14" t="s">
        <v>114</v>
      </c>
      <c r="B27" s="42" t="e">
        <f>DSUM(tr,2,#REF!)</f>
        <v>#REF!</v>
      </c>
      <c r="C27" s="43" t="e">
        <f>DSUM(tr,3,#REF!)</f>
        <v>#REF!</v>
      </c>
      <c r="D27" s="136" t="e">
        <f t="shared" si="0"/>
        <v>#REF!</v>
      </c>
      <c r="E27" s="41" t="e">
        <f t="shared" si="1"/>
        <v>#REF!</v>
      </c>
      <c r="F27" s="42" t="e">
        <f>DSUM(tr,8,#REF!)</f>
        <v>#REF!</v>
      </c>
      <c r="G27" s="137" t="e">
        <f>DSUM(tr,9,#REF!)</f>
        <v>#REF!</v>
      </c>
      <c r="H27" s="57" t="e">
        <f t="shared" si="2"/>
        <v>#REF!</v>
      </c>
      <c r="I27" s="57" t="e">
        <f t="shared" si="3"/>
        <v>#REF!</v>
      </c>
      <c r="J27" s="42" t="e">
        <f>DSUM(tr,10,#REF!)</f>
        <v>#REF!</v>
      </c>
      <c r="K27" s="43" t="e">
        <f>DSUM(tr,11,#REF!)</f>
        <v>#REF!</v>
      </c>
      <c r="L27" s="138" t="e">
        <f t="shared" si="4"/>
        <v>#REF!</v>
      </c>
      <c r="M27" s="57" t="e">
        <f t="shared" si="5"/>
        <v>#REF!</v>
      </c>
      <c r="N27" s="42" t="e">
        <f>DSUM(tr,12,#REF!)</f>
        <v>#REF!</v>
      </c>
      <c r="O27" s="137" t="e">
        <f>DSUM(tr,13,#REF!)</f>
        <v>#REF!</v>
      </c>
      <c r="P27" s="57" t="e">
        <f t="shared" si="6"/>
        <v>#REF!</v>
      </c>
      <c r="Q27" s="41" t="e">
        <f t="shared" si="7"/>
        <v>#REF!</v>
      </c>
      <c r="R27" s="42" t="e">
        <f>DSUM(tr,14,#REF!)</f>
        <v>#REF!</v>
      </c>
      <c r="S27" s="43" t="e">
        <f>DSUM(tr,15,#REF!)</f>
        <v>#REF!</v>
      </c>
      <c r="T27" s="138" t="e">
        <f t="shared" si="8"/>
        <v>#REF!</v>
      </c>
      <c r="U27" s="57" t="e">
        <f t="shared" si="9"/>
        <v>#REF!</v>
      </c>
      <c r="V27" s="42" t="e">
        <f>DSUM(tr,18,#REF!)</f>
        <v>#REF!</v>
      </c>
      <c r="W27" s="137" t="e">
        <f>DSUM(tr,19,#REF!)</f>
        <v>#REF!</v>
      </c>
      <c r="X27" s="43" t="e">
        <f t="shared" si="10"/>
        <v>#REF!</v>
      </c>
      <c r="Y27" s="41" t="e">
        <f t="shared" si="11"/>
        <v>#REF!</v>
      </c>
      <c r="Z27" s="42" t="e">
        <f>DSUM(tr,24,#REF!)</f>
        <v>#REF!</v>
      </c>
      <c r="AA27" s="43" t="e">
        <f>DSUM(tr,25,#REF!)</f>
        <v>#REF!</v>
      </c>
      <c r="AB27" s="138" t="e">
        <f t="shared" si="12"/>
        <v>#REF!</v>
      </c>
      <c r="AC27" s="57" t="e">
        <f t="shared" si="13"/>
        <v>#REF!</v>
      </c>
      <c r="AD27" s="42" t="e">
        <f>DSUM(tr,26,#REF!)</f>
        <v>#REF!</v>
      </c>
      <c r="AE27" s="137" t="e">
        <f>DSUM(tr,27,#REF!)</f>
        <v>#REF!</v>
      </c>
      <c r="AF27" s="57" t="e">
        <f t="shared" si="14"/>
        <v>#REF!</v>
      </c>
      <c r="AG27" s="41" t="e">
        <f t="shared" si="15"/>
        <v>#REF!</v>
      </c>
      <c r="AH27" s="42" t="e">
        <f>DSUM(tr,28,#REF!)</f>
        <v>#REF!</v>
      </c>
      <c r="AI27" s="43" t="e">
        <f>DSUM(tr,29,#REF!)</f>
        <v>#REF!</v>
      </c>
      <c r="AJ27" s="138" t="e">
        <f t="shared" si="16"/>
        <v>#REF!</v>
      </c>
      <c r="AK27" s="57" t="e">
        <f t="shared" si="17"/>
        <v>#REF!</v>
      </c>
      <c r="AL27" s="42" t="e">
        <f>DSUM(tr,34,#REF!)</f>
        <v>#REF!</v>
      </c>
      <c r="AM27" s="137" t="e">
        <f>DSUM(tr,35,#REF!)</f>
        <v>#REF!</v>
      </c>
      <c r="AN27" s="57" t="e">
        <f t="shared" si="18"/>
        <v>#REF!</v>
      </c>
      <c r="AO27" s="57" t="e">
        <f t="shared" si="19"/>
        <v>#REF!</v>
      </c>
      <c r="AP27" s="42" t="e">
        <f>DSUM(tr,38,#REF!)</f>
        <v>#REF!</v>
      </c>
      <c r="AQ27" s="43" t="e">
        <f>DSUM(tr,39,#REF!)</f>
        <v>#REF!</v>
      </c>
      <c r="AR27" s="138" t="e">
        <f t="shared" si="20"/>
        <v>#REF!</v>
      </c>
      <c r="AS27" s="57" t="e">
        <f t="shared" si="21"/>
        <v>#REF!</v>
      </c>
      <c r="AT27" s="42" t="e">
        <f>DSUM(tr,40,#REF!)</f>
        <v>#REF!</v>
      </c>
      <c r="AU27" s="137" t="e">
        <f>DSUM(tr,41,#REF!)</f>
        <v>#REF!</v>
      </c>
      <c r="AV27" s="57" t="e">
        <f t="shared" si="22"/>
        <v>#REF!</v>
      </c>
      <c r="AW27" s="41" t="e">
        <f t="shared" si="23"/>
        <v>#REF!</v>
      </c>
      <c r="AX27" s="42" t="e">
        <f>DSUM(tr,42,#REF!)</f>
        <v>#REF!</v>
      </c>
      <c r="AY27" s="43" t="e">
        <f>DSUM(tr,43,#REF!)</f>
        <v>#REF!</v>
      </c>
      <c r="AZ27" s="138" t="e">
        <f t="shared" si="24"/>
        <v>#REF!</v>
      </c>
      <c r="BA27" s="57" t="e">
        <f t="shared" si="25"/>
        <v>#REF!</v>
      </c>
      <c r="BB27" s="42" t="e">
        <f>DSUM(tr,44,#REF!)</f>
        <v>#REF!</v>
      </c>
      <c r="BC27" s="137" t="e">
        <f>DSUM(tr,45,#REF!)</f>
        <v>#REF!</v>
      </c>
      <c r="BD27" s="57" t="e">
        <f t="shared" si="26"/>
        <v>#REF!</v>
      </c>
      <c r="BE27" s="57" t="e">
        <f t="shared" si="27"/>
        <v>#REF!</v>
      </c>
      <c r="BF27" s="42" t="e">
        <f>DSUM(tr,46,#REF!)</f>
        <v>#REF!</v>
      </c>
      <c r="BG27" s="43" t="e">
        <f>DSUM(tr,47,#REF!)</f>
        <v>#REF!</v>
      </c>
      <c r="BH27" s="138" t="e">
        <f t="shared" si="28"/>
        <v>#REF!</v>
      </c>
      <c r="BI27" s="41" t="e">
        <f t="shared" si="29"/>
        <v>#REF!</v>
      </c>
      <c r="BJ27" s="63" t="e">
        <f>DSUM(tr,52,#REF!)</f>
        <v>#REF!</v>
      </c>
      <c r="BK27" s="64" t="e">
        <f>DSUM(tr,53,#REF!)</f>
        <v>#REF!</v>
      </c>
    </row>
    <row r="28" spans="1:63" ht="19.5" customHeight="1">
      <c r="A28" s="14" t="s">
        <v>1</v>
      </c>
      <c r="B28" s="42" t="e">
        <f>DSUM(tr,2,#REF!)</f>
        <v>#REF!</v>
      </c>
      <c r="C28" s="43" t="e">
        <f>DSUM(tr,3,#REF!)</f>
        <v>#REF!</v>
      </c>
      <c r="D28" s="136" t="e">
        <f t="shared" si="0"/>
        <v>#REF!</v>
      </c>
      <c r="E28" s="41" t="e">
        <f t="shared" si="1"/>
        <v>#REF!</v>
      </c>
      <c r="F28" s="42" t="e">
        <f>DSUM(tr,8,#REF!)</f>
        <v>#REF!</v>
      </c>
      <c r="G28" s="137" t="e">
        <f>DSUM(tr,9,#REF!)</f>
        <v>#REF!</v>
      </c>
      <c r="H28" s="57" t="e">
        <f t="shared" si="2"/>
        <v>#REF!</v>
      </c>
      <c r="I28" s="57" t="e">
        <f t="shared" si="3"/>
        <v>#REF!</v>
      </c>
      <c r="J28" s="42" t="e">
        <f>DSUM(tr,10,#REF!)</f>
        <v>#REF!</v>
      </c>
      <c r="K28" s="43" t="e">
        <f>DSUM(tr,11,#REF!)</f>
        <v>#REF!</v>
      </c>
      <c r="L28" s="138" t="e">
        <f t="shared" si="4"/>
        <v>#REF!</v>
      </c>
      <c r="M28" s="57" t="e">
        <f t="shared" si="5"/>
        <v>#REF!</v>
      </c>
      <c r="N28" s="42" t="e">
        <f>DSUM(tr,12,#REF!)</f>
        <v>#REF!</v>
      </c>
      <c r="O28" s="137" t="e">
        <f>DSUM(tr,13,#REF!)</f>
        <v>#REF!</v>
      </c>
      <c r="P28" s="57" t="e">
        <f t="shared" si="6"/>
        <v>#REF!</v>
      </c>
      <c r="Q28" s="41" t="e">
        <f t="shared" si="7"/>
        <v>#REF!</v>
      </c>
      <c r="R28" s="42" t="e">
        <f>DSUM(tr,14,#REF!)</f>
        <v>#REF!</v>
      </c>
      <c r="S28" s="43" t="e">
        <f>DSUM(tr,15,#REF!)</f>
        <v>#REF!</v>
      </c>
      <c r="T28" s="138" t="e">
        <f t="shared" si="8"/>
        <v>#REF!</v>
      </c>
      <c r="U28" s="57" t="e">
        <f t="shared" si="9"/>
        <v>#REF!</v>
      </c>
      <c r="V28" s="42" t="e">
        <f>DSUM(tr,18,#REF!)</f>
        <v>#REF!</v>
      </c>
      <c r="W28" s="137" t="e">
        <f>DSUM(tr,19,#REF!)</f>
        <v>#REF!</v>
      </c>
      <c r="X28" s="43" t="e">
        <f t="shared" si="10"/>
        <v>#REF!</v>
      </c>
      <c r="Y28" s="41" t="e">
        <f t="shared" si="11"/>
        <v>#REF!</v>
      </c>
      <c r="Z28" s="42" t="e">
        <f>DSUM(tr,24,#REF!)</f>
        <v>#REF!</v>
      </c>
      <c r="AA28" s="43" t="e">
        <f>DSUM(tr,25,#REF!)</f>
        <v>#REF!</v>
      </c>
      <c r="AB28" s="138" t="e">
        <f t="shared" si="12"/>
        <v>#REF!</v>
      </c>
      <c r="AC28" s="57" t="e">
        <f t="shared" si="13"/>
        <v>#REF!</v>
      </c>
      <c r="AD28" s="42" t="e">
        <f>DSUM(tr,26,#REF!)</f>
        <v>#REF!</v>
      </c>
      <c r="AE28" s="137" t="e">
        <f>DSUM(tr,27,#REF!)</f>
        <v>#REF!</v>
      </c>
      <c r="AF28" s="57" t="e">
        <f t="shared" si="14"/>
        <v>#REF!</v>
      </c>
      <c r="AG28" s="41" t="e">
        <f t="shared" si="15"/>
        <v>#REF!</v>
      </c>
      <c r="AH28" s="42" t="e">
        <f>DSUM(tr,28,#REF!)</f>
        <v>#REF!</v>
      </c>
      <c r="AI28" s="43" t="e">
        <f>DSUM(tr,29,#REF!)</f>
        <v>#REF!</v>
      </c>
      <c r="AJ28" s="138" t="e">
        <f t="shared" si="16"/>
        <v>#REF!</v>
      </c>
      <c r="AK28" s="57" t="e">
        <f t="shared" si="17"/>
        <v>#REF!</v>
      </c>
      <c r="AL28" s="42" t="e">
        <f>DSUM(tr,34,#REF!)</f>
        <v>#REF!</v>
      </c>
      <c r="AM28" s="137" t="e">
        <f>DSUM(tr,35,#REF!)</f>
        <v>#REF!</v>
      </c>
      <c r="AN28" s="57" t="e">
        <f t="shared" si="18"/>
        <v>#REF!</v>
      </c>
      <c r="AO28" s="57" t="e">
        <f t="shared" si="19"/>
        <v>#REF!</v>
      </c>
      <c r="AP28" s="42" t="e">
        <f>DSUM(tr,38,#REF!)</f>
        <v>#REF!</v>
      </c>
      <c r="AQ28" s="43" t="e">
        <f>DSUM(tr,39,#REF!)</f>
        <v>#REF!</v>
      </c>
      <c r="AR28" s="138" t="e">
        <f t="shared" si="20"/>
        <v>#REF!</v>
      </c>
      <c r="AS28" s="57" t="e">
        <f t="shared" si="21"/>
        <v>#REF!</v>
      </c>
      <c r="AT28" s="42" t="e">
        <f>DSUM(tr,40,#REF!)</f>
        <v>#REF!</v>
      </c>
      <c r="AU28" s="137" t="e">
        <f>DSUM(tr,41,#REF!)</f>
        <v>#REF!</v>
      </c>
      <c r="AV28" s="57" t="e">
        <f t="shared" si="22"/>
        <v>#REF!</v>
      </c>
      <c r="AW28" s="41" t="e">
        <f t="shared" si="23"/>
        <v>#REF!</v>
      </c>
      <c r="AX28" s="42" t="e">
        <f>DSUM(tr,42,#REF!)</f>
        <v>#REF!</v>
      </c>
      <c r="AY28" s="43" t="e">
        <f>DSUM(tr,43,#REF!)</f>
        <v>#REF!</v>
      </c>
      <c r="AZ28" s="138" t="e">
        <f t="shared" si="24"/>
        <v>#REF!</v>
      </c>
      <c r="BA28" s="57" t="e">
        <f t="shared" si="25"/>
        <v>#REF!</v>
      </c>
      <c r="BB28" s="42" t="e">
        <f>DSUM(tr,44,#REF!)</f>
        <v>#REF!</v>
      </c>
      <c r="BC28" s="137" t="e">
        <f>DSUM(tr,45,#REF!)</f>
        <v>#REF!</v>
      </c>
      <c r="BD28" s="57" t="e">
        <f t="shared" si="26"/>
        <v>#REF!</v>
      </c>
      <c r="BE28" s="57" t="e">
        <f t="shared" si="27"/>
        <v>#REF!</v>
      </c>
      <c r="BF28" s="42" t="e">
        <f>DSUM(tr,46,#REF!)</f>
        <v>#REF!</v>
      </c>
      <c r="BG28" s="43" t="e">
        <f>DSUM(tr,47,#REF!)</f>
        <v>#REF!</v>
      </c>
      <c r="BH28" s="138" t="e">
        <f t="shared" si="28"/>
        <v>#REF!</v>
      </c>
      <c r="BI28" s="41" t="e">
        <f t="shared" si="29"/>
        <v>#REF!</v>
      </c>
      <c r="BJ28" s="63" t="e">
        <f>DSUM(tr,52,#REF!)</f>
        <v>#REF!</v>
      </c>
      <c r="BK28" s="64" t="e">
        <f>DSUM(tr,53,#REF!)</f>
        <v>#REF!</v>
      </c>
    </row>
    <row r="29" spans="1:63" ht="19.5" customHeight="1" thickBot="1">
      <c r="A29" s="14" t="s">
        <v>0</v>
      </c>
      <c r="B29" s="42" t="e">
        <f>DSUM(tr,2,#REF!)</f>
        <v>#REF!</v>
      </c>
      <c r="C29" s="43" t="e">
        <f>DSUM(tr,3,#REF!)</f>
        <v>#REF!</v>
      </c>
      <c r="D29" s="136" t="e">
        <f t="shared" si="0"/>
        <v>#REF!</v>
      </c>
      <c r="E29" s="41" t="e">
        <f t="shared" si="1"/>
        <v>#REF!</v>
      </c>
      <c r="F29" s="42" t="e">
        <f>DSUM(tr,8,#REF!)</f>
        <v>#REF!</v>
      </c>
      <c r="G29" s="137" t="e">
        <f>DSUM(tr,9,#REF!)</f>
        <v>#REF!</v>
      </c>
      <c r="H29" s="57" t="e">
        <f t="shared" si="2"/>
        <v>#REF!</v>
      </c>
      <c r="I29" s="57" t="e">
        <f t="shared" si="3"/>
        <v>#REF!</v>
      </c>
      <c r="J29" s="42" t="e">
        <f>DSUM(tr,10,#REF!)</f>
        <v>#REF!</v>
      </c>
      <c r="K29" s="43" t="e">
        <f>DSUM(tr,11,#REF!)</f>
        <v>#REF!</v>
      </c>
      <c r="L29" s="138" t="e">
        <f t="shared" si="4"/>
        <v>#REF!</v>
      </c>
      <c r="M29" s="57" t="e">
        <f t="shared" si="5"/>
        <v>#REF!</v>
      </c>
      <c r="N29" s="42" t="e">
        <f>DSUM(tr,12,#REF!)</f>
        <v>#REF!</v>
      </c>
      <c r="O29" s="137" t="e">
        <f>DSUM(tr,13,#REF!)</f>
        <v>#REF!</v>
      </c>
      <c r="P29" s="57" t="e">
        <f t="shared" si="6"/>
        <v>#REF!</v>
      </c>
      <c r="Q29" s="41" t="e">
        <f t="shared" si="7"/>
        <v>#REF!</v>
      </c>
      <c r="R29" s="42" t="e">
        <f>DSUM(tr,14,#REF!)</f>
        <v>#REF!</v>
      </c>
      <c r="S29" s="43" t="e">
        <f>DSUM(tr,15,#REF!)</f>
        <v>#REF!</v>
      </c>
      <c r="T29" s="138" t="e">
        <f t="shared" si="8"/>
        <v>#REF!</v>
      </c>
      <c r="U29" s="57" t="e">
        <f t="shared" si="9"/>
        <v>#REF!</v>
      </c>
      <c r="V29" s="42" t="e">
        <f>DSUM(tr,18,#REF!)</f>
        <v>#REF!</v>
      </c>
      <c r="W29" s="137" t="e">
        <f>DSUM(tr,19,#REF!)</f>
        <v>#REF!</v>
      </c>
      <c r="X29" s="43" t="e">
        <f t="shared" si="10"/>
        <v>#REF!</v>
      </c>
      <c r="Y29" s="41" t="e">
        <f t="shared" si="11"/>
        <v>#REF!</v>
      </c>
      <c r="Z29" s="42" t="e">
        <f>DSUM(tr,24,#REF!)</f>
        <v>#REF!</v>
      </c>
      <c r="AA29" s="43" t="e">
        <f>DSUM(tr,25,#REF!)</f>
        <v>#REF!</v>
      </c>
      <c r="AB29" s="138" t="e">
        <f t="shared" si="12"/>
        <v>#REF!</v>
      </c>
      <c r="AC29" s="57" t="e">
        <f t="shared" si="13"/>
        <v>#REF!</v>
      </c>
      <c r="AD29" s="42" t="e">
        <f>DSUM(tr,26,#REF!)</f>
        <v>#REF!</v>
      </c>
      <c r="AE29" s="137" t="e">
        <f>DSUM(tr,27,#REF!)</f>
        <v>#REF!</v>
      </c>
      <c r="AF29" s="57" t="e">
        <f t="shared" si="14"/>
        <v>#REF!</v>
      </c>
      <c r="AG29" s="41" t="e">
        <f t="shared" si="15"/>
        <v>#REF!</v>
      </c>
      <c r="AH29" s="42" t="e">
        <f>DSUM(tr,28,#REF!)</f>
        <v>#REF!</v>
      </c>
      <c r="AI29" s="43" t="e">
        <f>DSUM(tr,29,#REF!)</f>
        <v>#REF!</v>
      </c>
      <c r="AJ29" s="138" t="e">
        <f t="shared" si="16"/>
        <v>#REF!</v>
      </c>
      <c r="AK29" s="57" t="e">
        <f t="shared" si="17"/>
        <v>#REF!</v>
      </c>
      <c r="AL29" s="42" t="e">
        <f>DSUM(tr,34,#REF!)</f>
        <v>#REF!</v>
      </c>
      <c r="AM29" s="137" t="e">
        <f>DSUM(tr,35,#REF!)</f>
        <v>#REF!</v>
      </c>
      <c r="AN29" s="57" t="e">
        <f t="shared" si="18"/>
        <v>#REF!</v>
      </c>
      <c r="AO29" s="57" t="e">
        <f t="shared" si="19"/>
        <v>#REF!</v>
      </c>
      <c r="AP29" s="42" t="e">
        <f>DSUM(tr,38,#REF!)</f>
        <v>#REF!</v>
      </c>
      <c r="AQ29" s="43" t="e">
        <f>DSUM(tr,39,#REF!)</f>
        <v>#REF!</v>
      </c>
      <c r="AR29" s="138" t="e">
        <f t="shared" si="20"/>
        <v>#REF!</v>
      </c>
      <c r="AS29" s="57" t="e">
        <f t="shared" si="21"/>
        <v>#REF!</v>
      </c>
      <c r="AT29" s="42" t="e">
        <f>DSUM(tr,40,#REF!)</f>
        <v>#REF!</v>
      </c>
      <c r="AU29" s="137" t="e">
        <f>DSUM(tr,41,#REF!)</f>
        <v>#REF!</v>
      </c>
      <c r="AV29" s="57" t="e">
        <f t="shared" si="22"/>
        <v>#REF!</v>
      </c>
      <c r="AW29" s="41" t="e">
        <f t="shared" si="23"/>
        <v>#REF!</v>
      </c>
      <c r="AX29" s="42" t="e">
        <f>DSUM(tr,42,#REF!)</f>
        <v>#REF!</v>
      </c>
      <c r="AY29" s="43" t="e">
        <f>DSUM(tr,43,#REF!)</f>
        <v>#REF!</v>
      </c>
      <c r="AZ29" s="138" t="e">
        <f t="shared" si="24"/>
        <v>#REF!</v>
      </c>
      <c r="BA29" s="57" t="e">
        <f t="shared" si="25"/>
        <v>#REF!</v>
      </c>
      <c r="BB29" s="42" t="e">
        <f>DSUM(tr,44,#REF!)</f>
        <v>#REF!</v>
      </c>
      <c r="BC29" s="137" t="e">
        <f>DSUM(tr,45,#REF!)</f>
        <v>#REF!</v>
      </c>
      <c r="BD29" s="57" t="e">
        <f t="shared" si="26"/>
        <v>#REF!</v>
      </c>
      <c r="BE29" s="57" t="e">
        <f t="shared" si="27"/>
        <v>#REF!</v>
      </c>
      <c r="BF29" s="42" t="e">
        <f>DSUM(tr,46,#REF!)</f>
        <v>#REF!</v>
      </c>
      <c r="BG29" s="43" t="e">
        <f>DSUM(tr,47,#REF!)</f>
        <v>#REF!</v>
      </c>
      <c r="BH29" s="138" t="e">
        <f t="shared" si="28"/>
        <v>#REF!</v>
      </c>
      <c r="BI29" s="41" t="e">
        <f t="shared" si="29"/>
        <v>#REF!</v>
      </c>
      <c r="BJ29" s="63" t="e">
        <f>DSUM(tr,52,#REF!)</f>
        <v>#REF!</v>
      </c>
      <c r="BK29" s="64" t="e">
        <f>DSUM(tr,53,#REF!)</f>
        <v>#REF!</v>
      </c>
    </row>
    <row r="30" spans="1:63" s="5" customFormat="1" ht="24" customHeight="1" thickTop="1" thickBot="1">
      <c r="A30" s="72" t="s">
        <v>10</v>
      </c>
      <c r="B30" s="73" t="e">
        <f>SUM(B10:B29)</f>
        <v>#REF!</v>
      </c>
      <c r="C30" s="74" t="e">
        <f>SUM(C10:C29)</f>
        <v>#REF!</v>
      </c>
      <c r="D30" s="132" t="e">
        <f>SUM(D10:D29)</f>
        <v>#REF!</v>
      </c>
      <c r="E30" s="124" t="e">
        <f t="shared" si="1"/>
        <v>#REF!</v>
      </c>
      <c r="F30" s="73" t="e">
        <f>SUM(F10:F29)</f>
        <v>#REF!</v>
      </c>
      <c r="G30" s="81" t="e">
        <f>SUM(G10:G29)</f>
        <v>#REF!</v>
      </c>
      <c r="H30" s="125" t="e">
        <f t="shared" si="2"/>
        <v>#REF!</v>
      </c>
      <c r="I30" s="124" t="e">
        <f t="shared" si="3"/>
        <v>#REF!</v>
      </c>
      <c r="J30" s="73" t="e">
        <f>SUM(J10:J29)</f>
        <v>#REF!</v>
      </c>
      <c r="K30" s="74" t="e">
        <f>SUM(K10:K29)</f>
        <v>#REF!</v>
      </c>
      <c r="L30" s="134" t="e">
        <f t="shared" si="4"/>
        <v>#REF!</v>
      </c>
      <c r="M30" s="124" t="e">
        <f t="shared" si="5"/>
        <v>#REF!</v>
      </c>
      <c r="N30" s="126" t="e">
        <f>SUM(N10:N29)</f>
        <v>#REF!</v>
      </c>
      <c r="O30" s="135" t="e">
        <f>SUM(O10:O29)</f>
        <v>#REF!</v>
      </c>
      <c r="P30" s="125" t="e">
        <f t="shared" si="6"/>
        <v>#REF!</v>
      </c>
      <c r="Q30" s="124" t="e">
        <f t="shared" si="7"/>
        <v>#REF!</v>
      </c>
      <c r="R30" s="126" t="e">
        <f>SUM(R10:R29)</f>
        <v>#REF!</v>
      </c>
      <c r="S30" s="127" t="e">
        <f>SUM(S10:S29)</f>
        <v>#REF!</v>
      </c>
      <c r="T30" s="134" t="e">
        <f t="shared" si="8"/>
        <v>#REF!</v>
      </c>
      <c r="U30" s="124" t="e">
        <f t="shared" si="9"/>
        <v>#REF!</v>
      </c>
      <c r="V30" s="126" t="e">
        <f>SUM(V10:V29)</f>
        <v>#REF!</v>
      </c>
      <c r="W30" s="135" t="e">
        <f>SUM(W10:W29)</f>
        <v>#REF!</v>
      </c>
      <c r="X30" s="127" t="e">
        <f>SUM(X10:X29)</f>
        <v>#REF!</v>
      </c>
      <c r="Y30" s="124" t="e">
        <f t="shared" si="11"/>
        <v>#REF!</v>
      </c>
      <c r="Z30" s="126" t="e">
        <f>SUM(Z10:Z29)</f>
        <v>#REF!</v>
      </c>
      <c r="AA30" s="127" t="e">
        <f>SUM(AA10:AA29)</f>
        <v>#REF!</v>
      </c>
      <c r="AB30" s="134" t="e">
        <f t="shared" si="12"/>
        <v>#REF!</v>
      </c>
      <c r="AC30" s="124" t="e">
        <f t="shared" si="13"/>
        <v>#REF!</v>
      </c>
      <c r="AD30" s="126" t="e">
        <f>SUM(AD10:AD29)</f>
        <v>#REF!</v>
      </c>
      <c r="AE30" s="135" t="e">
        <f>SUM(AE10:AE29)</f>
        <v>#REF!</v>
      </c>
      <c r="AF30" s="125" t="e">
        <f>IF(V30&gt;0,AD30/V30*100,"     N.A")</f>
        <v>#REF!</v>
      </c>
      <c r="AG30" s="124" t="e">
        <f>IF(W30&gt;0,AE30/W30*100,"     N.A")</f>
        <v>#REF!</v>
      </c>
      <c r="AH30" s="126" t="e">
        <f>SUM(AH10:AH29)</f>
        <v>#REF!</v>
      </c>
      <c r="AI30" s="127" t="e">
        <f>SUM(AI10:AI29)</f>
        <v>#REF!</v>
      </c>
      <c r="AJ30" s="134" t="e">
        <f t="shared" si="16"/>
        <v>#REF!</v>
      </c>
      <c r="AK30" s="124" t="e">
        <f t="shared" si="17"/>
        <v>#REF!</v>
      </c>
      <c r="AL30" s="126" t="e">
        <f>SUM(AL10:AL29)</f>
        <v>#REF!</v>
      </c>
      <c r="AM30" s="135" t="e">
        <f>SUM(AM10:AM29)</f>
        <v>#REF!</v>
      </c>
      <c r="AN30" s="125" t="e">
        <f t="shared" si="18"/>
        <v>#REF!</v>
      </c>
      <c r="AO30" s="124" t="e">
        <f t="shared" si="19"/>
        <v>#REF!</v>
      </c>
      <c r="AP30" s="126" t="e">
        <f>SUM(AP10:AP29)</f>
        <v>#REF!</v>
      </c>
      <c r="AQ30" s="127" t="e">
        <f>SUM(AQ10:AQ29)</f>
        <v>#REF!</v>
      </c>
      <c r="AR30" s="134" t="e">
        <f t="shared" si="20"/>
        <v>#REF!</v>
      </c>
      <c r="AS30" s="124" t="e">
        <f t="shared" si="21"/>
        <v>#REF!</v>
      </c>
      <c r="AT30" s="126" t="e">
        <f>SUM(AT10:AT29)</f>
        <v>#REF!</v>
      </c>
      <c r="AU30" s="135" t="e">
        <f>SUM(AU10:AU29)</f>
        <v>#REF!</v>
      </c>
      <c r="AV30" s="125" t="e">
        <f t="shared" si="22"/>
        <v>#REF!</v>
      </c>
      <c r="AW30" s="124" t="e">
        <f t="shared" si="23"/>
        <v>#REF!</v>
      </c>
      <c r="AX30" s="126" t="e">
        <f>SUM(AX10:AX29)</f>
        <v>#REF!</v>
      </c>
      <c r="AY30" s="127" t="e">
        <f>SUM(AY10:AY29)</f>
        <v>#REF!</v>
      </c>
      <c r="AZ30" s="134" t="e">
        <f t="shared" si="24"/>
        <v>#REF!</v>
      </c>
      <c r="BA30" s="124" t="e">
        <f t="shared" si="25"/>
        <v>#REF!</v>
      </c>
      <c r="BB30" s="126" t="e">
        <f>SUM(BB10:BB29)</f>
        <v>#REF!</v>
      </c>
      <c r="BC30" s="135" t="e">
        <f>SUM(BC10:BC29)</f>
        <v>#REF!</v>
      </c>
      <c r="BD30" s="125" t="e">
        <f t="shared" si="26"/>
        <v>#REF!</v>
      </c>
      <c r="BE30" s="124" t="e">
        <f t="shared" si="27"/>
        <v>#REF!</v>
      </c>
      <c r="BF30" s="126" t="e">
        <f>SUM(BF10:BF29)</f>
        <v>#REF!</v>
      </c>
      <c r="BG30" s="127" t="e">
        <f>SUM(BG10:BG29)</f>
        <v>#REF!</v>
      </c>
      <c r="BH30" s="134" t="e">
        <f t="shared" si="28"/>
        <v>#REF!</v>
      </c>
      <c r="BI30" s="124" t="e">
        <f t="shared" si="29"/>
        <v>#REF!</v>
      </c>
      <c r="BJ30" s="128" t="e">
        <f>#REF!</f>
        <v>#REF!</v>
      </c>
      <c r="BK30" s="129" t="e">
        <f>#REF!</f>
        <v>#REF!</v>
      </c>
    </row>
    <row r="31" spans="1:63" ht="13.5" thickTop="1">
      <c r="B31" s="9" t="e">
        <f>CONCATENATE("FUENTE: Fasecolda, Estadísticas de la Industria Aseguradora y de Capitalización.  Cifras preliminares,"," ","Enero"," ","- ",TEXT($C$8,"MMMM-YYYY"))</f>
        <v>#REF!</v>
      </c>
      <c r="R31" s="38"/>
      <c r="V31" s="19"/>
      <c r="W31" s="18"/>
      <c r="X31" s="19"/>
      <c r="AB31" s="10"/>
      <c r="AC31" s="10"/>
      <c r="AD31" s="10"/>
      <c r="AE31" s="10"/>
      <c r="AH31" s="38"/>
      <c r="AX31" s="38"/>
    </row>
    <row r="32" spans="1:63">
      <c r="V32" s="19"/>
      <c r="W32" s="18"/>
      <c r="X32" s="19"/>
      <c r="AB32" s="10"/>
      <c r="AC32" s="10"/>
      <c r="AD32" s="10"/>
      <c r="AE32" s="10"/>
    </row>
    <row r="33" spans="2:50">
      <c r="B33" s="10" t="s">
        <v>67</v>
      </c>
      <c r="R33" s="10" t="s">
        <v>68</v>
      </c>
      <c r="V33" s="18"/>
      <c r="W33" s="19"/>
      <c r="X33" s="18"/>
      <c r="Y33" s="19"/>
      <c r="Z33" s="18"/>
      <c r="AA33" s="10"/>
      <c r="AB33" s="10"/>
      <c r="AC33" s="10"/>
      <c r="AD33" s="10"/>
      <c r="AE33" s="10"/>
      <c r="AH33" s="10" t="s">
        <v>80</v>
      </c>
      <c r="AX33" s="10" t="s">
        <v>90</v>
      </c>
    </row>
    <row r="34" spans="2:50">
      <c r="B34" s="10" t="s">
        <v>69</v>
      </c>
      <c r="R34" s="10" t="s">
        <v>70</v>
      </c>
      <c r="V34" s="18"/>
      <c r="W34" s="19"/>
      <c r="X34" s="18"/>
      <c r="Y34" s="19"/>
      <c r="Z34" s="18"/>
      <c r="AA34" s="10"/>
      <c r="AB34" s="10"/>
      <c r="AC34" s="10"/>
      <c r="AD34" s="10"/>
      <c r="AE34" s="10"/>
    </row>
    <row r="35" spans="2:50">
      <c r="B35" s="10" t="s">
        <v>71</v>
      </c>
      <c r="R35" s="10" t="s">
        <v>72</v>
      </c>
      <c r="V35" s="18"/>
      <c r="W35" s="19"/>
      <c r="X35" s="18"/>
      <c r="Y35" s="19"/>
      <c r="Z35" s="18"/>
      <c r="AA35" s="10"/>
      <c r="AB35" s="10"/>
      <c r="AC35" s="10"/>
      <c r="AD35" s="10"/>
      <c r="AE35" s="10"/>
    </row>
    <row r="36" spans="2:50">
      <c r="R36" s="10" t="s">
        <v>73</v>
      </c>
      <c r="V36" s="18"/>
      <c r="W36" s="19"/>
      <c r="X36" s="18"/>
      <c r="Y36" s="19"/>
      <c r="Z36" s="18"/>
      <c r="AA36" s="10"/>
      <c r="AB36" s="10"/>
      <c r="AC36" s="10"/>
      <c r="AD36" s="10"/>
      <c r="AE36" s="10"/>
    </row>
    <row r="78" spans="24:31" ht="13.5" thickBot="1"/>
    <row r="79" spans="24:31" ht="24" customHeight="1" thickTop="1">
      <c r="X79" s="21" t="s">
        <v>13</v>
      </c>
      <c r="Y79" s="22">
        <v>58</v>
      </c>
      <c r="Z79" s="23" t="s">
        <v>13</v>
      </c>
      <c r="AA79" s="24">
        <v>79</v>
      </c>
      <c r="AB79" s="23" t="s">
        <v>13</v>
      </c>
      <c r="AC79" s="24">
        <v>99</v>
      </c>
      <c r="AD79" s="25" t="s">
        <v>13</v>
      </c>
      <c r="AE79" s="26">
        <v>119</v>
      </c>
    </row>
    <row r="80" spans="24:31" ht="24" customHeight="1">
      <c r="X80" s="14" t="s">
        <v>28</v>
      </c>
      <c r="Y80" s="12">
        <v>59</v>
      </c>
      <c r="Z80" s="27" t="s">
        <v>33</v>
      </c>
      <c r="AA80" s="28">
        <v>80</v>
      </c>
      <c r="AB80" s="27" t="s">
        <v>25</v>
      </c>
      <c r="AC80" s="28">
        <v>100</v>
      </c>
      <c r="AD80" s="20" t="s">
        <v>5</v>
      </c>
      <c r="AE80" s="29">
        <v>120</v>
      </c>
    </row>
    <row r="81" spans="24:31" ht="24" customHeight="1">
      <c r="X81" s="15" t="s">
        <v>13</v>
      </c>
      <c r="Y81" s="12">
        <v>60</v>
      </c>
      <c r="Z81" s="30" t="s">
        <v>13</v>
      </c>
      <c r="AA81" s="28">
        <v>81</v>
      </c>
      <c r="AB81" s="30" t="s">
        <v>13</v>
      </c>
      <c r="AC81" s="28">
        <v>101</v>
      </c>
      <c r="AD81" s="31" t="s">
        <v>13</v>
      </c>
      <c r="AE81" s="29">
        <v>121</v>
      </c>
    </row>
    <row r="82" spans="24:31" ht="24" customHeight="1">
      <c r="X82" s="14" t="s">
        <v>18</v>
      </c>
      <c r="Y82" s="12">
        <v>61</v>
      </c>
      <c r="Z82" s="27" t="s">
        <v>20</v>
      </c>
      <c r="AA82" s="28">
        <v>82</v>
      </c>
      <c r="AB82" s="27" t="s">
        <v>36</v>
      </c>
      <c r="AC82" s="28">
        <v>102</v>
      </c>
      <c r="AD82" s="20" t="s">
        <v>7</v>
      </c>
      <c r="AE82" s="29">
        <v>122</v>
      </c>
    </row>
    <row r="83" spans="24:31" ht="24" customHeight="1">
      <c r="X83" s="14" t="s">
        <v>37</v>
      </c>
      <c r="Y83" s="12">
        <v>62</v>
      </c>
      <c r="Z83" s="30" t="s">
        <v>13</v>
      </c>
      <c r="AA83" s="28">
        <v>83</v>
      </c>
      <c r="AB83" s="30" t="s">
        <v>13</v>
      </c>
      <c r="AC83" s="28">
        <v>103</v>
      </c>
      <c r="AD83" s="31" t="s">
        <v>13</v>
      </c>
      <c r="AE83" s="29">
        <v>123</v>
      </c>
    </row>
    <row r="84" spans="24:31" ht="24" customHeight="1">
      <c r="X84" s="15" t="s">
        <v>13</v>
      </c>
      <c r="Y84" s="12">
        <v>63</v>
      </c>
      <c r="Z84" s="27" t="s">
        <v>30</v>
      </c>
      <c r="AA84" s="28">
        <v>84</v>
      </c>
      <c r="AB84" s="27" t="s">
        <v>66</v>
      </c>
      <c r="AC84" s="28">
        <v>104</v>
      </c>
      <c r="AD84" s="20" t="s">
        <v>3</v>
      </c>
      <c r="AE84" s="29">
        <v>124</v>
      </c>
    </row>
    <row r="85" spans="24:31" ht="24" customHeight="1">
      <c r="X85" s="14" t="s">
        <v>32</v>
      </c>
      <c r="Y85" s="12">
        <v>64</v>
      </c>
      <c r="Z85" s="30" t="s">
        <v>13</v>
      </c>
      <c r="AA85" s="28">
        <v>85</v>
      </c>
      <c r="AB85" s="30" t="s">
        <v>13</v>
      </c>
      <c r="AC85" s="28">
        <v>105</v>
      </c>
      <c r="AD85" s="31" t="s">
        <v>13</v>
      </c>
      <c r="AE85" s="29">
        <v>125</v>
      </c>
    </row>
    <row r="86" spans="24:31" ht="24" customHeight="1">
      <c r="X86" s="15" t="s">
        <v>13</v>
      </c>
      <c r="Y86" s="12">
        <v>65</v>
      </c>
      <c r="Z86" s="27" t="s">
        <v>31</v>
      </c>
      <c r="AA86" s="28">
        <v>86</v>
      </c>
      <c r="AB86" s="27" t="s">
        <v>49</v>
      </c>
      <c r="AC86" s="28">
        <v>106</v>
      </c>
      <c r="AD86" s="20" t="s">
        <v>6</v>
      </c>
      <c r="AE86" s="29">
        <v>126</v>
      </c>
    </row>
    <row r="87" spans="24:31" ht="24" customHeight="1">
      <c r="X87" s="14" t="s">
        <v>29</v>
      </c>
      <c r="Y87" s="12">
        <v>66</v>
      </c>
      <c r="Z87" s="30" t="s">
        <v>13</v>
      </c>
      <c r="AA87" s="28">
        <v>87</v>
      </c>
      <c r="AB87" s="30" t="s">
        <v>13</v>
      </c>
      <c r="AC87" s="28">
        <v>107</v>
      </c>
      <c r="AD87" s="31" t="s">
        <v>13</v>
      </c>
      <c r="AE87" s="29">
        <v>127</v>
      </c>
    </row>
    <row r="88" spans="24:31" ht="24" customHeight="1">
      <c r="X88" s="14" t="s">
        <v>42</v>
      </c>
      <c r="Y88" s="12">
        <v>67</v>
      </c>
      <c r="Z88" s="27" t="s">
        <v>26</v>
      </c>
      <c r="AA88" s="28">
        <v>88</v>
      </c>
      <c r="AB88" s="27" t="s">
        <v>27</v>
      </c>
      <c r="AC88" s="28">
        <v>108</v>
      </c>
      <c r="AD88" s="20" t="s">
        <v>17</v>
      </c>
      <c r="AE88" s="29">
        <v>128</v>
      </c>
    </row>
    <row r="89" spans="24:31" ht="24" customHeight="1">
      <c r="X89" s="15" t="s">
        <v>13</v>
      </c>
      <c r="Y89" s="12">
        <v>68</v>
      </c>
      <c r="Z89" s="30" t="s">
        <v>13</v>
      </c>
      <c r="AA89" s="28">
        <v>89</v>
      </c>
      <c r="AB89" s="30" t="s">
        <v>13</v>
      </c>
      <c r="AC89" s="28">
        <v>109</v>
      </c>
      <c r="AD89" s="31" t="s">
        <v>13</v>
      </c>
      <c r="AE89" s="29">
        <v>129</v>
      </c>
    </row>
    <row r="90" spans="24:31" ht="24" customHeight="1">
      <c r="X90" s="14" t="s">
        <v>19</v>
      </c>
      <c r="Y90" s="12">
        <v>69</v>
      </c>
      <c r="Z90" s="27" t="s">
        <v>122</v>
      </c>
      <c r="AA90" s="28">
        <v>90</v>
      </c>
      <c r="AB90" s="27" t="s">
        <v>40</v>
      </c>
      <c r="AC90" s="28">
        <v>110</v>
      </c>
      <c r="AD90" s="20" t="s">
        <v>42</v>
      </c>
      <c r="AE90" s="29">
        <v>130</v>
      </c>
    </row>
    <row r="91" spans="24:31" ht="24" customHeight="1">
      <c r="X91" s="15" t="s">
        <v>13</v>
      </c>
      <c r="Y91" s="12">
        <v>70</v>
      </c>
      <c r="Z91" s="30" t="s">
        <v>13</v>
      </c>
      <c r="AA91" s="28">
        <v>91</v>
      </c>
      <c r="AB91" s="30" t="s">
        <v>13</v>
      </c>
      <c r="AC91" s="28">
        <v>111</v>
      </c>
      <c r="AD91" s="31" t="s">
        <v>13</v>
      </c>
      <c r="AE91" s="29">
        <v>131</v>
      </c>
    </row>
    <row r="92" spans="24:31" ht="24" customHeight="1">
      <c r="X92" s="14" t="s">
        <v>35</v>
      </c>
      <c r="Y92" s="12">
        <v>71</v>
      </c>
      <c r="Z92" s="27" t="s">
        <v>9</v>
      </c>
      <c r="AA92" s="28">
        <v>92</v>
      </c>
      <c r="AB92" s="27" t="s">
        <v>2</v>
      </c>
      <c r="AC92" s="28">
        <v>112</v>
      </c>
      <c r="AD92" s="20" t="s">
        <v>48</v>
      </c>
      <c r="AE92" s="29">
        <v>132</v>
      </c>
    </row>
    <row r="93" spans="24:31" ht="24" customHeight="1">
      <c r="X93" s="15" t="s">
        <v>13</v>
      </c>
      <c r="Y93" s="12">
        <v>74</v>
      </c>
      <c r="Z93" s="30" t="s">
        <v>13</v>
      </c>
      <c r="AA93" s="28">
        <v>95</v>
      </c>
      <c r="AB93" s="30" t="s">
        <v>13</v>
      </c>
      <c r="AC93" s="28">
        <v>115</v>
      </c>
      <c r="AD93" s="20"/>
      <c r="AE93" s="29"/>
    </row>
    <row r="94" spans="24:31" ht="24" customHeight="1">
      <c r="X94" s="14" t="s">
        <v>38</v>
      </c>
      <c r="Y94" s="12">
        <v>75</v>
      </c>
      <c r="Z94" s="27" t="s">
        <v>22</v>
      </c>
      <c r="AA94" s="28">
        <v>96</v>
      </c>
      <c r="AB94" s="27" t="s">
        <v>1</v>
      </c>
      <c r="AC94" s="28">
        <v>116</v>
      </c>
      <c r="AD94" s="20"/>
      <c r="AE94" s="29"/>
    </row>
    <row r="95" spans="24:31" ht="24" customHeight="1">
      <c r="X95" s="15" t="s">
        <v>13</v>
      </c>
      <c r="Y95" s="12">
        <v>76</v>
      </c>
      <c r="Z95" s="30" t="s">
        <v>13</v>
      </c>
      <c r="AA95" s="28">
        <v>97</v>
      </c>
      <c r="AB95" s="30" t="s">
        <v>13</v>
      </c>
      <c r="AC95" s="28">
        <v>117</v>
      </c>
      <c r="AD95" s="20"/>
      <c r="AE95" s="29"/>
    </row>
    <row r="96" spans="24:31" ht="24" customHeight="1">
      <c r="X96" s="14" t="s">
        <v>116</v>
      </c>
      <c r="Y96" s="12">
        <v>77</v>
      </c>
      <c r="Z96" s="27" t="s">
        <v>113</v>
      </c>
      <c r="AA96" s="28">
        <v>98</v>
      </c>
      <c r="AB96" s="27" t="s">
        <v>24</v>
      </c>
      <c r="AC96" s="28">
        <v>118</v>
      </c>
      <c r="AD96" s="20"/>
      <c r="AE96" s="29"/>
    </row>
    <row r="97" spans="24:31" ht="24" customHeight="1">
      <c r="X97" s="14"/>
      <c r="Y97" s="12"/>
      <c r="Z97" s="27"/>
      <c r="AA97" s="28"/>
      <c r="AB97" s="27"/>
      <c r="AC97" s="28"/>
      <c r="AD97" s="20"/>
      <c r="AE97" s="29"/>
    </row>
    <row r="98" spans="24:31" ht="24" customHeight="1">
      <c r="X98" s="14" t="s">
        <v>41</v>
      </c>
      <c r="Y98" s="12">
        <v>78</v>
      </c>
      <c r="Z98" s="27"/>
      <c r="AA98" s="28"/>
      <c r="AB98" s="27"/>
      <c r="AC98" s="28"/>
      <c r="AD98" s="20"/>
      <c r="AE98" s="29"/>
    </row>
    <row r="99" spans="24:31" ht="13.5" thickBot="1">
      <c r="X99" s="32"/>
      <c r="Y99" s="33"/>
      <c r="Z99" s="34"/>
      <c r="AA99" s="35"/>
      <c r="AB99" s="34"/>
      <c r="AC99" s="35"/>
      <c r="AD99" s="36"/>
      <c r="AE99" s="37"/>
    </row>
    <row r="100" spans="24:31" ht="13.5" thickTop="1"/>
  </sheetData>
  <mergeCells count="123">
    <mergeCell ref="BJ6:BK6"/>
    <mergeCell ref="BJ7:BK7"/>
    <mergeCell ref="BJ9:BK9"/>
    <mergeCell ref="AT9:AU9"/>
    <mergeCell ref="AX9:AY9"/>
    <mergeCell ref="A6:A9"/>
    <mergeCell ref="B6:E6"/>
    <mergeCell ref="F6:I6"/>
    <mergeCell ref="H7:I7"/>
    <mergeCell ref="B9:C9"/>
    <mergeCell ref="F9:G9"/>
    <mergeCell ref="H9:I9"/>
    <mergeCell ref="B7:C7"/>
    <mergeCell ref="D8:D9"/>
    <mergeCell ref="E8:E9"/>
    <mergeCell ref="D7:E7"/>
    <mergeCell ref="AH6:AK6"/>
    <mergeCell ref="AD6:AG6"/>
    <mergeCell ref="AD7:AE7"/>
    <mergeCell ref="AL6:AO6"/>
    <mergeCell ref="AN7:AO7"/>
    <mergeCell ref="AH7:AI7"/>
    <mergeCell ref="AJ7:AK7"/>
    <mergeCell ref="L7:M7"/>
    <mergeCell ref="F7:G7"/>
    <mergeCell ref="AL7:AM7"/>
    <mergeCell ref="AX1:BK1"/>
    <mergeCell ref="AX2:BK2"/>
    <mergeCell ref="AX3:BK3"/>
    <mergeCell ref="AX4:BK4"/>
    <mergeCell ref="AX5:AY5"/>
    <mergeCell ref="AZ5:BA5"/>
    <mergeCell ref="AF9:AG9"/>
    <mergeCell ref="AL9:AM9"/>
    <mergeCell ref="AF7:AG7"/>
    <mergeCell ref="AH9:AI9"/>
    <mergeCell ref="AJ9:AK9"/>
    <mergeCell ref="BF9:BG9"/>
    <mergeCell ref="BH9:BI9"/>
    <mergeCell ref="AP6:AS6"/>
    <mergeCell ref="AP7:AQ7"/>
    <mergeCell ref="AX6:BA6"/>
    <mergeCell ref="AX7:AY7"/>
    <mergeCell ref="AZ7:BA7"/>
    <mergeCell ref="BB6:BE6"/>
    <mergeCell ref="BB7:BC7"/>
    <mergeCell ref="AT6:AW6"/>
    <mergeCell ref="AZ9:BA9"/>
    <mergeCell ref="BB9:BC9"/>
    <mergeCell ref="AT7:AU7"/>
    <mergeCell ref="BH7:BI7"/>
    <mergeCell ref="BF6:BI6"/>
    <mergeCell ref="BF7:BG7"/>
    <mergeCell ref="V6:Y6"/>
    <mergeCell ref="V9:W9"/>
    <mergeCell ref="X8:X9"/>
    <mergeCell ref="Z6:AC6"/>
    <mergeCell ref="Z7:AA7"/>
    <mergeCell ref="AB7:AC7"/>
    <mergeCell ref="Z9:AA9"/>
    <mergeCell ref="AD9:AE9"/>
    <mergeCell ref="BD9:BE9"/>
    <mergeCell ref="AV9:AW9"/>
    <mergeCell ref="BD7:BE7"/>
    <mergeCell ref="AV7:AW7"/>
    <mergeCell ref="AR9:AS9"/>
    <mergeCell ref="AN9:AO9"/>
    <mergeCell ref="AR7:AS7"/>
    <mergeCell ref="AP9:AQ9"/>
    <mergeCell ref="AB9:AC9"/>
    <mergeCell ref="Z5:AA5"/>
    <mergeCell ref="Y8:Y9"/>
    <mergeCell ref="V7:W7"/>
    <mergeCell ref="X7:Y7"/>
    <mergeCell ref="N9:O9"/>
    <mergeCell ref="P9:Q9"/>
    <mergeCell ref="P7:Q7"/>
    <mergeCell ref="N7:O7"/>
    <mergeCell ref="V5:W5"/>
    <mergeCell ref="J7:K7"/>
    <mergeCell ref="T7:U7"/>
    <mergeCell ref="R6:U6"/>
    <mergeCell ref="R7:S7"/>
    <mergeCell ref="J9:K9"/>
    <mergeCell ref="L9:M9"/>
    <mergeCell ref="T9:U9"/>
    <mergeCell ref="R9:S9"/>
    <mergeCell ref="J6:M6"/>
    <mergeCell ref="N6:Q6"/>
    <mergeCell ref="AH1:AW1"/>
    <mergeCell ref="B5:C5"/>
    <mergeCell ref="D5:E5"/>
    <mergeCell ref="B3:Q3"/>
    <mergeCell ref="R3:AG3"/>
    <mergeCell ref="P5:Q5"/>
    <mergeCell ref="L5:M5"/>
    <mergeCell ref="N5:O5"/>
    <mergeCell ref="R5:S5"/>
    <mergeCell ref="T5:U5"/>
    <mergeCell ref="AH4:AW4"/>
    <mergeCell ref="AR5:AS5"/>
    <mergeCell ref="AT5:AU5"/>
    <mergeCell ref="AV5:AW5"/>
    <mergeCell ref="B1:Q1"/>
    <mergeCell ref="B2:Q2"/>
    <mergeCell ref="R2:AG2"/>
    <mergeCell ref="AH2:AW2"/>
    <mergeCell ref="R1:AG1"/>
    <mergeCell ref="J5:K5"/>
    <mergeCell ref="X5:Y5"/>
    <mergeCell ref="AH5:AI5"/>
    <mergeCell ref="AN5:AO5"/>
    <mergeCell ref="AL5:AM5"/>
    <mergeCell ref="R4:AG4"/>
    <mergeCell ref="AH3:AW3"/>
    <mergeCell ref="B4:Q4"/>
    <mergeCell ref="AJ5:AK5"/>
    <mergeCell ref="AB5:AC5"/>
    <mergeCell ref="AD5:AE5"/>
    <mergeCell ref="F5:G5"/>
    <mergeCell ref="H5:I5"/>
    <mergeCell ref="AF5:AG5"/>
    <mergeCell ref="AP5:AQ5"/>
  </mergeCells>
  <phoneticPr fontId="0" type="noConversion"/>
  <conditionalFormatting sqref="E26:E30 E10:E24">
    <cfRule type="cellIs" dxfId="3" priority="1" stopIfTrue="1" operator="greaterThan">
      <formula>$E$30</formula>
    </cfRule>
  </conditionalFormatting>
  <conditionalFormatting sqref="E25">
    <cfRule type="cellIs" dxfId="2" priority="2" stopIfTrue="1" operator="greaterThan">
      <formula>$E$31</formula>
    </cfRule>
  </conditionalFormatting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3" manualBreakCount="3">
    <brk id="17" max="39" man="1"/>
    <brk id="33" max="39" man="1"/>
    <brk id="49" max="39" man="1"/>
  </colBreaks>
  <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O100"/>
  <sheetViews>
    <sheetView showGridLines="0" showZeros="0" zoomScale="80" zoomScaleNormal="75" zoomScaleSheetLayoutView="75" workbookViewId="0">
      <pane xSplit="1" ySplit="9" topLeftCell="B10" activePane="bottomRight" state="frozen"/>
      <selection activeCell="E32" sqref="E32"/>
      <selection pane="topRight" activeCell="E32" sqref="E32"/>
      <selection pane="bottomLeft" activeCell="E32" sqref="E32"/>
      <selection pane="bottomRight" activeCell="B14" sqref="B14"/>
    </sheetView>
  </sheetViews>
  <sheetFormatPr baseColWidth="10" defaultRowHeight="12.75"/>
  <cols>
    <col min="1" max="1" width="24.140625" style="10" customWidth="1"/>
    <col min="2" max="3" width="10.42578125" style="10" bestFit="1" customWidth="1"/>
    <col min="4" max="4" width="8.7109375" style="10" bestFit="1" customWidth="1"/>
    <col min="5" max="5" width="8.5703125" style="10" customWidth="1"/>
    <col min="6" max="7" width="9.28515625" style="10" bestFit="1" customWidth="1"/>
    <col min="8" max="9" width="8.5703125" style="10" customWidth="1"/>
    <col min="10" max="10" width="7.42578125" style="10" bestFit="1" customWidth="1"/>
    <col min="11" max="11" width="10.140625" style="10" customWidth="1"/>
    <col min="12" max="12" width="8.140625" style="10" bestFit="1" customWidth="1"/>
    <col min="13" max="13" width="8.42578125" style="10" customWidth="1"/>
    <col min="14" max="14" width="12" style="10" customWidth="1"/>
    <col min="15" max="15" width="10" style="10" bestFit="1" customWidth="1"/>
    <col min="16" max="16" width="8.140625" style="10" bestFit="1" customWidth="1"/>
    <col min="17" max="17" width="8.140625" style="10" customWidth="1"/>
    <col min="18" max="19" width="8.85546875" style="10" customWidth="1"/>
    <col min="20" max="21" width="8.140625" style="10" customWidth="1"/>
    <col min="22" max="23" width="9.42578125" style="10" bestFit="1" customWidth="1"/>
    <col min="24" max="24" width="9.140625" style="10" customWidth="1"/>
    <col min="25" max="25" width="7.7109375" style="18" customWidth="1"/>
    <col min="26" max="26" width="11" style="19" customWidth="1"/>
    <col min="27" max="27" width="9.42578125" style="18" customWidth="1"/>
    <col min="28" max="28" width="8.140625" style="19" customWidth="1"/>
    <col min="29" max="29" width="8.5703125" style="18" customWidth="1"/>
    <col min="30" max="30" width="9.7109375" style="19" customWidth="1"/>
    <col min="31" max="31" width="8.7109375" style="18" customWidth="1"/>
    <col min="32" max="32" width="10" style="10" customWidth="1"/>
    <col min="33" max="33" width="8.42578125" style="10" customWidth="1"/>
    <col min="34" max="35" width="9.42578125" style="10" bestFit="1" customWidth="1"/>
    <col min="36" max="36" width="8.140625" style="10" bestFit="1" customWidth="1"/>
    <col min="37" max="37" width="8.7109375" style="10" customWidth="1"/>
    <col min="38" max="39" width="9.42578125" style="10" bestFit="1" customWidth="1"/>
    <col min="40" max="41" width="8" style="10" customWidth="1"/>
    <col min="42" max="42" width="9.42578125" style="10" bestFit="1" customWidth="1"/>
    <col min="43" max="43" width="9.140625" style="10" customWidth="1"/>
    <col min="44" max="45" width="8" style="10" customWidth="1"/>
    <col min="46" max="47" width="9.42578125" style="10" bestFit="1" customWidth="1"/>
    <col min="48" max="49" width="7.7109375" style="10" customWidth="1"/>
    <col min="50" max="51" width="10.140625" style="10" customWidth="1"/>
    <col min="52" max="54" width="9.85546875" style="10" customWidth="1"/>
    <col min="55" max="55" width="8.28515625" style="10" bestFit="1" customWidth="1"/>
    <col min="56" max="57" width="9.85546875" style="10" customWidth="1"/>
    <col min="58" max="59" width="9.140625" style="10" bestFit="1" customWidth="1"/>
    <col min="60" max="60" width="9.140625" style="10" customWidth="1"/>
    <col min="61" max="61" width="9.7109375" style="10" customWidth="1"/>
    <col min="62" max="62" width="11.42578125" style="10"/>
    <col min="63" max="63" width="9.42578125" style="10" customWidth="1"/>
    <col min="64" max="16384" width="11.42578125" style="10"/>
  </cols>
  <sheetData>
    <row r="1" spans="1:67" s="85" customFormat="1" ht="18.75">
      <c r="A1" s="84"/>
      <c r="B1" s="1274" t="s">
        <v>119</v>
      </c>
      <c r="C1" s="1274"/>
      <c r="D1" s="1274"/>
      <c r="E1" s="1274"/>
      <c r="F1" s="1274"/>
      <c r="G1" s="1274"/>
      <c r="H1" s="1274"/>
      <c r="I1" s="1274"/>
      <c r="J1" s="1274"/>
      <c r="K1" s="1274"/>
      <c r="L1" s="1274"/>
      <c r="M1" s="1274"/>
      <c r="N1" s="1274"/>
      <c r="O1" s="1274"/>
      <c r="P1" s="1274"/>
      <c r="Q1" s="1274"/>
      <c r="R1" s="1274" t="s">
        <v>119</v>
      </c>
      <c r="S1" s="1274"/>
      <c r="T1" s="1274"/>
      <c r="U1" s="1274"/>
      <c r="V1" s="1274"/>
      <c r="W1" s="1274"/>
      <c r="X1" s="1274"/>
      <c r="Y1" s="1274"/>
      <c r="Z1" s="1274"/>
      <c r="AA1" s="1274"/>
      <c r="AB1" s="1274"/>
      <c r="AC1" s="1274"/>
      <c r="AD1" s="1274"/>
      <c r="AE1" s="1274"/>
      <c r="AF1" s="1274"/>
      <c r="AG1" s="1274"/>
      <c r="AH1" s="1274" t="s">
        <v>119</v>
      </c>
      <c r="AI1" s="1274"/>
      <c r="AJ1" s="1274"/>
      <c r="AK1" s="1274"/>
      <c r="AL1" s="1274"/>
      <c r="AM1" s="1274"/>
      <c r="AN1" s="1274"/>
      <c r="AO1" s="1274"/>
      <c r="AP1" s="1274"/>
      <c r="AQ1" s="1274"/>
      <c r="AR1" s="1274"/>
      <c r="AS1" s="1274"/>
      <c r="AT1" s="1274"/>
      <c r="AU1" s="1274"/>
      <c r="AV1" s="1274"/>
      <c r="AW1" s="1274"/>
      <c r="AX1" s="1274" t="s">
        <v>119</v>
      </c>
      <c r="AY1" s="1274"/>
      <c r="AZ1" s="1274"/>
      <c r="BA1" s="1274"/>
      <c r="BB1" s="1274"/>
      <c r="BC1" s="1274"/>
      <c r="BD1" s="1274"/>
      <c r="BE1" s="1274"/>
      <c r="BF1" s="1274"/>
      <c r="BG1" s="1274"/>
      <c r="BH1" s="1274"/>
      <c r="BI1" s="1274"/>
      <c r="BJ1" s="1274"/>
      <c r="BK1" s="1274"/>
      <c r="BL1" s="84"/>
      <c r="BM1" s="84"/>
      <c r="BN1" s="84"/>
      <c r="BO1" s="84"/>
    </row>
    <row r="2" spans="1:67" s="56" customFormat="1" ht="23.25">
      <c r="A2" s="78"/>
      <c r="B2" s="1391" t="s">
        <v>95</v>
      </c>
      <c r="C2" s="1391"/>
      <c r="D2" s="1391"/>
      <c r="E2" s="1391"/>
      <c r="F2" s="1391"/>
      <c r="G2" s="1391"/>
      <c r="H2" s="1391"/>
      <c r="I2" s="1391"/>
      <c r="J2" s="1391"/>
      <c r="K2" s="1391"/>
      <c r="L2" s="1391"/>
      <c r="M2" s="1391"/>
      <c r="N2" s="1391"/>
      <c r="O2" s="1391"/>
      <c r="P2" s="78"/>
      <c r="Q2" s="78"/>
      <c r="R2" s="1391" t="str">
        <f>B2</f>
        <v>TERREMOTO</v>
      </c>
      <c r="S2" s="1391"/>
      <c r="T2" s="1391"/>
      <c r="U2" s="1391"/>
      <c r="V2" s="1391"/>
      <c r="W2" s="1391"/>
      <c r="X2" s="1391"/>
      <c r="Y2" s="1391"/>
      <c r="Z2" s="1391"/>
      <c r="AA2" s="1391"/>
      <c r="AB2" s="1391"/>
      <c r="AC2" s="1391"/>
      <c r="AD2" s="1391"/>
      <c r="AE2" s="1391"/>
      <c r="AF2" s="78"/>
      <c r="AG2" s="78"/>
      <c r="AH2" s="1391" t="str">
        <f>R2</f>
        <v>TERREMOTO</v>
      </c>
      <c r="AI2" s="1391"/>
      <c r="AJ2" s="1391"/>
      <c r="AK2" s="1391"/>
      <c r="AL2" s="1391"/>
      <c r="AM2" s="1391"/>
      <c r="AN2" s="1391"/>
      <c r="AO2" s="1391"/>
      <c r="AP2" s="1391"/>
      <c r="AQ2" s="1391"/>
      <c r="AR2" s="1391"/>
      <c r="AS2" s="1391"/>
      <c r="AT2" s="1391"/>
      <c r="AU2" s="1391"/>
      <c r="AV2" s="78"/>
      <c r="AW2" s="78"/>
      <c r="AX2" s="1391" t="str">
        <f>AH2</f>
        <v>TERREMOTO</v>
      </c>
      <c r="AY2" s="1391"/>
      <c r="AZ2" s="1391"/>
      <c r="BA2" s="1391"/>
      <c r="BB2" s="1391"/>
      <c r="BC2" s="1391"/>
      <c r="BD2" s="1391"/>
      <c r="BE2" s="1391"/>
      <c r="BF2" s="1391"/>
      <c r="BG2" s="1391"/>
      <c r="BH2" s="1391"/>
      <c r="BI2" s="1391"/>
      <c r="BJ2" s="1391"/>
      <c r="BK2" s="1391"/>
      <c r="BL2" s="78"/>
      <c r="BM2" s="78"/>
      <c r="BN2" s="78"/>
      <c r="BO2" s="78"/>
    </row>
    <row r="3" spans="1:67" s="192" customFormat="1" ht="15.75">
      <c r="A3" s="191"/>
      <c r="B3" s="1255" t="e">
        <f>CONCATENATE("Comparativo"," ",TEXT(#REF!,"MMMM-YYYY")," ","vs ",TEXT(#REF!,"MMMM-YYYY"))</f>
        <v>#REF!</v>
      </c>
      <c r="C3" s="1255"/>
      <c r="D3" s="1255"/>
      <c r="E3" s="1255"/>
      <c r="F3" s="1255"/>
      <c r="G3" s="1255"/>
      <c r="H3" s="1255"/>
      <c r="I3" s="1255"/>
      <c r="J3" s="1255"/>
      <c r="K3" s="1255"/>
      <c r="L3" s="1255"/>
      <c r="M3" s="1255"/>
      <c r="N3" s="1255"/>
      <c r="O3" s="1255"/>
      <c r="P3" s="1255"/>
      <c r="Q3" s="1255"/>
      <c r="R3" s="999" t="e">
        <f>B3</f>
        <v>#REF!</v>
      </c>
      <c r="S3" s="999"/>
      <c r="T3" s="999"/>
      <c r="U3" s="999"/>
      <c r="V3" s="999"/>
      <c r="W3" s="999"/>
      <c r="X3" s="999"/>
      <c r="Y3" s="999"/>
      <c r="Z3" s="999"/>
      <c r="AA3" s="999"/>
      <c r="AB3" s="999"/>
      <c r="AC3" s="999"/>
      <c r="AD3" s="999"/>
      <c r="AE3" s="999"/>
      <c r="AF3" s="999"/>
      <c r="AG3" s="999"/>
      <c r="AH3" s="999" t="e">
        <f>R3</f>
        <v>#REF!</v>
      </c>
      <c r="AI3" s="999"/>
      <c r="AJ3" s="999"/>
      <c r="AK3" s="999"/>
      <c r="AL3" s="999"/>
      <c r="AM3" s="999"/>
      <c r="AN3" s="999"/>
      <c r="AO3" s="999"/>
      <c r="AP3" s="999"/>
      <c r="AQ3" s="999"/>
      <c r="AR3" s="999"/>
      <c r="AS3" s="999"/>
      <c r="AT3" s="999"/>
      <c r="AU3" s="999"/>
      <c r="AV3" s="999"/>
      <c r="AW3" s="999"/>
      <c r="AX3" s="999" t="e">
        <f>B3</f>
        <v>#REF!</v>
      </c>
      <c r="AY3" s="999"/>
      <c r="AZ3" s="999"/>
      <c r="BA3" s="999"/>
      <c r="BB3" s="999"/>
      <c r="BC3" s="999"/>
      <c r="BD3" s="999"/>
      <c r="BE3" s="999"/>
      <c r="BF3" s="999"/>
      <c r="BG3" s="999"/>
      <c r="BH3" s="999"/>
      <c r="BI3" s="999"/>
      <c r="BJ3" s="999"/>
      <c r="BK3" s="999"/>
      <c r="BL3" s="191"/>
      <c r="BM3" s="191"/>
      <c r="BN3" s="191"/>
      <c r="BO3" s="191"/>
    </row>
    <row r="4" spans="1:67" s="88" customFormat="1">
      <c r="A4" s="89"/>
      <c r="B4" s="1276" t="s">
        <v>16</v>
      </c>
      <c r="C4" s="1276"/>
      <c r="D4" s="1276"/>
      <c r="E4" s="1276"/>
      <c r="F4" s="1276"/>
      <c r="G4" s="1276"/>
      <c r="H4" s="1276"/>
      <c r="I4" s="1276"/>
      <c r="J4" s="1276"/>
      <c r="K4" s="1276"/>
      <c r="L4" s="1276"/>
      <c r="M4" s="1276"/>
      <c r="N4" s="1276"/>
      <c r="O4" s="1276"/>
      <c r="P4" s="1276"/>
      <c r="Q4" s="1276"/>
      <c r="R4" s="1015" t="s">
        <v>16</v>
      </c>
      <c r="S4" s="1015"/>
      <c r="T4" s="1015"/>
      <c r="U4" s="1015"/>
      <c r="V4" s="1015"/>
      <c r="W4" s="1015"/>
      <c r="X4" s="1015"/>
      <c r="Y4" s="1015"/>
      <c r="Z4" s="1015"/>
      <c r="AA4" s="1015"/>
      <c r="AB4" s="1015"/>
      <c r="AC4" s="1015"/>
      <c r="AD4" s="1015"/>
      <c r="AE4" s="1015"/>
      <c r="AF4" s="1015"/>
      <c r="AG4" s="1015"/>
      <c r="AH4" s="1276" t="s">
        <v>16</v>
      </c>
      <c r="AI4" s="1276"/>
      <c r="AJ4" s="1276"/>
      <c r="AK4" s="1276"/>
      <c r="AL4" s="1276"/>
      <c r="AM4" s="1276"/>
      <c r="AN4" s="1276"/>
      <c r="AO4" s="1276"/>
      <c r="AP4" s="1276"/>
      <c r="AQ4" s="1276"/>
      <c r="AR4" s="1276"/>
      <c r="AS4" s="1276"/>
      <c r="AT4" s="1276"/>
      <c r="AU4" s="1276"/>
      <c r="AV4" s="1276"/>
      <c r="AW4" s="1276"/>
      <c r="AX4" s="1276" t="s">
        <v>16</v>
      </c>
      <c r="AY4" s="1276"/>
      <c r="AZ4" s="1276"/>
      <c r="BA4" s="1276"/>
      <c r="BB4" s="1276"/>
      <c r="BC4" s="1276"/>
      <c r="BD4" s="1276"/>
      <c r="BE4" s="1276"/>
      <c r="BF4" s="1276"/>
      <c r="BG4" s="1276"/>
      <c r="BH4" s="1276"/>
      <c r="BI4" s="1276"/>
      <c r="BJ4" s="1276"/>
      <c r="BK4" s="1276"/>
      <c r="BL4" s="89"/>
      <c r="BM4" s="89"/>
      <c r="BN4" s="89"/>
      <c r="BO4" s="89"/>
    </row>
    <row r="5" spans="1:67" ht="1.5" customHeight="1" thickBot="1">
      <c r="A5" s="68"/>
      <c r="B5" s="1167"/>
      <c r="C5" s="1167"/>
      <c r="D5" s="1167"/>
      <c r="E5" s="1167"/>
      <c r="F5" s="1167"/>
      <c r="G5" s="1167"/>
      <c r="H5" s="1167"/>
      <c r="I5" s="1167"/>
      <c r="J5" s="1167"/>
      <c r="K5" s="1167"/>
      <c r="L5" s="1167"/>
      <c r="M5" s="1167"/>
      <c r="N5" s="1167"/>
      <c r="O5" s="1167"/>
      <c r="P5" s="1167"/>
      <c r="Q5" s="1167"/>
      <c r="R5" s="1167"/>
      <c r="S5" s="1167"/>
      <c r="T5" s="1167"/>
      <c r="U5" s="1167"/>
      <c r="V5" s="1167"/>
      <c r="W5" s="1167"/>
      <c r="X5" s="1167"/>
      <c r="Y5" s="1167"/>
      <c r="Z5" s="1167"/>
      <c r="AA5" s="1167"/>
      <c r="AB5" s="1167"/>
      <c r="AC5" s="1167"/>
      <c r="AD5" s="1167"/>
      <c r="AE5" s="1167"/>
      <c r="AF5" s="1167"/>
      <c r="AG5" s="1167"/>
      <c r="AH5" s="1167"/>
      <c r="AI5" s="1167"/>
      <c r="AJ5" s="1167"/>
      <c r="AK5" s="1167"/>
      <c r="AL5" s="1167"/>
      <c r="AM5" s="1167"/>
      <c r="AN5" s="1167"/>
      <c r="AO5" s="1167"/>
      <c r="AP5" s="1167"/>
      <c r="AQ5" s="1167"/>
      <c r="AR5" s="1167"/>
      <c r="AS5" s="1167"/>
      <c r="AT5" s="1167"/>
      <c r="AU5" s="1167"/>
      <c r="AV5" s="1167"/>
      <c r="AW5" s="1167"/>
      <c r="AX5" s="1167"/>
      <c r="AY5" s="1167"/>
      <c r="AZ5" s="1167" t="s">
        <v>98</v>
      </c>
      <c r="BA5" s="1167"/>
      <c r="BB5" s="68"/>
      <c r="BC5" s="68"/>
      <c r="BD5" s="68"/>
      <c r="BE5" s="68"/>
    </row>
    <row r="6" spans="1:67" s="58" customFormat="1" ht="39.75" customHeight="1" thickTop="1">
      <c r="A6" s="1007" t="s">
        <v>13</v>
      </c>
      <c r="B6" s="992" t="s">
        <v>11</v>
      </c>
      <c r="C6" s="993"/>
      <c r="D6" s="993"/>
      <c r="E6" s="1006"/>
      <c r="F6" s="992" t="s">
        <v>45</v>
      </c>
      <c r="G6" s="993"/>
      <c r="H6" s="993"/>
      <c r="I6" s="994"/>
      <c r="J6" s="1005" t="s">
        <v>46</v>
      </c>
      <c r="K6" s="993"/>
      <c r="L6" s="993"/>
      <c r="M6" s="1006"/>
      <c r="N6" s="992" t="s">
        <v>43</v>
      </c>
      <c r="O6" s="993"/>
      <c r="P6" s="993"/>
      <c r="Q6" s="994"/>
      <c r="R6" s="992" t="s">
        <v>78</v>
      </c>
      <c r="S6" s="993"/>
      <c r="T6" s="993"/>
      <c r="U6" s="994"/>
      <c r="V6" s="984" t="s">
        <v>12</v>
      </c>
      <c r="W6" s="985"/>
      <c r="X6" s="985"/>
      <c r="Y6" s="986"/>
      <c r="Z6" s="992" t="s">
        <v>63</v>
      </c>
      <c r="AA6" s="993"/>
      <c r="AB6" s="993"/>
      <c r="AC6" s="994"/>
      <c r="AD6" s="992" t="s">
        <v>99</v>
      </c>
      <c r="AE6" s="993"/>
      <c r="AF6" s="993"/>
      <c r="AG6" s="994"/>
      <c r="AH6" s="1005" t="s">
        <v>44</v>
      </c>
      <c r="AI6" s="993"/>
      <c r="AJ6" s="993"/>
      <c r="AK6" s="1006"/>
      <c r="AL6" s="992" t="s">
        <v>79</v>
      </c>
      <c r="AM6" s="993"/>
      <c r="AN6" s="993"/>
      <c r="AO6" s="994"/>
      <c r="AP6" s="992" t="s">
        <v>85</v>
      </c>
      <c r="AQ6" s="993"/>
      <c r="AR6" s="993"/>
      <c r="AS6" s="994"/>
      <c r="AT6" s="992" t="s">
        <v>52</v>
      </c>
      <c r="AU6" s="993"/>
      <c r="AV6" s="993"/>
      <c r="AW6" s="994"/>
      <c r="AX6" s="1005" t="s">
        <v>47</v>
      </c>
      <c r="AY6" s="993"/>
      <c r="AZ6" s="993"/>
      <c r="BA6" s="1006"/>
      <c r="BB6" s="992" t="s">
        <v>97</v>
      </c>
      <c r="BC6" s="993"/>
      <c r="BD6" s="993"/>
      <c r="BE6" s="994"/>
      <c r="BF6" s="992" t="s">
        <v>15</v>
      </c>
      <c r="BG6" s="993"/>
      <c r="BH6" s="993"/>
      <c r="BI6" s="994"/>
      <c r="BJ6" s="992" t="s">
        <v>74</v>
      </c>
      <c r="BK6" s="994"/>
    </row>
    <row r="7" spans="1:67" s="1" customFormat="1" ht="16.5" customHeight="1">
      <c r="A7" s="1008"/>
      <c r="B7" s="1064" t="s">
        <v>54</v>
      </c>
      <c r="C7" s="1063"/>
      <c r="D7" s="972" t="s">
        <v>130</v>
      </c>
      <c r="E7" s="973"/>
      <c r="F7" s="1064" t="s">
        <v>54</v>
      </c>
      <c r="G7" s="1061"/>
      <c r="H7" s="1062" t="s">
        <v>55</v>
      </c>
      <c r="I7" s="1065"/>
      <c r="J7" s="1062" t="s">
        <v>54</v>
      </c>
      <c r="K7" s="1063"/>
      <c r="L7" s="1061" t="s">
        <v>55</v>
      </c>
      <c r="M7" s="1063"/>
      <c r="N7" s="1064" t="s">
        <v>54</v>
      </c>
      <c r="O7" s="1061"/>
      <c r="P7" s="1062" t="s">
        <v>55</v>
      </c>
      <c r="Q7" s="1065"/>
      <c r="R7" s="1064" t="s">
        <v>54</v>
      </c>
      <c r="S7" s="1063"/>
      <c r="T7" s="1061" t="s">
        <v>55</v>
      </c>
      <c r="U7" s="1065"/>
      <c r="V7" s="1066" t="s">
        <v>54</v>
      </c>
      <c r="W7" s="1062"/>
      <c r="X7" s="1386" t="s">
        <v>53</v>
      </c>
      <c r="Y7" s="1385"/>
      <c r="Z7" s="1064" t="s">
        <v>54</v>
      </c>
      <c r="AA7" s="1063"/>
      <c r="AB7" s="1061" t="s">
        <v>55</v>
      </c>
      <c r="AC7" s="1065"/>
      <c r="AD7" s="1064" t="s">
        <v>54</v>
      </c>
      <c r="AE7" s="1061"/>
      <c r="AF7" s="1062" t="s">
        <v>55</v>
      </c>
      <c r="AG7" s="1065"/>
      <c r="AH7" s="1062" t="s">
        <v>54</v>
      </c>
      <c r="AI7" s="1063"/>
      <c r="AJ7" s="1061" t="s">
        <v>55</v>
      </c>
      <c r="AK7" s="1063"/>
      <c r="AL7" s="1064" t="s">
        <v>54</v>
      </c>
      <c r="AM7" s="1061"/>
      <c r="AN7" s="1062" t="s">
        <v>55</v>
      </c>
      <c r="AO7" s="1065"/>
      <c r="AP7" s="1064" t="s">
        <v>54</v>
      </c>
      <c r="AQ7" s="1063"/>
      <c r="AR7" s="1061" t="s">
        <v>55</v>
      </c>
      <c r="AS7" s="1065"/>
      <c r="AT7" s="1064" t="s">
        <v>54</v>
      </c>
      <c r="AU7" s="1061"/>
      <c r="AV7" s="1062" t="s">
        <v>55</v>
      </c>
      <c r="AW7" s="1065"/>
      <c r="AX7" s="1062" t="s">
        <v>54</v>
      </c>
      <c r="AY7" s="1063"/>
      <c r="AZ7" s="1061" t="s">
        <v>55</v>
      </c>
      <c r="BA7" s="1063"/>
      <c r="BB7" s="1064" t="s">
        <v>54</v>
      </c>
      <c r="BC7" s="1061"/>
      <c r="BD7" s="1062" t="s">
        <v>55</v>
      </c>
      <c r="BE7" s="1065"/>
      <c r="BF7" s="1064" t="s">
        <v>54</v>
      </c>
      <c r="BG7" s="1063"/>
      <c r="BH7" s="1061" t="s">
        <v>55</v>
      </c>
      <c r="BI7" s="1065"/>
      <c r="BJ7" s="1066" t="s">
        <v>55</v>
      </c>
      <c r="BK7" s="1385"/>
    </row>
    <row r="8" spans="1:67" s="55" customFormat="1" ht="15" customHeight="1">
      <c r="A8" s="1008"/>
      <c r="B8" s="75" t="e">
        <f>#REF!</f>
        <v>#REF!</v>
      </c>
      <c r="C8" s="83" t="e">
        <f>#REF!</f>
        <v>#REF!</v>
      </c>
      <c r="D8" s="1373" t="s">
        <v>54</v>
      </c>
      <c r="E8" s="968" t="s">
        <v>55</v>
      </c>
      <c r="F8" s="75" t="e">
        <f>B8</f>
        <v>#REF!</v>
      </c>
      <c r="G8" s="76" t="e">
        <f>C8</f>
        <v>#REF!</v>
      </c>
      <c r="H8" s="82" t="e">
        <f>F8</f>
        <v>#REF!</v>
      </c>
      <c r="I8" s="77" t="e">
        <f>G8</f>
        <v>#REF!</v>
      </c>
      <c r="J8" s="75" t="e">
        <f>F8</f>
        <v>#REF!</v>
      </c>
      <c r="K8" s="83" t="e">
        <f>G8</f>
        <v>#REF!</v>
      </c>
      <c r="L8" s="76" t="e">
        <f>J8</f>
        <v>#REF!</v>
      </c>
      <c r="M8" s="77" t="e">
        <f>K8</f>
        <v>#REF!</v>
      </c>
      <c r="N8" s="75" t="e">
        <f>J8</f>
        <v>#REF!</v>
      </c>
      <c r="O8" s="76" t="e">
        <f>K8</f>
        <v>#REF!</v>
      </c>
      <c r="P8" s="82" t="e">
        <f>N8</f>
        <v>#REF!</v>
      </c>
      <c r="Q8" s="77" t="e">
        <f>O8</f>
        <v>#REF!</v>
      </c>
      <c r="R8" s="75" t="e">
        <f>N8</f>
        <v>#REF!</v>
      </c>
      <c r="S8" s="83" t="e">
        <f>O8</f>
        <v>#REF!</v>
      </c>
      <c r="T8" s="76" t="e">
        <f>R8</f>
        <v>#REF!</v>
      </c>
      <c r="U8" s="77" t="e">
        <f>S8</f>
        <v>#REF!</v>
      </c>
      <c r="V8" s="75" t="e">
        <f>R8</f>
        <v>#REF!</v>
      </c>
      <c r="W8" s="76" t="e">
        <f>S8</f>
        <v>#REF!</v>
      </c>
      <c r="X8" s="1389" t="s">
        <v>54</v>
      </c>
      <c r="Y8" s="1387" t="s">
        <v>55</v>
      </c>
      <c r="Z8" s="75" t="e">
        <f>V8</f>
        <v>#REF!</v>
      </c>
      <c r="AA8" s="83" t="e">
        <f>W8</f>
        <v>#REF!</v>
      </c>
      <c r="AB8" s="76" t="e">
        <f>Z8</f>
        <v>#REF!</v>
      </c>
      <c r="AC8" s="77" t="e">
        <f>AA8</f>
        <v>#REF!</v>
      </c>
      <c r="AD8" s="75" t="e">
        <f>Z8</f>
        <v>#REF!</v>
      </c>
      <c r="AE8" s="76" t="e">
        <f>AA8</f>
        <v>#REF!</v>
      </c>
      <c r="AF8" s="82" t="e">
        <f>AD8</f>
        <v>#REF!</v>
      </c>
      <c r="AG8" s="77" t="e">
        <f>AE8</f>
        <v>#REF!</v>
      </c>
      <c r="AH8" s="75" t="e">
        <f>AD8</f>
        <v>#REF!</v>
      </c>
      <c r="AI8" s="83" t="e">
        <f>AE8</f>
        <v>#REF!</v>
      </c>
      <c r="AJ8" s="76" t="e">
        <f>AH8</f>
        <v>#REF!</v>
      </c>
      <c r="AK8" s="77" t="e">
        <f>AI8</f>
        <v>#REF!</v>
      </c>
      <c r="AL8" s="75" t="e">
        <f>AH8</f>
        <v>#REF!</v>
      </c>
      <c r="AM8" s="76" t="e">
        <f>AI8</f>
        <v>#REF!</v>
      </c>
      <c r="AN8" s="82" t="e">
        <f>AL8</f>
        <v>#REF!</v>
      </c>
      <c r="AO8" s="77" t="e">
        <f>AM8</f>
        <v>#REF!</v>
      </c>
      <c r="AP8" s="75" t="e">
        <f>AL8</f>
        <v>#REF!</v>
      </c>
      <c r="AQ8" s="83" t="e">
        <f>AM8</f>
        <v>#REF!</v>
      </c>
      <c r="AR8" s="76" t="e">
        <f>AP8</f>
        <v>#REF!</v>
      </c>
      <c r="AS8" s="77" t="e">
        <f>AQ8</f>
        <v>#REF!</v>
      </c>
      <c r="AT8" s="75" t="e">
        <f>AP8</f>
        <v>#REF!</v>
      </c>
      <c r="AU8" s="76" t="e">
        <f>AQ8</f>
        <v>#REF!</v>
      </c>
      <c r="AV8" s="82" t="e">
        <f>AT8</f>
        <v>#REF!</v>
      </c>
      <c r="AW8" s="77" t="e">
        <f>AU8</f>
        <v>#REF!</v>
      </c>
      <c r="AX8" s="75" t="e">
        <f>AT8</f>
        <v>#REF!</v>
      </c>
      <c r="AY8" s="83" t="e">
        <f>AU8</f>
        <v>#REF!</v>
      </c>
      <c r="AZ8" s="76" t="e">
        <f>AX8</f>
        <v>#REF!</v>
      </c>
      <c r="BA8" s="83" t="e">
        <f>AY8</f>
        <v>#REF!</v>
      </c>
      <c r="BB8" s="75" t="e">
        <f>AX8</f>
        <v>#REF!</v>
      </c>
      <c r="BC8" s="76" t="e">
        <f>AY8</f>
        <v>#REF!</v>
      </c>
      <c r="BD8" s="82" t="e">
        <f>BB8</f>
        <v>#REF!</v>
      </c>
      <c r="BE8" s="77" t="e">
        <f>BC8</f>
        <v>#REF!</v>
      </c>
      <c r="BF8" s="75" t="e">
        <f>AX8</f>
        <v>#REF!</v>
      </c>
      <c r="BG8" s="83" t="e">
        <f>AY8</f>
        <v>#REF!</v>
      </c>
      <c r="BH8" s="76" t="e">
        <f>BF8</f>
        <v>#REF!</v>
      </c>
      <c r="BI8" s="77" t="e">
        <f>BG8</f>
        <v>#REF!</v>
      </c>
      <c r="BJ8" s="76" t="e">
        <f>BH8</f>
        <v>#REF!</v>
      </c>
      <c r="BK8" s="77" t="e">
        <f>BI8</f>
        <v>#REF!</v>
      </c>
    </row>
    <row r="9" spans="1:67" s="159" customFormat="1" ht="15.75" customHeight="1" thickBot="1">
      <c r="A9" s="1009"/>
      <c r="B9" s="1375">
        <v>1</v>
      </c>
      <c r="C9" s="1376"/>
      <c r="D9" s="1374"/>
      <c r="E9" s="969"/>
      <c r="F9" s="1375">
        <v>2</v>
      </c>
      <c r="G9" s="1379"/>
      <c r="H9" s="1382" t="s">
        <v>56</v>
      </c>
      <c r="I9" s="1381"/>
      <c r="J9" s="1383">
        <v>3</v>
      </c>
      <c r="K9" s="1376"/>
      <c r="L9" s="1380" t="s">
        <v>61</v>
      </c>
      <c r="M9" s="1384"/>
      <c r="N9" s="1375">
        <v>4</v>
      </c>
      <c r="O9" s="1379"/>
      <c r="P9" s="1382" t="s">
        <v>62</v>
      </c>
      <c r="Q9" s="1381"/>
      <c r="R9" s="1375">
        <v>5</v>
      </c>
      <c r="S9" s="1376"/>
      <c r="T9" s="1380" t="s">
        <v>81</v>
      </c>
      <c r="U9" s="1381"/>
      <c r="V9" s="1377">
        <v>6</v>
      </c>
      <c r="W9" s="1383"/>
      <c r="X9" s="1390"/>
      <c r="Y9" s="1388"/>
      <c r="Z9" s="1375">
        <v>7</v>
      </c>
      <c r="AA9" s="1376"/>
      <c r="AB9" s="1380" t="s">
        <v>82</v>
      </c>
      <c r="AC9" s="1381"/>
      <c r="AD9" s="1375">
        <v>8</v>
      </c>
      <c r="AE9" s="1379"/>
      <c r="AF9" s="1382" t="s">
        <v>83</v>
      </c>
      <c r="AG9" s="1381"/>
      <c r="AH9" s="1383">
        <v>9</v>
      </c>
      <c r="AI9" s="1376"/>
      <c r="AJ9" s="1380" t="s">
        <v>84</v>
      </c>
      <c r="AK9" s="1384"/>
      <c r="AL9" s="1375">
        <v>10</v>
      </c>
      <c r="AM9" s="1379"/>
      <c r="AN9" s="1382" t="s">
        <v>64</v>
      </c>
      <c r="AO9" s="1381"/>
      <c r="AP9" s="1375">
        <v>12</v>
      </c>
      <c r="AQ9" s="1376"/>
      <c r="AR9" s="1380" t="s">
        <v>86</v>
      </c>
      <c r="AS9" s="1381"/>
      <c r="AT9" s="1375">
        <v>13</v>
      </c>
      <c r="AU9" s="1379"/>
      <c r="AV9" s="1382" t="s">
        <v>65</v>
      </c>
      <c r="AW9" s="1381"/>
      <c r="AX9" s="1383">
        <v>14</v>
      </c>
      <c r="AY9" s="1376"/>
      <c r="AZ9" s="1380" t="s">
        <v>87</v>
      </c>
      <c r="BA9" s="1384"/>
      <c r="BB9" s="1375">
        <v>15</v>
      </c>
      <c r="BC9" s="1379"/>
      <c r="BD9" s="1382" t="s">
        <v>88</v>
      </c>
      <c r="BE9" s="1381"/>
      <c r="BF9" s="1375">
        <v>16</v>
      </c>
      <c r="BG9" s="1376"/>
      <c r="BH9" s="1380" t="s">
        <v>101</v>
      </c>
      <c r="BI9" s="1381"/>
      <c r="BJ9" s="1377">
        <v>17</v>
      </c>
      <c r="BK9" s="1378"/>
    </row>
    <row r="10" spans="1:67" ht="19.5" customHeight="1">
      <c r="A10" s="14" t="s">
        <v>28</v>
      </c>
      <c r="B10" s="42" t="e">
        <f>DSUM(terr,2,#REF!)</f>
        <v>#REF!</v>
      </c>
      <c r="C10" s="43" t="e">
        <f>DSUM(terr,3,#REF!)</f>
        <v>#REF!</v>
      </c>
      <c r="D10" s="136" t="e">
        <f t="shared" ref="D10:D29" si="0">+C10-B10</f>
        <v>#REF!</v>
      </c>
      <c r="E10" s="41" t="e">
        <f t="shared" ref="E10:E30" si="1">IF(B10&gt;0,(C10-B10)/B10*100,IF(B10&lt;0,(C10-B10)/-B10*100,IF(C10=0,0,"         N.C.")))</f>
        <v>#REF!</v>
      </c>
      <c r="F10" s="42" t="e">
        <f>DSUM(terr,8,#REF!)</f>
        <v>#REF!</v>
      </c>
      <c r="G10" s="137" t="e">
        <f>DSUM(terr,9,#REF!)</f>
        <v>#REF!</v>
      </c>
      <c r="H10" s="57" t="e">
        <f t="shared" ref="H10:H30" si="2">IF(B10&gt;0,F10/B10*100,"     N.A")</f>
        <v>#REF!</v>
      </c>
      <c r="I10" s="57" t="e">
        <f t="shared" ref="I10:I30" si="3">IF(C10&gt;0,G10/C10*100,"     N.A")</f>
        <v>#REF!</v>
      </c>
      <c r="J10" s="42" t="e">
        <f>DSUM(terr,10,#REF!)</f>
        <v>#REF!</v>
      </c>
      <c r="K10" s="43" t="e">
        <f>DSUM(terr,11,#REF!)</f>
        <v>#REF!</v>
      </c>
      <c r="L10" s="138" t="e">
        <f t="shared" ref="L10:L30" si="4">IF(B10&gt;0,J10/B10*100,"     N.A")</f>
        <v>#REF!</v>
      </c>
      <c r="M10" s="57" t="e">
        <f t="shared" ref="M10:M30" si="5">IF(C10&gt;0,K10/C10*100,"     N.A")</f>
        <v>#REF!</v>
      </c>
      <c r="N10" s="42" t="e">
        <f>DSUM(terr,12,#REF!)</f>
        <v>#REF!</v>
      </c>
      <c r="O10" s="137" t="e">
        <f>DSUM(terr,13,#REF!)</f>
        <v>#REF!</v>
      </c>
      <c r="P10" s="57" t="e">
        <f t="shared" ref="P10:P30" si="6">IF(B10&gt;0,N10/B10*100,"     N.A")</f>
        <v>#REF!</v>
      </c>
      <c r="Q10" s="41" t="e">
        <f t="shared" ref="Q10:Q30" si="7">IF(C10&gt;0,O10/C10*100,"     N.A")</f>
        <v>#REF!</v>
      </c>
      <c r="R10" s="42" t="e">
        <f>DSUM(terr,14,#REF!)</f>
        <v>#REF!</v>
      </c>
      <c r="S10" s="43" t="e">
        <f>DSUM(terr,15,#REF!)</f>
        <v>#REF!</v>
      </c>
      <c r="T10" s="138" t="e">
        <f t="shared" ref="T10:T30" si="8">IF(F10&gt;0,R10/F10*100,"     N.A")</f>
        <v>#REF!</v>
      </c>
      <c r="U10" s="57" t="e">
        <f t="shared" ref="U10:U30" si="9">IF(G10&gt;0,S10/G10*100,"     N.A")</f>
        <v>#REF!</v>
      </c>
      <c r="V10" s="42" t="e">
        <f>DSUM(terr,18,#REF!)</f>
        <v>#REF!</v>
      </c>
      <c r="W10" s="137" t="e">
        <f>DSUM(terr,19,#REF!)</f>
        <v>#REF!</v>
      </c>
      <c r="X10" s="43" t="e">
        <f t="shared" ref="X10:X29" si="10">+W10-V10</f>
        <v>#REF!</v>
      </c>
      <c r="Y10" s="41" t="e">
        <f t="shared" ref="Y10:Y30" si="11">IF(V10&gt;0,(W10-V10)/V10*100,IF(V10&lt;0,(W10-V10)/-V10*100,IF(W10=0,0,"         N.C.")))</f>
        <v>#REF!</v>
      </c>
      <c r="Z10" s="42" t="e">
        <f>DSUM(terr,24,#REF!)</f>
        <v>#REF!</v>
      </c>
      <c r="AA10" s="43" t="e">
        <f>DSUM(terr,25,#REF!)</f>
        <v>#REF!</v>
      </c>
      <c r="AB10" s="138" t="e">
        <f t="shared" ref="AB10:AB30" si="12">IF(F10&gt;0,Z10/F10*100,"     N.A")</f>
        <v>#REF!</v>
      </c>
      <c r="AC10" s="57" t="e">
        <f t="shared" ref="AC10:AC30" si="13">IF(G10&gt;0,AA10/G10*100,"     N.A")</f>
        <v>#REF!</v>
      </c>
      <c r="AD10" s="42" t="e">
        <f>DSUM(terr,26,#REF!)</f>
        <v>#REF!</v>
      </c>
      <c r="AE10" s="137" t="e">
        <f>DSUM(terr,27,#REF!)</f>
        <v>#REF!</v>
      </c>
      <c r="AF10" s="57" t="e">
        <f t="shared" ref="AF10:AF29" si="14">IF(Z10&gt;0,AD10/Z10*100,"     N.A")</f>
        <v>#REF!</v>
      </c>
      <c r="AG10" s="41" t="e">
        <f t="shared" ref="AG10:AG29" si="15">IF(AA10&gt;0,AE10/AA10*100,"     N.A")</f>
        <v>#REF!</v>
      </c>
      <c r="AH10" s="42" t="e">
        <f>DSUM(terr,28,#REF!)</f>
        <v>#REF!</v>
      </c>
      <c r="AI10" s="43" t="e">
        <f>DSUM(terr,29,#REF!)</f>
        <v>#REF!</v>
      </c>
      <c r="AJ10" s="138" t="e">
        <f t="shared" ref="AJ10:AJ30" si="16">IF(N10&gt;0,AH10/N10*100,"     N.A")</f>
        <v>#REF!</v>
      </c>
      <c r="AK10" s="57" t="e">
        <f t="shared" ref="AK10:AK30" si="17">IF(O10&gt;0,AI10/O10*100,"     N.A")</f>
        <v>#REF!</v>
      </c>
      <c r="AL10" s="42" t="e">
        <f>DSUM(terr,34,#REF!)</f>
        <v>#REF!</v>
      </c>
      <c r="AM10" s="137" t="e">
        <f>DSUM(terr,35,#REF!)</f>
        <v>#REF!</v>
      </c>
      <c r="AN10" s="57" t="e">
        <f t="shared" ref="AN10:AN30" si="18">IF(B10&gt;0,AL10/B10*100,"     N.A")</f>
        <v>#REF!</v>
      </c>
      <c r="AO10" s="57" t="e">
        <f t="shared" ref="AO10:AO30" si="19">IF(C10&gt;0,AM10/C10*100,"     N.A")</f>
        <v>#REF!</v>
      </c>
      <c r="AP10" s="42" t="e">
        <f>DSUM(terr,38,#REF!)</f>
        <v>#REF!</v>
      </c>
      <c r="AQ10" s="43" t="e">
        <f>DSUM(terr,39,#REF!)</f>
        <v>#REF!</v>
      </c>
      <c r="AR10" s="138" t="e">
        <f t="shared" ref="AR10:AR30" si="20">IF(F10&gt;0,AP10/F10*100,"     N.A")</f>
        <v>#REF!</v>
      </c>
      <c r="AS10" s="57" t="e">
        <f t="shared" ref="AS10:AS30" si="21">IF(G10&gt;0,AQ10/G10*100,"     N.A")</f>
        <v>#REF!</v>
      </c>
      <c r="AT10" s="42" t="e">
        <f>DSUM(terr,40,#REF!)</f>
        <v>#REF!</v>
      </c>
      <c r="AU10" s="137" t="e">
        <f>DSUM(terr,41,#REF!)</f>
        <v>#REF!</v>
      </c>
      <c r="AV10" s="57" t="e">
        <f t="shared" ref="AV10:AV30" si="22">IF($B10&gt;0,AT10/$B10*100,"     N.A")</f>
        <v>#REF!</v>
      </c>
      <c r="AW10" s="41" t="e">
        <f t="shared" ref="AW10:AW30" si="23">IF($C10&gt;0,AU10/$C10*100,"     N.A")</f>
        <v>#REF!</v>
      </c>
      <c r="AX10" s="42" t="e">
        <f>DSUM(terr,42,#REF!)</f>
        <v>#REF!</v>
      </c>
      <c r="AY10" s="43" t="e">
        <f>DSUM(terr,43,#REF!)</f>
        <v>#REF!</v>
      </c>
      <c r="AZ10" s="138" t="e">
        <f t="shared" ref="AZ10:AZ30" si="24">IF($B10&gt;0,AX10/$B10*100,"     N.A")</f>
        <v>#REF!</v>
      </c>
      <c r="BA10" s="57" t="e">
        <f t="shared" ref="BA10:BA30" si="25">IF($C10&gt;0,AY10/$C10*100,"     N.A")</f>
        <v>#REF!</v>
      </c>
      <c r="BB10" s="42" t="e">
        <f>DSUM(terr,44,#REF!)</f>
        <v>#REF!</v>
      </c>
      <c r="BC10" s="137" t="e">
        <f>DSUM(terr,45,#REF!)</f>
        <v>#REF!</v>
      </c>
      <c r="BD10" s="57" t="e">
        <f t="shared" ref="BD10:BD30" si="26">IF($B10&gt;0,BB10/$B10*100,"     N.A")</f>
        <v>#REF!</v>
      </c>
      <c r="BE10" s="41" t="e">
        <f t="shared" ref="BE10:BE30" si="27">IF($C10&gt;0,BC10/$C10*100,"     N.A")</f>
        <v>#REF!</v>
      </c>
      <c r="BF10" s="42" t="e">
        <f>DSUM(terr,46,#REF!)</f>
        <v>#REF!</v>
      </c>
      <c r="BG10" s="43" t="e">
        <f>DSUM(terr,47,#REF!)</f>
        <v>#REF!</v>
      </c>
      <c r="BH10" s="138" t="e">
        <f t="shared" ref="BH10:BH28" si="28">IF($F10&gt;0,BF10/$F10*100,"     N.A")</f>
        <v>#REF!</v>
      </c>
      <c r="BI10" s="41" t="e">
        <f t="shared" ref="BI10:BI28" si="29">IF($G10&gt;0,BG10/$G10*100,"     N.A")</f>
        <v>#REF!</v>
      </c>
      <c r="BJ10" s="63" t="e">
        <f>DSUM(terr,52,#REF!)</f>
        <v>#REF!</v>
      </c>
      <c r="BK10" s="64" t="e">
        <f>DSUM(terr,53,#REF!)</f>
        <v>#REF!</v>
      </c>
    </row>
    <row r="11" spans="1:67" ht="19.5" customHeight="1">
      <c r="A11" s="14" t="s">
        <v>18</v>
      </c>
      <c r="B11" s="42" t="e">
        <f>DSUM(terr,2,#REF!)</f>
        <v>#REF!</v>
      </c>
      <c r="C11" s="43" t="e">
        <f>DSUM(terr,3,#REF!)</f>
        <v>#REF!</v>
      </c>
      <c r="D11" s="136" t="e">
        <f t="shared" si="0"/>
        <v>#REF!</v>
      </c>
      <c r="E11" s="41" t="e">
        <f t="shared" si="1"/>
        <v>#REF!</v>
      </c>
      <c r="F11" s="42" t="e">
        <f>DSUM(terr,8,#REF!)</f>
        <v>#REF!</v>
      </c>
      <c r="G11" s="137" t="e">
        <f>DSUM(terr,9,#REF!)</f>
        <v>#REF!</v>
      </c>
      <c r="H11" s="57" t="e">
        <f t="shared" si="2"/>
        <v>#REF!</v>
      </c>
      <c r="I11" s="57" t="e">
        <f t="shared" si="3"/>
        <v>#REF!</v>
      </c>
      <c r="J11" s="42" t="e">
        <f>DSUM(terr,10,#REF!)</f>
        <v>#REF!</v>
      </c>
      <c r="K11" s="43" t="e">
        <f>DSUM(terr,11,#REF!)</f>
        <v>#REF!</v>
      </c>
      <c r="L11" s="138" t="e">
        <f t="shared" si="4"/>
        <v>#REF!</v>
      </c>
      <c r="M11" s="57" t="e">
        <f t="shared" si="5"/>
        <v>#REF!</v>
      </c>
      <c r="N11" s="42" t="e">
        <f>DSUM(terr,12,#REF!)</f>
        <v>#REF!</v>
      </c>
      <c r="O11" s="137" t="e">
        <f>DSUM(terr,13,#REF!)</f>
        <v>#REF!</v>
      </c>
      <c r="P11" s="57" t="e">
        <f t="shared" si="6"/>
        <v>#REF!</v>
      </c>
      <c r="Q11" s="41" t="e">
        <f t="shared" si="7"/>
        <v>#REF!</v>
      </c>
      <c r="R11" s="42" t="e">
        <f>DSUM(terr,14,#REF!)</f>
        <v>#REF!</v>
      </c>
      <c r="S11" s="43" t="e">
        <f>DSUM(terr,15,#REF!)</f>
        <v>#REF!</v>
      </c>
      <c r="T11" s="138" t="e">
        <f t="shared" si="8"/>
        <v>#REF!</v>
      </c>
      <c r="U11" s="57" t="e">
        <f t="shared" si="9"/>
        <v>#REF!</v>
      </c>
      <c r="V11" s="42" t="e">
        <f>DSUM(terr,18,#REF!)</f>
        <v>#REF!</v>
      </c>
      <c r="W11" s="137" t="e">
        <f>DSUM(terr,19,#REF!)</f>
        <v>#REF!</v>
      </c>
      <c r="X11" s="43" t="e">
        <f t="shared" si="10"/>
        <v>#REF!</v>
      </c>
      <c r="Y11" s="41" t="e">
        <f t="shared" si="11"/>
        <v>#REF!</v>
      </c>
      <c r="Z11" s="42" t="e">
        <f>DSUM(terr,24,#REF!)</f>
        <v>#REF!</v>
      </c>
      <c r="AA11" s="43" t="e">
        <f>DSUM(terr,25,#REF!)</f>
        <v>#REF!</v>
      </c>
      <c r="AB11" s="138" t="e">
        <f t="shared" si="12"/>
        <v>#REF!</v>
      </c>
      <c r="AC11" s="57" t="e">
        <f t="shared" si="13"/>
        <v>#REF!</v>
      </c>
      <c r="AD11" s="42" t="e">
        <f>DSUM(terr,26,#REF!)</f>
        <v>#REF!</v>
      </c>
      <c r="AE11" s="137" t="e">
        <f>DSUM(terr,27,#REF!)</f>
        <v>#REF!</v>
      </c>
      <c r="AF11" s="57" t="e">
        <f t="shared" si="14"/>
        <v>#REF!</v>
      </c>
      <c r="AG11" s="41" t="e">
        <f t="shared" si="15"/>
        <v>#REF!</v>
      </c>
      <c r="AH11" s="42" t="e">
        <f>DSUM(terr,28,#REF!)</f>
        <v>#REF!</v>
      </c>
      <c r="AI11" s="43" t="e">
        <f>DSUM(terr,29,#REF!)</f>
        <v>#REF!</v>
      </c>
      <c r="AJ11" s="138" t="e">
        <f t="shared" si="16"/>
        <v>#REF!</v>
      </c>
      <c r="AK11" s="57" t="e">
        <f t="shared" si="17"/>
        <v>#REF!</v>
      </c>
      <c r="AL11" s="42" t="e">
        <f>DSUM(terr,34,#REF!)</f>
        <v>#REF!</v>
      </c>
      <c r="AM11" s="137" t="e">
        <f>DSUM(terr,35,#REF!)</f>
        <v>#REF!</v>
      </c>
      <c r="AN11" s="57" t="e">
        <f t="shared" si="18"/>
        <v>#REF!</v>
      </c>
      <c r="AO11" s="57" t="e">
        <f t="shared" si="19"/>
        <v>#REF!</v>
      </c>
      <c r="AP11" s="42" t="e">
        <f>DSUM(terr,38,#REF!)</f>
        <v>#REF!</v>
      </c>
      <c r="AQ11" s="43" t="e">
        <f>DSUM(terr,39,#REF!)</f>
        <v>#REF!</v>
      </c>
      <c r="AR11" s="138" t="e">
        <f t="shared" si="20"/>
        <v>#REF!</v>
      </c>
      <c r="AS11" s="57" t="e">
        <f t="shared" si="21"/>
        <v>#REF!</v>
      </c>
      <c r="AT11" s="42" t="e">
        <f>DSUM(terr,40,#REF!)</f>
        <v>#REF!</v>
      </c>
      <c r="AU11" s="137" t="e">
        <f>DSUM(terr,41,#REF!)</f>
        <v>#REF!</v>
      </c>
      <c r="AV11" s="57" t="e">
        <f t="shared" si="22"/>
        <v>#REF!</v>
      </c>
      <c r="AW11" s="41" t="e">
        <f t="shared" si="23"/>
        <v>#REF!</v>
      </c>
      <c r="AX11" s="42" t="e">
        <f>DSUM(terr,42,#REF!)</f>
        <v>#REF!</v>
      </c>
      <c r="AY11" s="43" t="e">
        <f>DSUM(terr,43,#REF!)</f>
        <v>#REF!</v>
      </c>
      <c r="AZ11" s="138" t="e">
        <f t="shared" si="24"/>
        <v>#REF!</v>
      </c>
      <c r="BA11" s="57" t="e">
        <f t="shared" si="25"/>
        <v>#REF!</v>
      </c>
      <c r="BB11" s="42" t="e">
        <f>DSUM(terr,44,#REF!)</f>
        <v>#REF!</v>
      </c>
      <c r="BC11" s="137" t="e">
        <f>DSUM(terr,45,#REF!)</f>
        <v>#REF!</v>
      </c>
      <c r="BD11" s="57" t="e">
        <f t="shared" si="26"/>
        <v>#REF!</v>
      </c>
      <c r="BE11" s="57" t="e">
        <f t="shared" si="27"/>
        <v>#REF!</v>
      </c>
      <c r="BF11" s="42" t="e">
        <f>DSUM(terr,46,#REF!)</f>
        <v>#REF!</v>
      </c>
      <c r="BG11" s="43" t="e">
        <f>DSUM(terr,47,#REF!)</f>
        <v>#REF!</v>
      </c>
      <c r="BH11" s="138" t="e">
        <f t="shared" si="28"/>
        <v>#REF!</v>
      </c>
      <c r="BI11" s="41" t="e">
        <f t="shared" si="29"/>
        <v>#REF!</v>
      </c>
      <c r="BJ11" s="63" t="e">
        <f>DSUM(terr,52,#REF!)</f>
        <v>#REF!</v>
      </c>
      <c r="BK11" s="64" t="e">
        <f>DSUM(terr,53,#REF!)</f>
        <v>#REF!</v>
      </c>
    </row>
    <row r="12" spans="1:67" ht="19.5" customHeight="1">
      <c r="A12" s="14" t="s">
        <v>32</v>
      </c>
      <c r="B12" s="42" t="e">
        <f>DSUM(terr,2,#REF!)</f>
        <v>#REF!</v>
      </c>
      <c r="C12" s="43" t="e">
        <f>DSUM(terr,3,#REF!)</f>
        <v>#REF!</v>
      </c>
      <c r="D12" s="136" t="e">
        <f t="shared" si="0"/>
        <v>#REF!</v>
      </c>
      <c r="E12" s="41" t="e">
        <f t="shared" si="1"/>
        <v>#REF!</v>
      </c>
      <c r="F12" s="42" t="e">
        <f>DSUM(terr,8,#REF!)</f>
        <v>#REF!</v>
      </c>
      <c r="G12" s="137" t="e">
        <f>DSUM(terr,9,#REF!)</f>
        <v>#REF!</v>
      </c>
      <c r="H12" s="57" t="e">
        <f t="shared" si="2"/>
        <v>#REF!</v>
      </c>
      <c r="I12" s="57" t="e">
        <f t="shared" si="3"/>
        <v>#REF!</v>
      </c>
      <c r="J12" s="42" t="e">
        <f>DSUM(terr,10,#REF!)</f>
        <v>#REF!</v>
      </c>
      <c r="K12" s="43" t="e">
        <f>DSUM(terr,11,#REF!)</f>
        <v>#REF!</v>
      </c>
      <c r="L12" s="138" t="e">
        <f t="shared" si="4"/>
        <v>#REF!</v>
      </c>
      <c r="M12" s="57" t="e">
        <f t="shared" si="5"/>
        <v>#REF!</v>
      </c>
      <c r="N12" s="42" t="e">
        <f>DSUM(terr,12,#REF!)</f>
        <v>#REF!</v>
      </c>
      <c r="O12" s="137" t="e">
        <f>DSUM(terr,13,#REF!)</f>
        <v>#REF!</v>
      </c>
      <c r="P12" s="57" t="e">
        <f t="shared" si="6"/>
        <v>#REF!</v>
      </c>
      <c r="Q12" s="41" t="e">
        <f t="shared" si="7"/>
        <v>#REF!</v>
      </c>
      <c r="R12" s="42" t="e">
        <f>DSUM(terr,14,#REF!)</f>
        <v>#REF!</v>
      </c>
      <c r="S12" s="43" t="e">
        <f>DSUM(terr,15,#REF!)</f>
        <v>#REF!</v>
      </c>
      <c r="T12" s="138" t="e">
        <f t="shared" si="8"/>
        <v>#REF!</v>
      </c>
      <c r="U12" s="57" t="e">
        <f t="shared" si="9"/>
        <v>#REF!</v>
      </c>
      <c r="V12" s="42" t="e">
        <f>DSUM(terr,18,#REF!)</f>
        <v>#REF!</v>
      </c>
      <c r="W12" s="137" t="e">
        <f>DSUM(terr,19,#REF!)</f>
        <v>#REF!</v>
      </c>
      <c r="X12" s="43" t="e">
        <f t="shared" si="10"/>
        <v>#REF!</v>
      </c>
      <c r="Y12" s="41" t="e">
        <f t="shared" si="11"/>
        <v>#REF!</v>
      </c>
      <c r="Z12" s="42" t="e">
        <f>DSUM(terr,24,#REF!)</f>
        <v>#REF!</v>
      </c>
      <c r="AA12" s="43" t="e">
        <f>DSUM(terr,25,#REF!)</f>
        <v>#REF!</v>
      </c>
      <c r="AB12" s="138" t="e">
        <f t="shared" si="12"/>
        <v>#REF!</v>
      </c>
      <c r="AC12" s="57" t="e">
        <f t="shared" si="13"/>
        <v>#REF!</v>
      </c>
      <c r="AD12" s="42" t="e">
        <f>DSUM(terr,26,#REF!)</f>
        <v>#REF!</v>
      </c>
      <c r="AE12" s="137" t="e">
        <f>DSUM(terr,27,#REF!)</f>
        <v>#REF!</v>
      </c>
      <c r="AF12" s="57" t="e">
        <f t="shared" si="14"/>
        <v>#REF!</v>
      </c>
      <c r="AG12" s="41" t="e">
        <f t="shared" si="15"/>
        <v>#REF!</v>
      </c>
      <c r="AH12" s="42" t="e">
        <f>DSUM(terr,28,#REF!)</f>
        <v>#REF!</v>
      </c>
      <c r="AI12" s="43" t="e">
        <f>DSUM(terr,29,#REF!)</f>
        <v>#REF!</v>
      </c>
      <c r="AJ12" s="138" t="e">
        <f t="shared" si="16"/>
        <v>#REF!</v>
      </c>
      <c r="AK12" s="57" t="e">
        <f t="shared" si="17"/>
        <v>#REF!</v>
      </c>
      <c r="AL12" s="42" t="e">
        <f>DSUM(terr,34,#REF!)</f>
        <v>#REF!</v>
      </c>
      <c r="AM12" s="137" t="e">
        <f>DSUM(terr,35,#REF!)</f>
        <v>#REF!</v>
      </c>
      <c r="AN12" s="57" t="e">
        <f t="shared" si="18"/>
        <v>#REF!</v>
      </c>
      <c r="AO12" s="57" t="e">
        <f t="shared" si="19"/>
        <v>#REF!</v>
      </c>
      <c r="AP12" s="42" t="e">
        <f>DSUM(terr,38,#REF!)</f>
        <v>#REF!</v>
      </c>
      <c r="AQ12" s="43" t="e">
        <f>DSUM(terr,39,#REF!)</f>
        <v>#REF!</v>
      </c>
      <c r="AR12" s="138" t="e">
        <f t="shared" si="20"/>
        <v>#REF!</v>
      </c>
      <c r="AS12" s="57" t="e">
        <f t="shared" si="21"/>
        <v>#REF!</v>
      </c>
      <c r="AT12" s="42" t="e">
        <f>DSUM(terr,40,#REF!)</f>
        <v>#REF!</v>
      </c>
      <c r="AU12" s="137" t="e">
        <f>DSUM(terr,41,#REF!)</f>
        <v>#REF!</v>
      </c>
      <c r="AV12" s="57" t="e">
        <f t="shared" si="22"/>
        <v>#REF!</v>
      </c>
      <c r="AW12" s="41" t="e">
        <f t="shared" si="23"/>
        <v>#REF!</v>
      </c>
      <c r="AX12" s="42" t="e">
        <f>DSUM(terr,42,#REF!)</f>
        <v>#REF!</v>
      </c>
      <c r="AY12" s="43" t="e">
        <f>DSUM(terr,43,#REF!)</f>
        <v>#REF!</v>
      </c>
      <c r="AZ12" s="138" t="e">
        <f t="shared" si="24"/>
        <v>#REF!</v>
      </c>
      <c r="BA12" s="57" t="e">
        <f t="shared" si="25"/>
        <v>#REF!</v>
      </c>
      <c r="BB12" s="42" t="e">
        <f>DSUM(terr,44,#REF!)</f>
        <v>#REF!</v>
      </c>
      <c r="BC12" s="137" t="e">
        <f>DSUM(terr,45,#REF!)</f>
        <v>#REF!</v>
      </c>
      <c r="BD12" s="57" t="e">
        <f t="shared" si="26"/>
        <v>#REF!</v>
      </c>
      <c r="BE12" s="57" t="e">
        <f t="shared" si="27"/>
        <v>#REF!</v>
      </c>
      <c r="BF12" s="42" t="e">
        <f>DSUM(terr,46,#REF!)</f>
        <v>#REF!</v>
      </c>
      <c r="BG12" s="43" t="e">
        <f>DSUM(terr,47,#REF!)</f>
        <v>#REF!</v>
      </c>
      <c r="BH12" s="138" t="e">
        <f t="shared" si="28"/>
        <v>#REF!</v>
      </c>
      <c r="BI12" s="41" t="e">
        <f t="shared" si="29"/>
        <v>#REF!</v>
      </c>
      <c r="BJ12" s="63" t="e">
        <f>DSUM(terr,52,#REF!)</f>
        <v>#REF!</v>
      </c>
      <c r="BK12" s="64" t="e">
        <f>DSUM(terr,53,#REF!)</f>
        <v>#REF!</v>
      </c>
    </row>
    <row r="13" spans="1:67" ht="19.5" customHeight="1">
      <c r="A13" s="14" t="s">
        <v>34</v>
      </c>
      <c r="B13" s="42" t="e">
        <f>DSUM(terr,2,#REF!)</f>
        <v>#REF!</v>
      </c>
      <c r="C13" s="43" t="e">
        <f>DSUM(terr,3,#REF!)</f>
        <v>#REF!</v>
      </c>
      <c r="D13" s="136" t="e">
        <f t="shared" si="0"/>
        <v>#REF!</v>
      </c>
      <c r="E13" s="41" t="e">
        <f t="shared" si="1"/>
        <v>#REF!</v>
      </c>
      <c r="F13" s="42" t="e">
        <f>DSUM(terr,8,#REF!)</f>
        <v>#REF!</v>
      </c>
      <c r="G13" s="137" t="e">
        <f>DSUM(terr,9,#REF!)</f>
        <v>#REF!</v>
      </c>
      <c r="H13" s="57" t="e">
        <f t="shared" si="2"/>
        <v>#REF!</v>
      </c>
      <c r="I13" s="57" t="e">
        <f t="shared" si="3"/>
        <v>#REF!</v>
      </c>
      <c r="J13" s="42" t="e">
        <f>DSUM(terr,10,#REF!)</f>
        <v>#REF!</v>
      </c>
      <c r="K13" s="43" t="e">
        <f>DSUM(terr,11,#REF!)</f>
        <v>#REF!</v>
      </c>
      <c r="L13" s="138" t="e">
        <f t="shared" si="4"/>
        <v>#REF!</v>
      </c>
      <c r="M13" s="57" t="e">
        <f t="shared" si="5"/>
        <v>#REF!</v>
      </c>
      <c r="N13" s="42" t="e">
        <f>DSUM(terr,12,#REF!)</f>
        <v>#REF!</v>
      </c>
      <c r="O13" s="137" t="e">
        <f>DSUM(terr,13,#REF!)</f>
        <v>#REF!</v>
      </c>
      <c r="P13" s="57" t="e">
        <f t="shared" si="6"/>
        <v>#REF!</v>
      </c>
      <c r="Q13" s="41" t="e">
        <f t="shared" si="7"/>
        <v>#REF!</v>
      </c>
      <c r="R13" s="42" t="e">
        <f>DSUM(terr,14,#REF!)</f>
        <v>#REF!</v>
      </c>
      <c r="S13" s="43" t="e">
        <f>DSUM(terr,15,#REF!)</f>
        <v>#REF!</v>
      </c>
      <c r="T13" s="138" t="e">
        <f t="shared" si="8"/>
        <v>#REF!</v>
      </c>
      <c r="U13" s="57" t="e">
        <f t="shared" si="9"/>
        <v>#REF!</v>
      </c>
      <c r="V13" s="42" t="e">
        <f>DSUM(terr,18,#REF!)</f>
        <v>#REF!</v>
      </c>
      <c r="W13" s="137" t="e">
        <f>DSUM(terr,19,#REF!)</f>
        <v>#REF!</v>
      </c>
      <c r="X13" s="43" t="e">
        <f t="shared" si="10"/>
        <v>#REF!</v>
      </c>
      <c r="Y13" s="41" t="e">
        <f t="shared" si="11"/>
        <v>#REF!</v>
      </c>
      <c r="Z13" s="42" t="e">
        <f>DSUM(terr,24,#REF!)</f>
        <v>#REF!</v>
      </c>
      <c r="AA13" s="43" t="e">
        <f>DSUM(terr,25,#REF!)</f>
        <v>#REF!</v>
      </c>
      <c r="AB13" s="138" t="e">
        <f t="shared" si="12"/>
        <v>#REF!</v>
      </c>
      <c r="AC13" s="57" t="e">
        <f t="shared" si="13"/>
        <v>#REF!</v>
      </c>
      <c r="AD13" s="42" t="e">
        <f>DSUM(terr,26,#REF!)</f>
        <v>#REF!</v>
      </c>
      <c r="AE13" s="137" t="e">
        <f>DSUM(terr,27,#REF!)</f>
        <v>#REF!</v>
      </c>
      <c r="AF13" s="57" t="e">
        <f t="shared" si="14"/>
        <v>#REF!</v>
      </c>
      <c r="AG13" s="41" t="e">
        <f t="shared" si="15"/>
        <v>#REF!</v>
      </c>
      <c r="AH13" s="42" t="e">
        <f>DSUM(terr,28,#REF!)</f>
        <v>#REF!</v>
      </c>
      <c r="AI13" s="43" t="e">
        <f>DSUM(terr,29,#REF!)</f>
        <v>#REF!</v>
      </c>
      <c r="AJ13" s="138" t="e">
        <f t="shared" si="16"/>
        <v>#REF!</v>
      </c>
      <c r="AK13" s="57" t="e">
        <f t="shared" si="17"/>
        <v>#REF!</v>
      </c>
      <c r="AL13" s="42" t="e">
        <f>DSUM(terr,34,#REF!)</f>
        <v>#REF!</v>
      </c>
      <c r="AM13" s="137" t="e">
        <f>DSUM(terr,35,#REF!)</f>
        <v>#REF!</v>
      </c>
      <c r="AN13" s="57" t="e">
        <f t="shared" si="18"/>
        <v>#REF!</v>
      </c>
      <c r="AO13" s="57" t="e">
        <f t="shared" si="19"/>
        <v>#REF!</v>
      </c>
      <c r="AP13" s="42" t="e">
        <f>DSUM(terr,38,#REF!)</f>
        <v>#REF!</v>
      </c>
      <c r="AQ13" s="43" t="e">
        <f>DSUM(terr,39,#REF!)</f>
        <v>#REF!</v>
      </c>
      <c r="AR13" s="138" t="e">
        <f t="shared" si="20"/>
        <v>#REF!</v>
      </c>
      <c r="AS13" s="57" t="e">
        <f t="shared" si="21"/>
        <v>#REF!</v>
      </c>
      <c r="AT13" s="42" t="e">
        <f>DSUM(terr,40,#REF!)</f>
        <v>#REF!</v>
      </c>
      <c r="AU13" s="137" t="e">
        <f>DSUM(terr,41,#REF!)</f>
        <v>#REF!</v>
      </c>
      <c r="AV13" s="57" t="e">
        <f t="shared" si="22"/>
        <v>#REF!</v>
      </c>
      <c r="AW13" s="41" t="e">
        <f t="shared" si="23"/>
        <v>#REF!</v>
      </c>
      <c r="AX13" s="42" t="e">
        <f>DSUM(terr,42,#REF!)</f>
        <v>#REF!</v>
      </c>
      <c r="AY13" s="43" t="e">
        <f>DSUM(terr,43,#REF!)</f>
        <v>#REF!</v>
      </c>
      <c r="AZ13" s="138" t="e">
        <f t="shared" si="24"/>
        <v>#REF!</v>
      </c>
      <c r="BA13" s="57" t="e">
        <f t="shared" si="25"/>
        <v>#REF!</v>
      </c>
      <c r="BB13" s="42" t="e">
        <f>DSUM(terr,44,#REF!)</f>
        <v>#REF!</v>
      </c>
      <c r="BC13" s="137" t="e">
        <f>DSUM(terr,45,#REF!)</f>
        <v>#REF!</v>
      </c>
      <c r="BD13" s="57" t="e">
        <f t="shared" si="26"/>
        <v>#REF!</v>
      </c>
      <c r="BE13" s="57" t="e">
        <f t="shared" si="27"/>
        <v>#REF!</v>
      </c>
      <c r="BF13" s="42" t="e">
        <f>DSUM(terr,46,#REF!)</f>
        <v>#REF!</v>
      </c>
      <c r="BG13" s="43" t="e">
        <f>DSUM(terr,47,#REF!)</f>
        <v>#REF!</v>
      </c>
      <c r="BH13" s="138" t="e">
        <f t="shared" si="28"/>
        <v>#REF!</v>
      </c>
      <c r="BI13" s="41" t="e">
        <f t="shared" si="29"/>
        <v>#REF!</v>
      </c>
      <c r="BJ13" s="63" t="e">
        <f>DSUM(terr,52,#REF!)</f>
        <v>#REF!</v>
      </c>
      <c r="BK13" s="64" t="e">
        <f>DSUM(terr,53,#REF!)</f>
        <v>#REF!</v>
      </c>
    </row>
    <row r="14" spans="1:67" ht="19.5" customHeight="1">
      <c r="A14" s="14" t="s">
        <v>29</v>
      </c>
      <c r="B14" s="42" t="e">
        <f>DSUM(terr,2,#REF!)</f>
        <v>#REF!</v>
      </c>
      <c r="C14" s="43" t="e">
        <f>DSUM(terr,3,#REF!)</f>
        <v>#REF!</v>
      </c>
      <c r="D14" s="136" t="e">
        <f t="shared" si="0"/>
        <v>#REF!</v>
      </c>
      <c r="E14" s="41" t="e">
        <f t="shared" si="1"/>
        <v>#REF!</v>
      </c>
      <c r="F14" s="42" t="e">
        <f>DSUM(terr,8,#REF!)</f>
        <v>#REF!</v>
      </c>
      <c r="G14" s="137" t="e">
        <f>DSUM(terr,9,#REF!)</f>
        <v>#REF!</v>
      </c>
      <c r="H14" s="57" t="e">
        <f t="shared" si="2"/>
        <v>#REF!</v>
      </c>
      <c r="I14" s="57" t="e">
        <f t="shared" si="3"/>
        <v>#REF!</v>
      </c>
      <c r="J14" s="42" t="e">
        <f>DSUM(terr,10,#REF!)</f>
        <v>#REF!</v>
      </c>
      <c r="K14" s="43" t="e">
        <f>DSUM(terr,11,#REF!)</f>
        <v>#REF!</v>
      </c>
      <c r="L14" s="138" t="e">
        <f t="shared" si="4"/>
        <v>#REF!</v>
      </c>
      <c r="M14" s="57" t="e">
        <f t="shared" si="5"/>
        <v>#REF!</v>
      </c>
      <c r="N14" s="42" t="e">
        <f>DSUM(terr,12,#REF!)</f>
        <v>#REF!</v>
      </c>
      <c r="O14" s="137" t="e">
        <f>DSUM(terr,13,#REF!)</f>
        <v>#REF!</v>
      </c>
      <c r="P14" s="57" t="e">
        <f t="shared" si="6"/>
        <v>#REF!</v>
      </c>
      <c r="Q14" s="41" t="e">
        <f t="shared" si="7"/>
        <v>#REF!</v>
      </c>
      <c r="R14" s="42" t="e">
        <f>DSUM(terr,14,#REF!)</f>
        <v>#REF!</v>
      </c>
      <c r="S14" s="43" t="e">
        <f>DSUM(terr,15,#REF!)</f>
        <v>#REF!</v>
      </c>
      <c r="T14" s="138" t="e">
        <f t="shared" si="8"/>
        <v>#REF!</v>
      </c>
      <c r="U14" s="57" t="e">
        <f t="shared" si="9"/>
        <v>#REF!</v>
      </c>
      <c r="V14" s="42" t="e">
        <f>DSUM(terr,18,#REF!)</f>
        <v>#REF!</v>
      </c>
      <c r="W14" s="137" t="e">
        <f>DSUM(terr,19,#REF!)</f>
        <v>#REF!</v>
      </c>
      <c r="X14" s="43" t="e">
        <f t="shared" si="10"/>
        <v>#REF!</v>
      </c>
      <c r="Y14" s="41" t="e">
        <f t="shared" si="11"/>
        <v>#REF!</v>
      </c>
      <c r="Z14" s="42" t="e">
        <f>DSUM(terr,24,#REF!)</f>
        <v>#REF!</v>
      </c>
      <c r="AA14" s="43" t="e">
        <f>DSUM(terr,25,#REF!)</f>
        <v>#REF!</v>
      </c>
      <c r="AB14" s="138" t="e">
        <f t="shared" si="12"/>
        <v>#REF!</v>
      </c>
      <c r="AC14" s="57" t="e">
        <f t="shared" si="13"/>
        <v>#REF!</v>
      </c>
      <c r="AD14" s="42" t="e">
        <f>DSUM(terr,26,#REF!)</f>
        <v>#REF!</v>
      </c>
      <c r="AE14" s="137" t="e">
        <f>DSUM(terr,27,#REF!)</f>
        <v>#REF!</v>
      </c>
      <c r="AF14" s="57" t="e">
        <f t="shared" si="14"/>
        <v>#REF!</v>
      </c>
      <c r="AG14" s="41" t="e">
        <f t="shared" si="15"/>
        <v>#REF!</v>
      </c>
      <c r="AH14" s="42" t="e">
        <f>DSUM(terr,28,#REF!)</f>
        <v>#REF!</v>
      </c>
      <c r="AI14" s="43" t="e">
        <f>DSUM(terr,29,#REF!)</f>
        <v>#REF!</v>
      </c>
      <c r="AJ14" s="138" t="e">
        <f t="shared" si="16"/>
        <v>#REF!</v>
      </c>
      <c r="AK14" s="57" t="e">
        <f t="shared" si="17"/>
        <v>#REF!</v>
      </c>
      <c r="AL14" s="42" t="e">
        <f>DSUM(terr,34,#REF!)</f>
        <v>#REF!</v>
      </c>
      <c r="AM14" s="137" t="e">
        <f>DSUM(terr,35,#REF!)</f>
        <v>#REF!</v>
      </c>
      <c r="AN14" s="57" t="e">
        <f t="shared" si="18"/>
        <v>#REF!</v>
      </c>
      <c r="AO14" s="57" t="e">
        <f t="shared" si="19"/>
        <v>#REF!</v>
      </c>
      <c r="AP14" s="42" t="e">
        <f>DSUM(terr,38,#REF!)</f>
        <v>#REF!</v>
      </c>
      <c r="AQ14" s="43" t="e">
        <f>DSUM(terr,39,#REF!)</f>
        <v>#REF!</v>
      </c>
      <c r="AR14" s="138" t="e">
        <f t="shared" si="20"/>
        <v>#REF!</v>
      </c>
      <c r="AS14" s="57" t="e">
        <f t="shared" si="21"/>
        <v>#REF!</v>
      </c>
      <c r="AT14" s="42" t="e">
        <f>DSUM(terr,40,#REF!)</f>
        <v>#REF!</v>
      </c>
      <c r="AU14" s="137" t="e">
        <f>DSUM(terr,41,#REF!)</f>
        <v>#REF!</v>
      </c>
      <c r="AV14" s="57" t="e">
        <f t="shared" si="22"/>
        <v>#REF!</v>
      </c>
      <c r="AW14" s="41" t="e">
        <f t="shared" si="23"/>
        <v>#REF!</v>
      </c>
      <c r="AX14" s="42" t="e">
        <f>DSUM(terr,42,#REF!)</f>
        <v>#REF!</v>
      </c>
      <c r="AY14" s="43" t="e">
        <f>DSUM(terr,43,#REF!)</f>
        <v>#REF!</v>
      </c>
      <c r="AZ14" s="138" t="e">
        <f t="shared" si="24"/>
        <v>#REF!</v>
      </c>
      <c r="BA14" s="57" t="e">
        <f t="shared" si="25"/>
        <v>#REF!</v>
      </c>
      <c r="BB14" s="42" t="e">
        <f>DSUM(terr,44,#REF!)</f>
        <v>#REF!</v>
      </c>
      <c r="BC14" s="137" t="e">
        <f>DSUM(terr,45,#REF!)</f>
        <v>#REF!</v>
      </c>
      <c r="BD14" s="57" t="e">
        <f t="shared" si="26"/>
        <v>#REF!</v>
      </c>
      <c r="BE14" s="57" t="e">
        <f t="shared" si="27"/>
        <v>#REF!</v>
      </c>
      <c r="BF14" s="42" t="e">
        <f>DSUM(terr,46,#REF!)</f>
        <v>#REF!</v>
      </c>
      <c r="BG14" s="43" t="e">
        <f>DSUM(terr,47,#REF!)</f>
        <v>#REF!</v>
      </c>
      <c r="BH14" s="138" t="e">
        <f t="shared" si="28"/>
        <v>#REF!</v>
      </c>
      <c r="BI14" s="41" t="e">
        <f t="shared" si="29"/>
        <v>#REF!</v>
      </c>
      <c r="BJ14" s="63" t="e">
        <f>DSUM(terr,52,#REF!)</f>
        <v>#REF!</v>
      </c>
      <c r="BK14" s="64" t="e">
        <f>DSUM(terr,53,#REF!)</f>
        <v>#REF!</v>
      </c>
    </row>
    <row r="15" spans="1:67" ht="19.5" customHeight="1">
      <c r="A15" s="14" t="s">
        <v>19</v>
      </c>
      <c r="B15" s="42" t="e">
        <f>DSUM(terr,2,#REF!)</f>
        <v>#REF!</v>
      </c>
      <c r="C15" s="43" t="e">
        <f>DSUM(terr,3,#REF!)</f>
        <v>#REF!</v>
      </c>
      <c r="D15" s="136" t="e">
        <f t="shared" si="0"/>
        <v>#REF!</v>
      </c>
      <c r="E15" s="41" t="e">
        <f t="shared" si="1"/>
        <v>#REF!</v>
      </c>
      <c r="F15" s="42" t="e">
        <f>DSUM(terr,8,#REF!)</f>
        <v>#REF!</v>
      </c>
      <c r="G15" s="137" t="e">
        <f>DSUM(terr,9,#REF!)</f>
        <v>#REF!</v>
      </c>
      <c r="H15" s="57" t="e">
        <f t="shared" si="2"/>
        <v>#REF!</v>
      </c>
      <c r="I15" s="57" t="e">
        <f t="shared" si="3"/>
        <v>#REF!</v>
      </c>
      <c r="J15" s="42" t="e">
        <f>DSUM(terr,10,#REF!)</f>
        <v>#REF!</v>
      </c>
      <c r="K15" s="43" t="e">
        <f>DSUM(terr,11,#REF!)</f>
        <v>#REF!</v>
      </c>
      <c r="L15" s="138" t="e">
        <f t="shared" si="4"/>
        <v>#REF!</v>
      </c>
      <c r="M15" s="57" t="e">
        <f t="shared" si="5"/>
        <v>#REF!</v>
      </c>
      <c r="N15" s="42" t="e">
        <f>DSUM(terr,12,#REF!)</f>
        <v>#REF!</v>
      </c>
      <c r="O15" s="137" t="e">
        <f>DSUM(terr,13,#REF!)</f>
        <v>#REF!</v>
      </c>
      <c r="P15" s="57" t="e">
        <f t="shared" si="6"/>
        <v>#REF!</v>
      </c>
      <c r="Q15" s="41" t="e">
        <f t="shared" si="7"/>
        <v>#REF!</v>
      </c>
      <c r="R15" s="42" t="e">
        <f>DSUM(terr,14,#REF!)</f>
        <v>#REF!</v>
      </c>
      <c r="S15" s="43" t="e">
        <f>DSUM(terr,15,#REF!)</f>
        <v>#REF!</v>
      </c>
      <c r="T15" s="138" t="e">
        <f t="shared" si="8"/>
        <v>#REF!</v>
      </c>
      <c r="U15" s="57" t="e">
        <f t="shared" si="9"/>
        <v>#REF!</v>
      </c>
      <c r="V15" s="42" t="e">
        <f>DSUM(terr,18,#REF!)</f>
        <v>#REF!</v>
      </c>
      <c r="W15" s="137" t="e">
        <f>DSUM(terr,19,#REF!)</f>
        <v>#REF!</v>
      </c>
      <c r="X15" s="43" t="e">
        <f t="shared" si="10"/>
        <v>#REF!</v>
      </c>
      <c r="Y15" s="41" t="e">
        <f t="shared" si="11"/>
        <v>#REF!</v>
      </c>
      <c r="Z15" s="42" t="e">
        <f>DSUM(terr,24,#REF!)</f>
        <v>#REF!</v>
      </c>
      <c r="AA15" s="43" t="e">
        <f>DSUM(terr,25,#REF!)</f>
        <v>#REF!</v>
      </c>
      <c r="AB15" s="138" t="e">
        <f t="shared" si="12"/>
        <v>#REF!</v>
      </c>
      <c r="AC15" s="57" t="e">
        <f t="shared" si="13"/>
        <v>#REF!</v>
      </c>
      <c r="AD15" s="42" t="e">
        <f>DSUM(terr,26,#REF!)</f>
        <v>#REF!</v>
      </c>
      <c r="AE15" s="137" t="e">
        <f>DSUM(terr,27,#REF!)</f>
        <v>#REF!</v>
      </c>
      <c r="AF15" s="57" t="e">
        <f t="shared" si="14"/>
        <v>#REF!</v>
      </c>
      <c r="AG15" s="41" t="e">
        <f t="shared" si="15"/>
        <v>#REF!</v>
      </c>
      <c r="AH15" s="42" t="e">
        <f>DSUM(terr,28,#REF!)</f>
        <v>#REF!</v>
      </c>
      <c r="AI15" s="43" t="e">
        <f>DSUM(terr,29,#REF!)</f>
        <v>#REF!</v>
      </c>
      <c r="AJ15" s="138" t="e">
        <f t="shared" si="16"/>
        <v>#REF!</v>
      </c>
      <c r="AK15" s="57" t="e">
        <f t="shared" si="17"/>
        <v>#REF!</v>
      </c>
      <c r="AL15" s="42" t="e">
        <f>DSUM(terr,34,#REF!)</f>
        <v>#REF!</v>
      </c>
      <c r="AM15" s="137" t="e">
        <f>DSUM(terr,35,#REF!)</f>
        <v>#REF!</v>
      </c>
      <c r="AN15" s="57" t="e">
        <f t="shared" si="18"/>
        <v>#REF!</v>
      </c>
      <c r="AO15" s="57" t="e">
        <f t="shared" si="19"/>
        <v>#REF!</v>
      </c>
      <c r="AP15" s="42" t="e">
        <f>DSUM(terr,38,#REF!)</f>
        <v>#REF!</v>
      </c>
      <c r="AQ15" s="43" t="e">
        <f>DSUM(terr,39,#REF!)</f>
        <v>#REF!</v>
      </c>
      <c r="AR15" s="138" t="e">
        <f t="shared" si="20"/>
        <v>#REF!</v>
      </c>
      <c r="AS15" s="57" t="e">
        <f t="shared" si="21"/>
        <v>#REF!</v>
      </c>
      <c r="AT15" s="42" t="e">
        <f>DSUM(terr,40,#REF!)</f>
        <v>#REF!</v>
      </c>
      <c r="AU15" s="137" t="e">
        <f>DSUM(terr,41,#REF!)</f>
        <v>#REF!</v>
      </c>
      <c r="AV15" s="57" t="e">
        <f t="shared" si="22"/>
        <v>#REF!</v>
      </c>
      <c r="AW15" s="41" t="e">
        <f t="shared" si="23"/>
        <v>#REF!</v>
      </c>
      <c r="AX15" s="42" t="e">
        <f>DSUM(terr,42,#REF!)</f>
        <v>#REF!</v>
      </c>
      <c r="AY15" s="43" t="e">
        <f>DSUM(terr,43,#REF!)</f>
        <v>#REF!</v>
      </c>
      <c r="AZ15" s="138" t="e">
        <f t="shared" si="24"/>
        <v>#REF!</v>
      </c>
      <c r="BA15" s="57" t="e">
        <f t="shared" si="25"/>
        <v>#REF!</v>
      </c>
      <c r="BB15" s="42" t="e">
        <f>DSUM(terr,44,#REF!)</f>
        <v>#REF!</v>
      </c>
      <c r="BC15" s="137" t="e">
        <f>DSUM(terr,45,#REF!)</f>
        <v>#REF!</v>
      </c>
      <c r="BD15" s="57" t="e">
        <f t="shared" si="26"/>
        <v>#REF!</v>
      </c>
      <c r="BE15" s="57" t="e">
        <f t="shared" si="27"/>
        <v>#REF!</v>
      </c>
      <c r="BF15" s="42" t="e">
        <f>DSUM(terr,46,#REF!)</f>
        <v>#REF!</v>
      </c>
      <c r="BG15" s="43" t="e">
        <f>DSUM(terr,47,#REF!)</f>
        <v>#REF!</v>
      </c>
      <c r="BH15" s="138" t="e">
        <f t="shared" si="28"/>
        <v>#REF!</v>
      </c>
      <c r="BI15" s="41" t="e">
        <f t="shared" si="29"/>
        <v>#REF!</v>
      </c>
      <c r="BJ15" s="63" t="e">
        <f>DSUM(terr,52,#REF!)</f>
        <v>#REF!</v>
      </c>
      <c r="BK15" s="64" t="e">
        <f>DSUM(terr,53,#REF!)</f>
        <v>#REF!</v>
      </c>
    </row>
    <row r="16" spans="1:67" ht="19.5" customHeight="1">
      <c r="A16" s="14" t="s">
        <v>33</v>
      </c>
      <c r="B16" s="42" t="e">
        <f>DSUM(terr,2,#REF!)</f>
        <v>#REF!</v>
      </c>
      <c r="C16" s="43" t="e">
        <f>DSUM(terr,3,#REF!)</f>
        <v>#REF!</v>
      </c>
      <c r="D16" s="136" t="e">
        <f t="shared" si="0"/>
        <v>#REF!</v>
      </c>
      <c r="E16" s="41" t="e">
        <f t="shared" si="1"/>
        <v>#REF!</v>
      </c>
      <c r="F16" s="42" t="e">
        <f>DSUM(terr,8,#REF!)</f>
        <v>#REF!</v>
      </c>
      <c r="G16" s="137" t="e">
        <f>DSUM(terr,9,#REF!)</f>
        <v>#REF!</v>
      </c>
      <c r="H16" s="57" t="e">
        <f t="shared" si="2"/>
        <v>#REF!</v>
      </c>
      <c r="I16" s="57" t="e">
        <f t="shared" si="3"/>
        <v>#REF!</v>
      </c>
      <c r="J16" s="42" t="e">
        <f>DSUM(terr,10,#REF!)</f>
        <v>#REF!</v>
      </c>
      <c r="K16" s="43" t="e">
        <f>DSUM(terr,11,#REF!)</f>
        <v>#REF!</v>
      </c>
      <c r="L16" s="138" t="e">
        <f t="shared" si="4"/>
        <v>#REF!</v>
      </c>
      <c r="M16" s="57" t="e">
        <f t="shared" si="5"/>
        <v>#REF!</v>
      </c>
      <c r="N16" s="42" t="e">
        <f>DSUM(terr,12,#REF!)</f>
        <v>#REF!</v>
      </c>
      <c r="O16" s="137" t="e">
        <f>DSUM(terr,13,#REF!)</f>
        <v>#REF!</v>
      </c>
      <c r="P16" s="57" t="e">
        <f t="shared" si="6"/>
        <v>#REF!</v>
      </c>
      <c r="Q16" s="41" t="e">
        <f t="shared" si="7"/>
        <v>#REF!</v>
      </c>
      <c r="R16" s="42" t="e">
        <f>DSUM(terr,14,#REF!)</f>
        <v>#REF!</v>
      </c>
      <c r="S16" s="43" t="e">
        <f>DSUM(terr,15,#REF!)</f>
        <v>#REF!</v>
      </c>
      <c r="T16" s="138" t="e">
        <f t="shared" si="8"/>
        <v>#REF!</v>
      </c>
      <c r="U16" s="57" t="e">
        <f t="shared" si="9"/>
        <v>#REF!</v>
      </c>
      <c r="V16" s="42" t="e">
        <f>DSUM(terr,18,#REF!)</f>
        <v>#REF!</v>
      </c>
      <c r="W16" s="137" t="e">
        <f>DSUM(terr,19,#REF!)</f>
        <v>#REF!</v>
      </c>
      <c r="X16" s="43" t="e">
        <f t="shared" si="10"/>
        <v>#REF!</v>
      </c>
      <c r="Y16" s="41" t="e">
        <f t="shared" si="11"/>
        <v>#REF!</v>
      </c>
      <c r="Z16" s="42" t="e">
        <f>DSUM(terr,24,#REF!)</f>
        <v>#REF!</v>
      </c>
      <c r="AA16" s="43" t="e">
        <f>DSUM(terr,25,#REF!)</f>
        <v>#REF!</v>
      </c>
      <c r="AB16" s="138" t="e">
        <f t="shared" si="12"/>
        <v>#REF!</v>
      </c>
      <c r="AC16" s="57" t="e">
        <f t="shared" si="13"/>
        <v>#REF!</v>
      </c>
      <c r="AD16" s="42" t="e">
        <f>DSUM(terr,26,#REF!)</f>
        <v>#REF!</v>
      </c>
      <c r="AE16" s="137" t="e">
        <f>DSUM(terr,27,#REF!)</f>
        <v>#REF!</v>
      </c>
      <c r="AF16" s="57" t="e">
        <f t="shared" si="14"/>
        <v>#REF!</v>
      </c>
      <c r="AG16" s="41" t="e">
        <f t="shared" si="15"/>
        <v>#REF!</v>
      </c>
      <c r="AH16" s="42" t="e">
        <f>DSUM(terr,28,#REF!)</f>
        <v>#REF!</v>
      </c>
      <c r="AI16" s="43" t="e">
        <f>DSUM(terr,29,#REF!)</f>
        <v>#REF!</v>
      </c>
      <c r="AJ16" s="138" t="e">
        <f t="shared" si="16"/>
        <v>#REF!</v>
      </c>
      <c r="AK16" s="57" t="e">
        <f t="shared" si="17"/>
        <v>#REF!</v>
      </c>
      <c r="AL16" s="42" t="e">
        <f>DSUM(terr,34,#REF!)</f>
        <v>#REF!</v>
      </c>
      <c r="AM16" s="137" t="e">
        <f>DSUM(terr,35,#REF!)</f>
        <v>#REF!</v>
      </c>
      <c r="AN16" s="57" t="e">
        <f t="shared" si="18"/>
        <v>#REF!</v>
      </c>
      <c r="AO16" s="57" t="e">
        <f t="shared" si="19"/>
        <v>#REF!</v>
      </c>
      <c r="AP16" s="42" t="e">
        <f>DSUM(terr,38,#REF!)</f>
        <v>#REF!</v>
      </c>
      <c r="AQ16" s="43" t="e">
        <f>DSUM(terr,39,#REF!)</f>
        <v>#REF!</v>
      </c>
      <c r="AR16" s="138" t="e">
        <f t="shared" si="20"/>
        <v>#REF!</v>
      </c>
      <c r="AS16" s="57" t="e">
        <f t="shared" si="21"/>
        <v>#REF!</v>
      </c>
      <c r="AT16" s="42" t="e">
        <f>DSUM(terr,40,#REF!)</f>
        <v>#REF!</v>
      </c>
      <c r="AU16" s="137" t="e">
        <f>DSUM(terr,41,#REF!)</f>
        <v>#REF!</v>
      </c>
      <c r="AV16" s="57" t="e">
        <f t="shared" si="22"/>
        <v>#REF!</v>
      </c>
      <c r="AW16" s="41" t="e">
        <f t="shared" si="23"/>
        <v>#REF!</v>
      </c>
      <c r="AX16" s="42" t="e">
        <f>DSUM(terr,42,#REF!)</f>
        <v>#REF!</v>
      </c>
      <c r="AY16" s="43" t="e">
        <f>DSUM(terr,43,#REF!)</f>
        <v>#REF!</v>
      </c>
      <c r="AZ16" s="138" t="e">
        <f t="shared" si="24"/>
        <v>#REF!</v>
      </c>
      <c r="BA16" s="57" t="e">
        <f t="shared" si="25"/>
        <v>#REF!</v>
      </c>
      <c r="BB16" s="42" t="e">
        <f>DSUM(terr,44,#REF!)</f>
        <v>#REF!</v>
      </c>
      <c r="BC16" s="137" t="e">
        <f>DSUM(terr,45,#REF!)</f>
        <v>#REF!</v>
      </c>
      <c r="BD16" s="57" t="e">
        <f t="shared" si="26"/>
        <v>#REF!</v>
      </c>
      <c r="BE16" s="57" t="e">
        <f t="shared" si="27"/>
        <v>#REF!</v>
      </c>
      <c r="BF16" s="42" t="e">
        <f>DSUM(terr,46,#REF!)</f>
        <v>#REF!</v>
      </c>
      <c r="BG16" s="43" t="e">
        <f>DSUM(terr,47,#REF!)</f>
        <v>#REF!</v>
      </c>
      <c r="BH16" s="138" t="e">
        <f t="shared" si="28"/>
        <v>#REF!</v>
      </c>
      <c r="BI16" s="41" t="e">
        <f t="shared" si="29"/>
        <v>#REF!</v>
      </c>
      <c r="BJ16" s="63" t="e">
        <f>DSUM(terr,52,#REF!)</f>
        <v>#REF!</v>
      </c>
      <c r="BK16" s="64" t="e">
        <f>DSUM(terr,53,#REF!)</f>
        <v>#REF!</v>
      </c>
    </row>
    <row r="17" spans="1:63" ht="19.5" customHeight="1">
      <c r="A17" s="14" t="s">
        <v>26</v>
      </c>
      <c r="B17" s="42" t="e">
        <f>DSUM(terr,2,#REF!)</f>
        <v>#REF!</v>
      </c>
      <c r="C17" s="43" t="e">
        <f>DSUM(terr,3,#REF!)</f>
        <v>#REF!</v>
      </c>
      <c r="D17" s="136" t="e">
        <f t="shared" si="0"/>
        <v>#REF!</v>
      </c>
      <c r="E17" s="41" t="e">
        <f t="shared" si="1"/>
        <v>#REF!</v>
      </c>
      <c r="F17" s="42" t="e">
        <f>DSUM(terr,8,#REF!)</f>
        <v>#REF!</v>
      </c>
      <c r="G17" s="137" t="e">
        <f>DSUM(terr,9,#REF!)</f>
        <v>#REF!</v>
      </c>
      <c r="H17" s="57" t="e">
        <f t="shared" si="2"/>
        <v>#REF!</v>
      </c>
      <c r="I17" s="57" t="e">
        <f t="shared" si="3"/>
        <v>#REF!</v>
      </c>
      <c r="J17" s="42" t="e">
        <f>DSUM(terr,10,#REF!)</f>
        <v>#REF!</v>
      </c>
      <c r="K17" s="43" t="e">
        <f>DSUM(terr,11,#REF!)</f>
        <v>#REF!</v>
      </c>
      <c r="L17" s="138" t="e">
        <f t="shared" si="4"/>
        <v>#REF!</v>
      </c>
      <c r="M17" s="57" t="e">
        <f t="shared" si="5"/>
        <v>#REF!</v>
      </c>
      <c r="N17" s="42" t="e">
        <f>DSUM(terr,12,#REF!)</f>
        <v>#REF!</v>
      </c>
      <c r="O17" s="137" t="e">
        <f>DSUM(terr,13,#REF!)</f>
        <v>#REF!</v>
      </c>
      <c r="P17" s="57" t="e">
        <f t="shared" si="6"/>
        <v>#REF!</v>
      </c>
      <c r="Q17" s="41" t="e">
        <f t="shared" si="7"/>
        <v>#REF!</v>
      </c>
      <c r="R17" s="42" t="e">
        <f>DSUM(terr,14,#REF!)</f>
        <v>#REF!</v>
      </c>
      <c r="S17" s="43" t="e">
        <f>DSUM(terr,15,#REF!)</f>
        <v>#REF!</v>
      </c>
      <c r="T17" s="138" t="e">
        <f t="shared" si="8"/>
        <v>#REF!</v>
      </c>
      <c r="U17" s="57" t="e">
        <f t="shared" si="9"/>
        <v>#REF!</v>
      </c>
      <c r="V17" s="42" t="e">
        <f>DSUM(terr,18,#REF!)</f>
        <v>#REF!</v>
      </c>
      <c r="W17" s="137" t="e">
        <f>DSUM(terr,19,#REF!)</f>
        <v>#REF!</v>
      </c>
      <c r="X17" s="43" t="e">
        <f t="shared" si="10"/>
        <v>#REF!</v>
      </c>
      <c r="Y17" s="41" t="e">
        <f t="shared" si="11"/>
        <v>#REF!</v>
      </c>
      <c r="Z17" s="42" t="e">
        <f>DSUM(terr,24,#REF!)</f>
        <v>#REF!</v>
      </c>
      <c r="AA17" s="43" t="e">
        <f>DSUM(terr,25,#REF!)</f>
        <v>#REF!</v>
      </c>
      <c r="AB17" s="138" t="e">
        <f t="shared" si="12"/>
        <v>#REF!</v>
      </c>
      <c r="AC17" s="57" t="e">
        <f t="shared" si="13"/>
        <v>#REF!</v>
      </c>
      <c r="AD17" s="42" t="e">
        <f>DSUM(terr,26,#REF!)</f>
        <v>#REF!</v>
      </c>
      <c r="AE17" s="137" t="e">
        <f>DSUM(terr,27,#REF!)</f>
        <v>#REF!</v>
      </c>
      <c r="AF17" s="57" t="e">
        <f t="shared" si="14"/>
        <v>#REF!</v>
      </c>
      <c r="AG17" s="41" t="e">
        <f t="shared" si="15"/>
        <v>#REF!</v>
      </c>
      <c r="AH17" s="42" t="e">
        <f>DSUM(terr,28,#REF!)</f>
        <v>#REF!</v>
      </c>
      <c r="AI17" s="43" t="e">
        <f>DSUM(terr,29,#REF!)</f>
        <v>#REF!</v>
      </c>
      <c r="AJ17" s="138" t="e">
        <f t="shared" si="16"/>
        <v>#REF!</v>
      </c>
      <c r="AK17" s="57" t="e">
        <f t="shared" si="17"/>
        <v>#REF!</v>
      </c>
      <c r="AL17" s="42" t="e">
        <f>DSUM(terr,34,#REF!)</f>
        <v>#REF!</v>
      </c>
      <c r="AM17" s="137" t="e">
        <f>DSUM(terr,35,#REF!)</f>
        <v>#REF!</v>
      </c>
      <c r="AN17" s="57" t="e">
        <f t="shared" si="18"/>
        <v>#REF!</v>
      </c>
      <c r="AO17" s="57" t="e">
        <f t="shared" si="19"/>
        <v>#REF!</v>
      </c>
      <c r="AP17" s="42" t="e">
        <f>DSUM(terr,38,#REF!)</f>
        <v>#REF!</v>
      </c>
      <c r="AQ17" s="43" t="e">
        <f>DSUM(terr,39,#REF!)</f>
        <v>#REF!</v>
      </c>
      <c r="AR17" s="138" t="e">
        <f t="shared" si="20"/>
        <v>#REF!</v>
      </c>
      <c r="AS17" s="57" t="e">
        <f t="shared" si="21"/>
        <v>#REF!</v>
      </c>
      <c r="AT17" s="42" t="e">
        <f>DSUM(terr,40,#REF!)</f>
        <v>#REF!</v>
      </c>
      <c r="AU17" s="137" t="e">
        <f>DSUM(terr,41,#REF!)</f>
        <v>#REF!</v>
      </c>
      <c r="AV17" s="57" t="e">
        <f t="shared" si="22"/>
        <v>#REF!</v>
      </c>
      <c r="AW17" s="41" t="e">
        <f t="shared" si="23"/>
        <v>#REF!</v>
      </c>
      <c r="AX17" s="42" t="e">
        <f>DSUM(terr,42,#REF!)</f>
        <v>#REF!</v>
      </c>
      <c r="AY17" s="43" t="e">
        <f>DSUM(terr,43,#REF!)</f>
        <v>#REF!</v>
      </c>
      <c r="AZ17" s="138" t="e">
        <f t="shared" si="24"/>
        <v>#REF!</v>
      </c>
      <c r="BA17" s="57" t="e">
        <f t="shared" si="25"/>
        <v>#REF!</v>
      </c>
      <c r="BB17" s="42" t="e">
        <f>DSUM(terr,44,#REF!)</f>
        <v>#REF!</v>
      </c>
      <c r="BC17" s="137" t="e">
        <f>DSUM(terr,45,#REF!)</f>
        <v>#REF!</v>
      </c>
      <c r="BD17" s="57" t="e">
        <f t="shared" si="26"/>
        <v>#REF!</v>
      </c>
      <c r="BE17" s="57" t="e">
        <f t="shared" si="27"/>
        <v>#REF!</v>
      </c>
      <c r="BF17" s="42" t="e">
        <f>DSUM(terr,46,#REF!)</f>
        <v>#REF!</v>
      </c>
      <c r="BG17" s="43" t="e">
        <f>DSUM(terr,47,#REF!)</f>
        <v>#REF!</v>
      </c>
      <c r="BH17" s="138" t="e">
        <f t="shared" si="28"/>
        <v>#REF!</v>
      </c>
      <c r="BI17" s="41" t="e">
        <f t="shared" si="29"/>
        <v>#REF!</v>
      </c>
      <c r="BJ17" s="63" t="e">
        <f>DSUM(terr,52,#REF!)</f>
        <v>#REF!</v>
      </c>
      <c r="BK17" s="64" t="e">
        <f>DSUM(terr,53,#REF!)</f>
        <v>#REF!</v>
      </c>
    </row>
    <row r="18" spans="1:63" ht="19.5" customHeight="1">
      <c r="A18" s="14" t="s">
        <v>30</v>
      </c>
      <c r="B18" s="42" t="e">
        <f>DSUM(terr,2,#REF!)</f>
        <v>#REF!</v>
      </c>
      <c r="C18" s="43" t="e">
        <f>DSUM(terr,3,#REF!)</f>
        <v>#REF!</v>
      </c>
      <c r="D18" s="136" t="e">
        <f t="shared" si="0"/>
        <v>#REF!</v>
      </c>
      <c r="E18" s="41" t="e">
        <f t="shared" si="1"/>
        <v>#REF!</v>
      </c>
      <c r="F18" s="42" t="e">
        <f>DSUM(terr,8,#REF!)</f>
        <v>#REF!</v>
      </c>
      <c r="G18" s="137" t="e">
        <f>DSUM(terr,9,#REF!)</f>
        <v>#REF!</v>
      </c>
      <c r="H18" s="57" t="e">
        <f t="shared" si="2"/>
        <v>#REF!</v>
      </c>
      <c r="I18" s="57" t="e">
        <f t="shared" si="3"/>
        <v>#REF!</v>
      </c>
      <c r="J18" s="42" t="e">
        <f>DSUM(terr,10,#REF!)</f>
        <v>#REF!</v>
      </c>
      <c r="K18" s="43" t="e">
        <f>DSUM(terr,11,#REF!)</f>
        <v>#REF!</v>
      </c>
      <c r="L18" s="138" t="e">
        <f t="shared" si="4"/>
        <v>#REF!</v>
      </c>
      <c r="M18" s="57" t="e">
        <f t="shared" si="5"/>
        <v>#REF!</v>
      </c>
      <c r="N18" s="42" t="e">
        <f>DSUM(terr,12,#REF!)</f>
        <v>#REF!</v>
      </c>
      <c r="O18" s="137" t="e">
        <f>DSUM(terr,13,#REF!)</f>
        <v>#REF!</v>
      </c>
      <c r="P18" s="57" t="e">
        <f t="shared" si="6"/>
        <v>#REF!</v>
      </c>
      <c r="Q18" s="41" t="e">
        <f t="shared" si="7"/>
        <v>#REF!</v>
      </c>
      <c r="R18" s="42" t="e">
        <f>DSUM(terr,14,#REF!)</f>
        <v>#REF!</v>
      </c>
      <c r="S18" s="43" t="e">
        <f>DSUM(terr,15,#REF!)</f>
        <v>#REF!</v>
      </c>
      <c r="T18" s="138" t="e">
        <f t="shared" si="8"/>
        <v>#REF!</v>
      </c>
      <c r="U18" s="57" t="e">
        <f t="shared" si="9"/>
        <v>#REF!</v>
      </c>
      <c r="V18" s="42" t="e">
        <f>DSUM(terr,18,#REF!)</f>
        <v>#REF!</v>
      </c>
      <c r="W18" s="137" t="e">
        <f>DSUM(terr,19,#REF!)</f>
        <v>#REF!</v>
      </c>
      <c r="X18" s="43" t="e">
        <f t="shared" si="10"/>
        <v>#REF!</v>
      </c>
      <c r="Y18" s="41" t="e">
        <f t="shared" si="11"/>
        <v>#REF!</v>
      </c>
      <c r="Z18" s="42" t="e">
        <f>DSUM(terr,24,#REF!)</f>
        <v>#REF!</v>
      </c>
      <c r="AA18" s="43" t="e">
        <f>DSUM(terr,25,#REF!)</f>
        <v>#REF!</v>
      </c>
      <c r="AB18" s="138" t="e">
        <f t="shared" si="12"/>
        <v>#REF!</v>
      </c>
      <c r="AC18" s="57" t="e">
        <f t="shared" si="13"/>
        <v>#REF!</v>
      </c>
      <c r="AD18" s="42" t="e">
        <f>DSUM(terr,26,#REF!)</f>
        <v>#REF!</v>
      </c>
      <c r="AE18" s="137" t="e">
        <f>DSUM(terr,27,#REF!)</f>
        <v>#REF!</v>
      </c>
      <c r="AF18" s="155" t="e">
        <f t="shared" si="14"/>
        <v>#REF!</v>
      </c>
      <c r="AG18" s="41" t="e">
        <f t="shared" si="15"/>
        <v>#REF!</v>
      </c>
      <c r="AH18" s="42" t="e">
        <f>DSUM(terr,28,#REF!)</f>
        <v>#REF!</v>
      </c>
      <c r="AI18" s="43" t="e">
        <f>DSUM(terr,29,#REF!)</f>
        <v>#REF!</v>
      </c>
      <c r="AJ18" s="138" t="e">
        <f t="shared" si="16"/>
        <v>#REF!</v>
      </c>
      <c r="AK18" s="57" t="e">
        <f t="shared" si="17"/>
        <v>#REF!</v>
      </c>
      <c r="AL18" s="42" t="e">
        <f>DSUM(terr,34,#REF!)</f>
        <v>#REF!</v>
      </c>
      <c r="AM18" s="137" t="e">
        <f>DSUM(terr,35,#REF!)</f>
        <v>#REF!</v>
      </c>
      <c r="AN18" s="57" t="e">
        <f t="shared" si="18"/>
        <v>#REF!</v>
      </c>
      <c r="AO18" s="57" t="e">
        <f t="shared" si="19"/>
        <v>#REF!</v>
      </c>
      <c r="AP18" s="42" t="e">
        <f>DSUM(terr,38,#REF!)</f>
        <v>#REF!</v>
      </c>
      <c r="AQ18" s="43" t="e">
        <f>DSUM(terr,39,#REF!)</f>
        <v>#REF!</v>
      </c>
      <c r="AR18" s="138" t="e">
        <f t="shared" si="20"/>
        <v>#REF!</v>
      </c>
      <c r="AS18" s="57" t="e">
        <f t="shared" si="21"/>
        <v>#REF!</v>
      </c>
      <c r="AT18" s="42" t="e">
        <f>DSUM(terr,40,#REF!)</f>
        <v>#REF!</v>
      </c>
      <c r="AU18" s="137" t="e">
        <f>DSUM(terr,41,#REF!)</f>
        <v>#REF!</v>
      </c>
      <c r="AV18" s="57" t="e">
        <f t="shared" si="22"/>
        <v>#REF!</v>
      </c>
      <c r="AW18" s="41" t="e">
        <f t="shared" si="23"/>
        <v>#REF!</v>
      </c>
      <c r="AX18" s="42" t="e">
        <f>DSUM(terr,42,#REF!)</f>
        <v>#REF!</v>
      </c>
      <c r="AY18" s="43" t="e">
        <f>DSUM(terr,43,#REF!)</f>
        <v>#REF!</v>
      </c>
      <c r="AZ18" s="138" t="e">
        <f t="shared" si="24"/>
        <v>#REF!</v>
      </c>
      <c r="BA18" s="57" t="e">
        <f t="shared" si="25"/>
        <v>#REF!</v>
      </c>
      <c r="BB18" s="42" t="e">
        <f>DSUM(terr,44,#REF!)</f>
        <v>#REF!</v>
      </c>
      <c r="BC18" s="137" t="e">
        <f>DSUM(terr,45,#REF!)</f>
        <v>#REF!</v>
      </c>
      <c r="BD18" s="57" t="e">
        <f t="shared" si="26"/>
        <v>#REF!</v>
      </c>
      <c r="BE18" s="57" t="e">
        <f t="shared" si="27"/>
        <v>#REF!</v>
      </c>
      <c r="BF18" s="42" t="e">
        <f>DSUM(terr,46,#REF!)</f>
        <v>#REF!</v>
      </c>
      <c r="BG18" s="43" t="e">
        <f>DSUM(terr,47,#REF!)</f>
        <v>#REF!</v>
      </c>
      <c r="BH18" s="138" t="e">
        <f t="shared" si="28"/>
        <v>#REF!</v>
      </c>
      <c r="BI18" s="41" t="e">
        <f t="shared" si="29"/>
        <v>#REF!</v>
      </c>
      <c r="BJ18" s="63" t="e">
        <f>DSUM(terr,52,#REF!)</f>
        <v>#REF!</v>
      </c>
      <c r="BK18" s="64" t="e">
        <f>DSUM(terr,53,#REF!)</f>
        <v>#REF!</v>
      </c>
    </row>
    <row r="19" spans="1:63" ht="19.5" customHeight="1">
      <c r="A19" s="14" t="s">
        <v>122</v>
      </c>
      <c r="B19" s="42" t="e">
        <f>DSUM(terr,2,#REF!)</f>
        <v>#REF!</v>
      </c>
      <c r="C19" s="43" t="e">
        <f>DSUM(terr,3,#REF!)</f>
        <v>#REF!</v>
      </c>
      <c r="D19" s="136" t="e">
        <f t="shared" si="0"/>
        <v>#REF!</v>
      </c>
      <c r="E19" s="41" t="e">
        <f t="shared" si="1"/>
        <v>#REF!</v>
      </c>
      <c r="F19" s="42" t="e">
        <f>DSUM(terr,8,#REF!)</f>
        <v>#REF!</v>
      </c>
      <c r="G19" s="137" t="e">
        <f>DSUM(terr,9,#REF!)</f>
        <v>#REF!</v>
      </c>
      <c r="H19" s="57" t="e">
        <f t="shared" si="2"/>
        <v>#REF!</v>
      </c>
      <c r="I19" s="57" t="e">
        <f t="shared" si="3"/>
        <v>#REF!</v>
      </c>
      <c r="J19" s="42" t="e">
        <f>DSUM(terr,10,#REF!)</f>
        <v>#REF!</v>
      </c>
      <c r="K19" s="43" t="e">
        <f>DSUM(terr,11,#REF!)</f>
        <v>#REF!</v>
      </c>
      <c r="L19" s="138" t="e">
        <f t="shared" si="4"/>
        <v>#REF!</v>
      </c>
      <c r="M19" s="57" t="e">
        <f t="shared" si="5"/>
        <v>#REF!</v>
      </c>
      <c r="N19" s="42" t="e">
        <f>DSUM(terr,12,#REF!)</f>
        <v>#REF!</v>
      </c>
      <c r="O19" s="137" t="e">
        <f>DSUM(terr,13,#REF!)</f>
        <v>#REF!</v>
      </c>
      <c r="P19" s="57" t="e">
        <f t="shared" si="6"/>
        <v>#REF!</v>
      </c>
      <c r="Q19" s="41" t="e">
        <f t="shared" si="7"/>
        <v>#REF!</v>
      </c>
      <c r="R19" s="42" t="e">
        <f>DSUM(terr,14,#REF!)</f>
        <v>#REF!</v>
      </c>
      <c r="S19" s="43" t="e">
        <f>DSUM(terr,15,#REF!)</f>
        <v>#REF!</v>
      </c>
      <c r="T19" s="138" t="e">
        <f t="shared" si="8"/>
        <v>#REF!</v>
      </c>
      <c r="U19" s="57" t="e">
        <f t="shared" si="9"/>
        <v>#REF!</v>
      </c>
      <c r="V19" s="42" t="e">
        <f>DSUM(terr,18,#REF!)</f>
        <v>#REF!</v>
      </c>
      <c r="W19" s="137" t="e">
        <f>DSUM(terr,19,#REF!)</f>
        <v>#REF!</v>
      </c>
      <c r="X19" s="43" t="e">
        <f t="shared" si="10"/>
        <v>#REF!</v>
      </c>
      <c r="Y19" s="41" t="e">
        <f t="shared" si="11"/>
        <v>#REF!</v>
      </c>
      <c r="Z19" s="42" t="e">
        <f>DSUM(terr,24,#REF!)</f>
        <v>#REF!</v>
      </c>
      <c r="AA19" s="43" t="e">
        <f>DSUM(terr,25,#REF!)</f>
        <v>#REF!</v>
      </c>
      <c r="AB19" s="138" t="e">
        <f t="shared" si="12"/>
        <v>#REF!</v>
      </c>
      <c r="AC19" s="57" t="e">
        <f t="shared" si="13"/>
        <v>#REF!</v>
      </c>
      <c r="AD19" s="42" t="e">
        <f>DSUM(terr,26,#REF!)</f>
        <v>#REF!</v>
      </c>
      <c r="AE19" s="137" t="e">
        <f>DSUM(terr,27,#REF!)</f>
        <v>#REF!</v>
      </c>
      <c r="AF19" s="57" t="e">
        <f t="shared" si="14"/>
        <v>#REF!</v>
      </c>
      <c r="AG19" s="41" t="e">
        <f t="shared" si="15"/>
        <v>#REF!</v>
      </c>
      <c r="AH19" s="42" t="e">
        <f>DSUM(terr,28,#REF!)</f>
        <v>#REF!</v>
      </c>
      <c r="AI19" s="43" t="e">
        <f>DSUM(terr,29,#REF!)</f>
        <v>#REF!</v>
      </c>
      <c r="AJ19" s="138" t="e">
        <f t="shared" si="16"/>
        <v>#REF!</v>
      </c>
      <c r="AK19" s="57" t="e">
        <f t="shared" si="17"/>
        <v>#REF!</v>
      </c>
      <c r="AL19" s="42" t="e">
        <f>DSUM(terr,34,#REF!)</f>
        <v>#REF!</v>
      </c>
      <c r="AM19" s="137" t="e">
        <f>DSUM(terr,35,#REF!)</f>
        <v>#REF!</v>
      </c>
      <c r="AN19" s="57" t="e">
        <f t="shared" si="18"/>
        <v>#REF!</v>
      </c>
      <c r="AO19" s="57" t="e">
        <f t="shared" si="19"/>
        <v>#REF!</v>
      </c>
      <c r="AP19" s="42" t="e">
        <f>DSUM(terr,38,#REF!)</f>
        <v>#REF!</v>
      </c>
      <c r="AQ19" s="43" t="e">
        <f>DSUM(terr,39,#REF!)</f>
        <v>#REF!</v>
      </c>
      <c r="AR19" s="138" t="e">
        <f t="shared" si="20"/>
        <v>#REF!</v>
      </c>
      <c r="AS19" s="57" t="e">
        <f t="shared" si="21"/>
        <v>#REF!</v>
      </c>
      <c r="AT19" s="42" t="e">
        <f>DSUM(terr,40,#REF!)</f>
        <v>#REF!</v>
      </c>
      <c r="AU19" s="137" t="e">
        <f>DSUM(terr,41,#REF!)</f>
        <v>#REF!</v>
      </c>
      <c r="AV19" s="57" t="e">
        <f t="shared" si="22"/>
        <v>#REF!</v>
      </c>
      <c r="AW19" s="41" t="e">
        <f t="shared" si="23"/>
        <v>#REF!</v>
      </c>
      <c r="AX19" s="42" t="e">
        <f>DSUM(terr,42,#REF!)</f>
        <v>#REF!</v>
      </c>
      <c r="AY19" s="43" t="e">
        <f>DSUM(terr,43,#REF!)</f>
        <v>#REF!</v>
      </c>
      <c r="AZ19" s="138" t="e">
        <f t="shared" si="24"/>
        <v>#REF!</v>
      </c>
      <c r="BA19" s="57" t="e">
        <f t="shared" si="25"/>
        <v>#REF!</v>
      </c>
      <c r="BB19" s="42" t="e">
        <f>DSUM(terr,44,#REF!)</f>
        <v>#REF!</v>
      </c>
      <c r="BC19" s="137" t="e">
        <f>DSUM(terr,45,#REF!)</f>
        <v>#REF!</v>
      </c>
      <c r="BD19" s="57" t="e">
        <f t="shared" si="26"/>
        <v>#REF!</v>
      </c>
      <c r="BE19" s="57" t="e">
        <f t="shared" si="27"/>
        <v>#REF!</v>
      </c>
      <c r="BF19" s="42" t="e">
        <f>DSUM(terr,46,#REF!)</f>
        <v>#REF!</v>
      </c>
      <c r="BG19" s="43" t="e">
        <f>DSUM(terr,47,#REF!)</f>
        <v>#REF!</v>
      </c>
      <c r="BH19" s="138" t="e">
        <f t="shared" si="28"/>
        <v>#REF!</v>
      </c>
      <c r="BI19" s="41" t="e">
        <f t="shared" si="29"/>
        <v>#REF!</v>
      </c>
      <c r="BJ19" s="63" t="e">
        <f>DSUM(terr,52,#REF!)</f>
        <v>#REF!</v>
      </c>
      <c r="BK19" s="64" t="e">
        <f>DSUM(terr,53,#REF!)</f>
        <v>#REF!</v>
      </c>
    </row>
    <row r="20" spans="1:63" ht="19.5" customHeight="1">
      <c r="A20" s="14" t="s">
        <v>128</v>
      </c>
      <c r="B20" s="42" t="e">
        <f>DSUM(terr,2,#REF!)</f>
        <v>#REF!</v>
      </c>
      <c r="C20" s="43" t="e">
        <f>DSUM(terr,3,#REF!)</f>
        <v>#REF!</v>
      </c>
      <c r="D20" s="136" t="e">
        <f t="shared" si="0"/>
        <v>#REF!</v>
      </c>
      <c r="E20" s="41" t="e">
        <f t="shared" si="1"/>
        <v>#REF!</v>
      </c>
      <c r="F20" s="42" t="e">
        <f>DSUM(terr,8,#REF!)</f>
        <v>#REF!</v>
      </c>
      <c r="G20" s="137" t="e">
        <f>DSUM(terr,9,#REF!)</f>
        <v>#REF!</v>
      </c>
      <c r="H20" s="57" t="e">
        <f t="shared" si="2"/>
        <v>#REF!</v>
      </c>
      <c r="I20" s="57" t="e">
        <f t="shared" si="3"/>
        <v>#REF!</v>
      </c>
      <c r="J20" s="42" t="e">
        <f>DSUM(terr,10,#REF!)</f>
        <v>#REF!</v>
      </c>
      <c r="K20" s="43" t="e">
        <f>DSUM(terr,11,#REF!)</f>
        <v>#REF!</v>
      </c>
      <c r="L20" s="138" t="e">
        <f t="shared" si="4"/>
        <v>#REF!</v>
      </c>
      <c r="M20" s="57" t="e">
        <f t="shared" si="5"/>
        <v>#REF!</v>
      </c>
      <c r="N20" s="42" t="e">
        <f>DSUM(terr,12,#REF!)</f>
        <v>#REF!</v>
      </c>
      <c r="O20" s="137" t="e">
        <f>DSUM(terr,13,#REF!)</f>
        <v>#REF!</v>
      </c>
      <c r="P20" s="57" t="e">
        <f t="shared" si="6"/>
        <v>#REF!</v>
      </c>
      <c r="Q20" s="41" t="e">
        <f t="shared" si="7"/>
        <v>#REF!</v>
      </c>
      <c r="R20" s="42" t="e">
        <f>DSUM(terr,14,#REF!)</f>
        <v>#REF!</v>
      </c>
      <c r="S20" s="43" t="e">
        <f>DSUM(terr,15,#REF!)</f>
        <v>#REF!</v>
      </c>
      <c r="T20" s="138" t="e">
        <f t="shared" si="8"/>
        <v>#REF!</v>
      </c>
      <c r="U20" s="57" t="e">
        <f t="shared" si="9"/>
        <v>#REF!</v>
      </c>
      <c r="V20" s="42" t="e">
        <f>DSUM(terr,18,#REF!)</f>
        <v>#REF!</v>
      </c>
      <c r="W20" s="137" t="e">
        <f>DSUM(terr,19,#REF!)</f>
        <v>#REF!</v>
      </c>
      <c r="X20" s="43" t="e">
        <f t="shared" si="10"/>
        <v>#REF!</v>
      </c>
      <c r="Y20" s="41" t="e">
        <f t="shared" si="11"/>
        <v>#REF!</v>
      </c>
      <c r="Z20" s="42" t="e">
        <f>DSUM(terr,24,#REF!)</f>
        <v>#REF!</v>
      </c>
      <c r="AA20" s="43" t="e">
        <f>DSUM(terr,25,#REF!)</f>
        <v>#REF!</v>
      </c>
      <c r="AB20" s="138" t="e">
        <f t="shared" si="12"/>
        <v>#REF!</v>
      </c>
      <c r="AC20" s="57" t="e">
        <f t="shared" si="13"/>
        <v>#REF!</v>
      </c>
      <c r="AD20" s="42" t="e">
        <f>DSUM(terr,26,#REF!)</f>
        <v>#REF!</v>
      </c>
      <c r="AE20" s="137" t="e">
        <f>DSUM(terr,27,#REF!)</f>
        <v>#REF!</v>
      </c>
      <c r="AF20" s="57" t="e">
        <f t="shared" si="14"/>
        <v>#REF!</v>
      </c>
      <c r="AG20" s="41" t="e">
        <f t="shared" si="15"/>
        <v>#REF!</v>
      </c>
      <c r="AH20" s="42" t="e">
        <f>DSUM(terr,28,#REF!)</f>
        <v>#REF!</v>
      </c>
      <c r="AI20" s="43" t="e">
        <f>DSUM(terr,29,#REF!)</f>
        <v>#REF!</v>
      </c>
      <c r="AJ20" s="138" t="e">
        <f t="shared" si="16"/>
        <v>#REF!</v>
      </c>
      <c r="AK20" s="57" t="e">
        <f t="shared" si="17"/>
        <v>#REF!</v>
      </c>
      <c r="AL20" s="42" t="e">
        <f>DSUM(terr,34,#REF!)</f>
        <v>#REF!</v>
      </c>
      <c r="AM20" s="137" t="e">
        <f>DSUM(terr,35,#REF!)</f>
        <v>#REF!</v>
      </c>
      <c r="AN20" s="57" t="e">
        <f t="shared" si="18"/>
        <v>#REF!</v>
      </c>
      <c r="AO20" s="57" t="e">
        <f t="shared" si="19"/>
        <v>#REF!</v>
      </c>
      <c r="AP20" s="42" t="e">
        <f>DSUM(terr,38,#REF!)</f>
        <v>#REF!</v>
      </c>
      <c r="AQ20" s="43" t="e">
        <f>DSUM(terr,39,#REF!)</f>
        <v>#REF!</v>
      </c>
      <c r="AR20" s="138" t="e">
        <f t="shared" si="20"/>
        <v>#REF!</v>
      </c>
      <c r="AS20" s="57" t="e">
        <f t="shared" si="21"/>
        <v>#REF!</v>
      </c>
      <c r="AT20" s="42" t="e">
        <f>DSUM(terr,40,#REF!)</f>
        <v>#REF!</v>
      </c>
      <c r="AU20" s="137" t="e">
        <f>DSUM(terr,41,#REF!)</f>
        <v>#REF!</v>
      </c>
      <c r="AV20" s="57" t="e">
        <f t="shared" si="22"/>
        <v>#REF!</v>
      </c>
      <c r="AW20" s="41" t="e">
        <f t="shared" si="23"/>
        <v>#REF!</v>
      </c>
      <c r="AX20" s="42" t="e">
        <f>DSUM(terr,42,#REF!)</f>
        <v>#REF!</v>
      </c>
      <c r="AY20" s="43" t="e">
        <f>DSUM(terr,43,#REF!)</f>
        <v>#REF!</v>
      </c>
      <c r="AZ20" s="138" t="e">
        <f t="shared" si="24"/>
        <v>#REF!</v>
      </c>
      <c r="BA20" s="57" t="e">
        <f t="shared" si="25"/>
        <v>#REF!</v>
      </c>
      <c r="BB20" s="42" t="e">
        <f>DSUM(terr,44,#REF!)</f>
        <v>#REF!</v>
      </c>
      <c r="BC20" s="137" t="e">
        <f>DSUM(terr,45,#REF!)</f>
        <v>#REF!</v>
      </c>
      <c r="BD20" s="57" t="e">
        <f t="shared" si="26"/>
        <v>#REF!</v>
      </c>
      <c r="BE20" s="57" t="e">
        <f t="shared" si="27"/>
        <v>#REF!</v>
      </c>
      <c r="BF20" s="42" t="e">
        <f>DSUM(terr,46,#REF!)</f>
        <v>#REF!</v>
      </c>
      <c r="BG20" s="43" t="e">
        <f>DSUM(terr,47,#REF!)</f>
        <v>#REF!</v>
      </c>
      <c r="BH20" s="138" t="e">
        <f t="shared" si="28"/>
        <v>#REF!</v>
      </c>
      <c r="BI20" s="41" t="e">
        <f t="shared" si="29"/>
        <v>#REF!</v>
      </c>
      <c r="BJ20" s="63" t="e">
        <f>DSUM(terr,52,#REF!)</f>
        <v>#REF!</v>
      </c>
      <c r="BK20" s="64" t="e">
        <f>DSUM(terr,53,#REF!)</f>
        <v>#REF!</v>
      </c>
    </row>
    <row r="21" spans="1:63" ht="19.5" customHeight="1">
      <c r="A21" s="14" t="s">
        <v>31</v>
      </c>
      <c r="B21" s="42" t="e">
        <f>DSUM(terr,2,#REF!)</f>
        <v>#REF!</v>
      </c>
      <c r="C21" s="43" t="e">
        <f>DSUM(terr,3,#REF!)</f>
        <v>#REF!</v>
      </c>
      <c r="D21" s="136" t="e">
        <f t="shared" si="0"/>
        <v>#REF!</v>
      </c>
      <c r="E21" s="41" t="e">
        <f t="shared" si="1"/>
        <v>#REF!</v>
      </c>
      <c r="F21" s="42" t="e">
        <f>DSUM(terr,8,#REF!)</f>
        <v>#REF!</v>
      </c>
      <c r="G21" s="137" t="e">
        <f>DSUM(terr,9,#REF!)</f>
        <v>#REF!</v>
      </c>
      <c r="H21" s="57" t="e">
        <f t="shared" si="2"/>
        <v>#REF!</v>
      </c>
      <c r="I21" s="57" t="e">
        <f t="shared" si="3"/>
        <v>#REF!</v>
      </c>
      <c r="J21" s="42" t="e">
        <f>DSUM(terr,10,#REF!)</f>
        <v>#REF!</v>
      </c>
      <c r="K21" s="43" t="e">
        <f>DSUM(terr,11,#REF!)</f>
        <v>#REF!</v>
      </c>
      <c r="L21" s="138" t="e">
        <f t="shared" si="4"/>
        <v>#REF!</v>
      </c>
      <c r="M21" s="57" t="e">
        <f t="shared" si="5"/>
        <v>#REF!</v>
      </c>
      <c r="N21" s="42" t="e">
        <f>DSUM(terr,12,#REF!)</f>
        <v>#REF!</v>
      </c>
      <c r="O21" s="137" t="e">
        <f>DSUM(terr,13,#REF!)</f>
        <v>#REF!</v>
      </c>
      <c r="P21" s="57" t="e">
        <f t="shared" si="6"/>
        <v>#REF!</v>
      </c>
      <c r="Q21" s="41" t="e">
        <f t="shared" si="7"/>
        <v>#REF!</v>
      </c>
      <c r="R21" s="42" t="e">
        <f>DSUM(terr,14,#REF!)</f>
        <v>#REF!</v>
      </c>
      <c r="S21" s="43" t="e">
        <f>DSUM(terr,15,#REF!)</f>
        <v>#REF!</v>
      </c>
      <c r="T21" s="138" t="e">
        <f t="shared" si="8"/>
        <v>#REF!</v>
      </c>
      <c r="U21" s="57" t="e">
        <f t="shared" si="9"/>
        <v>#REF!</v>
      </c>
      <c r="V21" s="42" t="e">
        <f>DSUM(terr,18,#REF!)</f>
        <v>#REF!</v>
      </c>
      <c r="W21" s="137" t="e">
        <f>DSUM(terr,19,#REF!)</f>
        <v>#REF!</v>
      </c>
      <c r="X21" s="43" t="e">
        <f t="shared" si="10"/>
        <v>#REF!</v>
      </c>
      <c r="Y21" s="41" t="e">
        <f t="shared" si="11"/>
        <v>#REF!</v>
      </c>
      <c r="Z21" s="42" t="e">
        <f>DSUM(terr,24,#REF!)</f>
        <v>#REF!</v>
      </c>
      <c r="AA21" s="43" t="e">
        <f>DSUM(terr,25,#REF!)</f>
        <v>#REF!</v>
      </c>
      <c r="AB21" s="138" t="e">
        <f t="shared" si="12"/>
        <v>#REF!</v>
      </c>
      <c r="AC21" s="57" t="e">
        <f t="shared" si="13"/>
        <v>#REF!</v>
      </c>
      <c r="AD21" s="42" t="e">
        <f>DSUM(terr,26,#REF!)</f>
        <v>#REF!</v>
      </c>
      <c r="AE21" s="137" t="e">
        <f>DSUM(terr,27,#REF!)</f>
        <v>#REF!</v>
      </c>
      <c r="AF21" s="57" t="e">
        <f t="shared" si="14"/>
        <v>#REF!</v>
      </c>
      <c r="AG21" s="41" t="e">
        <f t="shared" si="15"/>
        <v>#REF!</v>
      </c>
      <c r="AH21" s="42" t="e">
        <f>DSUM(terr,28,#REF!)</f>
        <v>#REF!</v>
      </c>
      <c r="AI21" s="43" t="e">
        <f>DSUM(terr,29,#REF!)</f>
        <v>#REF!</v>
      </c>
      <c r="AJ21" s="138" t="e">
        <f t="shared" si="16"/>
        <v>#REF!</v>
      </c>
      <c r="AK21" s="57" t="e">
        <f t="shared" si="17"/>
        <v>#REF!</v>
      </c>
      <c r="AL21" s="42" t="e">
        <f>DSUM(terr,34,#REF!)</f>
        <v>#REF!</v>
      </c>
      <c r="AM21" s="137" t="e">
        <f>DSUM(terr,35,#REF!)</f>
        <v>#REF!</v>
      </c>
      <c r="AN21" s="57" t="e">
        <f t="shared" si="18"/>
        <v>#REF!</v>
      </c>
      <c r="AO21" s="57" t="e">
        <f t="shared" si="19"/>
        <v>#REF!</v>
      </c>
      <c r="AP21" s="42" t="e">
        <f>DSUM(terr,38,#REF!)</f>
        <v>#REF!</v>
      </c>
      <c r="AQ21" s="43" t="e">
        <f>DSUM(terr,39,#REF!)</f>
        <v>#REF!</v>
      </c>
      <c r="AR21" s="138" t="e">
        <f t="shared" si="20"/>
        <v>#REF!</v>
      </c>
      <c r="AS21" s="57" t="e">
        <f t="shared" si="21"/>
        <v>#REF!</v>
      </c>
      <c r="AT21" s="42" t="e">
        <f>DSUM(terr,40,#REF!)</f>
        <v>#REF!</v>
      </c>
      <c r="AU21" s="137" t="e">
        <f>DSUM(terr,41,#REF!)</f>
        <v>#REF!</v>
      </c>
      <c r="AV21" s="57" t="e">
        <f t="shared" si="22"/>
        <v>#REF!</v>
      </c>
      <c r="AW21" s="41" t="e">
        <f t="shared" si="23"/>
        <v>#REF!</v>
      </c>
      <c r="AX21" s="42" t="e">
        <f>DSUM(terr,42,#REF!)</f>
        <v>#REF!</v>
      </c>
      <c r="AY21" s="43" t="e">
        <f>DSUM(terr,43,#REF!)</f>
        <v>#REF!</v>
      </c>
      <c r="AZ21" s="138" t="e">
        <f t="shared" si="24"/>
        <v>#REF!</v>
      </c>
      <c r="BA21" s="57" t="e">
        <f t="shared" si="25"/>
        <v>#REF!</v>
      </c>
      <c r="BB21" s="42" t="e">
        <f>DSUM(terr,44,#REF!)</f>
        <v>#REF!</v>
      </c>
      <c r="BC21" s="137" t="e">
        <f>DSUM(terr,45,#REF!)</f>
        <v>#REF!</v>
      </c>
      <c r="BD21" s="57" t="e">
        <f t="shared" si="26"/>
        <v>#REF!</v>
      </c>
      <c r="BE21" s="57" t="e">
        <f t="shared" si="27"/>
        <v>#REF!</v>
      </c>
      <c r="BF21" s="42" t="e">
        <f>DSUM(terr,46,#REF!)</f>
        <v>#REF!</v>
      </c>
      <c r="BG21" s="43" t="e">
        <f>DSUM(terr,47,#REF!)</f>
        <v>#REF!</v>
      </c>
      <c r="BH21" s="138" t="e">
        <f t="shared" si="28"/>
        <v>#REF!</v>
      </c>
      <c r="BI21" s="41" t="e">
        <f t="shared" si="29"/>
        <v>#REF!</v>
      </c>
      <c r="BJ21" s="63" t="e">
        <f>DSUM(terr,52,#REF!)</f>
        <v>#REF!</v>
      </c>
      <c r="BK21" s="64" t="e">
        <f>DSUM(terr,53,#REF!)</f>
        <v>#REF!</v>
      </c>
    </row>
    <row r="22" spans="1:63" ht="19.5" customHeight="1">
      <c r="A22" s="14" t="s">
        <v>36</v>
      </c>
      <c r="B22" s="42" t="e">
        <f>DSUM(terr,2,#REF!)</f>
        <v>#REF!</v>
      </c>
      <c r="C22" s="43" t="e">
        <f>DSUM(terr,3,#REF!)</f>
        <v>#REF!</v>
      </c>
      <c r="D22" s="136" t="e">
        <f t="shared" si="0"/>
        <v>#REF!</v>
      </c>
      <c r="E22" s="41" t="e">
        <f t="shared" si="1"/>
        <v>#REF!</v>
      </c>
      <c r="F22" s="42" t="e">
        <f>DSUM(terr,8,#REF!)</f>
        <v>#REF!</v>
      </c>
      <c r="G22" s="137" t="e">
        <f>DSUM(terr,9,#REF!)</f>
        <v>#REF!</v>
      </c>
      <c r="H22" s="57" t="e">
        <f t="shared" si="2"/>
        <v>#REF!</v>
      </c>
      <c r="I22" s="57" t="e">
        <f t="shared" si="3"/>
        <v>#REF!</v>
      </c>
      <c r="J22" s="42" t="e">
        <f>DSUM(terr,10,#REF!)</f>
        <v>#REF!</v>
      </c>
      <c r="K22" s="43" t="e">
        <f>DSUM(terr,11,#REF!)</f>
        <v>#REF!</v>
      </c>
      <c r="L22" s="138" t="e">
        <f t="shared" si="4"/>
        <v>#REF!</v>
      </c>
      <c r="M22" s="57" t="e">
        <f t="shared" si="5"/>
        <v>#REF!</v>
      </c>
      <c r="N22" s="42" t="e">
        <f>DSUM(terr,12,#REF!)</f>
        <v>#REF!</v>
      </c>
      <c r="O22" s="137" t="e">
        <f>DSUM(terr,13,#REF!)</f>
        <v>#REF!</v>
      </c>
      <c r="P22" s="57" t="e">
        <f t="shared" si="6"/>
        <v>#REF!</v>
      </c>
      <c r="Q22" s="41" t="e">
        <f t="shared" si="7"/>
        <v>#REF!</v>
      </c>
      <c r="R22" s="42" t="e">
        <f>DSUM(terr,14,#REF!)</f>
        <v>#REF!</v>
      </c>
      <c r="S22" s="43" t="e">
        <f>DSUM(terr,15,#REF!)</f>
        <v>#REF!</v>
      </c>
      <c r="T22" s="138" t="e">
        <f t="shared" si="8"/>
        <v>#REF!</v>
      </c>
      <c r="U22" s="57" t="e">
        <f t="shared" si="9"/>
        <v>#REF!</v>
      </c>
      <c r="V22" s="42" t="e">
        <f>DSUM(terr,18,#REF!)</f>
        <v>#REF!</v>
      </c>
      <c r="W22" s="137" t="e">
        <f>DSUM(terr,19,#REF!)</f>
        <v>#REF!</v>
      </c>
      <c r="X22" s="43" t="e">
        <f t="shared" si="10"/>
        <v>#REF!</v>
      </c>
      <c r="Y22" s="41" t="e">
        <f t="shared" si="11"/>
        <v>#REF!</v>
      </c>
      <c r="Z22" s="42" t="e">
        <f>DSUM(terr,24,#REF!)</f>
        <v>#REF!</v>
      </c>
      <c r="AA22" s="43" t="e">
        <f>DSUM(terr,25,#REF!)</f>
        <v>#REF!</v>
      </c>
      <c r="AB22" s="138" t="e">
        <f t="shared" si="12"/>
        <v>#REF!</v>
      </c>
      <c r="AC22" s="57" t="e">
        <f t="shared" si="13"/>
        <v>#REF!</v>
      </c>
      <c r="AD22" s="42" t="e">
        <f>DSUM(terr,26,#REF!)</f>
        <v>#REF!</v>
      </c>
      <c r="AE22" s="137" t="e">
        <f>DSUM(terr,27,#REF!)</f>
        <v>#REF!</v>
      </c>
      <c r="AF22" s="57" t="e">
        <f t="shared" si="14"/>
        <v>#REF!</v>
      </c>
      <c r="AG22" s="41" t="e">
        <f t="shared" si="15"/>
        <v>#REF!</v>
      </c>
      <c r="AH22" s="42" t="e">
        <f>DSUM(terr,28,#REF!)</f>
        <v>#REF!</v>
      </c>
      <c r="AI22" s="43" t="e">
        <f>DSUM(terr,29,#REF!)</f>
        <v>#REF!</v>
      </c>
      <c r="AJ22" s="138" t="e">
        <f t="shared" si="16"/>
        <v>#REF!</v>
      </c>
      <c r="AK22" s="57" t="e">
        <f t="shared" si="17"/>
        <v>#REF!</v>
      </c>
      <c r="AL22" s="42" t="e">
        <f>DSUM(terr,34,#REF!)</f>
        <v>#REF!</v>
      </c>
      <c r="AM22" s="137" t="e">
        <f>DSUM(terr,35,#REF!)</f>
        <v>#REF!</v>
      </c>
      <c r="AN22" s="57" t="e">
        <f t="shared" si="18"/>
        <v>#REF!</v>
      </c>
      <c r="AO22" s="57" t="e">
        <f t="shared" si="19"/>
        <v>#REF!</v>
      </c>
      <c r="AP22" s="42" t="e">
        <f>DSUM(terr,38,#REF!)</f>
        <v>#REF!</v>
      </c>
      <c r="AQ22" s="43" t="e">
        <f>DSUM(terr,39,#REF!)</f>
        <v>#REF!</v>
      </c>
      <c r="AR22" s="138" t="e">
        <f t="shared" si="20"/>
        <v>#REF!</v>
      </c>
      <c r="AS22" s="57" t="e">
        <f t="shared" si="21"/>
        <v>#REF!</v>
      </c>
      <c r="AT22" s="42" t="e">
        <f>DSUM(terr,40,#REF!)</f>
        <v>#REF!</v>
      </c>
      <c r="AU22" s="137" t="e">
        <f>DSUM(terr,41,#REF!)</f>
        <v>#REF!</v>
      </c>
      <c r="AV22" s="57" t="e">
        <f t="shared" si="22"/>
        <v>#REF!</v>
      </c>
      <c r="AW22" s="41" t="e">
        <f t="shared" si="23"/>
        <v>#REF!</v>
      </c>
      <c r="AX22" s="42" t="e">
        <f>DSUM(terr,42,#REF!)</f>
        <v>#REF!</v>
      </c>
      <c r="AY22" s="43" t="e">
        <f>DSUM(terr,43,#REF!)</f>
        <v>#REF!</v>
      </c>
      <c r="AZ22" s="138" t="e">
        <f t="shared" si="24"/>
        <v>#REF!</v>
      </c>
      <c r="BA22" s="57" t="e">
        <f t="shared" si="25"/>
        <v>#REF!</v>
      </c>
      <c r="BB22" s="42" t="e">
        <f>DSUM(terr,44,#REF!)</f>
        <v>#REF!</v>
      </c>
      <c r="BC22" s="137" t="e">
        <f>DSUM(terr,45,#REF!)</f>
        <v>#REF!</v>
      </c>
      <c r="BD22" s="57" t="e">
        <f t="shared" si="26"/>
        <v>#REF!</v>
      </c>
      <c r="BE22" s="57" t="e">
        <f t="shared" si="27"/>
        <v>#REF!</v>
      </c>
      <c r="BF22" s="42" t="e">
        <f>DSUM(terr,46,#REF!)</f>
        <v>#REF!</v>
      </c>
      <c r="BG22" s="43" t="e">
        <f>DSUM(terr,47,#REF!)</f>
        <v>#REF!</v>
      </c>
      <c r="BH22" s="138" t="e">
        <f t="shared" si="28"/>
        <v>#REF!</v>
      </c>
      <c r="BI22" s="41" t="e">
        <f t="shared" si="29"/>
        <v>#REF!</v>
      </c>
      <c r="BJ22" s="63" t="e">
        <f>DSUM(terr,52,#REF!)</f>
        <v>#REF!</v>
      </c>
      <c r="BK22" s="64" t="e">
        <f>DSUM(terr,53,#REF!)</f>
        <v>#REF!</v>
      </c>
    </row>
    <row r="23" spans="1:63" ht="19.5" customHeight="1">
      <c r="A23" s="14" t="s">
        <v>25</v>
      </c>
      <c r="B23" s="42" t="e">
        <f>DSUM(terr,2,#REF!)</f>
        <v>#REF!</v>
      </c>
      <c r="C23" s="43" t="e">
        <f>DSUM(terr,3,#REF!)</f>
        <v>#REF!</v>
      </c>
      <c r="D23" s="136" t="e">
        <f t="shared" si="0"/>
        <v>#REF!</v>
      </c>
      <c r="E23" s="41" t="e">
        <f t="shared" si="1"/>
        <v>#REF!</v>
      </c>
      <c r="F23" s="42" t="e">
        <f>DSUM(terr,8,#REF!)</f>
        <v>#REF!</v>
      </c>
      <c r="G23" s="137" t="e">
        <f>DSUM(terr,9,#REF!)</f>
        <v>#REF!</v>
      </c>
      <c r="H23" s="57" t="e">
        <f t="shared" si="2"/>
        <v>#REF!</v>
      </c>
      <c r="I23" s="57" t="e">
        <f t="shared" si="3"/>
        <v>#REF!</v>
      </c>
      <c r="J23" s="42" t="e">
        <f>DSUM(terr,10,#REF!)</f>
        <v>#REF!</v>
      </c>
      <c r="K23" s="43" t="e">
        <f>DSUM(terr,11,#REF!)</f>
        <v>#REF!</v>
      </c>
      <c r="L23" s="138" t="e">
        <f t="shared" si="4"/>
        <v>#REF!</v>
      </c>
      <c r="M23" s="57" t="e">
        <f t="shared" si="5"/>
        <v>#REF!</v>
      </c>
      <c r="N23" s="42" t="e">
        <f>DSUM(terr,12,#REF!)</f>
        <v>#REF!</v>
      </c>
      <c r="O23" s="137" t="e">
        <f>DSUM(terr,13,#REF!)</f>
        <v>#REF!</v>
      </c>
      <c r="P23" s="57" t="e">
        <f t="shared" si="6"/>
        <v>#REF!</v>
      </c>
      <c r="Q23" s="41" t="e">
        <f t="shared" si="7"/>
        <v>#REF!</v>
      </c>
      <c r="R23" s="42" t="e">
        <f>DSUM(terr,14,#REF!)</f>
        <v>#REF!</v>
      </c>
      <c r="S23" s="43" t="e">
        <f>DSUM(terr,15,#REF!)</f>
        <v>#REF!</v>
      </c>
      <c r="T23" s="138" t="e">
        <f t="shared" si="8"/>
        <v>#REF!</v>
      </c>
      <c r="U23" s="57" t="e">
        <f t="shared" si="9"/>
        <v>#REF!</v>
      </c>
      <c r="V23" s="42" t="e">
        <f>DSUM(terr,18,#REF!)</f>
        <v>#REF!</v>
      </c>
      <c r="W23" s="137" t="e">
        <f>DSUM(terr,19,#REF!)</f>
        <v>#REF!</v>
      </c>
      <c r="X23" s="43" t="e">
        <f t="shared" si="10"/>
        <v>#REF!</v>
      </c>
      <c r="Y23" s="41" t="e">
        <f t="shared" si="11"/>
        <v>#REF!</v>
      </c>
      <c r="Z23" s="42" t="e">
        <f>DSUM(terr,24,#REF!)</f>
        <v>#REF!</v>
      </c>
      <c r="AA23" s="43" t="e">
        <f>DSUM(terr,25,#REF!)</f>
        <v>#REF!</v>
      </c>
      <c r="AB23" s="138" t="e">
        <f t="shared" si="12"/>
        <v>#REF!</v>
      </c>
      <c r="AC23" s="57" t="e">
        <f t="shared" si="13"/>
        <v>#REF!</v>
      </c>
      <c r="AD23" s="42" t="e">
        <f>DSUM(terr,26,#REF!)</f>
        <v>#REF!</v>
      </c>
      <c r="AE23" s="137" t="e">
        <f>DSUM(terr,27,#REF!)</f>
        <v>#REF!</v>
      </c>
      <c r="AF23" s="57" t="e">
        <f>IF(Z23&gt;0,AD23/Z23*100,"     N.A")</f>
        <v>#REF!</v>
      </c>
      <c r="AG23" s="41" t="e">
        <f>IF(AA23&gt;0,AE23/AA23*100,"     N.A")</f>
        <v>#REF!</v>
      </c>
      <c r="AH23" s="42" t="e">
        <f>DSUM(terr,28,#REF!)</f>
        <v>#REF!</v>
      </c>
      <c r="AI23" s="43" t="e">
        <f>DSUM(terr,29,#REF!)</f>
        <v>#REF!</v>
      </c>
      <c r="AJ23" s="138" t="e">
        <f t="shared" si="16"/>
        <v>#REF!</v>
      </c>
      <c r="AK23" s="57" t="e">
        <f t="shared" si="17"/>
        <v>#REF!</v>
      </c>
      <c r="AL23" s="42" t="e">
        <f>DSUM(terr,34,#REF!)</f>
        <v>#REF!</v>
      </c>
      <c r="AM23" s="137" t="e">
        <f>DSUM(terr,35,#REF!)</f>
        <v>#REF!</v>
      </c>
      <c r="AN23" s="57" t="e">
        <f t="shared" si="18"/>
        <v>#REF!</v>
      </c>
      <c r="AO23" s="57" t="e">
        <f t="shared" si="19"/>
        <v>#REF!</v>
      </c>
      <c r="AP23" s="42" t="e">
        <f>DSUM(terr,38,#REF!)</f>
        <v>#REF!</v>
      </c>
      <c r="AQ23" s="43" t="e">
        <f>DSUM(terr,39,#REF!)</f>
        <v>#REF!</v>
      </c>
      <c r="AR23" s="138" t="e">
        <f t="shared" si="20"/>
        <v>#REF!</v>
      </c>
      <c r="AS23" s="57" t="e">
        <f t="shared" si="21"/>
        <v>#REF!</v>
      </c>
      <c r="AT23" s="42" t="e">
        <f>DSUM(terr,40,#REF!)</f>
        <v>#REF!</v>
      </c>
      <c r="AU23" s="137" t="e">
        <f>DSUM(terr,41,#REF!)</f>
        <v>#REF!</v>
      </c>
      <c r="AV23" s="57" t="e">
        <f t="shared" si="22"/>
        <v>#REF!</v>
      </c>
      <c r="AW23" s="41" t="e">
        <f t="shared" si="23"/>
        <v>#REF!</v>
      </c>
      <c r="AX23" s="42" t="e">
        <f>DSUM(terr,42,#REF!)</f>
        <v>#REF!</v>
      </c>
      <c r="AY23" s="43" t="e">
        <f>DSUM(terr,43,#REF!)</f>
        <v>#REF!</v>
      </c>
      <c r="AZ23" s="138" t="e">
        <f t="shared" si="24"/>
        <v>#REF!</v>
      </c>
      <c r="BA23" s="57" t="e">
        <f t="shared" si="25"/>
        <v>#REF!</v>
      </c>
      <c r="BB23" s="42" t="e">
        <f>DSUM(terr,44,#REF!)</f>
        <v>#REF!</v>
      </c>
      <c r="BC23" s="137" t="e">
        <f>DSUM(terr,45,#REF!)</f>
        <v>#REF!</v>
      </c>
      <c r="BD23" s="57" t="e">
        <f t="shared" si="26"/>
        <v>#REF!</v>
      </c>
      <c r="BE23" s="57" t="e">
        <f t="shared" si="27"/>
        <v>#REF!</v>
      </c>
      <c r="BF23" s="42" t="e">
        <f>DSUM(terr,46,#REF!)</f>
        <v>#REF!</v>
      </c>
      <c r="BG23" s="43" t="e">
        <f>DSUM(terr,47,#REF!)</f>
        <v>#REF!</v>
      </c>
      <c r="BH23" s="138" t="e">
        <f t="shared" si="28"/>
        <v>#REF!</v>
      </c>
      <c r="BI23" s="41" t="e">
        <f t="shared" si="29"/>
        <v>#REF!</v>
      </c>
      <c r="BJ23" s="63" t="e">
        <f>DSUM(terr,52,#REF!)</f>
        <v>#REF!</v>
      </c>
      <c r="BK23" s="64" t="e">
        <f>DSUM(terr,53,#REF!)</f>
        <v>#REF!</v>
      </c>
    </row>
    <row r="24" spans="1:63" ht="19.5" customHeight="1">
      <c r="A24" s="14" t="s">
        <v>8</v>
      </c>
      <c r="B24" s="42" t="e">
        <f>DSUM(terr,2,#REF!)</f>
        <v>#REF!</v>
      </c>
      <c r="C24" s="43" t="e">
        <f>DSUM(terr,3,#REF!)</f>
        <v>#REF!</v>
      </c>
      <c r="D24" s="136" t="e">
        <f t="shared" si="0"/>
        <v>#REF!</v>
      </c>
      <c r="E24" s="41" t="e">
        <f t="shared" si="1"/>
        <v>#REF!</v>
      </c>
      <c r="F24" s="42" t="e">
        <f>DSUM(terr,8,#REF!)</f>
        <v>#REF!</v>
      </c>
      <c r="G24" s="137" t="e">
        <f>DSUM(terr,9,#REF!)</f>
        <v>#REF!</v>
      </c>
      <c r="H24" s="57" t="e">
        <f t="shared" si="2"/>
        <v>#REF!</v>
      </c>
      <c r="I24" s="57" t="e">
        <f t="shared" si="3"/>
        <v>#REF!</v>
      </c>
      <c r="J24" s="42" t="e">
        <f>DSUM(terr,10,#REF!)</f>
        <v>#REF!</v>
      </c>
      <c r="K24" s="43" t="e">
        <f>DSUM(terr,11,#REF!)</f>
        <v>#REF!</v>
      </c>
      <c r="L24" s="138" t="e">
        <f t="shared" si="4"/>
        <v>#REF!</v>
      </c>
      <c r="M24" s="57" t="e">
        <f t="shared" si="5"/>
        <v>#REF!</v>
      </c>
      <c r="N24" s="42" t="e">
        <f>DSUM(terr,12,#REF!)</f>
        <v>#REF!</v>
      </c>
      <c r="O24" s="137" t="e">
        <f>DSUM(terr,13,#REF!)</f>
        <v>#REF!</v>
      </c>
      <c r="P24" s="57" t="e">
        <f t="shared" si="6"/>
        <v>#REF!</v>
      </c>
      <c r="Q24" s="41" t="e">
        <f t="shared" si="7"/>
        <v>#REF!</v>
      </c>
      <c r="R24" s="42" t="e">
        <f>DSUM(terr,14,#REF!)</f>
        <v>#REF!</v>
      </c>
      <c r="S24" s="43" t="e">
        <f>DSUM(terr,15,#REF!)</f>
        <v>#REF!</v>
      </c>
      <c r="T24" s="138" t="e">
        <f t="shared" si="8"/>
        <v>#REF!</v>
      </c>
      <c r="U24" s="57" t="e">
        <f t="shared" si="9"/>
        <v>#REF!</v>
      </c>
      <c r="V24" s="42" t="e">
        <f>DSUM(terr,18,#REF!)</f>
        <v>#REF!</v>
      </c>
      <c r="W24" s="137" t="e">
        <f>DSUM(terr,19,#REF!)</f>
        <v>#REF!</v>
      </c>
      <c r="X24" s="43" t="e">
        <f t="shared" si="10"/>
        <v>#REF!</v>
      </c>
      <c r="Y24" s="41" t="e">
        <f t="shared" si="11"/>
        <v>#REF!</v>
      </c>
      <c r="Z24" s="42" t="e">
        <f>DSUM(terr,24,#REF!)</f>
        <v>#REF!</v>
      </c>
      <c r="AA24" s="43" t="e">
        <f>DSUM(terr,25,#REF!)</f>
        <v>#REF!</v>
      </c>
      <c r="AB24" s="138" t="e">
        <f t="shared" si="12"/>
        <v>#REF!</v>
      </c>
      <c r="AC24" s="57" t="e">
        <f t="shared" si="13"/>
        <v>#REF!</v>
      </c>
      <c r="AD24" s="42" t="e">
        <f>DSUM(terr,26,#REF!)</f>
        <v>#REF!</v>
      </c>
      <c r="AE24" s="137" t="e">
        <f>DSUM(terr,27,#REF!)</f>
        <v>#REF!</v>
      </c>
      <c r="AF24" s="57" t="e">
        <f t="shared" si="14"/>
        <v>#REF!</v>
      </c>
      <c r="AG24" s="41" t="e">
        <f t="shared" si="15"/>
        <v>#REF!</v>
      </c>
      <c r="AH24" s="42" t="e">
        <f>DSUM(terr,28,#REF!)</f>
        <v>#REF!</v>
      </c>
      <c r="AI24" s="43" t="e">
        <f>DSUM(terr,29,#REF!)</f>
        <v>#REF!</v>
      </c>
      <c r="AJ24" s="138" t="e">
        <f t="shared" si="16"/>
        <v>#REF!</v>
      </c>
      <c r="AK24" s="57" t="e">
        <f t="shared" si="17"/>
        <v>#REF!</v>
      </c>
      <c r="AL24" s="42" t="e">
        <f>DSUM(terr,34,#REF!)</f>
        <v>#REF!</v>
      </c>
      <c r="AM24" s="137" t="e">
        <f>DSUM(terr,35,#REF!)</f>
        <v>#REF!</v>
      </c>
      <c r="AN24" s="57" t="e">
        <f t="shared" si="18"/>
        <v>#REF!</v>
      </c>
      <c r="AO24" s="57" t="e">
        <f t="shared" si="19"/>
        <v>#REF!</v>
      </c>
      <c r="AP24" s="42" t="e">
        <f>DSUM(terr,38,#REF!)</f>
        <v>#REF!</v>
      </c>
      <c r="AQ24" s="43" t="e">
        <f>DSUM(terr,39,#REF!)</f>
        <v>#REF!</v>
      </c>
      <c r="AR24" s="138" t="e">
        <f t="shared" si="20"/>
        <v>#REF!</v>
      </c>
      <c r="AS24" s="57" t="e">
        <f t="shared" si="21"/>
        <v>#REF!</v>
      </c>
      <c r="AT24" s="42" t="e">
        <f>DSUM(terr,40,#REF!)</f>
        <v>#REF!</v>
      </c>
      <c r="AU24" s="137" t="e">
        <f>DSUM(terr,41,#REF!)</f>
        <v>#REF!</v>
      </c>
      <c r="AV24" s="57" t="e">
        <f t="shared" si="22"/>
        <v>#REF!</v>
      </c>
      <c r="AW24" s="41" t="e">
        <f t="shared" si="23"/>
        <v>#REF!</v>
      </c>
      <c r="AX24" s="42" t="e">
        <f>DSUM(terr,42,#REF!)</f>
        <v>#REF!</v>
      </c>
      <c r="AY24" s="43" t="e">
        <f>DSUM(terr,43,#REF!)</f>
        <v>#REF!</v>
      </c>
      <c r="AZ24" s="138" t="e">
        <f t="shared" si="24"/>
        <v>#REF!</v>
      </c>
      <c r="BA24" s="57" t="e">
        <f t="shared" si="25"/>
        <v>#REF!</v>
      </c>
      <c r="BB24" s="42" t="e">
        <f>DSUM(terr,44,#REF!)</f>
        <v>#REF!</v>
      </c>
      <c r="BC24" s="137" t="e">
        <f>DSUM(terr,45,#REF!)</f>
        <v>#REF!</v>
      </c>
      <c r="BD24" s="57" t="e">
        <f t="shared" si="26"/>
        <v>#REF!</v>
      </c>
      <c r="BE24" s="57" t="e">
        <f t="shared" si="27"/>
        <v>#REF!</v>
      </c>
      <c r="BF24" s="42" t="e">
        <f>DSUM(terr,46,#REF!)</f>
        <v>#REF!</v>
      </c>
      <c r="BG24" s="43" t="e">
        <f>DSUM(terr,47,#REF!)</f>
        <v>#REF!</v>
      </c>
      <c r="BH24" s="138" t="e">
        <f t="shared" si="28"/>
        <v>#REF!</v>
      </c>
      <c r="BI24" s="41" t="e">
        <f t="shared" si="29"/>
        <v>#REF!</v>
      </c>
      <c r="BJ24" s="63" t="e">
        <f>DSUM(terr,52,#REF!)</f>
        <v>#REF!</v>
      </c>
      <c r="BK24" s="64" t="e">
        <f>DSUM(terr,53,#REF!)</f>
        <v>#REF!</v>
      </c>
    </row>
    <row r="25" spans="1:63" ht="19.5" customHeight="1">
      <c r="A25" s="14" t="s">
        <v>14</v>
      </c>
      <c r="B25" s="42" t="e">
        <f>DSUM(terr,2,#REF!)</f>
        <v>#REF!</v>
      </c>
      <c r="C25" s="43" t="e">
        <f>DSUM(terr,3,#REF!)</f>
        <v>#REF!</v>
      </c>
      <c r="D25" s="136" t="e">
        <f t="shared" si="0"/>
        <v>#REF!</v>
      </c>
      <c r="E25" s="41" t="e">
        <f t="shared" si="1"/>
        <v>#REF!</v>
      </c>
      <c r="F25" s="42" t="e">
        <f>DSUM(terr,8,#REF!)</f>
        <v>#REF!</v>
      </c>
      <c r="G25" s="137" t="e">
        <f>DSUM(terr,9,#REF!)</f>
        <v>#REF!</v>
      </c>
      <c r="H25" s="57" t="e">
        <f t="shared" si="2"/>
        <v>#REF!</v>
      </c>
      <c r="I25" s="57" t="e">
        <f t="shared" si="3"/>
        <v>#REF!</v>
      </c>
      <c r="J25" s="42" t="e">
        <f>DSUM(terr,10,#REF!)</f>
        <v>#REF!</v>
      </c>
      <c r="K25" s="43" t="e">
        <f>DSUM(terr,11,#REF!)</f>
        <v>#REF!</v>
      </c>
      <c r="L25" s="138" t="e">
        <f t="shared" si="4"/>
        <v>#REF!</v>
      </c>
      <c r="M25" s="57" t="e">
        <f t="shared" si="5"/>
        <v>#REF!</v>
      </c>
      <c r="N25" s="42" t="e">
        <f>DSUM(terr,12,#REF!)</f>
        <v>#REF!</v>
      </c>
      <c r="O25" s="137" t="e">
        <f>DSUM(terr,13,#REF!)</f>
        <v>#REF!</v>
      </c>
      <c r="P25" s="57" t="e">
        <f t="shared" si="6"/>
        <v>#REF!</v>
      </c>
      <c r="Q25" s="41" t="e">
        <f t="shared" si="7"/>
        <v>#REF!</v>
      </c>
      <c r="R25" s="42" t="e">
        <f>DSUM(terr,14,#REF!)</f>
        <v>#REF!</v>
      </c>
      <c r="S25" s="43" t="e">
        <f>DSUM(terr,15,#REF!)</f>
        <v>#REF!</v>
      </c>
      <c r="T25" s="138" t="e">
        <f t="shared" si="8"/>
        <v>#REF!</v>
      </c>
      <c r="U25" s="57" t="e">
        <f t="shared" si="9"/>
        <v>#REF!</v>
      </c>
      <c r="V25" s="42" t="e">
        <f>DSUM(terr,18,#REF!)</f>
        <v>#REF!</v>
      </c>
      <c r="W25" s="137" t="e">
        <f>DSUM(terr,19,#REF!)</f>
        <v>#REF!</v>
      </c>
      <c r="X25" s="43" t="e">
        <f t="shared" si="10"/>
        <v>#REF!</v>
      </c>
      <c r="Y25" s="41" t="e">
        <f t="shared" si="11"/>
        <v>#REF!</v>
      </c>
      <c r="Z25" s="42" t="e">
        <f>DSUM(terr,24,#REF!)</f>
        <v>#REF!</v>
      </c>
      <c r="AA25" s="43" t="e">
        <f>DSUM(terr,25,#REF!)</f>
        <v>#REF!</v>
      </c>
      <c r="AB25" s="138" t="e">
        <f t="shared" si="12"/>
        <v>#REF!</v>
      </c>
      <c r="AC25" s="57" t="e">
        <f t="shared" si="13"/>
        <v>#REF!</v>
      </c>
      <c r="AD25" s="42" t="e">
        <f>DSUM(terr,26,#REF!)</f>
        <v>#REF!</v>
      </c>
      <c r="AE25" s="137" t="e">
        <f>DSUM(terr,27,#REF!)</f>
        <v>#REF!</v>
      </c>
      <c r="AF25" s="57" t="e">
        <f t="shared" si="14"/>
        <v>#REF!</v>
      </c>
      <c r="AG25" s="41" t="e">
        <f t="shared" si="15"/>
        <v>#REF!</v>
      </c>
      <c r="AH25" s="42" t="e">
        <f>DSUM(terr,28,#REF!)</f>
        <v>#REF!</v>
      </c>
      <c r="AI25" s="43" t="e">
        <f>DSUM(terr,29,#REF!)</f>
        <v>#REF!</v>
      </c>
      <c r="AJ25" s="138" t="e">
        <f t="shared" si="16"/>
        <v>#REF!</v>
      </c>
      <c r="AK25" s="57" t="e">
        <f t="shared" si="17"/>
        <v>#REF!</v>
      </c>
      <c r="AL25" s="42" t="e">
        <f>DSUM(terr,34,#REF!)</f>
        <v>#REF!</v>
      </c>
      <c r="AM25" s="137" t="e">
        <f>DSUM(terr,35,#REF!)</f>
        <v>#REF!</v>
      </c>
      <c r="AN25" s="57" t="e">
        <f t="shared" si="18"/>
        <v>#REF!</v>
      </c>
      <c r="AO25" s="57" t="e">
        <f t="shared" si="19"/>
        <v>#REF!</v>
      </c>
      <c r="AP25" s="42" t="e">
        <f>DSUM(terr,38,#REF!)</f>
        <v>#REF!</v>
      </c>
      <c r="AQ25" s="43" t="e">
        <f>DSUM(terr,39,#REF!)</f>
        <v>#REF!</v>
      </c>
      <c r="AR25" s="138" t="e">
        <f t="shared" si="20"/>
        <v>#REF!</v>
      </c>
      <c r="AS25" s="57" t="e">
        <f t="shared" si="21"/>
        <v>#REF!</v>
      </c>
      <c r="AT25" s="42" t="e">
        <f>DSUM(terr,40,#REF!)</f>
        <v>#REF!</v>
      </c>
      <c r="AU25" s="137" t="e">
        <f>DSUM(terr,41,#REF!)</f>
        <v>#REF!</v>
      </c>
      <c r="AV25" s="57" t="e">
        <f t="shared" si="22"/>
        <v>#REF!</v>
      </c>
      <c r="AW25" s="41" t="e">
        <f t="shared" si="23"/>
        <v>#REF!</v>
      </c>
      <c r="AX25" s="42" t="e">
        <f>DSUM(terr,42,#REF!)</f>
        <v>#REF!</v>
      </c>
      <c r="AY25" s="43" t="e">
        <f>DSUM(terr,43,#REF!)</f>
        <v>#REF!</v>
      </c>
      <c r="AZ25" s="138" t="e">
        <f t="shared" si="24"/>
        <v>#REF!</v>
      </c>
      <c r="BA25" s="57" t="e">
        <f t="shared" si="25"/>
        <v>#REF!</v>
      </c>
      <c r="BB25" s="42" t="e">
        <f>DSUM(terr,44,#REF!)</f>
        <v>#REF!</v>
      </c>
      <c r="BC25" s="137" t="e">
        <f>DSUM(terr,45,#REF!)</f>
        <v>#REF!</v>
      </c>
      <c r="BD25" s="57" t="e">
        <f t="shared" si="26"/>
        <v>#REF!</v>
      </c>
      <c r="BE25" s="57" t="e">
        <f t="shared" si="27"/>
        <v>#REF!</v>
      </c>
      <c r="BF25" s="42" t="e">
        <f>DSUM(terr,46,#REF!)</f>
        <v>#REF!</v>
      </c>
      <c r="BG25" s="43" t="e">
        <f>DSUM(terr,47,#REF!)</f>
        <v>#REF!</v>
      </c>
      <c r="BH25" s="138" t="e">
        <f t="shared" si="28"/>
        <v>#REF!</v>
      </c>
      <c r="BI25" s="41" t="e">
        <f t="shared" si="29"/>
        <v>#REF!</v>
      </c>
      <c r="BJ25" s="63" t="e">
        <f>DSUM(terr,52,#REF!)</f>
        <v>#REF!</v>
      </c>
      <c r="BK25" s="64" t="e">
        <f>DSUM(terr,53,#REF!)</f>
        <v>#REF!</v>
      </c>
    </row>
    <row r="26" spans="1:63" ht="19.5" customHeight="1">
      <c r="A26" s="14" t="s">
        <v>114</v>
      </c>
      <c r="B26" s="42" t="e">
        <f>DSUM(terr,2,#REF!)</f>
        <v>#REF!</v>
      </c>
      <c r="C26" s="43" t="e">
        <f>DSUM(terr,3,#REF!)</f>
        <v>#REF!</v>
      </c>
      <c r="D26" s="136" t="e">
        <f t="shared" si="0"/>
        <v>#REF!</v>
      </c>
      <c r="E26" s="41" t="e">
        <f t="shared" si="1"/>
        <v>#REF!</v>
      </c>
      <c r="F26" s="42" t="e">
        <f>DSUM(terr,8,#REF!)</f>
        <v>#REF!</v>
      </c>
      <c r="G26" s="137" t="e">
        <f>DSUM(terr,9,#REF!)</f>
        <v>#REF!</v>
      </c>
      <c r="H26" s="57" t="e">
        <f t="shared" si="2"/>
        <v>#REF!</v>
      </c>
      <c r="I26" s="57" t="e">
        <f t="shared" si="3"/>
        <v>#REF!</v>
      </c>
      <c r="J26" s="42" t="e">
        <f>DSUM(terr,10,#REF!)</f>
        <v>#REF!</v>
      </c>
      <c r="K26" s="43" t="e">
        <f>DSUM(terr,11,#REF!)</f>
        <v>#REF!</v>
      </c>
      <c r="L26" s="138" t="e">
        <f t="shared" si="4"/>
        <v>#REF!</v>
      </c>
      <c r="M26" s="57" t="e">
        <f t="shared" si="5"/>
        <v>#REF!</v>
      </c>
      <c r="N26" s="42" t="e">
        <f>DSUM(terr,12,#REF!)</f>
        <v>#REF!</v>
      </c>
      <c r="O26" s="137" t="e">
        <f>DSUM(terr,13,#REF!)</f>
        <v>#REF!</v>
      </c>
      <c r="P26" s="57" t="e">
        <f t="shared" si="6"/>
        <v>#REF!</v>
      </c>
      <c r="Q26" s="41" t="e">
        <f t="shared" si="7"/>
        <v>#REF!</v>
      </c>
      <c r="R26" s="42" t="e">
        <f>DSUM(terr,14,#REF!)</f>
        <v>#REF!</v>
      </c>
      <c r="S26" s="43" t="e">
        <f>DSUM(terr,15,#REF!)</f>
        <v>#REF!</v>
      </c>
      <c r="T26" s="138" t="e">
        <f t="shared" si="8"/>
        <v>#REF!</v>
      </c>
      <c r="U26" s="57" t="e">
        <f t="shared" si="9"/>
        <v>#REF!</v>
      </c>
      <c r="V26" s="42" t="e">
        <f>DSUM(terr,18,#REF!)</f>
        <v>#REF!</v>
      </c>
      <c r="W26" s="137" t="e">
        <f>DSUM(terr,19,#REF!)</f>
        <v>#REF!</v>
      </c>
      <c r="X26" s="43" t="e">
        <f t="shared" si="10"/>
        <v>#REF!</v>
      </c>
      <c r="Y26" s="41" t="e">
        <f t="shared" si="11"/>
        <v>#REF!</v>
      </c>
      <c r="Z26" s="42" t="e">
        <f>DSUM(terr,24,#REF!)</f>
        <v>#REF!</v>
      </c>
      <c r="AA26" s="43" t="e">
        <f>DSUM(terr,25,#REF!)</f>
        <v>#REF!</v>
      </c>
      <c r="AB26" s="138" t="e">
        <f t="shared" si="12"/>
        <v>#REF!</v>
      </c>
      <c r="AC26" s="57" t="e">
        <f t="shared" si="13"/>
        <v>#REF!</v>
      </c>
      <c r="AD26" s="42" t="e">
        <f>DSUM(terr,26,#REF!)</f>
        <v>#REF!</v>
      </c>
      <c r="AE26" s="137" t="e">
        <f>DSUM(terr,27,#REF!)</f>
        <v>#REF!</v>
      </c>
      <c r="AF26" s="155" t="e">
        <f t="shared" si="14"/>
        <v>#REF!</v>
      </c>
      <c r="AG26" s="154" t="e">
        <f t="shared" si="15"/>
        <v>#REF!</v>
      </c>
      <c r="AH26" s="42" t="e">
        <f>DSUM(terr,28,#REF!)</f>
        <v>#REF!</v>
      </c>
      <c r="AI26" s="43" t="e">
        <f>DSUM(terr,29,#REF!)</f>
        <v>#REF!</v>
      </c>
      <c r="AJ26" s="138" t="e">
        <f t="shared" si="16"/>
        <v>#REF!</v>
      </c>
      <c r="AK26" s="57" t="e">
        <f t="shared" si="17"/>
        <v>#REF!</v>
      </c>
      <c r="AL26" s="42" t="e">
        <f>DSUM(terr,34,#REF!)</f>
        <v>#REF!</v>
      </c>
      <c r="AM26" s="137" t="e">
        <f>DSUM(terr,35,#REF!)</f>
        <v>#REF!</v>
      </c>
      <c r="AN26" s="57" t="e">
        <f t="shared" si="18"/>
        <v>#REF!</v>
      </c>
      <c r="AO26" s="57" t="e">
        <f t="shared" si="19"/>
        <v>#REF!</v>
      </c>
      <c r="AP26" s="42" t="e">
        <f>DSUM(terr,38,#REF!)</f>
        <v>#REF!</v>
      </c>
      <c r="AQ26" s="43" t="e">
        <f>DSUM(terr,39,#REF!)</f>
        <v>#REF!</v>
      </c>
      <c r="AR26" s="138" t="e">
        <f t="shared" si="20"/>
        <v>#REF!</v>
      </c>
      <c r="AS26" s="57" t="e">
        <f t="shared" si="21"/>
        <v>#REF!</v>
      </c>
      <c r="AT26" s="42" t="e">
        <f>DSUM(terr,40,#REF!)</f>
        <v>#REF!</v>
      </c>
      <c r="AU26" s="137" t="e">
        <f>DSUM(terr,41,#REF!)</f>
        <v>#REF!</v>
      </c>
      <c r="AV26" s="57" t="e">
        <f t="shared" si="22"/>
        <v>#REF!</v>
      </c>
      <c r="AW26" s="41" t="e">
        <f t="shared" si="23"/>
        <v>#REF!</v>
      </c>
      <c r="AX26" s="42" t="e">
        <f>DSUM(terr,42,#REF!)</f>
        <v>#REF!</v>
      </c>
      <c r="AY26" s="43" t="e">
        <f>DSUM(terr,43,#REF!)</f>
        <v>#REF!</v>
      </c>
      <c r="AZ26" s="138" t="e">
        <f t="shared" si="24"/>
        <v>#REF!</v>
      </c>
      <c r="BA26" s="57" t="e">
        <f t="shared" si="25"/>
        <v>#REF!</v>
      </c>
      <c r="BB26" s="42" t="e">
        <f>DSUM(terr,44,#REF!)</f>
        <v>#REF!</v>
      </c>
      <c r="BC26" s="137" t="e">
        <f>DSUM(terr,45,#REF!)</f>
        <v>#REF!</v>
      </c>
      <c r="BD26" s="57" t="e">
        <f t="shared" si="26"/>
        <v>#REF!</v>
      </c>
      <c r="BE26" s="57" t="e">
        <f t="shared" si="27"/>
        <v>#REF!</v>
      </c>
      <c r="BF26" s="42" t="e">
        <f>DSUM(terr,46,#REF!)</f>
        <v>#REF!</v>
      </c>
      <c r="BG26" s="43" t="e">
        <f>DSUM(terr,47,#REF!)</f>
        <v>#REF!</v>
      </c>
      <c r="BH26" s="138" t="e">
        <f t="shared" si="28"/>
        <v>#REF!</v>
      </c>
      <c r="BI26" s="41" t="e">
        <f t="shared" si="29"/>
        <v>#REF!</v>
      </c>
      <c r="BJ26" s="63" t="e">
        <f>DSUM(terr,52,#REF!)</f>
        <v>#REF!</v>
      </c>
      <c r="BK26" s="64" t="e">
        <f>DSUM(terr,53,#REF!)</f>
        <v>#REF!</v>
      </c>
    </row>
    <row r="27" spans="1:63" ht="19.5" customHeight="1">
      <c r="A27" s="14" t="s">
        <v>123</v>
      </c>
      <c r="B27" s="42" t="e">
        <f>DSUM(terr,2,#REF!)</f>
        <v>#REF!</v>
      </c>
      <c r="C27" s="43" t="e">
        <f>DSUM(terr,3,#REF!)</f>
        <v>#REF!</v>
      </c>
      <c r="D27" s="136" t="e">
        <f t="shared" si="0"/>
        <v>#REF!</v>
      </c>
      <c r="E27" s="41" t="e">
        <f t="shared" si="1"/>
        <v>#REF!</v>
      </c>
      <c r="F27" s="42" t="e">
        <f>DSUM(terr,8,#REF!)</f>
        <v>#REF!</v>
      </c>
      <c r="G27" s="137" t="e">
        <f>DSUM(terr,9,#REF!)</f>
        <v>#REF!</v>
      </c>
      <c r="H27" s="57" t="e">
        <f t="shared" si="2"/>
        <v>#REF!</v>
      </c>
      <c r="I27" s="57" t="e">
        <f t="shared" si="3"/>
        <v>#REF!</v>
      </c>
      <c r="J27" s="42" t="e">
        <f>DSUM(terr,10,#REF!)</f>
        <v>#REF!</v>
      </c>
      <c r="K27" s="43" t="e">
        <f>DSUM(terr,11,#REF!)</f>
        <v>#REF!</v>
      </c>
      <c r="L27" s="138" t="e">
        <f t="shared" si="4"/>
        <v>#REF!</v>
      </c>
      <c r="M27" s="57" t="e">
        <f t="shared" si="5"/>
        <v>#REF!</v>
      </c>
      <c r="N27" s="42" t="e">
        <f>DSUM(terr,12,#REF!)</f>
        <v>#REF!</v>
      </c>
      <c r="O27" s="137" t="e">
        <f>DSUM(terr,13,#REF!)</f>
        <v>#REF!</v>
      </c>
      <c r="P27" s="57" t="e">
        <f t="shared" si="6"/>
        <v>#REF!</v>
      </c>
      <c r="Q27" s="41" t="e">
        <f t="shared" si="7"/>
        <v>#REF!</v>
      </c>
      <c r="R27" s="42" t="e">
        <f>DSUM(terr,14,#REF!)</f>
        <v>#REF!</v>
      </c>
      <c r="S27" s="43" t="e">
        <f>DSUM(terr,15,#REF!)</f>
        <v>#REF!</v>
      </c>
      <c r="T27" s="138" t="e">
        <f t="shared" si="8"/>
        <v>#REF!</v>
      </c>
      <c r="U27" s="57" t="e">
        <f t="shared" si="9"/>
        <v>#REF!</v>
      </c>
      <c r="V27" s="42" t="e">
        <f>DSUM(terr,18,#REF!)</f>
        <v>#REF!</v>
      </c>
      <c r="W27" s="137" t="e">
        <f>DSUM(terr,19,#REF!)</f>
        <v>#REF!</v>
      </c>
      <c r="X27" s="43" t="e">
        <f t="shared" si="10"/>
        <v>#REF!</v>
      </c>
      <c r="Y27" s="41" t="e">
        <f t="shared" si="11"/>
        <v>#REF!</v>
      </c>
      <c r="Z27" s="42" t="e">
        <f>DSUM(terr,24,#REF!)</f>
        <v>#REF!</v>
      </c>
      <c r="AA27" s="43" t="e">
        <f>DSUM(terr,25,#REF!)</f>
        <v>#REF!</v>
      </c>
      <c r="AB27" s="138" t="e">
        <f t="shared" si="12"/>
        <v>#REF!</v>
      </c>
      <c r="AC27" s="57" t="e">
        <f t="shared" si="13"/>
        <v>#REF!</v>
      </c>
      <c r="AD27" s="42" t="e">
        <f>DSUM(terr,26,#REF!)</f>
        <v>#REF!</v>
      </c>
      <c r="AE27" s="137" t="e">
        <f>DSUM(terr,27,#REF!)</f>
        <v>#REF!</v>
      </c>
      <c r="AF27" s="57" t="e">
        <f t="shared" si="14"/>
        <v>#REF!</v>
      </c>
      <c r="AG27" s="41" t="e">
        <f t="shared" si="15"/>
        <v>#REF!</v>
      </c>
      <c r="AH27" s="42" t="e">
        <f>DSUM(terr,28,#REF!)</f>
        <v>#REF!</v>
      </c>
      <c r="AI27" s="43" t="e">
        <f>DSUM(terr,29,#REF!)</f>
        <v>#REF!</v>
      </c>
      <c r="AJ27" s="138" t="e">
        <f t="shared" si="16"/>
        <v>#REF!</v>
      </c>
      <c r="AK27" s="57" t="e">
        <f t="shared" si="17"/>
        <v>#REF!</v>
      </c>
      <c r="AL27" s="42" t="e">
        <f>DSUM(terr,34,#REF!)</f>
        <v>#REF!</v>
      </c>
      <c r="AM27" s="137" t="e">
        <f>DSUM(terr,35,#REF!)</f>
        <v>#REF!</v>
      </c>
      <c r="AN27" s="57" t="e">
        <f t="shared" si="18"/>
        <v>#REF!</v>
      </c>
      <c r="AO27" s="57" t="e">
        <f t="shared" si="19"/>
        <v>#REF!</v>
      </c>
      <c r="AP27" s="42" t="e">
        <f>DSUM(terr,38,#REF!)</f>
        <v>#REF!</v>
      </c>
      <c r="AQ27" s="43" t="e">
        <f>DSUM(terr,39,#REF!)</f>
        <v>#REF!</v>
      </c>
      <c r="AR27" s="138" t="e">
        <f t="shared" si="20"/>
        <v>#REF!</v>
      </c>
      <c r="AS27" s="57" t="e">
        <f t="shared" si="21"/>
        <v>#REF!</v>
      </c>
      <c r="AT27" s="42" t="e">
        <f>DSUM(terr,40,#REF!)</f>
        <v>#REF!</v>
      </c>
      <c r="AU27" s="137" t="e">
        <f>DSUM(terr,41,#REF!)</f>
        <v>#REF!</v>
      </c>
      <c r="AV27" s="57" t="e">
        <f t="shared" si="22"/>
        <v>#REF!</v>
      </c>
      <c r="AW27" s="41" t="e">
        <f t="shared" si="23"/>
        <v>#REF!</v>
      </c>
      <c r="AX27" s="42" t="e">
        <f>DSUM(terr,42,#REF!)</f>
        <v>#REF!</v>
      </c>
      <c r="AY27" s="43" t="e">
        <f>DSUM(terr,43,#REF!)</f>
        <v>#REF!</v>
      </c>
      <c r="AZ27" s="138" t="e">
        <f t="shared" si="24"/>
        <v>#REF!</v>
      </c>
      <c r="BA27" s="57" t="e">
        <f t="shared" si="25"/>
        <v>#REF!</v>
      </c>
      <c r="BB27" s="42" t="e">
        <f>DSUM(terr,44,#REF!)</f>
        <v>#REF!</v>
      </c>
      <c r="BC27" s="137" t="e">
        <f>DSUM(terr,45,#REF!)</f>
        <v>#REF!</v>
      </c>
      <c r="BD27" s="57" t="e">
        <f t="shared" si="26"/>
        <v>#REF!</v>
      </c>
      <c r="BE27" s="57" t="e">
        <f t="shared" si="27"/>
        <v>#REF!</v>
      </c>
      <c r="BF27" s="42" t="e">
        <f>DSUM(terr,46,#REF!)</f>
        <v>#REF!</v>
      </c>
      <c r="BG27" s="43" t="e">
        <f>DSUM(terr,47,#REF!)</f>
        <v>#REF!</v>
      </c>
      <c r="BH27" s="138" t="e">
        <f t="shared" si="28"/>
        <v>#REF!</v>
      </c>
      <c r="BI27" s="41" t="e">
        <f t="shared" si="29"/>
        <v>#REF!</v>
      </c>
      <c r="BJ27" s="63" t="e">
        <f>DSUM(terr,52,#REF!)</f>
        <v>#REF!</v>
      </c>
      <c r="BK27" s="64" t="e">
        <f>DSUM(terr,53,#REF!)</f>
        <v>#REF!</v>
      </c>
    </row>
    <row r="28" spans="1:63" s="88" customFormat="1" ht="19.5" customHeight="1">
      <c r="A28" s="93" t="s">
        <v>1</v>
      </c>
      <c r="B28" s="94" t="e">
        <f>DSUM(terr,2,#REF!)</f>
        <v>#REF!</v>
      </c>
      <c r="C28" s="95" t="e">
        <f>DSUM(terr,3,#REF!)</f>
        <v>#REF!</v>
      </c>
      <c r="D28" s="130" t="e">
        <f t="shared" si="0"/>
        <v>#REF!</v>
      </c>
      <c r="E28" s="96" t="e">
        <f t="shared" si="1"/>
        <v>#REF!</v>
      </c>
      <c r="F28" s="94" t="e">
        <f>DSUM(terr,8,#REF!)</f>
        <v>#REF!</v>
      </c>
      <c r="G28" s="131" t="e">
        <f>DSUM(terr,9,#REF!)</f>
        <v>#REF!</v>
      </c>
      <c r="H28" s="97" t="e">
        <f t="shared" si="2"/>
        <v>#REF!</v>
      </c>
      <c r="I28" s="97" t="e">
        <f t="shared" si="3"/>
        <v>#REF!</v>
      </c>
      <c r="J28" s="94" t="e">
        <f>DSUM(terr,10,#REF!)</f>
        <v>#REF!</v>
      </c>
      <c r="K28" s="95" t="e">
        <f>DSUM(terr,11,#REF!)</f>
        <v>#REF!</v>
      </c>
      <c r="L28" s="133" t="e">
        <f t="shared" si="4"/>
        <v>#REF!</v>
      </c>
      <c r="M28" s="97" t="e">
        <f t="shared" si="5"/>
        <v>#REF!</v>
      </c>
      <c r="N28" s="94" t="e">
        <f>DSUM(terr,12,#REF!)</f>
        <v>#REF!</v>
      </c>
      <c r="O28" s="131" t="e">
        <f>DSUM(terr,13,#REF!)</f>
        <v>#REF!</v>
      </c>
      <c r="P28" s="97" t="e">
        <f t="shared" si="6"/>
        <v>#REF!</v>
      </c>
      <c r="Q28" s="96" t="e">
        <f t="shared" si="7"/>
        <v>#REF!</v>
      </c>
      <c r="R28" s="94" t="e">
        <f>DSUM(terr,14,#REF!)</f>
        <v>#REF!</v>
      </c>
      <c r="S28" s="95" t="e">
        <f>DSUM(terr,15,#REF!)</f>
        <v>#REF!</v>
      </c>
      <c r="T28" s="133" t="e">
        <f t="shared" si="8"/>
        <v>#REF!</v>
      </c>
      <c r="U28" s="97" t="e">
        <f t="shared" si="9"/>
        <v>#REF!</v>
      </c>
      <c r="V28" s="94" t="e">
        <f>DSUM(terr,18,#REF!)</f>
        <v>#REF!</v>
      </c>
      <c r="W28" s="131" t="e">
        <f>DSUM(terr,19,#REF!)</f>
        <v>#REF!</v>
      </c>
      <c r="X28" s="95" t="e">
        <f t="shared" si="10"/>
        <v>#REF!</v>
      </c>
      <c r="Y28" s="96" t="e">
        <f t="shared" si="11"/>
        <v>#REF!</v>
      </c>
      <c r="Z28" s="94" t="e">
        <f>DSUM(terr,24,#REF!)</f>
        <v>#REF!</v>
      </c>
      <c r="AA28" s="95" t="e">
        <f>DSUM(terr,25,#REF!)</f>
        <v>#REF!</v>
      </c>
      <c r="AB28" s="133" t="e">
        <f t="shared" si="12"/>
        <v>#REF!</v>
      </c>
      <c r="AC28" s="97" t="e">
        <f t="shared" si="13"/>
        <v>#REF!</v>
      </c>
      <c r="AD28" s="94" t="e">
        <f>DSUM(terr,26,#REF!)</f>
        <v>#REF!</v>
      </c>
      <c r="AE28" s="131" t="e">
        <f>DSUM(terr,27,#REF!)</f>
        <v>#REF!</v>
      </c>
      <c r="AF28" s="97" t="e">
        <f t="shared" si="14"/>
        <v>#REF!</v>
      </c>
      <c r="AG28" s="96" t="e">
        <f t="shared" si="15"/>
        <v>#REF!</v>
      </c>
      <c r="AH28" s="94" t="e">
        <f>DSUM(terr,28,#REF!)</f>
        <v>#REF!</v>
      </c>
      <c r="AI28" s="95" t="e">
        <f>DSUM(terr,29,#REF!)</f>
        <v>#REF!</v>
      </c>
      <c r="AJ28" s="133" t="e">
        <f t="shared" si="16"/>
        <v>#REF!</v>
      </c>
      <c r="AK28" s="97" t="e">
        <f t="shared" si="17"/>
        <v>#REF!</v>
      </c>
      <c r="AL28" s="94" t="e">
        <f>DSUM(terr,34,#REF!)</f>
        <v>#REF!</v>
      </c>
      <c r="AM28" s="131" t="e">
        <f>DSUM(terr,35,#REF!)</f>
        <v>#REF!</v>
      </c>
      <c r="AN28" s="97" t="e">
        <f t="shared" si="18"/>
        <v>#REF!</v>
      </c>
      <c r="AO28" s="97" t="e">
        <f t="shared" si="19"/>
        <v>#REF!</v>
      </c>
      <c r="AP28" s="94" t="e">
        <f>DSUM(terr,38,#REF!)</f>
        <v>#REF!</v>
      </c>
      <c r="AQ28" s="95" t="e">
        <f>DSUM(terr,39,#REF!)</f>
        <v>#REF!</v>
      </c>
      <c r="AR28" s="133" t="e">
        <f t="shared" si="20"/>
        <v>#REF!</v>
      </c>
      <c r="AS28" s="97" t="e">
        <f t="shared" si="21"/>
        <v>#REF!</v>
      </c>
      <c r="AT28" s="94" t="e">
        <f>DSUM(terr,40,#REF!)</f>
        <v>#REF!</v>
      </c>
      <c r="AU28" s="131" t="e">
        <f>DSUM(terr,41,#REF!)</f>
        <v>#REF!</v>
      </c>
      <c r="AV28" s="97" t="e">
        <f t="shared" si="22"/>
        <v>#REF!</v>
      </c>
      <c r="AW28" s="96" t="e">
        <f t="shared" si="23"/>
        <v>#REF!</v>
      </c>
      <c r="AX28" s="94" t="e">
        <f>DSUM(terr,42,#REF!)</f>
        <v>#REF!</v>
      </c>
      <c r="AY28" s="95" t="e">
        <f>DSUM(terr,43,#REF!)</f>
        <v>#REF!</v>
      </c>
      <c r="AZ28" s="133" t="e">
        <f t="shared" si="24"/>
        <v>#REF!</v>
      </c>
      <c r="BA28" s="97" t="e">
        <f t="shared" si="25"/>
        <v>#REF!</v>
      </c>
      <c r="BB28" s="94" t="e">
        <f>DSUM(terr,44,#REF!)</f>
        <v>#REF!</v>
      </c>
      <c r="BC28" s="131" t="e">
        <f>DSUM(terr,45,#REF!)</f>
        <v>#REF!</v>
      </c>
      <c r="BD28" s="97" t="e">
        <f t="shared" si="26"/>
        <v>#REF!</v>
      </c>
      <c r="BE28" s="97" t="e">
        <f t="shared" si="27"/>
        <v>#REF!</v>
      </c>
      <c r="BF28" s="94" t="e">
        <f>DSUM(terr,46,#REF!)</f>
        <v>#REF!</v>
      </c>
      <c r="BG28" s="95" t="e">
        <f>DSUM(terr,47,#REF!)</f>
        <v>#REF!</v>
      </c>
      <c r="BH28" s="133" t="e">
        <f t="shared" si="28"/>
        <v>#REF!</v>
      </c>
      <c r="BI28" s="96" t="e">
        <f t="shared" si="29"/>
        <v>#REF!</v>
      </c>
      <c r="BJ28" s="98" t="e">
        <f>DSUM(terr,52,#REF!)</f>
        <v>#REF!</v>
      </c>
      <c r="BK28" s="99" t="e">
        <f>DSUM(terr,53,#REF!)</f>
        <v>#REF!</v>
      </c>
    </row>
    <row r="29" spans="1:63" ht="19.5" customHeight="1" thickBot="1">
      <c r="A29" s="14" t="s">
        <v>0</v>
      </c>
      <c r="B29" s="42" t="e">
        <f>DSUM(terr,2,#REF!)</f>
        <v>#REF!</v>
      </c>
      <c r="C29" s="43" t="e">
        <f>DSUM(terr,3,#REF!)</f>
        <v>#REF!</v>
      </c>
      <c r="D29" s="136" t="e">
        <f t="shared" si="0"/>
        <v>#REF!</v>
      </c>
      <c r="E29" s="41" t="e">
        <f t="shared" si="1"/>
        <v>#REF!</v>
      </c>
      <c r="F29" s="42" t="e">
        <f>DSUM(terr,8,#REF!)</f>
        <v>#REF!</v>
      </c>
      <c r="G29" s="137" t="e">
        <f>DSUM(terr,9,#REF!)</f>
        <v>#REF!</v>
      </c>
      <c r="H29" s="57" t="e">
        <f t="shared" si="2"/>
        <v>#REF!</v>
      </c>
      <c r="I29" s="57" t="e">
        <f t="shared" si="3"/>
        <v>#REF!</v>
      </c>
      <c r="J29" s="42" t="e">
        <f>DSUM(terr,10,#REF!)</f>
        <v>#REF!</v>
      </c>
      <c r="K29" s="43" t="e">
        <f>DSUM(terr,11,#REF!)</f>
        <v>#REF!</v>
      </c>
      <c r="L29" s="138" t="e">
        <f t="shared" si="4"/>
        <v>#REF!</v>
      </c>
      <c r="M29" s="57" t="e">
        <f t="shared" si="5"/>
        <v>#REF!</v>
      </c>
      <c r="N29" s="42" t="e">
        <f>DSUM(terr,12,#REF!)</f>
        <v>#REF!</v>
      </c>
      <c r="O29" s="137" t="e">
        <f>DSUM(terr,13,#REF!)</f>
        <v>#REF!</v>
      </c>
      <c r="P29" s="57" t="e">
        <f t="shared" si="6"/>
        <v>#REF!</v>
      </c>
      <c r="Q29" s="41" t="e">
        <f t="shared" si="7"/>
        <v>#REF!</v>
      </c>
      <c r="R29" s="42" t="e">
        <f>DSUM(terr,14,#REF!)</f>
        <v>#REF!</v>
      </c>
      <c r="S29" s="43" t="e">
        <f>DSUM(terr,15,#REF!)</f>
        <v>#REF!</v>
      </c>
      <c r="T29" s="138" t="e">
        <f t="shared" si="8"/>
        <v>#REF!</v>
      </c>
      <c r="U29" s="57" t="e">
        <f t="shared" si="9"/>
        <v>#REF!</v>
      </c>
      <c r="V29" s="42" t="e">
        <f>DSUM(terr,18,#REF!)</f>
        <v>#REF!</v>
      </c>
      <c r="W29" s="137" t="e">
        <f>DSUM(terr,19,#REF!)</f>
        <v>#REF!</v>
      </c>
      <c r="X29" s="43" t="e">
        <f t="shared" si="10"/>
        <v>#REF!</v>
      </c>
      <c r="Y29" s="41" t="e">
        <f t="shared" si="11"/>
        <v>#REF!</v>
      </c>
      <c r="Z29" s="42" t="e">
        <f>DSUM(terr,24,#REF!)</f>
        <v>#REF!</v>
      </c>
      <c r="AA29" s="43" t="e">
        <f>DSUM(terr,25,#REF!)</f>
        <v>#REF!</v>
      </c>
      <c r="AB29" s="138" t="e">
        <f t="shared" si="12"/>
        <v>#REF!</v>
      </c>
      <c r="AC29" s="57" t="e">
        <f t="shared" si="13"/>
        <v>#REF!</v>
      </c>
      <c r="AD29" s="42" t="e">
        <f>DSUM(terr,26,#REF!)</f>
        <v>#REF!</v>
      </c>
      <c r="AE29" s="137" t="e">
        <f>DSUM(terr,27,#REF!)</f>
        <v>#REF!</v>
      </c>
      <c r="AF29" s="57" t="e">
        <f t="shared" si="14"/>
        <v>#REF!</v>
      </c>
      <c r="AG29" s="41" t="e">
        <f t="shared" si="15"/>
        <v>#REF!</v>
      </c>
      <c r="AH29" s="42" t="e">
        <f>DSUM(terr,28,#REF!)</f>
        <v>#REF!</v>
      </c>
      <c r="AI29" s="43" t="e">
        <f>DSUM(terr,29,#REF!)</f>
        <v>#REF!</v>
      </c>
      <c r="AJ29" s="138" t="e">
        <f t="shared" si="16"/>
        <v>#REF!</v>
      </c>
      <c r="AK29" s="57" t="e">
        <f t="shared" si="17"/>
        <v>#REF!</v>
      </c>
      <c r="AL29" s="42" t="e">
        <f>DSUM(terr,34,#REF!)</f>
        <v>#REF!</v>
      </c>
      <c r="AM29" s="137" t="e">
        <f>DSUM(terr,35,#REF!)</f>
        <v>#REF!</v>
      </c>
      <c r="AN29" s="57" t="e">
        <f t="shared" si="18"/>
        <v>#REF!</v>
      </c>
      <c r="AO29" s="57" t="e">
        <f t="shared" si="19"/>
        <v>#REF!</v>
      </c>
      <c r="AP29" s="42" t="e">
        <f>DSUM(terr,38,#REF!)</f>
        <v>#REF!</v>
      </c>
      <c r="AQ29" s="43" t="e">
        <f>DSUM(terr,39,#REF!)</f>
        <v>#REF!</v>
      </c>
      <c r="AR29" s="138" t="e">
        <f t="shared" si="20"/>
        <v>#REF!</v>
      </c>
      <c r="AS29" s="57" t="e">
        <f t="shared" si="21"/>
        <v>#REF!</v>
      </c>
      <c r="AT29" s="42" t="e">
        <f>DSUM(terr,40,#REF!)</f>
        <v>#REF!</v>
      </c>
      <c r="AU29" s="137" t="e">
        <f>DSUM(terr,41,#REF!)</f>
        <v>#REF!</v>
      </c>
      <c r="AV29" s="57" t="e">
        <f t="shared" si="22"/>
        <v>#REF!</v>
      </c>
      <c r="AW29" s="41" t="e">
        <f t="shared" si="23"/>
        <v>#REF!</v>
      </c>
      <c r="AX29" s="42" t="e">
        <f>DSUM(terr,42,#REF!)</f>
        <v>#REF!</v>
      </c>
      <c r="AY29" s="43" t="e">
        <f>DSUM(terr,43,#REF!)</f>
        <v>#REF!</v>
      </c>
      <c r="AZ29" s="138" t="e">
        <f t="shared" si="24"/>
        <v>#REF!</v>
      </c>
      <c r="BA29" s="57" t="e">
        <f t="shared" si="25"/>
        <v>#REF!</v>
      </c>
      <c r="BB29" s="42" t="e">
        <f>DSUM(terr,44,#REF!)</f>
        <v>#REF!</v>
      </c>
      <c r="BC29" s="137" t="e">
        <f>DSUM(terr,45,#REF!)</f>
        <v>#REF!</v>
      </c>
      <c r="BD29" s="57" t="e">
        <f t="shared" si="26"/>
        <v>#REF!</v>
      </c>
      <c r="BE29" s="57" t="e">
        <f t="shared" si="27"/>
        <v>#REF!</v>
      </c>
      <c r="BF29" s="42" t="e">
        <f>DSUM(terr,46,#REF!)</f>
        <v>#REF!</v>
      </c>
      <c r="BG29" s="43" t="e">
        <f>DSUM(terr,47,#REF!)</f>
        <v>#REF!</v>
      </c>
      <c r="BH29" s="140" t="e">
        <f>IF(N29&gt;0,BF29/N29*100,"     N.A")</f>
        <v>#REF!</v>
      </c>
      <c r="BI29" s="141" t="e">
        <f>IF(O29&gt;0,BG29/O29*100,"     N.A")</f>
        <v>#REF!</v>
      </c>
      <c r="BJ29" s="63" t="e">
        <f>DSUM(terr,52,#REF!)</f>
        <v>#REF!</v>
      </c>
      <c r="BK29" s="64" t="e">
        <f>DSUM(terr,53,#REF!)</f>
        <v>#REF!</v>
      </c>
    </row>
    <row r="30" spans="1:63" s="5" customFormat="1" ht="24" customHeight="1" thickTop="1" thickBot="1">
      <c r="A30" s="72" t="s">
        <v>10</v>
      </c>
      <c r="B30" s="73" t="e">
        <f>SUM(B10:B29)</f>
        <v>#REF!</v>
      </c>
      <c r="C30" s="74" t="e">
        <f>SUM(C10:C29)</f>
        <v>#REF!</v>
      </c>
      <c r="D30" s="132" t="e">
        <f>SUM(D10:D29)</f>
        <v>#REF!</v>
      </c>
      <c r="E30" s="124" t="e">
        <f t="shared" si="1"/>
        <v>#REF!</v>
      </c>
      <c r="F30" s="73" t="e">
        <f>SUM(F10:F29)</f>
        <v>#REF!</v>
      </c>
      <c r="G30" s="81" t="e">
        <f>SUM(G10:G29)</f>
        <v>#REF!</v>
      </c>
      <c r="H30" s="125" t="e">
        <f t="shared" si="2"/>
        <v>#REF!</v>
      </c>
      <c r="I30" s="124" t="e">
        <f t="shared" si="3"/>
        <v>#REF!</v>
      </c>
      <c r="J30" s="73" t="e">
        <f>SUM(J10:J29)</f>
        <v>#REF!</v>
      </c>
      <c r="K30" s="74" t="e">
        <f>SUM(K10:K29)</f>
        <v>#REF!</v>
      </c>
      <c r="L30" s="134" t="e">
        <f t="shared" si="4"/>
        <v>#REF!</v>
      </c>
      <c r="M30" s="124" t="e">
        <f t="shared" si="5"/>
        <v>#REF!</v>
      </c>
      <c r="N30" s="126" t="e">
        <f>SUM(N10:N29)</f>
        <v>#REF!</v>
      </c>
      <c r="O30" s="135" t="e">
        <f>SUM(O10:O29)</f>
        <v>#REF!</v>
      </c>
      <c r="P30" s="125" t="e">
        <f t="shared" si="6"/>
        <v>#REF!</v>
      </c>
      <c r="Q30" s="124" t="e">
        <f t="shared" si="7"/>
        <v>#REF!</v>
      </c>
      <c r="R30" s="126" t="e">
        <f>SUM(R10:R29)</f>
        <v>#REF!</v>
      </c>
      <c r="S30" s="127" t="e">
        <f>SUM(S10:S29)</f>
        <v>#REF!</v>
      </c>
      <c r="T30" s="134" t="e">
        <f t="shared" si="8"/>
        <v>#REF!</v>
      </c>
      <c r="U30" s="124" t="e">
        <f t="shared" si="9"/>
        <v>#REF!</v>
      </c>
      <c r="V30" s="126" t="e">
        <f>SUM(V10:V29)</f>
        <v>#REF!</v>
      </c>
      <c r="W30" s="135" t="e">
        <f>SUM(W10:W29)</f>
        <v>#REF!</v>
      </c>
      <c r="X30" s="127" t="e">
        <f>SUM(X10:X29)</f>
        <v>#REF!</v>
      </c>
      <c r="Y30" s="124" t="e">
        <f t="shared" si="11"/>
        <v>#REF!</v>
      </c>
      <c r="Z30" s="126" t="e">
        <f>SUM(Z10:Z29)</f>
        <v>#REF!</v>
      </c>
      <c r="AA30" s="127" t="e">
        <f>SUM(AA10:AA29)</f>
        <v>#REF!</v>
      </c>
      <c r="AB30" s="134" t="e">
        <f t="shared" si="12"/>
        <v>#REF!</v>
      </c>
      <c r="AC30" s="124" t="e">
        <f t="shared" si="13"/>
        <v>#REF!</v>
      </c>
      <c r="AD30" s="126" t="e">
        <f>SUM(AD10:AD29)</f>
        <v>#REF!</v>
      </c>
      <c r="AE30" s="135" t="e">
        <f>SUM(AE10:AE29)</f>
        <v>#REF!</v>
      </c>
      <c r="AF30" s="125" t="e">
        <f>IF(V30&gt;0,AD30/V30*100,"     N.A")</f>
        <v>#REF!</v>
      </c>
      <c r="AG30" s="124" t="e">
        <f>IF(W30&gt;0,AE30/W30*100,"     N.A")</f>
        <v>#REF!</v>
      </c>
      <c r="AH30" s="126" t="e">
        <f>SUM(AH10:AH29)</f>
        <v>#REF!</v>
      </c>
      <c r="AI30" s="127" t="e">
        <f>SUM(AI10:AI29)</f>
        <v>#REF!</v>
      </c>
      <c r="AJ30" s="134" t="e">
        <f t="shared" si="16"/>
        <v>#REF!</v>
      </c>
      <c r="AK30" s="124" t="e">
        <f t="shared" si="17"/>
        <v>#REF!</v>
      </c>
      <c r="AL30" s="126" t="e">
        <f>SUM(AL10:AL29)</f>
        <v>#REF!</v>
      </c>
      <c r="AM30" s="135" t="e">
        <f>SUM(AM10:AM29)</f>
        <v>#REF!</v>
      </c>
      <c r="AN30" s="125" t="e">
        <f t="shared" si="18"/>
        <v>#REF!</v>
      </c>
      <c r="AO30" s="124" t="e">
        <f t="shared" si="19"/>
        <v>#REF!</v>
      </c>
      <c r="AP30" s="126" t="e">
        <f>SUM(AP10:AP29)</f>
        <v>#REF!</v>
      </c>
      <c r="AQ30" s="127" t="e">
        <f>SUM(AQ10:AQ29)</f>
        <v>#REF!</v>
      </c>
      <c r="AR30" s="134" t="e">
        <f t="shared" si="20"/>
        <v>#REF!</v>
      </c>
      <c r="AS30" s="124" t="e">
        <f t="shared" si="21"/>
        <v>#REF!</v>
      </c>
      <c r="AT30" s="126" t="e">
        <f>SUM(AT10:AT29)</f>
        <v>#REF!</v>
      </c>
      <c r="AU30" s="135" t="e">
        <f>SUM(AU10:AU29)</f>
        <v>#REF!</v>
      </c>
      <c r="AV30" s="125" t="e">
        <f t="shared" si="22"/>
        <v>#REF!</v>
      </c>
      <c r="AW30" s="124" t="e">
        <f t="shared" si="23"/>
        <v>#REF!</v>
      </c>
      <c r="AX30" s="126" t="e">
        <f>SUM(AX10:AX29)</f>
        <v>#REF!</v>
      </c>
      <c r="AY30" s="127" t="e">
        <f>SUM(AY10:AY29)</f>
        <v>#REF!</v>
      </c>
      <c r="AZ30" s="134" t="e">
        <f t="shared" si="24"/>
        <v>#REF!</v>
      </c>
      <c r="BA30" s="124" t="e">
        <f t="shared" si="25"/>
        <v>#REF!</v>
      </c>
      <c r="BB30" s="126" t="e">
        <f>SUM(BB10:BB29)</f>
        <v>#REF!</v>
      </c>
      <c r="BC30" s="135" t="e">
        <f>SUM(BC10:BC29)</f>
        <v>#REF!</v>
      </c>
      <c r="BD30" s="125" t="e">
        <f t="shared" si="26"/>
        <v>#REF!</v>
      </c>
      <c r="BE30" s="124" t="e">
        <f t="shared" si="27"/>
        <v>#REF!</v>
      </c>
      <c r="BF30" s="126" t="e">
        <f>SUM(BF10:BF29)</f>
        <v>#REF!</v>
      </c>
      <c r="BG30" s="127" t="e">
        <f>SUM(BG10:BG29)</f>
        <v>#REF!</v>
      </c>
      <c r="BH30" s="134" t="e">
        <f>IF(N30&gt;0,BF30/N30*100,"     N.A")</f>
        <v>#REF!</v>
      </c>
      <c r="BI30" s="124" t="e">
        <f>IF(O30&gt;0,BG30/O30*100,"     N.A")</f>
        <v>#REF!</v>
      </c>
      <c r="BJ30" s="128" t="e">
        <f>#REF!</f>
        <v>#REF!</v>
      </c>
      <c r="BK30" s="129" t="e">
        <f>#REF!</f>
        <v>#REF!</v>
      </c>
    </row>
    <row r="31" spans="1:63" ht="13.5" thickTop="1">
      <c r="B31" s="9" t="e">
        <f>CONCATENATE("FUENTE: Fasecolda, Estadísticas de la Industria Aseguradora y de Capitalización.  Cifras preliminares,"," ","Enero"," ","- ",TEXT($C$8,"MMMM-YYYY"))</f>
        <v>#REF!</v>
      </c>
      <c r="R31" s="38"/>
      <c r="V31" s="19"/>
      <c r="W31" s="18"/>
      <c r="X31" s="19"/>
      <c r="AB31" s="10"/>
      <c r="AC31" s="10"/>
      <c r="AD31" s="10"/>
      <c r="AE31" s="10"/>
      <c r="AH31" s="38"/>
      <c r="AX31" s="38"/>
    </row>
    <row r="32" spans="1:63">
      <c r="V32" s="19"/>
      <c r="W32" s="18"/>
      <c r="X32" s="19"/>
      <c r="AB32" s="10"/>
      <c r="AC32" s="10"/>
      <c r="AD32" s="10"/>
      <c r="AE32" s="10"/>
    </row>
    <row r="33" spans="2:50">
      <c r="B33" s="10" t="s">
        <v>67</v>
      </c>
      <c r="R33" s="10" t="s">
        <v>68</v>
      </c>
      <c r="V33" s="18"/>
      <c r="W33" s="19"/>
      <c r="X33" s="18"/>
      <c r="Y33" s="19"/>
      <c r="Z33" s="18"/>
      <c r="AA33" s="10"/>
      <c r="AB33" s="10"/>
      <c r="AC33" s="10"/>
      <c r="AD33" s="10"/>
      <c r="AE33" s="10"/>
      <c r="AH33" s="10" t="s">
        <v>80</v>
      </c>
      <c r="AX33" s="10" t="s">
        <v>90</v>
      </c>
    </row>
    <row r="34" spans="2:50">
      <c r="B34" s="10" t="s">
        <v>69</v>
      </c>
      <c r="R34" s="10" t="s">
        <v>70</v>
      </c>
      <c r="V34" s="18"/>
      <c r="W34" s="19"/>
      <c r="X34" s="18"/>
      <c r="Y34" s="19"/>
      <c r="Z34" s="18"/>
      <c r="AA34" s="10"/>
      <c r="AB34" s="10"/>
      <c r="AC34" s="10"/>
      <c r="AD34" s="10"/>
      <c r="AE34" s="10"/>
    </row>
    <row r="35" spans="2:50">
      <c r="B35" s="10" t="s">
        <v>71</v>
      </c>
      <c r="R35" s="10" t="s">
        <v>72</v>
      </c>
      <c r="V35" s="18"/>
      <c r="W35" s="19"/>
      <c r="X35" s="18"/>
      <c r="Y35" s="19"/>
      <c r="Z35" s="18"/>
      <c r="AA35" s="10"/>
      <c r="AB35" s="10"/>
      <c r="AC35" s="10"/>
      <c r="AD35" s="10"/>
      <c r="AE35" s="10"/>
    </row>
    <row r="36" spans="2:50">
      <c r="R36" s="10" t="s">
        <v>73</v>
      </c>
      <c r="V36" s="18"/>
      <c r="W36" s="19"/>
      <c r="X36" s="18"/>
      <c r="Y36" s="19"/>
      <c r="Z36" s="18"/>
      <c r="AA36" s="10"/>
      <c r="AB36" s="10"/>
      <c r="AC36" s="10"/>
      <c r="AD36" s="10"/>
      <c r="AE36" s="10"/>
    </row>
    <row r="78" spans="24:31" ht="13.5" thickBot="1"/>
    <row r="79" spans="24:31" ht="24" customHeight="1" thickTop="1">
      <c r="X79" s="21" t="s">
        <v>13</v>
      </c>
      <c r="Y79" s="22">
        <v>58</v>
      </c>
      <c r="Z79" s="23" t="s">
        <v>13</v>
      </c>
      <c r="AA79" s="24">
        <v>79</v>
      </c>
      <c r="AB79" s="23" t="s">
        <v>13</v>
      </c>
      <c r="AC79" s="24">
        <v>99</v>
      </c>
      <c r="AD79" s="25" t="s">
        <v>13</v>
      </c>
      <c r="AE79" s="26">
        <v>119</v>
      </c>
    </row>
    <row r="80" spans="24:31" ht="24" customHeight="1">
      <c r="X80" s="14" t="s">
        <v>28</v>
      </c>
      <c r="Y80" s="12">
        <v>59</v>
      </c>
      <c r="Z80" s="27" t="s">
        <v>33</v>
      </c>
      <c r="AA80" s="28">
        <v>80</v>
      </c>
      <c r="AB80" s="27" t="s">
        <v>25</v>
      </c>
      <c r="AC80" s="28">
        <v>100</v>
      </c>
      <c r="AD80" s="20" t="s">
        <v>5</v>
      </c>
      <c r="AE80" s="29">
        <v>120</v>
      </c>
    </row>
    <row r="81" spans="24:31" ht="24" customHeight="1">
      <c r="X81" s="15" t="s">
        <v>13</v>
      </c>
      <c r="Y81" s="12">
        <v>60</v>
      </c>
      <c r="Z81" s="30" t="s">
        <v>13</v>
      </c>
      <c r="AA81" s="28">
        <v>81</v>
      </c>
      <c r="AB81" s="30" t="s">
        <v>13</v>
      </c>
      <c r="AC81" s="28">
        <v>101</v>
      </c>
      <c r="AD81" s="31" t="s">
        <v>13</v>
      </c>
      <c r="AE81" s="29">
        <v>121</v>
      </c>
    </row>
    <row r="82" spans="24:31" ht="24" customHeight="1">
      <c r="X82" s="14" t="s">
        <v>18</v>
      </c>
      <c r="Y82" s="12">
        <v>61</v>
      </c>
      <c r="Z82" s="27" t="s">
        <v>20</v>
      </c>
      <c r="AA82" s="28">
        <v>82</v>
      </c>
      <c r="AB82" s="27" t="s">
        <v>36</v>
      </c>
      <c r="AC82" s="28">
        <v>102</v>
      </c>
      <c r="AD82" s="20" t="s">
        <v>7</v>
      </c>
      <c r="AE82" s="29">
        <v>122</v>
      </c>
    </row>
    <row r="83" spans="24:31" ht="24" customHeight="1">
      <c r="X83" s="14" t="s">
        <v>37</v>
      </c>
      <c r="Y83" s="12">
        <v>62</v>
      </c>
      <c r="Z83" s="30" t="s">
        <v>13</v>
      </c>
      <c r="AA83" s="28">
        <v>83</v>
      </c>
      <c r="AB83" s="30" t="s">
        <v>13</v>
      </c>
      <c r="AC83" s="28">
        <v>103</v>
      </c>
      <c r="AD83" s="31" t="s">
        <v>13</v>
      </c>
      <c r="AE83" s="29">
        <v>123</v>
      </c>
    </row>
    <row r="84" spans="24:31" ht="24" customHeight="1">
      <c r="X84" s="15" t="s">
        <v>13</v>
      </c>
      <c r="Y84" s="12">
        <v>63</v>
      </c>
      <c r="Z84" s="27" t="s">
        <v>30</v>
      </c>
      <c r="AA84" s="28">
        <v>84</v>
      </c>
      <c r="AB84" s="27" t="s">
        <v>66</v>
      </c>
      <c r="AC84" s="28">
        <v>104</v>
      </c>
      <c r="AD84" s="20" t="s">
        <v>3</v>
      </c>
      <c r="AE84" s="29">
        <v>124</v>
      </c>
    </row>
    <row r="85" spans="24:31" ht="24" customHeight="1">
      <c r="X85" s="14" t="s">
        <v>32</v>
      </c>
      <c r="Y85" s="12">
        <v>64</v>
      </c>
      <c r="Z85" s="30" t="s">
        <v>13</v>
      </c>
      <c r="AA85" s="28">
        <v>85</v>
      </c>
      <c r="AB85" s="30" t="s">
        <v>13</v>
      </c>
      <c r="AC85" s="28">
        <v>105</v>
      </c>
      <c r="AD85" s="31" t="s">
        <v>13</v>
      </c>
      <c r="AE85" s="29">
        <v>125</v>
      </c>
    </row>
    <row r="86" spans="24:31" ht="24" customHeight="1">
      <c r="X86" s="15" t="s">
        <v>13</v>
      </c>
      <c r="Y86" s="12">
        <v>65</v>
      </c>
      <c r="Z86" s="27" t="s">
        <v>31</v>
      </c>
      <c r="AA86" s="28">
        <v>86</v>
      </c>
      <c r="AB86" s="27" t="s">
        <v>49</v>
      </c>
      <c r="AC86" s="28">
        <v>106</v>
      </c>
      <c r="AD86" s="20" t="s">
        <v>6</v>
      </c>
      <c r="AE86" s="29">
        <v>126</v>
      </c>
    </row>
    <row r="87" spans="24:31" ht="24" customHeight="1">
      <c r="X87" s="14" t="s">
        <v>29</v>
      </c>
      <c r="Y87" s="12">
        <v>66</v>
      </c>
      <c r="Z87" s="30" t="s">
        <v>13</v>
      </c>
      <c r="AA87" s="28">
        <v>87</v>
      </c>
      <c r="AB87" s="30" t="s">
        <v>13</v>
      </c>
      <c r="AC87" s="28">
        <v>107</v>
      </c>
      <c r="AD87" s="31" t="s">
        <v>13</v>
      </c>
      <c r="AE87" s="29">
        <v>127</v>
      </c>
    </row>
    <row r="88" spans="24:31" ht="24" customHeight="1">
      <c r="X88" s="14" t="s">
        <v>42</v>
      </c>
      <c r="Y88" s="12">
        <v>67</v>
      </c>
      <c r="Z88" s="27" t="s">
        <v>26</v>
      </c>
      <c r="AA88" s="28">
        <v>88</v>
      </c>
      <c r="AB88" s="27" t="s">
        <v>27</v>
      </c>
      <c r="AC88" s="28">
        <v>108</v>
      </c>
      <c r="AD88" s="20" t="s">
        <v>17</v>
      </c>
      <c r="AE88" s="29">
        <v>128</v>
      </c>
    </row>
    <row r="89" spans="24:31" ht="24" customHeight="1">
      <c r="X89" s="15" t="s">
        <v>13</v>
      </c>
      <c r="Y89" s="12">
        <v>68</v>
      </c>
      <c r="Z89" s="30" t="s">
        <v>13</v>
      </c>
      <c r="AA89" s="28">
        <v>89</v>
      </c>
      <c r="AB89" s="30" t="s">
        <v>13</v>
      </c>
      <c r="AC89" s="28">
        <v>109</v>
      </c>
      <c r="AD89" s="31" t="s">
        <v>13</v>
      </c>
      <c r="AE89" s="29">
        <v>129</v>
      </c>
    </row>
    <row r="90" spans="24:31" ht="24" customHeight="1">
      <c r="X90" s="14" t="s">
        <v>19</v>
      </c>
      <c r="Y90" s="12">
        <v>69</v>
      </c>
      <c r="Z90" s="27" t="s">
        <v>122</v>
      </c>
      <c r="AA90" s="28">
        <v>90</v>
      </c>
      <c r="AB90" s="27" t="s">
        <v>40</v>
      </c>
      <c r="AC90" s="28">
        <v>110</v>
      </c>
      <c r="AD90" s="20" t="s">
        <v>42</v>
      </c>
      <c r="AE90" s="29">
        <v>130</v>
      </c>
    </row>
    <row r="91" spans="24:31" ht="24" customHeight="1">
      <c r="X91" s="15" t="s">
        <v>13</v>
      </c>
      <c r="Y91" s="12">
        <v>70</v>
      </c>
      <c r="Z91" s="30" t="s">
        <v>13</v>
      </c>
      <c r="AA91" s="28">
        <v>91</v>
      </c>
      <c r="AB91" s="30" t="s">
        <v>13</v>
      </c>
      <c r="AC91" s="28">
        <v>111</v>
      </c>
      <c r="AD91" s="31" t="s">
        <v>13</v>
      </c>
      <c r="AE91" s="29">
        <v>131</v>
      </c>
    </row>
    <row r="92" spans="24:31" ht="24" customHeight="1">
      <c r="X92" s="14" t="s">
        <v>35</v>
      </c>
      <c r="Y92" s="12">
        <v>71</v>
      </c>
      <c r="Z92" s="27" t="s">
        <v>9</v>
      </c>
      <c r="AA92" s="28">
        <v>92</v>
      </c>
      <c r="AB92" s="27" t="s">
        <v>2</v>
      </c>
      <c r="AC92" s="28">
        <v>112</v>
      </c>
      <c r="AD92" s="20" t="s">
        <v>48</v>
      </c>
      <c r="AE92" s="29">
        <v>132</v>
      </c>
    </row>
    <row r="93" spans="24:31" ht="24" customHeight="1">
      <c r="X93" s="15" t="s">
        <v>13</v>
      </c>
      <c r="Y93" s="12">
        <v>74</v>
      </c>
      <c r="Z93" s="30" t="s">
        <v>13</v>
      </c>
      <c r="AA93" s="28">
        <v>95</v>
      </c>
      <c r="AB93" s="30" t="s">
        <v>13</v>
      </c>
      <c r="AC93" s="28">
        <v>115</v>
      </c>
      <c r="AD93" s="20"/>
      <c r="AE93" s="29"/>
    </row>
    <row r="94" spans="24:31" ht="24" customHeight="1">
      <c r="X94" s="14" t="s">
        <v>38</v>
      </c>
      <c r="Y94" s="12">
        <v>75</v>
      </c>
      <c r="Z94" s="27" t="s">
        <v>22</v>
      </c>
      <c r="AA94" s="28">
        <v>96</v>
      </c>
      <c r="AB94" s="27" t="s">
        <v>1</v>
      </c>
      <c r="AC94" s="28">
        <v>116</v>
      </c>
      <c r="AD94" s="20"/>
      <c r="AE94" s="29"/>
    </row>
    <row r="95" spans="24:31" ht="24" customHeight="1">
      <c r="X95" s="15" t="s">
        <v>13</v>
      </c>
      <c r="Y95" s="12">
        <v>76</v>
      </c>
      <c r="Z95" s="30" t="s">
        <v>13</v>
      </c>
      <c r="AA95" s="28">
        <v>97</v>
      </c>
      <c r="AB95" s="30" t="s">
        <v>13</v>
      </c>
      <c r="AC95" s="28">
        <v>117</v>
      </c>
      <c r="AD95" s="20"/>
      <c r="AE95" s="29"/>
    </row>
    <row r="96" spans="24:31" ht="24" customHeight="1">
      <c r="X96" s="14" t="s">
        <v>116</v>
      </c>
      <c r="Y96" s="12">
        <v>77</v>
      </c>
      <c r="Z96" s="27" t="s">
        <v>114</v>
      </c>
      <c r="AA96" s="28">
        <v>98</v>
      </c>
      <c r="AB96" s="27" t="s">
        <v>24</v>
      </c>
      <c r="AC96" s="28">
        <v>118</v>
      </c>
      <c r="AD96" s="20"/>
      <c r="AE96" s="29"/>
    </row>
    <row r="97" spans="24:31" ht="24" customHeight="1">
      <c r="X97" s="14"/>
      <c r="Y97" s="12"/>
      <c r="Z97" s="27"/>
      <c r="AA97" s="28"/>
      <c r="AB97" s="27"/>
      <c r="AC97" s="28"/>
      <c r="AD97" s="20"/>
      <c r="AE97" s="29"/>
    </row>
    <row r="98" spans="24:31" ht="24" customHeight="1">
      <c r="X98" s="14" t="s">
        <v>41</v>
      </c>
      <c r="Y98" s="12">
        <v>78</v>
      </c>
      <c r="Z98" s="27"/>
      <c r="AA98" s="28"/>
      <c r="AB98" s="27"/>
      <c r="AC98" s="28"/>
      <c r="AD98" s="20"/>
      <c r="AE98" s="29"/>
    </row>
    <row r="99" spans="24:31" ht="13.5" thickBot="1">
      <c r="X99" s="32"/>
      <c r="Y99" s="33"/>
      <c r="Z99" s="34"/>
      <c r="AA99" s="35"/>
      <c r="AB99" s="34"/>
      <c r="AC99" s="35"/>
      <c r="AD99" s="36"/>
      <c r="AE99" s="37"/>
    </row>
    <row r="100" spans="24:31" ht="13.5" thickTop="1"/>
  </sheetData>
  <mergeCells count="123">
    <mergeCell ref="AX1:BK1"/>
    <mergeCell ref="AX2:BK2"/>
    <mergeCell ref="AX3:BK3"/>
    <mergeCell ref="AX4:BK4"/>
    <mergeCell ref="BH7:BI7"/>
    <mergeCell ref="BB6:BE6"/>
    <mergeCell ref="AX5:AY5"/>
    <mergeCell ref="BJ6:BK6"/>
    <mergeCell ref="BF6:BI6"/>
    <mergeCell ref="AX6:BA6"/>
    <mergeCell ref="BJ7:BK7"/>
    <mergeCell ref="AZ5:BA5"/>
    <mergeCell ref="AH7:AI7"/>
    <mergeCell ref="AJ7:AK7"/>
    <mergeCell ref="AX7:AY7"/>
    <mergeCell ref="AR7:AS7"/>
    <mergeCell ref="AV7:AW7"/>
    <mergeCell ref="AT7:AU7"/>
    <mergeCell ref="AN5:AO5"/>
    <mergeCell ref="AH5:AI5"/>
    <mergeCell ref="AP6:AS6"/>
    <mergeCell ref="AP7:AQ7"/>
    <mergeCell ref="BB7:BC7"/>
    <mergeCell ref="BF7:BG7"/>
    <mergeCell ref="BD7:BE7"/>
    <mergeCell ref="AZ7:BA7"/>
    <mergeCell ref="A6:A9"/>
    <mergeCell ref="B6:E6"/>
    <mergeCell ref="F6:I6"/>
    <mergeCell ref="J6:M6"/>
    <mergeCell ref="H7:I7"/>
    <mergeCell ref="B9:C9"/>
    <mergeCell ref="B7:C7"/>
    <mergeCell ref="D7:E7"/>
    <mergeCell ref="AJ9:AK9"/>
    <mergeCell ref="F9:G9"/>
    <mergeCell ref="L9:M9"/>
    <mergeCell ref="T9:U9"/>
    <mergeCell ref="L7:M7"/>
    <mergeCell ref="X7:Y7"/>
    <mergeCell ref="N7:O7"/>
    <mergeCell ref="AB9:AC9"/>
    <mergeCell ref="D8:D9"/>
    <mergeCell ref="E8:E9"/>
    <mergeCell ref="R9:S9"/>
    <mergeCell ref="F7:G7"/>
    <mergeCell ref="H9:I9"/>
    <mergeCell ref="J7:K7"/>
    <mergeCell ref="J9:K9"/>
    <mergeCell ref="P9:Q9"/>
    <mergeCell ref="N9:O9"/>
    <mergeCell ref="BJ9:BK9"/>
    <mergeCell ref="AD9:AE9"/>
    <mergeCell ref="AX9:AY9"/>
    <mergeCell ref="AZ9:BA9"/>
    <mergeCell ref="BF9:BG9"/>
    <mergeCell ref="BH9:BI9"/>
    <mergeCell ref="BB9:BC9"/>
    <mergeCell ref="AL9:AM9"/>
    <mergeCell ref="AV9:AW9"/>
    <mergeCell ref="AR9:AS9"/>
    <mergeCell ref="BD9:BE9"/>
    <mergeCell ref="V9:W9"/>
    <mergeCell ref="AT9:AU9"/>
    <mergeCell ref="AH9:AI9"/>
    <mergeCell ref="X8:X9"/>
    <mergeCell ref="AP9:AQ9"/>
    <mergeCell ref="AN9:AO9"/>
    <mergeCell ref="AF9:AG9"/>
    <mergeCell ref="Y8:Y9"/>
    <mergeCell ref="Z9:AA9"/>
    <mergeCell ref="N6:Q6"/>
    <mergeCell ref="AB7:AC7"/>
    <mergeCell ref="P7:Q7"/>
    <mergeCell ref="R6:U6"/>
    <mergeCell ref="V7:W7"/>
    <mergeCell ref="R7:S7"/>
    <mergeCell ref="T7:U7"/>
    <mergeCell ref="AR5:AS5"/>
    <mergeCell ref="AT5:AU5"/>
    <mergeCell ref="AD7:AE7"/>
    <mergeCell ref="AF7:AG7"/>
    <mergeCell ref="AT6:AW6"/>
    <mergeCell ref="AD6:AG6"/>
    <mergeCell ref="AJ5:AK5"/>
    <mergeCell ref="AL5:AM5"/>
    <mergeCell ref="AL6:AO6"/>
    <mergeCell ref="AH6:AK6"/>
    <mergeCell ref="AH1:AW1"/>
    <mergeCell ref="AH2:AU2"/>
    <mergeCell ref="R4:AG4"/>
    <mergeCell ref="R3:AG3"/>
    <mergeCell ref="R2:AE2"/>
    <mergeCell ref="AL7:AM7"/>
    <mergeCell ref="AN7:AO7"/>
    <mergeCell ref="AH3:AW3"/>
    <mergeCell ref="AH4:AW4"/>
    <mergeCell ref="AF5:AG5"/>
    <mergeCell ref="V5:W5"/>
    <mergeCell ref="X5:Y5"/>
    <mergeCell ref="Z5:AA5"/>
    <mergeCell ref="AP5:AQ5"/>
    <mergeCell ref="V6:Y6"/>
    <mergeCell ref="Z6:AC6"/>
    <mergeCell ref="Z7:AA7"/>
    <mergeCell ref="AV5:AW5"/>
    <mergeCell ref="H5:I5"/>
    <mergeCell ref="AD5:AE5"/>
    <mergeCell ref="T5:U5"/>
    <mergeCell ref="R5:S5"/>
    <mergeCell ref="AB5:AC5"/>
    <mergeCell ref="P5:Q5"/>
    <mergeCell ref="B1:Q1"/>
    <mergeCell ref="B4:Q4"/>
    <mergeCell ref="B3:Q3"/>
    <mergeCell ref="B2:O2"/>
    <mergeCell ref="B5:C5"/>
    <mergeCell ref="J5:K5"/>
    <mergeCell ref="L5:M5"/>
    <mergeCell ref="N5:O5"/>
    <mergeCell ref="D5:E5"/>
    <mergeCell ref="F5:G5"/>
    <mergeCell ref="R1:AG1"/>
  </mergeCells>
  <phoneticPr fontId="0" type="noConversion"/>
  <conditionalFormatting sqref="E29:E30 E10:E27">
    <cfRule type="cellIs" dxfId="1" priority="1" stopIfTrue="1" operator="greaterThan">
      <formula>$E$30</formula>
    </cfRule>
  </conditionalFormatting>
  <conditionalFormatting sqref="E28">
    <cfRule type="cellIs" dxfId="0" priority="2" stopIfTrue="1" operator="greaterThan">
      <formula>$E$31</formula>
    </cfRule>
  </conditionalFormatting>
  <printOptions horizontalCentered="1"/>
  <pageMargins left="0.59055118110236227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33" max="39" man="1"/>
    <brk id="49" max="39" man="1"/>
  </colBreaks>
  <drawing r:id="rId2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158"/>
  <sheetViews>
    <sheetView showZeros="0" topLeftCell="A5" zoomScale="75" zoomScaleNormal="75" zoomScaleSheetLayoutView="75" workbookViewId="0">
      <selection activeCell="A22" sqref="A22"/>
    </sheetView>
  </sheetViews>
  <sheetFormatPr baseColWidth="10" defaultRowHeight="12.75"/>
  <cols>
    <col min="1" max="1" width="24.140625" style="10" customWidth="1"/>
    <col min="2" max="3" width="10.42578125" style="10" bestFit="1" customWidth="1"/>
    <col min="4" max="4" width="8.7109375" style="10" bestFit="1" customWidth="1"/>
    <col min="5" max="5" width="8.5703125" style="10" customWidth="1"/>
    <col min="6" max="7" width="9.28515625" style="10" bestFit="1" customWidth="1"/>
    <col min="8" max="9" width="8.5703125" style="10" customWidth="1"/>
    <col min="10" max="11" width="9.42578125" style="10" customWidth="1"/>
    <col min="12" max="12" width="8.140625" style="10" bestFit="1" customWidth="1"/>
    <col min="13" max="13" width="8.42578125" style="10" customWidth="1"/>
    <col min="14" max="15" width="9.42578125" style="10" bestFit="1" customWidth="1"/>
    <col min="16" max="16" width="8.140625" style="10" bestFit="1" customWidth="1"/>
    <col min="17" max="21" width="8.140625" style="10" customWidth="1"/>
    <col min="22" max="23" width="9.42578125" style="10" bestFit="1" customWidth="1"/>
    <col min="24" max="24" width="9.140625" style="10" customWidth="1"/>
    <col min="25" max="25" width="7.7109375" style="18" customWidth="1"/>
    <col min="26" max="26" width="11" style="19" customWidth="1"/>
    <col min="27" max="27" width="9.42578125" style="18" customWidth="1"/>
    <col min="28" max="28" width="8.140625" style="19" customWidth="1"/>
    <col min="29" max="29" width="8.5703125" style="18" customWidth="1"/>
    <col min="30" max="30" width="9.7109375" style="19" customWidth="1"/>
    <col min="31" max="31" width="8.28515625" style="18" bestFit="1" customWidth="1"/>
    <col min="32" max="32" width="8.140625" style="10" bestFit="1" customWidth="1"/>
    <col min="33" max="33" width="7.7109375" style="10" customWidth="1"/>
    <col min="34" max="35" width="9.42578125" style="10" bestFit="1" customWidth="1"/>
    <col min="36" max="36" width="8.140625" style="10" bestFit="1" customWidth="1"/>
    <col min="37" max="37" width="8.7109375" style="10" customWidth="1"/>
    <col min="38" max="39" width="9.42578125" style="10" bestFit="1" customWidth="1"/>
    <col min="40" max="45" width="8" style="10" customWidth="1"/>
    <col min="46" max="47" width="9.42578125" style="10" bestFit="1" customWidth="1"/>
    <col min="48" max="49" width="7.7109375" style="10" customWidth="1"/>
    <col min="50" max="51" width="10.140625" style="10" customWidth="1"/>
    <col min="52" max="53" width="9.85546875" style="10" customWidth="1"/>
    <col min="54" max="54" width="13" style="10" customWidth="1"/>
    <col min="55" max="55" width="11" style="10" customWidth="1"/>
    <col min="56" max="56" width="9.140625" style="10" customWidth="1"/>
    <col min="57" max="57" width="9.7109375" style="10" customWidth="1"/>
    <col min="58" max="16384" width="11.42578125" style="10"/>
  </cols>
  <sheetData>
    <row r="1" spans="1:63" s="56" customFormat="1" ht="23.25">
      <c r="A1" s="65"/>
      <c r="B1" s="1110" t="s">
        <v>60</v>
      </c>
      <c r="C1" s="1110"/>
      <c r="D1" s="1110"/>
      <c r="E1" s="1110"/>
      <c r="F1" s="1110"/>
      <c r="G1" s="1110"/>
      <c r="H1" s="1110"/>
      <c r="I1" s="1110"/>
      <c r="J1" s="1110"/>
      <c r="K1" s="1110"/>
      <c r="L1" s="1110"/>
      <c r="M1" s="1110"/>
      <c r="N1" s="1110"/>
      <c r="O1" s="1110"/>
      <c r="P1" s="65"/>
      <c r="Q1" s="65"/>
      <c r="R1" s="1110" t="s">
        <v>60</v>
      </c>
      <c r="S1" s="1110"/>
      <c r="T1" s="1110"/>
      <c r="U1" s="1110"/>
      <c r="V1" s="1110"/>
      <c r="W1" s="1110"/>
      <c r="X1" s="1110"/>
      <c r="Y1" s="1110"/>
      <c r="Z1" s="1110"/>
      <c r="AA1" s="1110"/>
      <c r="AB1" s="1110"/>
      <c r="AC1" s="1110"/>
      <c r="AD1" s="1110"/>
      <c r="AE1" s="1110"/>
      <c r="AF1" s="65"/>
      <c r="AG1" s="65"/>
      <c r="AH1" s="1110" t="s">
        <v>60</v>
      </c>
      <c r="AI1" s="1110"/>
      <c r="AJ1" s="1110"/>
      <c r="AK1" s="1110"/>
      <c r="AL1" s="1110"/>
      <c r="AM1" s="1110"/>
      <c r="AN1" s="1110"/>
      <c r="AO1" s="1110"/>
      <c r="AP1" s="1110"/>
      <c r="AQ1" s="1110"/>
      <c r="AR1" s="1110"/>
      <c r="AS1" s="1110"/>
      <c r="AT1" s="1110"/>
      <c r="AU1" s="1110"/>
      <c r="AV1" s="65"/>
      <c r="AW1" s="65"/>
      <c r="AX1" s="1110" t="s">
        <v>60</v>
      </c>
      <c r="AY1" s="1110"/>
      <c r="AZ1" s="1110"/>
      <c r="BA1" s="1110"/>
      <c r="BB1" s="1110"/>
      <c r="BC1" s="1110"/>
      <c r="BD1" s="1110"/>
      <c r="BE1" s="1110"/>
      <c r="BF1" s="1110"/>
      <c r="BG1" s="1110"/>
      <c r="BH1" s="65"/>
      <c r="BI1" s="65"/>
      <c r="BJ1" s="65"/>
      <c r="BK1" s="65"/>
    </row>
    <row r="2" spans="1:63" ht="26.25">
      <c r="A2" s="67"/>
      <c r="B2" s="1372" t="s">
        <v>92</v>
      </c>
      <c r="C2" s="1372"/>
      <c r="D2" s="1372"/>
      <c r="E2" s="1372"/>
      <c r="F2" s="1372"/>
      <c r="G2" s="1372"/>
      <c r="H2" s="1372"/>
      <c r="I2" s="1372"/>
      <c r="J2" s="1372"/>
      <c r="K2" s="1372"/>
      <c r="L2" s="1372"/>
      <c r="M2" s="1372"/>
      <c r="N2" s="1372"/>
      <c r="O2" s="1372"/>
      <c r="P2" s="67"/>
      <c r="Q2" s="67"/>
      <c r="R2" s="1372" t="s">
        <v>91</v>
      </c>
      <c r="S2" s="1372"/>
      <c r="T2" s="1372"/>
      <c r="U2" s="1372"/>
      <c r="V2" s="1372"/>
      <c r="W2" s="1372"/>
      <c r="X2" s="1372"/>
      <c r="Y2" s="1372"/>
      <c r="Z2" s="1372"/>
      <c r="AA2" s="1372"/>
      <c r="AB2" s="1372"/>
      <c r="AC2" s="1372"/>
      <c r="AD2" s="1372"/>
      <c r="AE2" s="1372"/>
      <c r="AF2" s="67"/>
      <c r="AG2" s="67"/>
      <c r="AH2" s="1372" t="s">
        <v>92</v>
      </c>
      <c r="AI2" s="1372"/>
      <c r="AJ2" s="1372"/>
      <c r="AK2" s="1372"/>
      <c r="AL2" s="1372"/>
      <c r="AM2" s="1372"/>
      <c r="AN2" s="1372"/>
      <c r="AO2" s="1372"/>
      <c r="AP2" s="1372"/>
      <c r="AQ2" s="1372"/>
      <c r="AR2" s="1372"/>
      <c r="AS2" s="1372"/>
      <c r="AT2" s="1372"/>
      <c r="AU2" s="1372"/>
      <c r="AV2" s="67"/>
      <c r="AW2" s="67"/>
      <c r="AX2" s="1372" t="s">
        <v>92</v>
      </c>
      <c r="AY2" s="1372"/>
      <c r="AZ2" s="1372"/>
      <c r="BA2" s="1372"/>
      <c r="BB2" s="1372"/>
      <c r="BC2" s="1372"/>
      <c r="BD2" s="1372"/>
      <c r="BE2" s="1372"/>
      <c r="BF2" s="1372"/>
      <c r="BG2" s="1372"/>
      <c r="BH2" s="67"/>
      <c r="BI2" s="67"/>
      <c r="BJ2" s="67"/>
      <c r="BK2" s="67"/>
    </row>
    <row r="3" spans="1:63" ht="15.75">
      <c r="A3" s="13"/>
      <c r="B3" s="1112" t="s">
        <v>51</v>
      </c>
      <c r="C3" s="1112"/>
      <c r="D3" s="1112"/>
      <c r="E3" s="1112"/>
      <c r="F3" s="1112"/>
      <c r="G3" s="1112"/>
      <c r="H3" s="1112"/>
      <c r="I3" s="1112"/>
      <c r="J3" s="1112"/>
      <c r="K3" s="1112"/>
      <c r="L3" s="1112"/>
      <c r="M3" s="1112"/>
      <c r="N3" s="1112"/>
      <c r="O3" s="1112"/>
      <c r="P3" s="13"/>
      <c r="Q3" s="13"/>
      <c r="R3" s="1112" t="s">
        <v>51</v>
      </c>
      <c r="S3" s="1112"/>
      <c r="T3" s="1112"/>
      <c r="U3" s="1112"/>
      <c r="V3" s="1112"/>
      <c r="W3" s="1112"/>
      <c r="X3" s="1112"/>
      <c r="Y3" s="1112"/>
      <c r="Z3" s="1112"/>
      <c r="AA3" s="1112"/>
      <c r="AB3" s="1112"/>
      <c r="AC3" s="1112"/>
      <c r="AD3" s="1112"/>
      <c r="AE3" s="1112"/>
      <c r="AF3" s="13"/>
      <c r="AG3" s="13"/>
      <c r="AH3" s="1112" t="s">
        <v>51</v>
      </c>
      <c r="AI3" s="1112"/>
      <c r="AJ3" s="1112"/>
      <c r="AK3" s="1112"/>
      <c r="AL3" s="1112"/>
      <c r="AM3" s="1112"/>
      <c r="AN3" s="1112"/>
      <c r="AO3" s="1112"/>
      <c r="AP3" s="1112"/>
      <c r="AQ3" s="1112"/>
      <c r="AR3" s="1112"/>
      <c r="AS3" s="1112"/>
      <c r="AT3" s="1112"/>
      <c r="AU3" s="1112"/>
      <c r="AV3" s="13"/>
      <c r="AW3" s="13"/>
      <c r="AX3" s="1112" t="s">
        <v>51</v>
      </c>
      <c r="AY3" s="1112"/>
      <c r="AZ3" s="1112"/>
      <c r="BA3" s="1112"/>
      <c r="BB3" s="1112"/>
      <c r="BC3" s="1112"/>
      <c r="BD3" s="1112"/>
      <c r="BE3" s="1112"/>
      <c r="BF3" s="1112"/>
      <c r="BG3" s="1112"/>
      <c r="BH3" s="13"/>
      <c r="BI3" s="13"/>
      <c r="BJ3" s="13"/>
      <c r="BK3" s="13"/>
    </row>
    <row r="4" spans="1:63">
      <c r="A4" s="66"/>
      <c r="B4" s="1160" t="s">
        <v>16</v>
      </c>
      <c r="C4" s="1160"/>
      <c r="D4" s="1160"/>
      <c r="E4" s="1160"/>
      <c r="F4" s="1160"/>
      <c r="G4" s="1160"/>
      <c r="H4" s="1160"/>
      <c r="I4" s="1160"/>
      <c r="J4" s="1160"/>
      <c r="K4" s="1160"/>
      <c r="L4" s="1160"/>
      <c r="M4" s="1160"/>
      <c r="N4" s="1160"/>
      <c r="O4" s="1160"/>
      <c r="P4" s="66"/>
      <c r="Q4" s="66"/>
      <c r="R4" s="1160" t="s">
        <v>16</v>
      </c>
      <c r="S4" s="1160"/>
      <c r="T4" s="1160"/>
      <c r="U4" s="1160"/>
      <c r="V4" s="1160"/>
      <c r="W4" s="1160"/>
      <c r="X4" s="1160"/>
      <c r="Y4" s="1160"/>
      <c r="Z4" s="1160"/>
      <c r="AA4" s="1160"/>
      <c r="AB4" s="1160"/>
      <c r="AC4" s="1160"/>
      <c r="AD4" s="1160"/>
      <c r="AE4" s="1160"/>
      <c r="AF4" s="66"/>
      <c r="AG4" s="66"/>
      <c r="AH4" s="1160" t="s">
        <v>16</v>
      </c>
      <c r="AI4" s="1160"/>
      <c r="AJ4" s="1160"/>
      <c r="AK4" s="1160"/>
      <c r="AL4" s="1160"/>
      <c r="AM4" s="1160"/>
      <c r="AN4" s="1160"/>
      <c r="AO4" s="1160"/>
      <c r="AP4" s="1160"/>
      <c r="AQ4" s="1160"/>
      <c r="AR4" s="1160"/>
      <c r="AS4" s="1160"/>
      <c r="AT4" s="1160"/>
      <c r="AU4" s="1160"/>
      <c r="AV4" s="66"/>
      <c r="AW4" s="66"/>
      <c r="AX4" s="1160" t="s">
        <v>16</v>
      </c>
      <c r="AY4" s="1160"/>
      <c r="AZ4" s="1160"/>
      <c r="BA4" s="1160"/>
      <c r="BB4" s="1160"/>
      <c r="BC4" s="1160"/>
      <c r="BD4" s="1160"/>
      <c r="BE4" s="1160"/>
      <c r="BF4" s="1160"/>
      <c r="BG4" s="1160"/>
      <c r="BH4" s="66"/>
      <c r="BI4" s="66"/>
      <c r="BJ4" s="66"/>
      <c r="BK4" s="66"/>
    </row>
    <row r="5" spans="1:63" ht="6.75" customHeight="1">
      <c r="Y5" s="10"/>
      <c r="Z5" s="10"/>
      <c r="AA5" s="10"/>
      <c r="AB5" s="10"/>
      <c r="AC5" s="10"/>
      <c r="AD5" s="10"/>
      <c r="AE5" s="10"/>
    </row>
    <row r="6" spans="1:63" ht="6.75" customHeight="1" thickBot="1">
      <c r="Y6" s="10"/>
      <c r="Z6" s="10"/>
      <c r="AA6" s="10"/>
      <c r="AB6" s="10"/>
      <c r="AC6" s="10"/>
      <c r="AD6" s="10"/>
      <c r="AE6" s="10"/>
    </row>
    <row r="7" spans="1:63" s="58" customFormat="1" ht="31.5" customHeight="1" thickTop="1">
      <c r="A7" s="1419" t="s">
        <v>13</v>
      </c>
      <c r="B7" s="1392" t="s">
        <v>11</v>
      </c>
      <c r="C7" s="1393"/>
      <c r="D7" s="1393"/>
      <c r="E7" s="1402"/>
      <c r="F7" s="1392" t="s">
        <v>45</v>
      </c>
      <c r="G7" s="1393"/>
      <c r="H7" s="1393"/>
      <c r="I7" s="1394"/>
      <c r="J7" s="1401" t="s">
        <v>46</v>
      </c>
      <c r="K7" s="1393"/>
      <c r="L7" s="1393"/>
      <c r="M7" s="1402"/>
      <c r="N7" s="1392" t="s">
        <v>43</v>
      </c>
      <c r="O7" s="1393"/>
      <c r="P7" s="1393"/>
      <c r="Q7" s="1394"/>
      <c r="R7" s="1392" t="s">
        <v>78</v>
      </c>
      <c r="S7" s="1393"/>
      <c r="T7" s="1393"/>
      <c r="U7" s="1394"/>
      <c r="V7" s="1411" t="s">
        <v>12</v>
      </c>
      <c r="W7" s="1412"/>
      <c r="X7" s="1412"/>
      <c r="Y7" s="1413"/>
      <c r="Z7" s="1392" t="s">
        <v>63</v>
      </c>
      <c r="AA7" s="1393"/>
      <c r="AB7" s="1393"/>
      <c r="AC7" s="1394"/>
      <c r="AD7" s="1392" t="s">
        <v>46</v>
      </c>
      <c r="AE7" s="1393"/>
      <c r="AF7" s="1393"/>
      <c r="AG7" s="1394"/>
      <c r="AH7" s="1401" t="s">
        <v>44</v>
      </c>
      <c r="AI7" s="1393"/>
      <c r="AJ7" s="1393"/>
      <c r="AK7" s="1402"/>
      <c r="AL7" s="1392" t="s">
        <v>79</v>
      </c>
      <c r="AM7" s="1393"/>
      <c r="AN7" s="1393"/>
      <c r="AO7" s="1394"/>
      <c r="AP7" s="1392" t="s">
        <v>85</v>
      </c>
      <c r="AQ7" s="1393"/>
      <c r="AR7" s="1393"/>
      <c r="AS7" s="1394"/>
      <c r="AT7" s="1392" t="s">
        <v>52</v>
      </c>
      <c r="AU7" s="1393"/>
      <c r="AV7" s="1393"/>
      <c r="AW7" s="1394"/>
      <c r="AX7" s="1401" t="s">
        <v>47</v>
      </c>
      <c r="AY7" s="1393"/>
      <c r="AZ7" s="1393"/>
      <c r="BA7" s="1402"/>
      <c r="BB7" s="1392" t="s">
        <v>15</v>
      </c>
      <c r="BC7" s="1393"/>
      <c r="BD7" s="1393"/>
      <c r="BE7" s="1394"/>
      <c r="BF7" s="1392" t="s">
        <v>74</v>
      </c>
      <c r="BG7" s="1394"/>
    </row>
    <row r="8" spans="1:63" s="1" customFormat="1" ht="16.5" customHeight="1">
      <c r="A8" s="1420"/>
      <c r="B8" s="1403" t="s">
        <v>54</v>
      </c>
      <c r="C8" s="1404"/>
      <c r="D8" s="1404" t="s">
        <v>53</v>
      </c>
      <c r="E8" s="1406"/>
      <c r="F8" s="1403" t="s">
        <v>54</v>
      </c>
      <c r="G8" s="1404"/>
      <c r="H8" s="1404" t="s">
        <v>55</v>
      </c>
      <c r="I8" s="1405"/>
      <c r="J8" s="1415" t="s">
        <v>54</v>
      </c>
      <c r="K8" s="1404"/>
      <c r="L8" s="1404" t="s">
        <v>55</v>
      </c>
      <c r="M8" s="1406"/>
      <c r="N8" s="1403" t="s">
        <v>54</v>
      </c>
      <c r="O8" s="1404"/>
      <c r="P8" s="1404" t="s">
        <v>55</v>
      </c>
      <c r="Q8" s="1405"/>
      <c r="R8" s="1403" t="s">
        <v>54</v>
      </c>
      <c r="S8" s="1404"/>
      <c r="T8" s="1404" t="s">
        <v>55</v>
      </c>
      <c r="U8" s="1405"/>
      <c r="V8" s="1424" t="s">
        <v>54</v>
      </c>
      <c r="W8" s="1415"/>
      <c r="X8" s="1406" t="s">
        <v>53</v>
      </c>
      <c r="Y8" s="1414"/>
      <c r="Z8" s="1403" t="s">
        <v>54</v>
      </c>
      <c r="AA8" s="1404"/>
      <c r="AB8" s="1404" t="s">
        <v>55</v>
      </c>
      <c r="AC8" s="1405"/>
      <c r="AD8" s="1403" t="s">
        <v>54</v>
      </c>
      <c r="AE8" s="1404"/>
      <c r="AF8" s="1404" t="s">
        <v>55</v>
      </c>
      <c r="AG8" s="1405"/>
      <c r="AH8" s="1415" t="s">
        <v>54</v>
      </c>
      <c r="AI8" s="1404"/>
      <c r="AJ8" s="1404" t="s">
        <v>55</v>
      </c>
      <c r="AK8" s="1406"/>
      <c r="AL8" s="1403" t="s">
        <v>54</v>
      </c>
      <c r="AM8" s="1404"/>
      <c r="AN8" s="1404" t="s">
        <v>55</v>
      </c>
      <c r="AO8" s="1405"/>
      <c r="AP8" s="1403" t="s">
        <v>54</v>
      </c>
      <c r="AQ8" s="1404"/>
      <c r="AR8" s="1404" t="s">
        <v>55</v>
      </c>
      <c r="AS8" s="1405"/>
      <c r="AT8" s="1403" t="s">
        <v>54</v>
      </c>
      <c r="AU8" s="1404"/>
      <c r="AV8" s="1404" t="s">
        <v>55</v>
      </c>
      <c r="AW8" s="1405"/>
      <c r="AX8" s="1415" t="s">
        <v>54</v>
      </c>
      <c r="AY8" s="1404"/>
      <c r="AZ8" s="1404" t="s">
        <v>55</v>
      </c>
      <c r="BA8" s="1406"/>
      <c r="BB8" s="1403" t="s">
        <v>54</v>
      </c>
      <c r="BC8" s="1404"/>
      <c r="BD8" s="1404" t="s">
        <v>55</v>
      </c>
      <c r="BE8" s="1405"/>
      <c r="BF8" s="1424" t="s">
        <v>55</v>
      </c>
      <c r="BG8" s="1414"/>
    </row>
    <row r="9" spans="1:63" s="55" customFormat="1" ht="15" customHeight="1">
      <c r="A9" s="1420"/>
      <c r="B9" s="50" t="e">
        <f>#REF!</f>
        <v>#REF!</v>
      </c>
      <c r="C9" s="51" t="e">
        <f>#REF!</f>
        <v>#REF!</v>
      </c>
      <c r="D9" s="1422" t="s">
        <v>54</v>
      </c>
      <c r="E9" s="1416" t="s">
        <v>55</v>
      </c>
      <c r="F9" s="50" t="e">
        <f>#REF!</f>
        <v>#REF!</v>
      </c>
      <c r="G9" s="51" t="e">
        <f>#REF!</f>
        <v>#REF!</v>
      </c>
      <c r="H9" s="51" t="e">
        <f>#REF!</f>
        <v>#REF!</v>
      </c>
      <c r="I9" s="52" t="e">
        <f>#REF!</f>
        <v>#REF!</v>
      </c>
      <c r="J9" s="53" t="e">
        <f>#REF!</f>
        <v>#REF!</v>
      </c>
      <c r="K9" s="51" t="e">
        <f>#REF!</f>
        <v>#REF!</v>
      </c>
      <c r="L9" s="51" t="e">
        <f>#REF!</f>
        <v>#REF!</v>
      </c>
      <c r="M9" s="54" t="e">
        <f>#REF!</f>
        <v>#REF!</v>
      </c>
      <c r="N9" s="50" t="e">
        <f>#REF!</f>
        <v>#REF!</v>
      </c>
      <c r="O9" s="51" t="e">
        <f>#REF!</f>
        <v>#REF!</v>
      </c>
      <c r="P9" s="51" t="e">
        <f>#REF!</f>
        <v>#REF!</v>
      </c>
      <c r="Q9" s="52" t="e">
        <f>#REF!</f>
        <v>#REF!</v>
      </c>
      <c r="R9" s="50" t="e">
        <f>#REF!</f>
        <v>#REF!</v>
      </c>
      <c r="S9" s="51" t="e">
        <f>#REF!</f>
        <v>#REF!</v>
      </c>
      <c r="T9" s="51" t="e">
        <f>#REF!</f>
        <v>#REF!</v>
      </c>
      <c r="U9" s="52" t="e">
        <f>#REF!</f>
        <v>#REF!</v>
      </c>
      <c r="V9" s="53" t="e">
        <f>#REF!</f>
        <v>#REF!</v>
      </c>
      <c r="W9" s="51" t="e">
        <f>#REF!</f>
        <v>#REF!</v>
      </c>
      <c r="X9" s="1409" t="s">
        <v>54</v>
      </c>
      <c r="Y9" s="1407" t="s">
        <v>55</v>
      </c>
      <c r="Z9" s="50" t="e">
        <f>#REF!</f>
        <v>#REF!</v>
      </c>
      <c r="AA9" s="51" t="e">
        <f>#REF!</f>
        <v>#REF!</v>
      </c>
      <c r="AB9" s="51" t="e">
        <f>#REF!</f>
        <v>#REF!</v>
      </c>
      <c r="AC9" s="52" t="e">
        <f>#REF!</f>
        <v>#REF!</v>
      </c>
      <c r="AD9" s="50" t="e">
        <f>#REF!</f>
        <v>#REF!</v>
      </c>
      <c r="AE9" s="51" t="e">
        <f>#REF!</f>
        <v>#REF!</v>
      </c>
      <c r="AF9" s="51" t="e">
        <f>#REF!</f>
        <v>#REF!</v>
      </c>
      <c r="AG9" s="52" t="e">
        <f>#REF!</f>
        <v>#REF!</v>
      </c>
      <c r="AH9" s="53" t="e">
        <f>#REF!</f>
        <v>#REF!</v>
      </c>
      <c r="AI9" s="51" t="e">
        <f>#REF!</f>
        <v>#REF!</v>
      </c>
      <c r="AJ9" s="51" t="e">
        <f>#REF!</f>
        <v>#REF!</v>
      </c>
      <c r="AK9" s="54" t="e">
        <f>#REF!</f>
        <v>#REF!</v>
      </c>
      <c r="AL9" s="50" t="e">
        <f>#REF!</f>
        <v>#REF!</v>
      </c>
      <c r="AM9" s="51" t="e">
        <f>#REF!</f>
        <v>#REF!</v>
      </c>
      <c r="AN9" s="51" t="e">
        <f>#REF!</f>
        <v>#REF!</v>
      </c>
      <c r="AO9" s="52" t="e">
        <f>#REF!</f>
        <v>#REF!</v>
      </c>
      <c r="AP9" s="50" t="e">
        <f>#REF!</f>
        <v>#REF!</v>
      </c>
      <c r="AQ9" s="51" t="e">
        <f>#REF!</f>
        <v>#REF!</v>
      </c>
      <c r="AR9" s="51" t="e">
        <f>#REF!</f>
        <v>#REF!</v>
      </c>
      <c r="AS9" s="52" t="e">
        <f>#REF!</f>
        <v>#REF!</v>
      </c>
      <c r="AT9" s="50" t="e">
        <f>#REF!</f>
        <v>#REF!</v>
      </c>
      <c r="AU9" s="51" t="e">
        <f>#REF!</f>
        <v>#REF!</v>
      </c>
      <c r="AV9" s="51" t="e">
        <f>#REF!</f>
        <v>#REF!</v>
      </c>
      <c r="AW9" s="52" t="e">
        <f>#REF!</f>
        <v>#REF!</v>
      </c>
      <c r="AX9" s="53" t="e">
        <f>#REF!</f>
        <v>#REF!</v>
      </c>
      <c r="AY9" s="51" t="e">
        <f>#REF!</f>
        <v>#REF!</v>
      </c>
      <c r="AZ9" s="51" t="e">
        <f>#REF!</f>
        <v>#REF!</v>
      </c>
      <c r="BA9" s="54" t="e">
        <f>#REF!</f>
        <v>#REF!</v>
      </c>
      <c r="BB9" s="50" t="e">
        <f>#REF!</f>
        <v>#REF!</v>
      </c>
      <c r="BC9" s="51" t="e">
        <f>#REF!</f>
        <v>#REF!</v>
      </c>
      <c r="BD9" s="51" t="e">
        <f>#REF!</f>
        <v>#REF!</v>
      </c>
      <c r="BE9" s="52" t="e">
        <f>#REF!</f>
        <v>#REF!</v>
      </c>
      <c r="BF9" s="50" t="e">
        <f>#REF!</f>
        <v>#REF!</v>
      </c>
      <c r="BG9" s="52" t="e">
        <f>#REF!</f>
        <v>#REF!</v>
      </c>
    </row>
    <row r="10" spans="1:63" s="40" customFormat="1" ht="15.75" customHeight="1" thickBot="1">
      <c r="A10" s="1421"/>
      <c r="B10" s="1399">
        <v>1</v>
      </c>
      <c r="C10" s="1396"/>
      <c r="D10" s="1423"/>
      <c r="E10" s="1417"/>
      <c r="F10" s="1399">
        <v>2</v>
      </c>
      <c r="G10" s="1396"/>
      <c r="H10" s="1397" t="s">
        <v>56</v>
      </c>
      <c r="I10" s="1400"/>
      <c r="J10" s="1395">
        <v>3</v>
      </c>
      <c r="K10" s="1396"/>
      <c r="L10" s="1397" t="s">
        <v>61</v>
      </c>
      <c r="M10" s="1398"/>
      <c r="N10" s="1399">
        <v>4</v>
      </c>
      <c r="O10" s="1396"/>
      <c r="P10" s="1397" t="s">
        <v>62</v>
      </c>
      <c r="Q10" s="1400"/>
      <c r="R10" s="1399">
        <v>5</v>
      </c>
      <c r="S10" s="1396"/>
      <c r="T10" s="1397" t="s">
        <v>81</v>
      </c>
      <c r="U10" s="1400"/>
      <c r="V10" s="1418">
        <v>6</v>
      </c>
      <c r="W10" s="1395"/>
      <c r="X10" s="1410"/>
      <c r="Y10" s="1408"/>
      <c r="Z10" s="1399">
        <v>7</v>
      </c>
      <c r="AA10" s="1396"/>
      <c r="AB10" s="1397" t="s">
        <v>82</v>
      </c>
      <c r="AC10" s="1400"/>
      <c r="AD10" s="1399">
        <v>8</v>
      </c>
      <c r="AE10" s="1396"/>
      <c r="AF10" s="1397" t="s">
        <v>83</v>
      </c>
      <c r="AG10" s="1400"/>
      <c r="AH10" s="1395">
        <v>9</v>
      </c>
      <c r="AI10" s="1396"/>
      <c r="AJ10" s="1397" t="s">
        <v>84</v>
      </c>
      <c r="AK10" s="1398"/>
      <c r="AL10" s="1399">
        <v>10</v>
      </c>
      <c r="AM10" s="1396"/>
      <c r="AN10" s="1397" t="s">
        <v>64</v>
      </c>
      <c r="AO10" s="1400"/>
      <c r="AP10" s="1399">
        <v>12</v>
      </c>
      <c r="AQ10" s="1396"/>
      <c r="AR10" s="1397" t="s">
        <v>86</v>
      </c>
      <c r="AS10" s="1400"/>
      <c r="AT10" s="1399">
        <v>13</v>
      </c>
      <c r="AU10" s="1396"/>
      <c r="AV10" s="1397" t="s">
        <v>65</v>
      </c>
      <c r="AW10" s="1400"/>
      <c r="AX10" s="1395">
        <v>14</v>
      </c>
      <c r="AY10" s="1396"/>
      <c r="AZ10" s="1397" t="s">
        <v>87</v>
      </c>
      <c r="BA10" s="1398"/>
      <c r="BB10" s="1399">
        <v>15</v>
      </c>
      <c r="BC10" s="1396"/>
      <c r="BD10" s="1397" t="s">
        <v>88</v>
      </c>
      <c r="BE10" s="1400"/>
      <c r="BF10" s="1418">
        <v>16</v>
      </c>
      <c r="BG10" s="1425"/>
    </row>
    <row r="11" spans="1:63" ht="19.5" customHeight="1">
      <c r="A11" s="14" t="s">
        <v>28</v>
      </c>
      <c r="B11" s="42" t="e">
        <f>DSUM(VI,2,$A$83:$A$84)</f>
        <v>#REF!</v>
      </c>
      <c r="C11" s="43" t="e">
        <f>DSUM(VI,3,$A$83:$A$84)</f>
        <v>#REF!</v>
      </c>
      <c r="D11" s="43" t="e">
        <f t="shared" ref="D11:D31" si="0">+C11-B11</f>
        <v>#REF!</v>
      </c>
      <c r="E11" s="41" t="e">
        <f t="shared" ref="E11:E31" si="1">IF(B11&gt;0,(C11-B11)/B11*100,IF(B11&lt;0,(C11-B11)/-B11*100,IF(C11=0,0,"         N.C.")))</f>
        <v>#REF!</v>
      </c>
      <c r="F11" s="42" t="e">
        <f>DSUM(VI,8,$A$83:$A$84)</f>
        <v>#REF!</v>
      </c>
      <c r="G11" s="43" t="e">
        <f>DSUM(VI,9,$A$83:$A$84)</f>
        <v>#REF!</v>
      </c>
      <c r="H11" s="57" t="e">
        <f t="shared" ref="H11:H32" si="2">IF(B11&gt;0,F11/B11*100,"            N.A")</f>
        <v>#REF!</v>
      </c>
      <c r="I11" s="57" t="e">
        <f t="shared" ref="I11:I32" si="3">IF(C11&gt;0,G11/C11*100,"            N.A")</f>
        <v>#REF!</v>
      </c>
      <c r="J11" s="42" t="e">
        <f>DSUM(VI,10,$A$83:$A$84)</f>
        <v>#REF!</v>
      </c>
      <c r="K11" s="43" t="e">
        <f>DSUM(VI,11,$A$83:$A$84)</f>
        <v>#REF!</v>
      </c>
      <c r="L11" s="57" t="e">
        <f t="shared" ref="L11:L32" si="4">IF(B11&gt;0,J11/B11*100,"            N.A")</f>
        <v>#REF!</v>
      </c>
      <c r="M11" s="57" t="e">
        <f t="shared" ref="M11:M32" si="5">IF(C11&gt;0,K11/C11*100,"            N.A")</f>
        <v>#REF!</v>
      </c>
      <c r="N11" s="42" t="e">
        <f>DSUM(VI,12,$A$83:$A$84)</f>
        <v>#REF!</v>
      </c>
      <c r="O11" s="43" t="e">
        <f>DSUM(VI,13,$A$83:$A$84)</f>
        <v>#REF!</v>
      </c>
      <c r="P11" s="57" t="e">
        <f t="shared" ref="P11:P32" si="6">IF(B11&gt;0,N11/B11*100,"            N.A")</f>
        <v>#REF!</v>
      </c>
      <c r="Q11" s="41" t="e">
        <f t="shared" ref="Q11:Q32" si="7">IF(C11&gt;0,O11/C11*100,"            N.A")</f>
        <v>#REF!</v>
      </c>
      <c r="R11" s="42" t="e">
        <f>DSUM(VI,14,$A$83:$A$84)</f>
        <v>#REF!</v>
      </c>
      <c r="S11" s="43" t="e">
        <f>DSUM(VI,15,$A$83:$A$84)</f>
        <v>#REF!</v>
      </c>
      <c r="T11" s="57" t="e">
        <f t="shared" ref="T11:T32" si="8">IF(F11&gt;0,R11/F11*100,"            N.A")</f>
        <v>#REF!</v>
      </c>
      <c r="U11" s="57" t="e">
        <f t="shared" ref="U11:U32" si="9">IF(G11&gt;0,S11/G11*100,"            N.A")</f>
        <v>#REF!</v>
      </c>
      <c r="V11" s="42" t="e">
        <f>DSUM(VI,18,$A$83:$A$84)</f>
        <v>#REF!</v>
      </c>
      <c r="W11" s="43" t="e">
        <f>DSUM(VI,19,$A$83:$A$84)</f>
        <v>#REF!</v>
      </c>
      <c r="X11" s="43" t="e">
        <f t="shared" ref="X11:X31" si="10">+W11-V11</f>
        <v>#REF!</v>
      </c>
      <c r="Y11" s="41" t="e">
        <f t="shared" ref="Y11:Y31" si="11">IF(V11&gt;0,(W11-V11)/V11*100,IF(V11&lt;0,(W11-V11)/-V11*100,IF(W11=0,0,"         N.C.")))</f>
        <v>#REF!</v>
      </c>
      <c r="Z11" s="42" t="e">
        <f>DSUM(VI,24,$A$83:$A$84)</f>
        <v>#REF!</v>
      </c>
      <c r="AA11" s="43" t="e">
        <f>DSUM(VI,25,$A$83:$A$84)</f>
        <v>#REF!</v>
      </c>
      <c r="AB11" s="57" t="e">
        <f t="shared" ref="AB11:AB32" si="12">IF(F11&gt;0,Z11/F11*100,"            N.A")</f>
        <v>#REF!</v>
      </c>
      <c r="AC11" s="57" t="e">
        <f t="shared" ref="AC11:AC32" si="13">IF(G11&gt;0,AA11/G11*100,"            N.A")</f>
        <v>#REF!</v>
      </c>
      <c r="AD11" s="42" t="e">
        <f>DSUM(VI,52,$A$83:$A$84)</f>
        <v>#REF!</v>
      </c>
      <c r="AE11" s="43" t="e">
        <f>DSUM(VI,53,$A$83:$A$84)</f>
        <v>#REF!</v>
      </c>
      <c r="AF11" s="57" t="e">
        <f t="shared" ref="AF11:AF31" si="14">IF(Z11&gt;0,AD11/Z11*100,"            N.A")</f>
        <v>#REF!</v>
      </c>
      <c r="AG11" s="41" t="e">
        <f t="shared" ref="AG11:AG31" si="15">IF(AA11&gt;0,AE11/AA11*100,"            N.A")</f>
        <v>#REF!</v>
      </c>
      <c r="AH11" s="42" t="e">
        <f t="shared" ref="AH11:AH31" si="16">Z11+AD11</f>
        <v>#REF!</v>
      </c>
      <c r="AI11" s="43" t="e">
        <f t="shared" ref="AI11:AI31" si="17">AA11+AE11</f>
        <v>#REF!</v>
      </c>
      <c r="AJ11" s="57" t="e">
        <f t="shared" ref="AJ11:AJ32" si="18">IF(N11&gt;0,AH11/N11*100,"            N.A")</f>
        <v>#REF!</v>
      </c>
      <c r="AK11" s="57" t="e">
        <f t="shared" ref="AK11:AK32" si="19">IF(O11&gt;0,AI11/O11*100,"            N.A")</f>
        <v>#REF!</v>
      </c>
      <c r="AL11" s="42" t="e">
        <f>DSUM(VI,36,$A$83:$A$84)</f>
        <v>#REF!</v>
      </c>
      <c r="AM11" s="43" t="e">
        <f>DSUM(VI,37,$A$83:$A$84)</f>
        <v>#REF!</v>
      </c>
      <c r="AN11" s="57" t="e">
        <f t="shared" ref="AN11:AN32" si="20">IF(B11&gt;0,AL11/B11*100,"            N.A")</f>
        <v>#REF!</v>
      </c>
      <c r="AO11" s="57" t="e">
        <f t="shared" ref="AO11:AO32" si="21">IF(C11&gt;0,AM11/C11*100,"            N.A")</f>
        <v>#REF!</v>
      </c>
      <c r="AP11" s="42" t="e">
        <f>DSUM(VI,40,$A$83:$A$84)</f>
        <v>#REF!</v>
      </c>
      <c r="AQ11" s="43" t="e">
        <f>DSUM(VI,41,$A$83:$A$84)</f>
        <v>#REF!</v>
      </c>
      <c r="AR11" s="57" t="e">
        <f t="shared" ref="AR11:AR32" si="22">IF(F11&gt;0,AP11/F11*100,"            N.A")</f>
        <v>#REF!</v>
      </c>
      <c r="AS11" s="57" t="e">
        <f t="shared" ref="AS11:AS32" si="23">IF(G11&gt;0,AQ11/G11*100,"            N.A")</f>
        <v>#REF!</v>
      </c>
      <c r="AT11" s="42" t="e">
        <f>DSUM(VI,42,$A$83:$A$84)</f>
        <v>#REF!</v>
      </c>
      <c r="AU11" s="43" t="e">
        <f>DSUM(VI,43,$A$83:$A$84)</f>
        <v>#REF!</v>
      </c>
      <c r="AV11" s="57" t="e">
        <f t="shared" ref="AV11:AV31" si="24">IF($B11&gt;0,AT11/$B11*100,"            N.A")</f>
        <v>#REF!</v>
      </c>
      <c r="AW11" s="41" t="e">
        <f t="shared" ref="AW11:AW31" si="25">IF($C11&gt;0,AU11/$C11*100,"            N.A")</f>
        <v>#REF!</v>
      </c>
      <c r="AX11" s="42" t="e">
        <f>DSUM(VI,44,$A$83:$A$84)</f>
        <v>#REF!</v>
      </c>
      <c r="AY11" s="43" t="e">
        <f>DSUM(VI,45,$A$83:$A$84)</f>
        <v>#REF!</v>
      </c>
      <c r="AZ11" s="57" t="e">
        <f t="shared" ref="AZ11:AZ31" si="26">IF($B11&gt;0,AX11/$B11*100,"            N.A")</f>
        <v>#REF!</v>
      </c>
      <c r="BA11" s="57" t="e">
        <f t="shared" ref="BA11:BA31" si="27">IF($C11&gt;0,AY11/$C11*100,"            N.A")</f>
        <v>#REF!</v>
      </c>
      <c r="BB11" s="42" t="e">
        <f>DSUM(VI,46,$A$83:$A$84)</f>
        <v>#REF!</v>
      </c>
      <c r="BC11" s="43" t="e">
        <f>DSUM(VI,47,$A$83:$A$84)</f>
        <v>#REF!</v>
      </c>
      <c r="BD11" s="57" t="e">
        <f t="shared" ref="BD11:BD31" si="28">IF($B11&gt;0,BB11/$B11*100,"            N.A")</f>
        <v>#REF!</v>
      </c>
      <c r="BE11" s="57" t="e">
        <f t="shared" ref="BE11:BE31" si="29">IF($C11&gt;0,BC11/$C11*100,"            N.A")</f>
        <v>#REF!</v>
      </c>
      <c r="BF11" s="63" t="e">
        <f>DSUM(VI,52,$A$83:$A$84)</f>
        <v>#REF!</v>
      </c>
      <c r="BG11" s="64" t="e">
        <f>DSUM(VI,53,$A$83:$A$84)</f>
        <v>#REF!</v>
      </c>
    </row>
    <row r="12" spans="1:63" ht="19.5" customHeight="1">
      <c r="A12" s="14" t="s">
        <v>18</v>
      </c>
      <c r="B12" s="42" t="e">
        <f>DSUM(VI,2,$A$85:$A$86)</f>
        <v>#REF!</v>
      </c>
      <c r="C12" s="43" t="e">
        <f>DSUM(VI,3,$A$85:$A$86)</f>
        <v>#REF!</v>
      </c>
      <c r="D12" s="43" t="e">
        <f t="shared" si="0"/>
        <v>#REF!</v>
      </c>
      <c r="E12" s="41" t="e">
        <f t="shared" si="1"/>
        <v>#REF!</v>
      </c>
      <c r="F12" s="42" t="e">
        <f>DSUM(VI,8,$A$85:$A$87)</f>
        <v>#REF!</v>
      </c>
      <c r="G12" s="43" t="e">
        <f>DSUM(VI,9,$A$85:$A$87)</f>
        <v>#REF!</v>
      </c>
      <c r="H12" s="57" t="e">
        <f t="shared" si="2"/>
        <v>#REF!</v>
      </c>
      <c r="I12" s="57" t="e">
        <f t="shared" si="3"/>
        <v>#REF!</v>
      </c>
      <c r="J12" s="42" t="e">
        <f>DSUM(VI,10,$A$85:$A$87)</f>
        <v>#REF!</v>
      </c>
      <c r="K12" s="43" t="e">
        <f>DSUM(VI,11,$A$85:$A$87)</f>
        <v>#REF!</v>
      </c>
      <c r="L12" s="57" t="e">
        <f t="shared" si="4"/>
        <v>#REF!</v>
      </c>
      <c r="M12" s="57" t="e">
        <f t="shared" si="5"/>
        <v>#REF!</v>
      </c>
      <c r="N12" s="42" t="e">
        <f>DSUM(VI,12,$A$85:$A$87)</f>
        <v>#REF!</v>
      </c>
      <c r="O12" s="43" t="e">
        <f>DSUM(VI,13,$A$85:$A$87)</f>
        <v>#REF!</v>
      </c>
      <c r="P12" s="57" t="e">
        <f t="shared" si="6"/>
        <v>#REF!</v>
      </c>
      <c r="Q12" s="41" t="e">
        <f t="shared" si="7"/>
        <v>#REF!</v>
      </c>
      <c r="R12" s="42" t="e">
        <f>DSUM(VI,14,$A$85:$A$87)</f>
        <v>#REF!</v>
      </c>
      <c r="S12" s="43" t="e">
        <f>DSUM(VI,15,$A$85:$A$87)</f>
        <v>#REF!</v>
      </c>
      <c r="T12" s="57" t="e">
        <f t="shared" si="8"/>
        <v>#REF!</v>
      </c>
      <c r="U12" s="57" t="e">
        <f t="shared" si="9"/>
        <v>#REF!</v>
      </c>
      <c r="V12" s="42" t="e">
        <f>DSUM(VI,18,$A$85:$A$86)</f>
        <v>#REF!</v>
      </c>
      <c r="W12" s="43" t="e">
        <f>DSUM(VI,19,$A$85:$A$86)</f>
        <v>#REF!</v>
      </c>
      <c r="X12" s="43" t="e">
        <f t="shared" si="10"/>
        <v>#REF!</v>
      </c>
      <c r="Y12" s="41" t="e">
        <f t="shared" si="11"/>
        <v>#REF!</v>
      </c>
      <c r="Z12" s="42" t="e">
        <f>DSUM(VI,24,$A$85:$A$87)</f>
        <v>#REF!</v>
      </c>
      <c r="AA12" s="43" t="e">
        <f>DSUM(VI,25,$A$85:$A$87)</f>
        <v>#REF!</v>
      </c>
      <c r="AB12" s="57" t="e">
        <f t="shared" si="12"/>
        <v>#REF!</v>
      </c>
      <c r="AC12" s="57" t="e">
        <f t="shared" si="13"/>
        <v>#REF!</v>
      </c>
      <c r="AD12" s="42" t="e">
        <f>DSUM(VI,52,$A$85:$A$87)</f>
        <v>#REF!</v>
      </c>
      <c r="AE12" s="43" t="e">
        <f>DSUM(VI,53,$A$85:$A$87)</f>
        <v>#REF!</v>
      </c>
      <c r="AF12" s="57" t="e">
        <f t="shared" si="14"/>
        <v>#REF!</v>
      </c>
      <c r="AG12" s="41" t="e">
        <f t="shared" si="15"/>
        <v>#REF!</v>
      </c>
      <c r="AH12" s="42" t="e">
        <f t="shared" si="16"/>
        <v>#REF!</v>
      </c>
      <c r="AI12" s="43" t="e">
        <f t="shared" si="17"/>
        <v>#REF!</v>
      </c>
      <c r="AJ12" s="57" t="e">
        <f t="shared" si="18"/>
        <v>#REF!</v>
      </c>
      <c r="AK12" s="57" t="e">
        <f t="shared" si="19"/>
        <v>#REF!</v>
      </c>
      <c r="AL12" s="42" t="e">
        <f>DSUM(VI,36,$A$85:$A$87)</f>
        <v>#REF!</v>
      </c>
      <c r="AM12" s="43" t="e">
        <f>DSUM(VI,37,$A$85:$A$87)</f>
        <v>#REF!</v>
      </c>
      <c r="AN12" s="57" t="e">
        <f t="shared" si="20"/>
        <v>#REF!</v>
      </c>
      <c r="AO12" s="57" t="e">
        <f t="shared" si="21"/>
        <v>#REF!</v>
      </c>
      <c r="AP12" s="42" t="e">
        <f>DSUM(VI,40,$A$85:$A$87)</f>
        <v>#REF!</v>
      </c>
      <c r="AQ12" s="43" t="e">
        <f>DSUM(VI,41,$A$85:$A$87)</f>
        <v>#REF!</v>
      </c>
      <c r="AR12" s="57" t="e">
        <f t="shared" si="22"/>
        <v>#REF!</v>
      </c>
      <c r="AS12" s="57" t="e">
        <f t="shared" si="23"/>
        <v>#REF!</v>
      </c>
      <c r="AT12" s="42" t="e">
        <f>DSUM(VI,42,$A$85:$A$87)</f>
        <v>#REF!</v>
      </c>
      <c r="AU12" s="43" t="e">
        <f>DSUM(VI,43,$A$85:$A$87)</f>
        <v>#REF!</v>
      </c>
      <c r="AV12" s="57" t="e">
        <f t="shared" si="24"/>
        <v>#REF!</v>
      </c>
      <c r="AW12" s="41" t="e">
        <f t="shared" si="25"/>
        <v>#REF!</v>
      </c>
      <c r="AX12" s="42" t="e">
        <f>DSUM(VI,44,$A$85:$A$87)</f>
        <v>#REF!</v>
      </c>
      <c r="AY12" s="43" t="e">
        <f>DSUM(VI,45,$A$85:$A$87)</f>
        <v>#REF!</v>
      </c>
      <c r="AZ12" s="57" t="e">
        <f t="shared" si="26"/>
        <v>#REF!</v>
      </c>
      <c r="BA12" s="57" t="e">
        <f t="shared" si="27"/>
        <v>#REF!</v>
      </c>
      <c r="BB12" s="42" t="e">
        <f>DSUM(VI,46,$A$85:$A$87)</f>
        <v>#REF!</v>
      </c>
      <c r="BC12" s="43" t="e">
        <f>DSUM(VI,47,$A$85:$A$87)</f>
        <v>#REF!</v>
      </c>
      <c r="BD12" s="57" t="e">
        <f t="shared" si="28"/>
        <v>#REF!</v>
      </c>
      <c r="BE12" s="57" t="e">
        <f t="shared" si="29"/>
        <v>#REF!</v>
      </c>
      <c r="BF12" s="63" t="e">
        <f>DSUM(VI,52,$A$85:$A$87)</f>
        <v>#REF!</v>
      </c>
      <c r="BG12" s="64" t="e">
        <f>DSUM(VI,53,$A$85:$A$87)</f>
        <v>#REF!</v>
      </c>
    </row>
    <row r="13" spans="1:63" ht="19.5" customHeight="1">
      <c r="A13" s="14" t="s">
        <v>32</v>
      </c>
      <c r="B13" s="42" t="e">
        <f>DSUM(VI,2,$A$88:$A$89)</f>
        <v>#REF!</v>
      </c>
      <c r="C13" s="43" t="e">
        <f>DSUM(VI,3,$A$88:$A$89)</f>
        <v>#REF!</v>
      </c>
      <c r="D13" s="43" t="e">
        <f t="shared" si="0"/>
        <v>#REF!</v>
      </c>
      <c r="E13" s="41" t="e">
        <f t="shared" si="1"/>
        <v>#REF!</v>
      </c>
      <c r="F13" s="42" t="e">
        <f>DSUM(VI,8,$A$88:$A$89)</f>
        <v>#REF!</v>
      </c>
      <c r="G13" s="43" t="e">
        <f>DSUM(VI,9,$A$88:$A$89)</f>
        <v>#REF!</v>
      </c>
      <c r="H13" s="57" t="e">
        <f t="shared" si="2"/>
        <v>#REF!</v>
      </c>
      <c r="I13" s="57" t="e">
        <f t="shared" si="3"/>
        <v>#REF!</v>
      </c>
      <c r="J13" s="42" t="e">
        <f>DSUM(VI,10,$A$88:$A$89)</f>
        <v>#REF!</v>
      </c>
      <c r="K13" s="43" t="e">
        <f>DSUM(VI,11,$A$88:$A$89)</f>
        <v>#REF!</v>
      </c>
      <c r="L13" s="57" t="e">
        <f t="shared" si="4"/>
        <v>#REF!</v>
      </c>
      <c r="M13" s="57" t="e">
        <f t="shared" si="5"/>
        <v>#REF!</v>
      </c>
      <c r="N13" s="42" t="e">
        <f>DSUM(VI,12,$A$88:$A$89)</f>
        <v>#REF!</v>
      </c>
      <c r="O13" s="43" t="e">
        <f>DSUM(VI,13,$A$88:$A$89)</f>
        <v>#REF!</v>
      </c>
      <c r="P13" s="57" t="e">
        <f t="shared" si="6"/>
        <v>#REF!</v>
      </c>
      <c r="Q13" s="41" t="e">
        <f t="shared" si="7"/>
        <v>#REF!</v>
      </c>
      <c r="R13" s="42" t="e">
        <f>DSUM(VI,14,$A$88:$A$89)</f>
        <v>#REF!</v>
      </c>
      <c r="S13" s="43" t="e">
        <f>DSUM(VI,15,$A$88:$A$89)</f>
        <v>#REF!</v>
      </c>
      <c r="T13" s="57" t="e">
        <f t="shared" si="8"/>
        <v>#REF!</v>
      </c>
      <c r="U13" s="57" t="e">
        <f t="shared" si="9"/>
        <v>#REF!</v>
      </c>
      <c r="V13" s="42" t="e">
        <f>DSUM(VI,18,$A$88:$A$89)</f>
        <v>#REF!</v>
      </c>
      <c r="W13" s="43" t="e">
        <f>DSUM(VI,19,$A$88:$A$89)</f>
        <v>#REF!</v>
      </c>
      <c r="X13" s="43" t="e">
        <f t="shared" si="10"/>
        <v>#REF!</v>
      </c>
      <c r="Y13" s="41" t="e">
        <f t="shared" si="11"/>
        <v>#REF!</v>
      </c>
      <c r="Z13" s="42" t="e">
        <f>DSUM(VI,24,$A$88:$A$89)</f>
        <v>#REF!</v>
      </c>
      <c r="AA13" s="43" t="e">
        <f>DSUM(VI,25,$A$88:$A$89)</f>
        <v>#REF!</v>
      </c>
      <c r="AB13" s="57" t="e">
        <f t="shared" si="12"/>
        <v>#REF!</v>
      </c>
      <c r="AC13" s="57" t="e">
        <f t="shared" si="13"/>
        <v>#REF!</v>
      </c>
      <c r="AD13" s="42" t="e">
        <f>DSUM(VI,52,$A$88:$A$89)</f>
        <v>#REF!</v>
      </c>
      <c r="AE13" s="43" t="e">
        <f>DSUM(VI,53,$A$88:$A$89)</f>
        <v>#REF!</v>
      </c>
      <c r="AF13" s="57" t="e">
        <f t="shared" si="14"/>
        <v>#REF!</v>
      </c>
      <c r="AG13" s="41" t="e">
        <f t="shared" si="15"/>
        <v>#REF!</v>
      </c>
      <c r="AH13" s="42" t="e">
        <f t="shared" si="16"/>
        <v>#REF!</v>
      </c>
      <c r="AI13" s="43" t="e">
        <f t="shared" si="17"/>
        <v>#REF!</v>
      </c>
      <c r="AJ13" s="57" t="e">
        <f t="shared" si="18"/>
        <v>#REF!</v>
      </c>
      <c r="AK13" s="57" t="e">
        <f t="shared" si="19"/>
        <v>#REF!</v>
      </c>
      <c r="AL13" s="42" t="e">
        <f>DSUM(VI,36,$A$88:$A$89)</f>
        <v>#REF!</v>
      </c>
      <c r="AM13" s="43" t="e">
        <f>DSUM(VI,37,$A$88:$A$89)</f>
        <v>#REF!</v>
      </c>
      <c r="AN13" s="57" t="e">
        <f t="shared" si="20"/>
        <v>#REF!</v>
      </c>
      <c r="AO13" s="57" t="e">
        <f t="shared" si="21"/>
        <v>#REF!</v>
      </c>
      <c r="AP13" s="42" t="e">
        <f>DSUM(VI,40,$A$88:$A$89)</f>
        <v>#REF!</v>
      </c>
      <c r="AQ13" s="43" t="e">
        <f>DSUM(VI,41,$A$88:$A$89)</f>
        <v>#REF!</v>
      </c>
      <c r="AR13" s="57" t="e">
        <f t="shared" si="22"/>
        <v>#REF!</v>
      </c>
      <c r="AS13" s="57" t="e">
        <f t="shared" si="23"/>
        <v>#REF!</v>
      </c>
      <c r="AT13" s="42" t="e">
        <f>DSUM(VI,42,$A$88:$A$89)</f>
        <v>#REF!</v>
      </c>
      <c r="AU13" s="43" t="e">
        <f>DSUM(VI,43,$A$88:$A$89)</f>
        <v>#REF!</v>
      </c>
      <c r="AV13" s="57" t="e">
        <f t="shared" si="24"/>
        <v>#REF!</v>
      </c>
      <c r="AW13" s="41" t="e">
        <f t="shared" si="25"/>
        <v>#REF!</v>
      </c>
      <c r="AX13" s="42" t="e">
        <f>DSUM(VI,44,$A$88:$A$89)</f>
        <v>#REF!</v>
      </c>
      <c r="AY13" s="43" t="e">
        <f>DSUM(VI,45,$A$88:$A$89)</f>
        <v>#REF!</v>
      </c>
      <c r="AZ13" s="57" t="e">
        <f t="shared" si="26"/>
        <v>#REF!</v>
      </c>
      <c r="BA13" s="57" t="e">
        <f t="shared" si="27"/>
        <v>#REF!</v>
      </c>
      <c r="BB13" s="42" t="e">
        <f>DSUM(VI,46,$A$88:$A$89)</f>
        <v>#REF!</v>
      </c>
      <c r="BC13" s="43" t="e">
        <f>DSUM(VI,47,$A$88:$A$89)</f>
        <v>#REF!</v>
      </c>
      <c r="BD13" s="57" t="e">
        <f t="shared" si="28"/>
        <v>#REF!</v>
      </c>
      <c r="BE13" s="57" t="e">
        <f t="shared" si="29"/>
        <v>#REF!</v>
      </c>
      <c r="BF13" s="63" t="e">
        <f>DSUM(VI,52,$A$88:$A$89)</f>
        <v>#REF!</v>
      </c>
      <c r="BG13" s="64" t="e">
        <f>DSUM(VI,53,$A$88:$A$89)</f>
        <v>#REF!</v>
      </c>
    </row>
    <row r="14" spans="1:63" ht="19.5" customHeight="1">
      <c r="A14" s="14" t="s">
        <v>34</v>
      </c>
      <c r="B14" s="42" t="e">
        <f>DSUM(VI,2,$A$99:$A$102)</f>
        <v>#REF!</v>
      </c>
      <c r="C14" s="43" t="e">
        <f>DSUM(VI,3,$A$99:$A$102)</f>
        <v>#REF!</v>
      </c>
      <c r="D14" s="43" t="e">
        <f t="shared" si="0"/>
        <v>#REF!</v>
      </c>
      <c r="E14" s="41" t="e">
        <f t="shared" si="1"/>
        <v>#REF!</v>
      </c>
      <c r="F14" s="42" t="e">
        <f>DSUM(VI,8,$A$99:$A$102)</f>
        <v>#REF!</v>
      </c>
      <c r="G14" s="43" t="e">
        <f>DSUM(VI,9,$A$99:$A$102)</f>
        <v>#REF!</v>
      </c>
      <c r="H14" s="57" t="e">
        <f t="shared" si="2"/>
        <v>#REF!</v>
      </c>
      <c r="I14" s="57" t="e">
        <f t="shared" si="3"/>
        <v>#REF!</v>
      </c>
      <c r="J14" s="42" t="e">
        <f>DSUM(VI,10,$A$99:$A$102)</f>
        <v>#REF!</v>
      </c>
      <c r="K14" s="43" t="e">
        <f>DSUM(VI,11,$A$99:$A$102)</f>
        <v>#REF!</v>
      </c>
      <c r="L14" s="57" t="e">
        <f t="shared" si="4"/>
        <v>#REF!</v>
      </c>
      <c r="M14" s="57" t="e">
        <f t="shared" si="5"/>
        <v>#REF!</v>
      </c>
      <c r="N14" s="42" t="e">
        <f>DSUM(VI,12,$A$99:$A$102)</f>
        <v>#REF!</v>
      </c>
      <c r="O14" s="43" t="e">
        <f>DSUM(VI,13,$A$99:$A$102)</f>
        <v>#REF!</v>
      </c>
      <c r="P14" s="57" t="e">
        <f t="shared" si="6"/>
        <v>#REF!</v>
      </c>
      <c r="Q14" s="41" t="e">
        <f t="shared" si="7"/>
        <v>#REF!</v>
      </c>
      <c r="R14" s="42" t="e">
        <f>DSUM(VI,14,$A$99:$A$102)</f>
        <v>#REF!</v>
      </c>
      <c r="S14" s="43" t="e">
        <f>DSUM(VI,15,$A$99:$A$102)</f>
        <v>#REF!</v>
      </c>
      <c r="T14" s="57" t="e">
        <f t="shared" si="8"/>
        <v>#REF!</v>
      </c>
      <c r="U14" s="57" t="e">
        <f t="shared" si="9"/>
        <v>#REF!</v>
      </c>
      <c r="V14" s="42" t="e">
        <f>DSUM(VI,18,$A$99:$A$102)</f>
        <v>#REF!</v>
      </c>
      <c r="W14" s="43" t="e">
        <f>DSUM(VI,19,$A$99:$A$102)</f>
        <v>#REF!</v>
      </c>
      <c r="X14" s="43" t="e">
        <f t="shared" si="10"/>
        <v>#REF!</v>
      </c>
      <c r="Y14" s="41" t="e">
        <f t="shared" si="11"/>
        <v>#REF!</v>
      </c>
      <c r="Z14" s="42" t="e">
        <f>DSUM(VI,24,$A$99:$A$102)</f>
        <v>#REF!</v>
      </c>
      <c r="AA14" s="43" t="e">
        <f>DSUM(VI,25,$A$99:$A$102)</f>
        <v>#REF!</v>
      </c>
      <c r="AB14" s="57" t="e">
        <f t="shared" si="12"/>
        <v>#REF!</v>
      </c>
      <c r="AC14" s="57" t="e">
        <f t="shared" si="13"/>
        <v>#REF!</v>
      </c>
      <c r="AD14" s="42" t="e">
        <f>DSUM(VI,52,$A$99:$A$102)</f>
        <v>#REF!</v>
      </c>
      <c r="AE14" s="43" t="e">
        <f>DSUM(VI,53,$A$99:$A$102)</f>
        <v>#REF!</v>
      </c>
      <c r="AF14" s="57" t="e">
        <f t="shared" si="14"/>
        <v>#REF!</v>
      </c>
      <c r="AG14" s="41" t="e">
        <f t="shared" si="15"/>
        <v>#REF!</v>
      </c>
      <c r="AH14" s="42" t="e">
        <f t="shared" si="16"/>
        <v>#REF!</v>
      </c>
      <c r="AI14" s="43" t="e">
        <f t="shared" si="17"/>
        <v>#REF!</v>
      </c>
      <c r="AJ14" s="57" t="e">
        <f t="shared" si="18"/>
        <v>#REF!</v>
      </c>
      <c r="AK14" s="57" t="e">
        <f t="shared" si="19"/>
        <v>#REF!</v>
      </c>
      <c r="AL14" s="42" t="e">
        <f>DSUM(VI,36,$A$99:$A$102)</f>
        <v>#REF!</v>
      </c>
      <c r="AM14" s="43" t="e">
        <f>DSUM(VI,37,$A$99:$A$102)</f>
        <v>#REF!</v>
      </c>
      <c r="AN14" s="57" t="e">
        <f t="shared" si="20"/>
        <v>#REF!</v>
      </c>
      <c r="AO14" s="57" t="e">
        <f t="shared" si="21"/>
        <v>#REF!</v>
      </c>
      <c r="AP14" s="42" t="e">
        <f>DSUM(VI,40,$A$99:$A$102)</f>
        <v>#REF!</v>
      </c>
      <c r="AQ14" s="43" t="e">
        <f>DSUM(VI,41,$A$99:$A$102)</f>
        <v>#REF!</v>
      </c>
      <c r="AR14" s="57" t="e">
        <f t="shared" si="22"/>
        <v>#REF!</v>
      </c>
      <c r="AS14" s="57" t="e">
        <f t="shared" si="23"/>
        <v>#REF!</v>
      </c>
      <c r="AT14" s="42" t="e">
        <f>DSUM(VI,42,$A$99:$A$102)</f>
        <v>#REF!</v>
      </c>
      <c r="AU14" s="43" t="e">
        <f>DSUM(VI,43,$A$99:$A$102)</f>
        <v>#REF!</v>
      </c>
      <c r="AV14" s="57" t="e">
        <f t="shared" si="24"/>
        <v>#REF!</v>
      </c>
      <c r="AW14" s="41" t="e">
        <f t="shared" si="25"/>
        <v>#REF!</v>
      </c>
      <c r="AX14" s="42" t="e">
        <f>DSUM(VI,44,$A$99:$A$102)</f>
        <v>#REF!</v>
      </c>
      <c r="AY14" s="43" t="e">
        <f>DSUM(VI,45,$A$99:$A$102)</f>
        <v>#REF!</v>
      </c>
      <c r="AZ14" s="57" t="e">
        <f t="shared" si="26"/>
        <v>#REF!</v>
      </c>
      <c r="BA14" s="57" t="e">
        <f t="shared" si="27"/>
        <v>#REF!</v>
      </c>
      <c r="BB14" s="42" t="e">
        <f>DSUM(VI,46,$A$99:$A$102)</f>
        <v>#REF!</v>
      </c>
      <c r="BC14" s="43" t="e">
        <f>DSUM(VI,47,$A$99:$A$102)</f>
        <v>#REF!</v>
      </c>
      <c r="BD14" s="57" t="e">
        <f t="shared" si="28"/>
        <v>#REF!</v>
      </c>
      <c r="BE14" s="57" t="e">
        <f t="shared" si="29"/>
        <v>#REF!</v>
      </c>
      <c r="BF14" s="63" t="e">
        <f>DSUM(VI,52,$A$99:$A$102)</f>
        <v>#REF!</v>
      </c>
      <c r="BG14" s="64" t="e">
        <f>DSUM(VI,53,$A$99:$A$102)</f>
        <v>#REF!</v>
      </c>
    </row>
    <row r="15" spans="1:63" ht="19.5" customHeight="1">
      <c r="A15" s="14" t="s">
        <v>29</v>
      </c>
      <c r="B15" s="42" t="e">
        <f>DSUM(VI,2,$A$90:$A$92)</f>
        <v>#REF!</v>
      </c>
      <c r="C15" s="43" t="e">
        <f>DSUM(VI,3,$A$90:$A$92)</f>
        <v>#REF!</v>
      </c>
      <c r="D15" s="43" t="e">
        <f t="shared" si="0"/>
        <v>#REF!</v>
      </c>
      <c r="E15" s="41" t="e">
        <f t="shared" si="1"/>
        <v>#REF!</v>
      </c>
      <c r="F15" s="42" t="e">
        <f>DSUM(VI,8,$A$90:$A$92)</f>
        <v>#REF!</v>
      </c>
      <c r="G15" s="43" t="e">
        <f>DSUM(VI,9,$A$90:$A$92)</f>
        <v>#REF!</v>
      </c>
      <c r="H15" s="57" t="e">
        <f t="shared" si="2"/>
        <v>#REF!</v>
      </c>
      <c r="I15" s="57" t="e">
        <f t="shared" si="3"/>
        <v>#REF!</v>
      </c>
      <c r="J15" s="42" t="e">
        <f>DSUM(VI,10,$A$90:$A$92)</f>
        <v>#REF!</v>
      </c>
      <c r="K15" s="43" t="e">
        <f>DSUM(VI,11,$A$90:$A$92)</f>
        <v>#REF!</v>
      </c>
      <c r="L15" s="57" t="e">
        <f t="shared" si="4"/>
        <v>#REF!</v>
      </c>
      <c r="M15" s="57" t="e">
        <f t="shared" si="5"/>
        <v>#REF!</v>
      </c>
      <c r="N15" s="42" t="e">
        <f>DSUM(VI,12,$A$90:$A$92)</f>
        <v>#REF!</v>
      </c>
      <c r="O15" s="43" t="e">
        <f>DSUM(VI,13,$A$90:$A$92)</f>
        <v>#REF!</v>
      </c>
      <c r="P15" s="57" t="e">
        <f t="shared" si="6"/>
        <v>#REF!</v>
      </c>
      <c r="Q15" s="41" t="e">
        <f t="shared" si="7"/>
        <v>#REF!</v>
      </c>
      <c r="R15" s="42" t="e">
        <f>DSUM(VI,14,$A$90:$A$92)</f>
        <v>#REF!</v>
      </c>
      <c r="S15" s="43" t="e">
        <f>DSUM(VI,15,$A$90:$A$92)</f>
        <v>#REF!</v>
      </c>
      <c r="T15" s="57" t="e">
        <f t="shared" si="8"/>
        <v>#REF!</v>
      </c>
      <c r="U15" s="57" t="e">
        <f t="shared" si="9"/>
        <v>#REF!</v>
      </c>
      <c r="V15" s="42" t="e">
        <f>DSUM(VI,18,$A$90:$A$92)</f>
        <v>#REF!</v>
      </c>
      <c r="W15" s="43" t="e">
        <f>DSUM(VI,19,$A$90:$A$92)</f>
        <v>#REF!</v>
      </c>
      <c r="X15" s="43" t="e">
        <f t="shared" si="10"/>
        <v>#REF!</v>
      </c>
      <c r="Y15" s="41" t="e">
        <f t="shared" si="11"/>
        <v>#REF!</v>
      </c>
      <c r="Z15" s="42" t="e">
        <f>DSUM(VI,24,$A$90:$A$92)</f>
        <v>#REF!</v>
      </c>
      <c r="AA15" s="43" t="e">
        <f>DSUM(VI,25,$A$90:$A$92)</f>
        <v>#REF!</v>
      </c>
      <c r="AB15" s="57" t="e">
        <f t="shared" si="12"/>
        <v>#REF!</v>
      </c>
      <c r="AC15" s="57" t="e">
        <f t="shared" si="13"/>
        <v>#REF!</v>
      </c>
      <c r="AD15" s="42" t="e">
        <f>DSUM(VI,52,$A$90:$A$92)</f>
        <v>#REF!</v>
      </c>
      <c r="AE15" s="43" t="e">
        <f>DSUM(VI,53,$A$90:$A$92)</f>
        <v>#REF!</v>
      </c>
      <c r="AF15" s="57" t="e">
        <f t="shared" si="14"/>
        <v>#REF!</v>
      </c>
      <c r="AG15" s="41" t="e">
        <f t="shared" si="15"/>
        <v>#REF!</v>
      </c>
      <c r="AH15" s="42" t="e">
        <f t="shared" si="16"/>
        <v>#REF!</v>
      </c>
      <c r="AI15" s="43" t="e">
        <f t="shared" si="17"/>
        <v>#REF!</v>
      </c>
      <c r="AJ15" s="57" t="e">
        <f t="shared" si="18"/>
        <v>#REF!</v>
      </c>
      <c r="AK15" s="57" t="e">
        <f t="shared" si="19"/>
        <v>#REF!</v>
      </c>
      <c r="AL15" s="42" t="e">
        <f>DSUM(VI,36,$A$90:$A$92)</f>
        <v>#REF!</v>
      </c>
      <c r="AM15" s="43" t="e">
        <f>DSUM(VI,37,$A$90:$A$92)</f>
        <v>#REF!</v>
      </c>
      <c r="AN15" s="57" t="e">
        <f t="shared" si="20"/>
        <v>#REF!</v>
      </c>
      <c r="AO15" s="57" t="e">
        <f t="shared" si="21"/>
        <v>#REF!</v>
      </c>
      <c r="AP15" s="42" t="e">
        <f>DSUM(VI,40,$A$90:$A$92)</f>
        <v>#REF!</v>
      </c>
      <c r="AQ15" s="43" t="e">
        <f>DSUM(VI,41,$A$90:$A$92)</f>
        <v>#REF!</v>
      </c>
      <c r="AR15" s="57" t="e">
        <f t="shared" si="22"/>
        <v>#REF!</v>
      </c>
      <c r="AS15" s="57" t="e">
        <f t="shared" si="23"/>
        <v>#REF!</v>
      </c>
      <c r="AT15" s="42" t="e">
        <f>DSUM(VI,42,$A$90:$A$92)</f>
        <v>#REF!</v>
      </c>
      <c r="AU15" s="43" t="e">
        <f>DSUM(VI,43,$A$90:$A$92)</f>
        <v>#REF!</v>
      </c>
      <c r="AV15" s="57" t="e">
        <f t="shared" si="24"/>
        <v>#REF!</v>
      </c>
      <c r="AW15" s="41" t="e">
        <f t="shared" si="25"/>
        <v>#REF!</v>
      </c>
      <c r="AX15" s="42" t="e">
        <f>DSUM(VI,44,$A$90:$A$92)</f>
        <v>#REF!</v>
      </c>
      <c r="AY15" s="43" t="e">
        <f>DSUM(VI,45,$A$90:$A$92)</f>
        <v>#REF!</v>
      </c>
      <c r="AZ15" s="57" t="e">
        <f t="shared" si="26"/>
        <v>#REF!</v>
      </c>
      <c r="BA15" s="57" t="e">
        <f t="shared" si="27"/>
        <v>#REF!</v>
      </c>
      <c r="BB15" s="42" t="e">
        <f>DSUM(VI,46,$A$90:$A$92)</f>
        <v>#REF!</v>
      </c>
      <c r="BC15" s="43" t="e">
        <f>DSUM(VI,47,$A$90:$A$92)</f>
        <v>#REF!</v>
      </c>
      <c r="BD15" s="57" t="e">
        <f t="shared" si="28"/>
        <v>#REF!</v>
      </c>
      <c r="BE15" s="57" t="e">
        <f t="shared" si="29"/>
        <v>#REF!</v>
      </c>
      <c r="BF15" s="63" t="e">
        <f>DSUM(VI,52,$A$90:$A$92)</f>
        <v>#REF!</v>
      </c>
      <c r="BG15" s="64" t="e">
        <f>DSUM(VI,53,$A$90:$A$92)</f>
        <v>#REF!</v>
      </c>
    </row>
    <row r="16" spans="1:63" ht="19.5" customHeight="1">
      <c r="A16" s="14" t="s">
        <v>19</v>
      </c>
      <c r="B16" s="42" t="e">
        <f>DSUM(VI,2,$A$93:$A$94)</f>
        <v>#REF!</v>
      </c>
      <c r="C16" s="43" t="e">
        <f>DSUM(VI,3,$A$93:$A$94)</f>
        <v>#REF!</v>
      </c>
      <c r="D16" s="43" t="e">
        <f t="shared" si="0"/>
        <v>#REF!</v>
      </c>
      <c r="E16" s="41" t="e">
        <f t="shared" si="1"/>
        <v>#REF!</v>
      </c>
      <c r="F16" s="42" t="e">
        <f>DSUM(VI,8,$A$93:$A$94)</f>
        <v>#REF!</v>
      </c>
      <c r="G16" s="43" t="e">
        <f>DSUM(VI,9,$A$93:$A$94)</f>
        <v>#REF!</v>
      </c>
      <c r="H16" s="57" t="e">
        <f t="shared" si="2"/>
        <v>#REF!</v>
      </c>
      <c r="I16" s="57" t="e">
        <f t="shared" si="3"/>
        <v>#REF!</v>
      </c>
      <c r="J16" s="42" t="e">
        <f>DSUM(VI,10,$A$93:$A$94)</f>
        <v>#REF!</v>
      </c>
      <c r="K16" s="43" t="e">
        <f>DSUM(VI,11,$A$93:$A$94)</f>
        <v>#REF!</v>
      </c>
      <c r="L16" s="57" t="e">
        <f t="shared" si="4"/>
        <v>#REF!</v>
      </c>
      <c r="M16" s="57" t="e">
        <f t="shared" si="5"/>
        <v>#REF!</v>
      </c>
      <c r="N16" s="42" t="e">
        <f>DSUM(VI,12,$A$93:$A$94)</f>
        <v>#REF!</v>
      </c>
      <c r="O16" s="43" t="e">
        <f>DSUM(VI,13,$A$93:$A$94)</f>
        <v>#REF!</v>
      </c>
      <c r="P16" s="57" t="e">
        <f t="shared" si="6"/>
        <v>#REF!</v>
      </c>
      <c r="Q16" s="41" t="e">
        <f t="shared" si="7"/>
        <v>#REF!</v>
      </c>
      <c r="R16" s="42" t="e">
        <f>DSUM(VI,14,$A$93:$A$94)</f>
        <v>#REF!</v>
      </c>
      <c r="S16" s="43" t="e">
        <f>DSUM(VI,15,$A$93:$A$94)</f>
        <v>#REF!</v>
      </c>
      <c r="T16" s="57" t="e">
        <f t="shared" si="8"/>
        <v>#REF!</v>
      </c>
      <c r="U16" s="57" t="e">
        <f t="shared" si="9"/>
        <v>#REF!</v>
      </c>
      <c r="V16" s="42" t="e">
        <f>DSUM(VI,18,$A$93:$A$94)</f>
        <v>#REF!</v>
      </c>
      <c r="W16" s="43" t="e">
        <f>DSUM(VI,19,$A$93:$A$94)</f>
        <v>#REF!</v>
      </c>
      <c r="X16" s="43" t="e">
        <f t="shared" si="10"/>
        <v>#REF!</v>
      </c>
      <c r="Y16" s="41" t="e">
        <f t="shared" si="11"/>
        <v>#REF!</v>
      </c>
      <c r="Z16" s="42" t="e">
        <f>DSUM(VI,24,$A$93:$A$94)</f>
        <v>#REF!</v>
      </c>
      <c r="AA16" s="43" t="e">
        <f>DSUM(VI,25,$A$93:$A$94)</f>
        <v>#REF!</v>
      </c>
      <c r="AB16" s="57" t="e">
        <f t="shared" si="12"/>
        <v>#REF!</v>
      </c>
      <c r="AC16" s="57" t="e">
        <f t="shared" si="13"/>
        <v>#REF!</v>
      </c>
      <c r="AD16" s="42" t="e">
        <f>DSUM(VI,52,$A$93:$A$94)</f>
        <v>#REF!</v>
      </c>
      <c r="AE16" s="43" t="e">
        <f>DSUM(VI,53,$A$93:$A$94)</f>
        <v>#REF!</v>
      </c>
      <c r="AF16" s="57" t="e">
        <f t="shared" si="14"/>
        <v>#REF!</v>
      </c>
      <c r="AG16" s="41" t="e">
        <f t="shared" si="15"/>
        <v>#REF!</v>
      </c>
      <c r="AH16" s="42" t="e">
        <f t="shared" si="16"/>
        <v>#REF!</v>
      </c>
      <c r="AI16" s="43" t="e">
        <f t="shared" si="17"/>
        <v>#REF!</v>
      </c>
      <c r="AJ16" s="57" t="e">
        <f t="shared" si="18"/>
        <v>#REF!</v>
      </c>
      <c r="AK16" s="57" t="e">
        <f t="shared" si="19"/>
        <v>#REF!</v>
      </c>
      <c r="AL16" s="42" t="e">
        <f>DSUM(VI,36,$A$93:$A$94)</f>
        <v>#REF!</v>
      </c>
      <c r="AM16" s="43" t="e">
        <f>DSUM(VI,37,$A$93:$A$94)</f>
        <v>#REF!</v>
      </c>
      <c r="AN16" s="57" t="e">
        <f t="shared" si="20"/>
        <v>#REF!</v>
      </c>
      <c r="AO16" s="57" t="e">
        <f t="shared" si="21"/>
        <v>#REF!</v>
      </c>
      <c r="AP16" s="42" t="e">
        <f>DSUM(VI,40,$A$93:$A$94)</f>
        <v>#REF!</v>
      </c>
      <c r="AQ16" s="43" t="e">
        <f>DSUM(VI,41,$A$93:$A$94)</f>
        <v>#REF!</v>
      </c>
      <c r="AR16" s="57" t="e">
        <f t="shared" si="22"/>
        <v>#REF!</v>
      </c>
      <c r="AS16" s="57" t="e">
        <f t="shared" si="23"/>
        <v>#REF!</v>
      </c>
      <c r="AT16" s="42" t="e">
        <f>DSUM(VI,42,$A$93:$A$94)</f>
        <v>#REF!</v>
      </c>
      <c r="AU16" s="43" t="e">
        <f>DSUM(VI,43,$A$93:$A$94)</f>
        <v>#REF!</v>
      </c>
      <c r="AV16" s="57" t="e">
        <f t="shared" si="24"/>
        <v>#REF!</v>
      </c>
      <c r="AW16" s="41" t="e">
        <f t="shared" si="25"/>
        <v>#REF!</v>
      </c>
      <c r="AX16" s="42" t="e">
        <f>DSUM(VI,44,$A$93:$A$94)</f>
        <v>#REF!</v>
      </c>
      <c r="AY16" s="43" t="e">
        <f>DSUM(VI,45,$A$93:$A$94)</f>
        <v>#REF!</v>
      </c>
      <c r="AZ16" s="57" t="e">
        <f t="shared" si="26"/>
        <v>#REF!</v>
      </c>
      <c r="BA16" s="57" t="e">
        <f t="shared" si="27"/>
        <v>#REF!</v>
      </c>
      <c r="BB16" s="42" t="e">
        <f>DSUM(VI,46,$A$93:$A$94)</f>
        <v>#REF!</v>
      </c>
      <c r="BC16" s="43" t="e">
        <f>DSUM(VI,47,$A$93:$A$94)</f>
        <v>#REF!</v>
      </c>
      <c r="BD16" s="57" t="e">
        <f t="shared" si="28"/>
        <v>#REF!</v>
      </c>
      <c r="BE16" s="57" t="e">
        <f t="shared" si="29"/>
        <v>#REF!</v>
      </c>
      <c r="BF16" s="63" t="e">
        <f>DSUM(VI,52,$A$93:$A$94)</f>
        <v>#REF!</v>
      </c>
      <c r="BG16" s="64" t="e">
        <f>DSUM(VI,53,$A$93:$A$94)</f>
        <v>#REF!</v>
      </c>
    </row>
    <row r="17" spans="1:59" ht="19.5" customHeight="1">
      <c r="A17" s="14" t="s">
        <v>33</v>
      </c>
      <c r="B17" s="42" t="e">
        <f>DSUM(VI,2,$A$103:$A$104)</f>
        <v>#REF!</v>
      </c>
      <c r="C17" s="43" t="e">
        <f>DSUM(VI,3,$A$103:$A$104)</f>
        <v>#REF!</v>
      </c>
      <c r="D17" s="43" t="e">
        <f t="shared" si="0"/>
        <v>#REF!</v>
      </c>
      <c r="E17" s="41" t="e">
        <f t="shared" si="1"/>
        <v>#REF!</v>
      </c>
      <c r="F17" s="42" t="e">
        <f>DSUM(VI,8,$A$103:$A$104)</f>
        <v>#REF!</v>
      </c>
      <c r="G17" s="43" t="e">
        <f>DSUM(VI,9,$A$103:$A$104)</f>
        <v>#REF!</v>
      </c>
      <c r="H17" s="57" t="e">
        <f t="shared" si="2"/>
        <v>#REF!</v>
      </c>
      <c r="I17" s="57" t="e">
        <f t="shared" si="3"/>
        <v>#REF!</v>
      </c>
      <c r="J17" s="42" t="e">
        <f>DSUM(VI,10,$A$103:$A$104)</f>
        <v>#REF!</v>
      </c>
      <c r="K17" s="43" t="e">
        <f>DSUM(VI,11,$A$103:$A$104)</f>
        <v>#REF!</v>
      </c>
      <c r="L17" s="57" t="e">
        <f t="shared" si="4"/>
        <v>#REF!</v>
      </c>
      <c r="M17" s="57" t="e">
        <f t="shared" si="5"/>
        <v>#REF!</v>
      </c>
      <c r="N17" s="42" t="e">
        <f>DSUM(VI,12,$A$103:$A$104)</f>
        <v>#REF!</v>
      </c>
      <c r="O17" s="43" t="e">
        <f>DSUM(VI,13,$A$103:$A$104)</f>
        <v>#REF!</v>
      </c>
      <c r="P17" s="57" t="e">
        <f t="shared" si="6"/>
        <v>#REF!</v>
      </c>
      <c r="Q17" s="41" t="e">
        <f t="shared" si="7"/>
        <v>#REF!</v>
      </c>
      <c r="R17" s="42" t="e">
        <f>DSUM(VI,14,$A$103:$A$104)</f>
        <v>#REF!</v>
      </c>
      <c r="S17" s="43" t="e">
        <f>DSUM(VI,15,$A$103:$A$104)</f>
        <v>#REF!</v>
      </c>
      <c r="T17" s="57" t="e">
        <f t="shared" si="8"/>
        <v>#REF!</v>
      </c>
      <c r="U17" s="57" t="e">
        <f t="shared" si="9"/>
        <v>#REF!</v>
      </c>
      <c r="V17" s="42" t="e">
        <f>DSUM(VI,18,$A$103:$A$104)</f>
        <v>#REF!</v>
      </c>
      <c r="W17" s="43" t="e">
        <f>DSUM(VI,19,$A$103:$A$104)</f>
        <v>#REF!</v>
      </c>
      <c r="X17" s="43" t="e">
        <f t="shared" si="10"/>
        <v>#REF!</v>
      </c>
      <c r="Y17" s="41" t="e">
        <f t="shared" si="11"/>
        <v>#REF!</v>
      </c>
      <c r="Z17" s="42" t="e">
        <f>DSUM(VI,24,$A$103:$A$104)</f>
        <v>#REF!</v>
      </c>
      <c r="AA17" s="43" t="e">
        <f>DSUM(VI,25,$A$103:$A$104)</f>
        <v>#REF!</v>
      </c>
      <c r="AB17" s="57" t="e">
        <f t="shared" si="12"/>
        <v>#REF!</v>
      </c>
      <c r="AC17" s="57" t="e">
        <f t="shared" si="13"/>
        <v>#REF!</v>
      </c>
      <c r="AD17" s="42" t="e">
        <f>DSUM(VI,52,$A$103:$A$104)</f>
        <v>#REF!</v>
      </c>
      <c r="AE17" s="43" t="e">
        <f>DSUM(VI,53,$A$103:$A$104)</f>
        <v>#REF!</v>
      </c>
      <c r="AF17" s="57" t="e">
        <f t="shared" si="14"/>
        <v>#REF!</v>
      </c>
      <c r="AG17" s="41" t="e">
        <f t="shared" si="15"/>
        <v>#REF!</v>
      </c>
      <c r="AH17" s="42" t="e">
        <f t="shared" si="16"/>
        <v>#REF!</v>
      </c>
      <c r="AI17" s="43" t="e">
        <f t="shared" si="17"/>
        <v>#REF!</v>
      </c>
      <c r="AJ17" s="57" t="e">
        <f t="shared" si="18"/>
        <v>#REF!</v>
      </c>
      <c r="AK17" s="57" t="e">
        <f t="shared" si="19"/>
        <v>#REF!</v>
      </c>
      <c r="AL17" s="42" t="e">
        <f>DSUM(VI,36,$A$103:$A$104)</f>
        <v>#REF!</v>
      </c>
      <c r="AM17" s="43" t="e">
        <f>DSUM(VI,37,$A$103:$A$104)</f>
        <v>#REF!</v>
      </c>
      <c r="AN17" s="57" t="e">
        <f t="shared" si="20"/>
        <v>#REF!</v>
      </c>
      <c r="AO17" s="57" t="e">
        <f t="shared" si="21"/>
        <v>#REF!</v>
      </c>
      <c r="AP17" s="42" t="e">
        <f>DSUM(VI,40,$A$103:$A$104)</f>
        <v>#REF!</v>
      </c>
      <c r="AQ17" s="43" t="e">
        <f>DSUM(VI,41,$A$103:$A$104)</f>
        <v>#REF!</v>
      </c>
      <c r="AR17" s="57" t="e">
        <f t="shared" si="22"/>
        <v>#REF!</v>
      </c>
      <c r="AS17" s="57" t="e">
        <f t="shared" si="23"/>
        <v>#REF!</v>
      </c>
      <c r="AT17" s="42" t="e">
        <f>DSUM(VI,42,$A$103:$A$104)</f>
        <v>#REF!</v>
      </c>
      <c r="AU17" s="43" t="e">
        <f>DSUM(VI,43,$A$103:$A$104)</f>
        <v>#REF!</v>
      </c>
      <c r="AV17" s="57" t="e">
        <f t="shared" si="24"/>
        <v>#REF!</v>
      </c>
      <c r="AW17" s="41" t="e">
        <f t="shared" si="25"/>
        <v>#REF!</v>
      </c>
      <c r="AX17" s="42" t="e">
        <f>DSUM(VI,44,$A$103:$A$104)</f>
        <v>#REF!</v>
      </c>
      <c r="AY17" s="43" t="e">
        <f>DSUM(VI,45,$A$103:$A$104)</f>
        <v>#REF!</v>
      </c>
      <c r="AZ17" s="57" t="e">
        <f t="shared" si="26"/>
        <v>#REF!</v>
      </c>
      <c r="BA17" s="57" t="e">
        <f t="shared" si="27"/>
        <v>#REF!</v>
      </c>
      <c r="BB17" s="42" t="e">
        <f>DSUM(VI,46,$A$103:$A$104)</f>
        <v>#REF!</v>
      </c>
      <c r="BC17" s="43" t="e">
        <f>DSUM(VI,47,$A$103:$A$104)</f>
        <v>#REF!</v>
      </c>
      <c r="BD17" s="57" t="e">
        <f t="shared" si="28"/>
        <v>#REF!</v>
      </c>
      <c r="BE17" s="57" t="e">
        <f t="shared" si="29"/>
        <v>#REF!</v>
      </c>
      <c r="BF17" s="63" t="e">
        <f>DSUM(VI,52,$A$103:$A$104)</f>
        <v>#REF!</v>
      </c>
      <c r="BG17" s="64" t="e">
        <f>DSUM(VI,53,$A$103:$A$104)</f>
        <v>#REF!</v>
      </c>
    </row>
    <row r="18" spans="1:59" ht="19.5" customHeight="1">
      <c r="A18" s="14" t="s">
        <v>20</v>
      </c>
      <c r="B18" s="42" t="e">
        <f>DSUM(VI,2,$A$105:$A$106)</f>
        <v>#REF!</v>
      </c>
      <c r="C18" s="43" t="e">
        <f>DSUM(VI,3,$A$105:$A$106)</f>
        <v>#REF!</v>
      </c>
      <c r="D18" s="43" t="e">
        <f t="shared" si="0"/>
        <v>#REF!</v>
      </c>
      <c r="E18" s="41" t="e">
        <f t="shared" si="1"/>
        <v>#REF!</v>
      </c>
      <c r="F18" s="42" t="e">
        <f>DSUM(VI,8,$A$105:$A$106)</f>
        <v>#REF!</v>
      </c>
      <c r="G18" s="43" t="e">
        <f>DSUM(VI,9,$A$105:$A$106)</f>
        <v>#REF!</v>
      </c>
      <c r="H18" s="57" t="e">
        <f t="shared" si="2"/>
        <v>#REF!</v>
      </c>
      <c r="I18" s="57" t="e">
        <f t="shared" si="3"/>
        <v>#REF!</v>
      </c>
      <c r="J18" s="42" t="e">
        <f>DSUM(VI,10,$A$105:$A$106)</f>
        <v>#REF!</v>
      </c>
      <c r="K18" s="43" t="e">
        <f>DSUM(VI,11,$A$105:$A$106)</f>
        <v>#REF!</v>
      </c>
      <c r="L18" s="57" t="e">
        <f t="shared" si="4"/>
        <v>#REF!</v>
      </c>
      <c r="M18" s="57" t="e">
        <f t="shared" si="5"/>
        <v>#REF!</v>
      </c>
      <c r="N18" s="42" t="e">
        <f>DSUM(VI,12,$A$105:$A$106)</f>
        <v>#REF!</v>
      </c>
      <c r="O18" s="43" t="e">
        <f>DSUM(VI,13,$A$105:$A$106)</f>
        <v>#REF!</v>
      </c>
      <c r="P18" s="57" t="e">
        <f t="shared" si="6"/>
        <v>#REF!</v>
      </c>
      <c r="Q18" s="41" t="e">
        <f t="shared" si="7"/>
        <v>#REF!</v>
      </c>
      <c r="R18" s="42" t="e">
        <f>DSUM(VI,14,$A$105:$A$106)</f>
        <v>#REF!</v>
      </c>
      <c r="S18" s="43" t="e">
        <f>DSUM(VI,15,$A$105:$A$106)</f>
        <v>#REF!</v>
      </c>
      <c r="T18" s="57" t="e">
        <f t="shared" si="8"/>
        <v>#REF!</v>
      </c>
      <c r="U18" s="57" t="e">
        <f t="shared" si="9"/>
        <v>#REF!</v>
      </c>
      <c r="V18" s="42" t="e">
        <f>DSUM(VI,18,$A$105:$A$106)</f>
        <v>#REF!</v>
      </c>
      <c r="W18" s="43" t="e">
        <f>DSUM(VI,19,$A$105:$A$106)</f>
        <v>#REF!</v>
      </c>
      <c r="X18" s="43" t="e">
        <f t="shared" si="10"/>
        <v>#REF!</v>
      </c>
      <c r="Y18" s="41" t="e">
        <f t="shared" si="11"/>
        <v>#REF!</v>
      </c>
      <c r="Z18" s="42" t="e">
        <f>DSUM(VI,24,$A$105:$A$106)</f>
        <v>#REF!</v>
      </c>
      <c r="AA18" s="43" t="e">
        <f>DSUM(VI,25,$A$105:$A$106)</f>
        <v>#REF!</v>
      </c>
      <c r="AB18" s="57" t="e">
        <f t="shared" si="12"/>
        <v>#REF!</v>
      </c>
      <c r="AC18" s="57" t="e">
        <f t="shared" si="13"/>
        <v>#REF!</v>
      </c>
      <c r="AD18" s="42" t="e">
        <f>DSUM(VI,52,$A$105:$A$106)</f>
        <v>#REF!</v>
      </c>
      <c r="AE18" s="43" t="e">
        <f>DSUM(VI,53,$A$105:$A$106)</f>
        <v>#REF!</v>
      </c>
      <c r="AF18" s="57" t="e">
        <f t="shared" si="14"/>
        <v>#REF!</v>
      </c>
      <c r="AG18" s="41" t="e">
        <f t="shared" si="15"/>
        <v>#REF!</v>
      </c>
      <c r="AH18" s="42" t="e">
        <f t="shared" si="16"/>
        <v>#REF!</v>
      </c>
      <c r="AI18" s="43" t="e">
        <f t="shared" si="17"/>
        <v>#REF!</v>
      </c>
      <c r="AJ18" s="57" t="e">
        <f t="shared" si="18"/>
        <v>#REF!</v>
      </c>
      <c r="AK18" s="57" t="e">
        <f t="shared" si="19"/>
        <v>#REF!</v>
      </c>
      <c r="AL18" s="42" t="e">
        <f>DSUM(VI,36,$A$105:$A$106)</f>
        <v>#REF!</v>
      </c>
      <c r="AM18" s="43" t="e">
        <f>DSUM(VI,37,$A$105:$A$106)</f>
        <v>#REF!</v>
      </c>
      <c r="AN18" s="57" t="e">
        <f t="shared" si="20"/>
        <v>#REF!</v>
      </c>
      <c r="AO18" s="57" t="e">
        <f t="shared" si="21"/>
        <v>#REF!</v>
      </c>
      <c r="AP18" s="42" t="e">
        <f>DSUM(VI,40,$A$105:$A$106)</f>
        <v>#REF!</v>
      </c>
      <c r="AQ18" s="43" t="e">
        <f>DSUM(VI,41,$A$105:$A$106)</f>
        <v>#REF!</v>
      </c>
      <c r="AR18" s="57" t="e">
        <f t="shared" si="22"/>
        <v>#REF!</v>
      </c>
      <c r="AS18" s="57" t="e">
        <f t="shared" si="23"/>
        <v>#REF!</v>
      </c>
      <c r="AT18" s="42" t="e">
        <f>DSUM(VI,42,$A$105:$A$106)</f>
        <v>#REF!</v>
      </c>
      <c r="AU18" s="43" t="e">
        <f>DSUM(VI,43,$A$105:$A$106)</f>
        <v>#REF!</v>
      </c>
      <c r="AV18" s="57" t="e">
        <f t="shared" si="24"/>
        <v>#REF!</v>
      </c>
      <c r="AW18" s="41" t="e">
        <f t="shared" si="25"/>
        <v>#REF!</v>
      </c>
      <c r="AX18" s="42" t="e">
        <f>DSUM(VI,44,$A$105:$A$106)</f>
        <v>#REF!</v>
      </c>
      <c r="AY18" s="43" t="e">
        <f>DSUM(VI,45,$A$105:$A$106)</f>
        <v>#REF!</v>
      </c>
      <c r="AZ18" s="57" t="e">
        <f t="shared" si="26"/>
        <v>#REF!</v>
      </c>
      <c r="BA18" s="57" t="e">
        <f t="shared" si="27"/>
        <v>#REF!</v>
      </c>
      <c r="BB18" s="42" t="e">
        <f>DSUM(VI,46,$A$105:$A$106)</f>
        <v>#REF!</v>
      </c>
      <c r="BC18" s="43" t="e">
        <f>DSUM(VI,47,$A$105:$A$106)</f>
        <v>#REF!</v>
      </c>
      <c r="BD18" s="57" t="e">
        <f t="shared" si="28"/>
        <v>#REF!</v>
      </c>
      <c r="BE18" s="57" t="e">
        <f t="shared" si="29"/>
        <v>#REF!</v>
      </c>
      <c r="BF18" s="63" t="e">
        <f>DSUM(VI,52,$A$105:$A$106)</f>
        <v>#REF!</v>
      </c>
      <c r="BG18" s="64" t="e">
        <f>DSUM(VI,53,$A$105:$A$106)</f>
        <v>#REF!</v>
      </c>
    </row>
    <row r="19" spans="1:59" ht="19.5" customHeight="1">
      <c r="A19" s="14" t="s">
        <v>26</v>
      </c>
      <c r="B19" s="42" t="e">
        <f>DSUM(VI,2,$A$111:$A$112)</f>
        <v>#REF!</v>
      </c>
      <c r="C19" s="43" t="e">
        <f>DSUM(VI,3,$A$111:$A$112)</f>
        <v>#REF!</v>
      </c>
      <c r="D19" s="43" t="e">
        <f t="shared" si="0"/>
        <v>#REF!</v>
      </c>
      <c r="E19" s="41" t="e">
        <f t="shared" si="1"/>
        <v>#REF!</v>
      </c>
      <c r="F19" s="42" t="e">
        <f>DSUM(VI,8,$A$111:$A$112)</f>
        <v>#REF!</v>
      </c>
      <c r="G19" s="43" t="e">
        <f>DSUM(VI,9,$A$111:$A$112)</f>
        <v>#REF!</v>
      </c>
      <c r="H19" s="57" t="e">
        <f t="shared" si="2"/>
        <v>#REF!</v>
      </c>
      <c r="I19" s="57" t="e">
        <f t="shared" si="3"/>
        <v>#REF!</v>
      </c>
      <c r="J19" s="42" t="e">
        <f>DSUM(VI,10,$A$111:$A$112)</f>
        <v>#REF!</v>
      </c>
      <c r="K19" s="43" t="e">
        <f>DSUM(VI,11,$A$111:$A$112)</f>
        <v>#REF!</v>
      </c>
      <c r="L19" s="57" t="e">
        <f t="shared" si="4"/>
        <v>#REF!</v>
      </c>
      <c r="M19" s="57" t="e">
        <f t="shared" si="5"/>
        <v>#REF!</v>
      </c>
      <c r="N19" s="42" t="e">
        <f>DSUM(VI,12,$A$111:$A$112)</f>
        <v>#REF!</v>
      </c>
      <c r="O19" s="43" t="e">
        <f>DSUM(VI,13,$A$111:$A$112)</f>
        <v>#REF!</v>
      </c>
      <c r="P19" s="57" t="e">
        <f t="shared" si="6"/>
        <v>#REF!</v>
      </c>
      <c r="Q19" s="41" t="e">
        <f t="shared" si="7"/>
        <v>#REF!</v>
      </c>
      <c r="R19" s="42" t="e">
        <f>DSUM(VI,14,$A$111:$A$112)</f>
        <v>#REF!</v>
      </c>
      <c r="S19" s="43" t="e">
        <f>DSUM(VI,15,$A$111:$A$112)</f>
        <v>#REF!</v>
      </c>
      <c r="T19" s="57" t="e">
        <f t="shared" si="8"/>
        <v>#REF!</v>
      </c>
      <c r="U19" s="57" t="e">
        <f t="shared" si="9"/>
        <v>#REF!</v>
      </c>
      <c r="V19" s="42" t="e">
        <f>DSUM(VI,18,$A$111:$A$112)</f>
        <v>#REF!</v>
      </c>
      <c r="W19" s="43" t="e">
        <f>DSUM(VI,19,$A$111:$A$112)</f>
        <v>#REF!</v>
      </c>
      <c r="X19" s="43" t="e">
        <f t="shared" si="10"/>
        <v>#REF!</v>
      </c>
      <c r="Y19" s="41" t="e">
        <f t="shared" si="11"/>
        <v>#REF!</v>
      </c>
      <c r="Z19" s="42" t="e">
        <f>DSUM(VI,24,$A$111:$A$112)</f>
        <v>#REF!</v>
      </c>
      <c r="AA19" s="43" t="e">
        <f>DSUM(VI,25,$A$111:$A$112)</f>
        <v>#REF!</v>
      </c>
      <c r="AB19" s="57" t="e">
        <f t="shared" si="12"/>
        <v>#REF!</v>
      </c>
      <c r="AC19" s="57" t="e">
        <f t="shared" si="13"/>
        <v>#REF!</v>
      </c>
      <c r="AD19" s="42" t="e">
        <f>DSUM(VI,52,$A$111:$A$112)</f>
        <v>#REF!</v>
      </c>
      <c r="AE19" s="43" t="e">
        <f>DSUM(VI,53,$A$111:$A$112)</f>
        <v>#REF!</v>
      </c>
      <c r="AF19" s="57" t="e">
        <f t="shared" si="14"/>
        <v>#REF!</v>
      </c>
      <c r="AG19" s="41" t="e">
        <f t="shared" si="15"/>
        <v>#REF!</v>
      </c>
      <c r="AH19" s="42" t="e">
        <f t="shared" si="16"/>
        <v>#REF!</v>
      </c>
      <c r="AI19" s="43" t="e">
        <f t="shared" si="17"/>
        <v>#REF!</v>
      </c>
      <c r="AJ19" s="57" t="e">
        <f t="shared" si="18"/>
        <v>#REF!</v>
      </c>
      <c r="AK19" s="57" t="e">
        <f t="shared" si="19"/>
        <v>#REF!</v>
      </c>
      <c r="AL19" s="42" t="e">
        <f>DSUM(VI,36,$A$111:$A$112)</f>
        <v>#REF!</v>
      </c>
      <c r="AM19" s="43" t="e">
        <f>DSUM(VI,37,$A$111:$A$112)</f>
        <v>#REF!</v>
      </c>
      <c r="AN19" s="57" t="e">
        <f t="shared" si="20"/>
        <v>#REF!</v>
      </c>
      <c r="AO19" s="57" t="e">
        <f t="shared" si="21"/>
        <v>#REF!</v>
      </c>
      <c r="AP19" s="42" t="e">
        <f>DSUM(VI,40,$A$111:$A$112)</f>
        <v>#REF!</v>
      </c>
      <c r="AQ19" s="43" t="e">
        <f>DSUM(VI,41,$A$111:$A$112)</f>
        <v>#REF!</v>
      </c>
      <c r="AR19" s="57" t="e">
        <f t="shared" si="22"/>
        <v>#REF!</v>
      </c>
      <c r="AS19" s="57" t="e">
        <f t="shared" si="23"/>
        <v>#REF!</v>
      </c>
      <c r="AT19" s="42" t="e">
        <f>DSUM(VI,42,$A$111:$A$112)</f>
        <v>#REF!</v>
      </c>
      <c r="AU19" s="43" t="e">
        <f>DSUM(VI,43,$A$111:$A$112)</f>
        <v>#REF!</v>
      </c>
      <c r="AV19" s="57" t="e">
        <f t="shared" si="24"/>
        <v>#REF!</v>
      </c>
      <c r="AW19" s="41" t="e">
        <f t="shared" si="25"/>
        <v>#REF!</v>
      </c>
      <c r="AX19" s="42" t="e">
        <f>DSUM(VI,44,$A$111:$A$112)</f>
        <v>#REF!</v>
      </c>
      <c r="AY19" s="43" t="e">
        <f>DSUM(VI,45,$A$111:$A$112)</f>
        <v>#REF!</v>
      </c>
      <c r="AZ19" s="57" t="e">
        <f t="shared" si="26"/>
        <v>#REF!</v>
      </c>
      <c r="BA19" s="57" t="e">
        <f t="shared" si="27"/>
        <v>#REF!</v>
      </c>
      <c r="BB19" s="42" t="e">
        <f>DSUM(VI,46,$A$111:$A$112)</f>
        <v>#REF!</v>
      </c>
      <c r="BC19" s="43" t="e">
        <f>DSUM(VI,47,$A$111:$A$112)</f>
        <v>#REF!</v>
      </c>
      <c r="BD19" s="57" t="e">
        <f t="shared" si="28"/>
        <v>#REF!</v>
      </c>
      <c r="BE19" s="57" t="e">
        <f t="shared" si="29"/>
        <v>#REF!</v>
      </c>
      <c r="BF19" s="63" t="e">
        <f>DSUM(VI,52,$A$111:$A$112)</f>
        <v>#REF!</v>
      </c>
      <c r="BG19" s="64" t="e">
        <f>DSUM(VI,53,$A$111:$A$112)</f>
        <v>#REF!</v>
      </c>
    </row>
    <row r="20" spans="1:59" ht="19.5" customHeight="1">
      <c r="A20" s="14" t="s">
        <v>30</v>
      </c>
      <c r="B20" s="42" t="e">
        <f>DSUM(VI,2,$A$107:$A$108)</f>
        <v>#REF!</v>
      </c>
      <c r="C20" s="43" t="e">
        <f>DSUM(VI,3,$A$107:$A$108)</f>
        <v>#REF!</v>
      </c>
      <c r="D20" s="43" t="e">
        <f t="shared" si="0"/>
        <v>#REF!</v>
      </c>
      <c r="E20" s="41" t="e">
        <f t="shared" si="1"/>
        <v>#REF!</v>
      </c>
      <c r="F20" s="42" t="e">
        <f>DSUM(VI,8,$A$107:$A$108)</f>
        <v>#REF!</v>
      </c>
      <c r="G20" s="43" t="e">
        <f>DSUM(VI,9,$A$107:$A$108)</f>
        <v>#REF!</v>
      </c>
      <c r="H20" s="57" t="e">
        <f t="shared" si="2"/>
        <v>#REF!</v>
      </c>
      <c r="I20" s="57" t="e">
        <f t="shared" si="3"/>
        <v>#REF!</v>
      </c>
      <c r="J20" s="42" t="e">
        <f>DSUM(VI,10,$A$107:$A$108)</f>
        <v>#REF!</v>
      </c>
      <c r="K20" s="43" t="e">
        <f>DSUM(VI,11,$A$107:$A$108)</f>
        <v>#REF!</v>
      </c>
      <c r="L20" s="57" t="e">
        <f t="shared" si="4"/>
        <v>#REF!</v>
      </c>
      <c r="M20" s="57" t="e">
        <f t="shared" si="5"/>
        <v>#REF!</v>
      </c>
      <c r="N20" s="42" t="e">
        <f>DSUM(VI,12,$A$107:$A$108)</f>
        <v>#REF!</v>
      </c>
      <c r="O20" s="43" t="e">
        <f>DSUM(VI,13,$A$107:$A$108)</f>
        <v>#REF!</v>
      </c>
      <c r="P20" s="57" t="e">
        <f t="shared" si="6"/>
        <v>#REF!</v>
      </c>
      <c r="Q20" s="41" t="e">
        <f t="shared" si="7"/>
        <v>#REF!</v>
      </c>
      <c r="R20" s="42" t="e">
        <f>DSUM(VI,14,$A$107:$A$108)</f>
        <v>#REF!</v>
      </c>
      <c r="S20" s="43" t="e">
        <f>DSUM(VI,15,$A$107:$A$108)</f>
        <v>#REF!</v>
      </c>
      <c r="T20" s="57" t="e">
        <f t="shared" si="8"/>
        <v>#REF!</v>
      </c>
      <c r="U20" s="57" t="e">
        <f t="shared" si="9"/>
        <v>#REF!</v>
      </c>
      <c r="V20" s="42" t="e">
        <f>DSUM(VI,18,$A$107:$A$108)</f>
        <v>#REF!</v>
      </c>
      <c r="W20" s="43" t="e">
        <f>DSUM(VI,19,$A$107:$A$108)</f>
        <v>#REF!</v>
      </c>
      <c r="X20" s="43" t="e">
        <f t="shared" si="10"/>
        <v>#REF!</v>
      </c>
      <c r="Y20" s="41" t="e">
        <f t="shared" si="11"/>
        <v>#REF!</v>
      </c>
      <c r="Z20" s="42" t="e">
        <f>DSUM(VI,24,$A$107:$A$108)</f>
        <v>#REF!</v>
      </c>
      <c r="AA20" s="43" t="e">
        <f>DSUM(VI,25,$A$107:$A$108)</f>
        <v>#REF!</v>
      </c>
      <c r="AB20" s="57" t="e">
        <f t="shared" si="12"/>
        <v>#REF!</v>
      </c>
      <c r="AC20" s="57" t="e">
        <f t="shared" si="13"/>
        <v>#REF!</v>
      </c>
      <c r="AD20" s="42" t="e">
        <f>DSUM(VI,52,$A$107:$A$108)</f>
        <v>#REF!</v>
      </c>
      <c r="AE20" s="43" t="e">
        <f>DSUM(VI,53,$A$107:$A$108)</f>
        <v>#REF!</v>
      </c>
      <c r="AF20" s="57" t="e">
        <f t="shared" si="14"/>
        <v>#REF!</v>
      </c>
      <c r="AG20" s="41" t="e">
        <f t="shared" si="15"/>
        <v>#REF!</v>
      </c>
      <c r="AH20" s="42" t="e">
        <f t="shared" si="16"/>
        <v>#REF!</v>
      </c>
      <c r="AI20" s="43" t="e">
        <f t="shared" si="17"/>
        <v>#REF!</v>
      </c>
      <c r="AJ20" s="57" t="e">
        <f t="shared" si="18"/>
        <v>#REF!</v>
      </c>
      <c r="AK20" s="57" t="e">
        <f t="shared" si="19"/>
        <v>#REF!</v>
      </c>
      <c r="AL20" s="42" t="e">
        <f>DSUM(VI,36,$A$107:$A$108)</f>
        <v>#REF!</v>
      </c>
      <c r="AM20" s="43" t="e">
        <f>DSUM(VI,37,$A$107:$A$108)</f>
        <v>#REF!</v>
      </c>
      <c r="AN20" s="57" t="e">
        <f t="shared" si="20"/>
        <v>#REF!</v>
      </c>
      <c r="AO20" s="57" t="e">
        <f t="shared" si="21"/>
        <v>#REF!</v>
      </c>
      <c r="AP20" s="42" t="e">
        <f>DSUM(VI,40,$A$107:$A$108)</f>
        <v>#REF!</v>
      </c>
      <c r="AQ20" s="43" t="e">
        <f>DSUM(VI,41,$A$107:$A$108)</f>
        <v>#REF!</v>
      </c>
      <c r="AR20" s="57" t="e">
        <f t="shared" si="22"/>
        <v>#REF!</v>
      </c>
      <c r="AS20" s="57" t="e">
        <f t="shared" si="23"/>
        <v>#REF!</v>
      </c>
      <c r="AT20" s="42" t="e">
        <f>DSUM(VI,42,$A$107:$A$108)</f>
        <v>#REF!</v>
      </c>
      <c r="AU20" s="43" t="e">
        <f>DSUM(VI,43,$A$107:$A$108)</f>
        <v>#REF!</v>
      </c>
      <c r="AV20" s="57" t="e">
        <f t="shared" si="24"/>
        <v>#REF!</v>
      </c>
      <c r="AW20" s="41" t="e">
        <f t="shared" si="25"/>
        <v>#REF!</v>
      </c>
      <c r="AX20" s="42" t="e">
        <f>DSUM(VI,44,$A$107:$A$108)</f>
        <v>#REF!</v>
      </c>
      <c r="AY20" s="43" t="e">
        <f>DSUM(VI,45,$A$107:$A$108)</f>
        <v>#REF!</v>
      </c>
      <c r="AZ20" s="57" t="e">
        <f t="shared" si="26"/>
        <v>#REF!</v>
      </c>
      <c r="BA20" s="57" t="e">
        <f t="shared" si="27"/>
        <v>#REF!</v>
      </c>
      <c r="BB20" s="42" t="e">
        <f>DSUM(VI,46,$A$107:$A$108)</f>
        <v>#REF!</v>
      </c>
      <c r="BC20" s="43" t="e">
        <f>DSUM(VI,47,$A$107:$A$108)</f>
        <v>#REF!</v>
      </c>
      <c r="BD20" s="57" t="e">
        <f t="shared" si="28"/>
        <v>#REF!</v>
      </c>
      <c r="BE20" s="57" t="e">
        <f t="shared" si="29"/>
        <v>#REF!</v>
      </c>
      <c r="BF20" s="63" t="e">
        <f>DSUM(VI,52,$A$107:$A$108)</f>
        <v>#REF!</v>
      </c>
      <c r="BG20" s="64" t="e">
        <f>DSUM(VI,53,$A$107:$A$108)</f>
        <v>#REF!</v>
      </c>
    </row>
    <row r="21" spans="1:59" ht="19.5" customHeight="1">
      <c r="A21" s="14" t="s">
        <v>21</v>
      </c>
      <c r="B21" s="42" t="e">
        <f>DSUM(VI,2,$A$113:$A$114)</f>
        <v>#REF!</v>
      </c>
      <c r="C21" s="43" t="e">
        <f>DSUM(VI,3,$A$113:$A$114)</f>
        <v>#REF!</v>
      </c>
      <c r="D21" s="43" t="e">
        <f t="shared" si="0"/>
        <v>#REF!</v>
      </c>
      <c r="E21" s="41" t="e">
        <f t="shared" si="1"/>
        <v>#REF!</v>
      </c>
      <c r="F21" s="42" t="e">
        <f>DSUM(VI,8,$A$113:$A$114)</f>
        <v>#REF!</v>
      </c>
      <c r="G21" s="43" t="e">
        <f>DSUM(VI,9,$A$113:$A$114)</f>
        <v>#REF!</v>
      </c>
      <c r="H21" s="57" t="e">
        <f t="shared" si="2"/>
        <v>#REF!</v>
      </c>
      <c r="I21" s="57" t="e">
        <f t="shared" si="3"/>
        <v>#REF!</v>
      </c>
      <c r="J21" s="42" t="e">
        <f>DSUM(VI,10,$A$113:$A$114)</f>
        <v>#REF!</v>
      </c>
      <c r="K21" s="43" t="e">
        <f>DSUM(VI,11,$A$113:$A$114)</f>
        <v>#REF!</v>
      </c>
      <c r="L21" s="57" t="e">
        <f t="shared" si="4"/>
        <v>#REF!</v>
      </c>
      <c r="M21" s="57" t="e">
        <f t="shared" si="5"/>
        <v>#REF!</v>
      </c>
      <c r="N21" s="42" t="e">
        <f>DSUM(VI,12,$A$113:$A$114)</f>
        <v>#REF!</v>
      </c>
      <c r="O21" s="43" t="e">
        <f>DSUM(VI,13,$A$113:$A$114)</f>
        <v>#REF!</v>
      </c>
      <c r="P21" s="57" t="e">
        <f t="shared" si="6"/>
        <v>#REF!</v>
      </c>
      <c r="Q21" s="41" t="e">
        <f t="shared" si="7"/>
        <v>#REF!</v>
      </c>
      <c r="R21" s="42" t="e">
        <f>DSUM(VI,14,$A$113:$A$114)</f>
        <v>#REF!</v>
      </c>
      <c r="S21" s="43" t="e">
        <f>DSUM(VI,15,$A$113:$A$114)</f>
        <v>#REF!</v>
      </c>
      <c r="T21" s="57" t="e">
        <f t="shared" si="8"/>
        <v>#REF!</v>
      </c>
      <c r="U21" s="57" t="e">
        <f t="shared" si="9"/>
        <v>#REF!</v>
      </c>
      <c r="V21" s="42" t="e">
        <f>DSUM(VI,18,$A$113:$A$114)</f>
        <v>#REF!</v>
      </c>
      <c r="W21" s="43" t="e">
        <f>DSUM(VI,19,$A$113:$A$114)</f>
        <v>#REF!</v>
      </c>
      <c r="X21" s="43" t="e">
        <f t="shared" si="10"/>
        <v>#REF!</v>
      </c>
      <c r="Y21" s="41" t="e">
        <f t="shared" si="11"/>
        <v>#REF!</v>
      </c>
      <c r="Z21" s="42" t="e">
        <f>DSUM(VI,24,$A$113:$A$114)</f>
        <v>#REF!</v>
      </c>
      <c r="AA21" s="43" t="e">
        <f>DSUM(VI,25,$A$113:$A$114)</f>
        <v>#REF!</v>
      </c>
      <c r="AB21" s="57" t="e">
        <f t="shared" si="12"/>
        <v>#REF!</v>
      </c>
      <c r="AC21" s="57" t="e">
        <f t="shared" si="13"/>
        <v>#REF!</v>
      </c>
      <c r="AD21" s="42" t="e">
        <f>DSUM(VI,52,$A$113:$A$114)</f>
        <v>#REF!</v>
      </c>
      <c r="AE21" s="43" t="e">
        <f>DSUM(VI,53,$A$113:$A$114)</f>
        <v>#REF!</v>
      </c>
      <c r="AF21" s="57" t="e">
        <f t="shared" si="14"/>
        <v>#REF!</v>
      </c>
      <c r="AG21" s="41" t="e">
        <f t="shared" si="15"/>
        <v>#REF!</v>
      </c>
      <c r="AH21" s="42" t="e">
        <f t="shared" si="16"/>
        <v>#REF!</v>
      </c>
      <c r="AI21" s="43" t="e">
        <f t="shared" si="17"/>
        <v>#REF!</v>
      </c>
      <c r="AJ21" s="57" t="e">
        <f t="shared" si="18"/>
        <v>#REF!</v>
      </c>
      <c r="AK21" s="57" t="e">
        <f t="shared" si="19"/>
        <v>#REF!</v>
      </c>
      <c r="AL21" s="42" t="e">
        <f>DSUM(VI,36,$A$113:$A$114)</f>
        <v>#REF!</v>
      </c>
      <c r="AM21" s="43" t="e">
        <f>DSUM(VI,37,$A$113:$A$114)</f>
        <v>#REF!</v>
      </c>
      <c r="AN21" s="57" t="e">
        <f t="shared" si="20"/>
        <v>#REF!</v>
      </c>
      <c r="AO21" s="57" t="e">
        <f t="shared" si="21"/>
        <v>#REF!</v>
      </c>
      <c r="AP21" s="42" t="e">
        <f>DSUM(VI,40,$A$113:$A$114)</f>
        <v>#REF!</v>
      </c>
      <c r="AQ21" s="43" t="e">
        <f>DSUM(VI,41,$A$113:$A$114)</f>
        <v>#REF!</v>
      </c>
      <c r="AR21" s="57" t="e">
        <f t="shared" si="22"/>
        <v>#REF!</v>
      </c>
      <c r="AS21" s="57" t="e">
        <f t="shared" si="23"/>
        <v>#REF!</v>
      </c>
      <c r="AT21" s="42" t="e">
        <f>DSUM(VI,42,$A$113:$A$114)</f>
        <v>#REF!</v>
      </c>
      <c r="AU21" s="43" t="e">
        <f>DSUM(VI,43,$A$113:$A$114)</f>
        <v>#REF!</v>
      </c>
      <c r="AV21" s="57" t="e">
        <f t="shared" si="24"/>
        <v>#REF!</v>
      </c>
      <c r="AW21" s="41" t="e">
        <f t="shared" si="25"/>
        <v>#REF!</v>
      </c>
      <c r="AX21" s="42" t="e">
        <f>DSUM(VI,44,$A$113:$A$114)</f>
        <v>#REF!</v>
      </c>
      <c r="AY21" s="43" t="e">
        <f>DSUM(VI,45,$A$113:$A$114)</f>
        <v>#REF!</v>
      </c>
      <c r="AZ21" s="57" t="e">
        <f t="shared" si="26"/>
        <v>#REF!</v>
      </c>
      <c r="BA21" s="57" t="e">
        <f t="shared" si="27"/>
        <v>#REF!</v>
      </c>
      <c r="BB21" s="42" t="e">
        <f>DSUM(VI,46,$A$113:$A$114)</f>
        <v>#REF!</v>
      </c>
      <c r="BC21" s="43" t="e">
        <f>DSUM(VI,47,$A$113:$A$114)</f>
        <v>#REF!</v>
      </c>
      <c r="BD21" s="57" t="e">
        <f t="shared" si="28"/>
        <v>#REF!</v>
      </c>
      <c r="BE21" s="57" t="e">
        <f t="shared" si="29"/>
        <v>#REF!</v>
      </c>
      <c r="BF21" s="63" t="e">
        <f>DSUM(VI,52,$A$113:$A$114)</f>
        <v>#REF!</v>
      </c>
      <c r="BG21" s="64" t="e">
        <f>DSUM(VI,53,$A$113:$A$114)</f>
        <v>#REF!</v>
      </c>
    </row>
    <row r="22" spans="1:59" ht="19.5" customHeight="1">
      <c r="A22" s="14" t="s">
        <v>39</v>
      </c>
      <c r="B22" s="42" t="e">
        <f>DSUM(VI,2,$A$95:$A$96)</f>
        <v>#REF!</v>
      </c>
      <c r="C22" s="43" t="e">
        <f>DSUM(VI,3,$A$95:$A$96)</f>
        <v>#REF!</v>
      </c>
      <c r="D22" s="43" t="e">
        <f t="shared" si="0"/>
        <v>#REF!</v>
      </c>
      <c r="E22" s="41" t="e">
        <f t="shared" si="1"/>
        <v>#REF!</v>
      </c>
      <c r="F22" s="42" t="e">
        <f>DSUM(VI,8,$A$95:$A$96)</f>
        <v>#REF!</v>
      </c>
      <c r="G22" s="43" t="e">
        <f>DSUM(VI,9,$A$95:$A$96)</f>
        <v>#REF!</v>
      </c>
      <c r="H22" s="57" t="e">
        <f t="shared" si="2"/>
        <v>#REF!</v>
      </c>
      <c r="I22" s="57" t="e">
        <f t="shared" si="3"/>
        <v>#REF!</v>
      </c>
      <c r="J22" s="42" t="e">
        <f>DSUM(VI,10,$A$95:$A$96)</f>
        <v>#REF!</v>
      </c>
      <c r="K22" s="43" t="e">
        <f>DSUM(VI,11,$A$95:$A$96)</f>
        <v>#REF!</v>
      </c>
      <c r="L22" s="57" t="e">
        <f t="shared" si="4"/>
        <v>#REF!</v>
      </c>
      <c r="M22" s="57" t="e">
        <f t="shared" si="5"/>
        <v>#REF!</v>
      </c>
      <c r="N22" s="42" t="e">
        <f>DSUM(VI,12,$A$95:$A$96)</f>
        <v>#REF!</v>
      </c>
      <c r="O22" s="43" t="e">
        <f>DSUM(VI,13,$A$95:$A$96)</f>
        <v>#REF!</v>
      </c>
      <c r="P22" s="57" t="e">
        <f t="shared" si="6"/>
        <v>#REF!</v>
      </c>
      <c r="Q22" s="41" t="e">
        <f t="shared" si="7"/>
        <v>#REF!</v>
      </c>
      <c r="R22" s="42" t="e">
        <f>DSUM(VI,14,$A$95:$A$96)</f>
        <v>#REF!</v>
      </c>
      <c r="S22" s="43" t="e">
        <f>DSUM(VI,15,$A$95:$A$96)</f>
        <v>#REF!</v>
      </c>
      <c r="T22" s="57" t="e">
        <f t="shared" si="8"/>
        <v>#REF!</v>
      </c>
      <c r="U22" s="57" t="e">
        <f t="shared" si="9"/>
        <v>#REF!</v>
      </c>
      <c r="V22" s="42" t="e">
        <f>DSUM(VI,18,$A$95:$A$96)</f>
        <v>#REF!</v>
      </c>
      <c r="W22" s="43" t="e">
        <f>DSUM(VI,19,$A$95:$A$96)</f>
        <v>#REF!</v>
      </c>
      <c r="X22" s="43" t="e">
        <f t="shared" si="10"/>
        <v>#REF!</v>
      </c>
      <c r="Y22" s="41" t="e">
        <f t="shared" si="11"/>
        <v>#REF!</v>
      </c>
      <c r="Z22" s="42" t="e">
        <f>DSUM(VI,24,$A$95:$A$96)</f>
        <v>#REF!</v>
      </c>
      <c r="AA22" s="43" t="e">
        <f>DSUM(VI,25,$A$95:$A$96)</f>
        <v>#REF!</v>
      </c>
      <c r="AB22" s="57" t="e">
        <f t="shared" si="12"/>
        <v>#REF!</v>
      </c>
      <c r="AC22" s="57" t="e">
        <f t="shared" si="13"/>
        <v>#REF!</v>
      </c>
      <c r="AD22" s="42" t="e">
        <f>DSUM(VI,52,$A$95:$A$96)</f>
        <v>#REF!</v>
      </c>
      <c r="AE22" s="43" t="e">
        <f>DSUM(VI,53,$A$95:$A$96)</f>
        <v>#REF!</v>
      </c>
      <c r="AF22" s="57" t="e">
        <f t="shared" si="14"/>
        <v>#REF!</v>
      </c>
      <c r="AG22" s="41" t="e">
        <f t="shared" si="15"/>
        <v>#REF!</v>
      </c>
      <c r="AH22" s="42" t="e">
        <f t="shared" si="16"/>
        <v>#REF!</v>
      </c>
      <c r="AI22" s="43" t="e">
        <f t="shared" si="17"/>
        <v>#REF!</v>
      </c>
      <c r="AJ22" s="57" t="e">
        <f t="shared" si="18"/>
        <v>#REF!</v>
      </c>
      <c r="AK22" s="57" t="e">
        <f t="shared" si="19"/>
        <v>#REF!</v>
      </c>
      <c r="AL22" s="42" t="e">
        <f>DSUM(VI,36,$A$95:$A$96)</f>
        <v>#REF!</v>
      </c>
      <c r="AM22" s="43" t="e">
        <f>DSUM(VI,37,$A$95:$A$96)</f>
        <v>#REF!</v>
      </c>
      <c r="AN22" s="57" t="e">
        <f t="shared" si="20"/>
        <v>#REF!</v>
      </c>
      <c r="AO22" s="57" t="e">
        <f t="shared" si="21"/>
        <v>#REF!</v>
      </c>
      <c r="AP22" s="42" t="e">
        <f>DSUM(VI,40,$A$95:$A$96)</f>
        <v>#REF!</v>
      </c>
      <c r="AQ22" s="43" t="e">
        <f>DSUM(VI,41,$A$95:$A$96)</f>
        <v>#REF!</v>
      </c>
      <c r="AR22" s="57" t="e">
        <f t="shared" si="22"/>
        <v>#REF!</v>
      </c>
      <c r="AS22" s="57" t="e">
        <f t="shared" si="23"/>
        <v>#REF!</v>
      </c>
      <c r="AT22" s="42" t="e">
        <f>DSUM(VI,42,$A$95:$A$96)</f>
        <v>#REF!</v>
      </c>
      <c r="AU22" s="43" t="e">
        <f>DSUM(VI,43,$A$95:$A$96)</f>
        <v>#REF!</v>
      </c>
      <c r="AV22" s="57" t="e">
        <f t="shared" si="24"/>
        <v>#REF!</v>
      </c>
      <c r="AW22" s="41" t="e">
        <f t="shared" si="25"/>
        <v>#REF!</v>
      </c>
      <c r="AX22" s="42" t="e">
        <f>DSUM(VI,44,$A$95:$A$96)</f>
        <v>#REF!</v>
      </c>
      <c r="AY22" s="43" t="e">
        <f>DSUM(VI,45,$A$95:$A$96)</f>
        <v>#REF!</v>
      </c>
      <c r="AZ22" s="57" t="e">
        <f t="shared" si="26"/>
        <v>#REF!</v>
      </c>
      <c r="BA22" s="57" t="e">
        <f t="shared" si="27"/>
        <v>#REF!</v>
      </c>
      <c r="BB22" s="42" t="e">
        <f>DSUM(VI,46,$A$95:$A$96)</f>
        <v>#REF!</v>
      </c>
      <c r="BC22" s="43" t="e">
        <f>DSUM(VI,47,$A$95:$A$96)</f>
        <v>#REF!</v>
      </c>
      <c r="BD22" s="57" t="e">
        <f t="shared" si="28"/>
        <v>#REF!</v>
      </c>
      <c r="BE22" s="57" t="e">
        <f t="shared" si="29"/>
        <v>#REF!</v>
      </c>
      <c r="BF22" s="63" t="e">
        <f>DSUM(VI,52,$A$95:$A$96)</f>
        <v>#REF!</v>
      </c>
      <c r="BG22" s="64" t="e">
        <f>DSUM(VI,53,$A$95:$A$96)</f>
        <v>#REF!</v>
      </c>
    </row>
    <row r="23" spans="1:59" ht="19.5" customHeight="1">
      <c r="A23" s="14" t="s">
        <v>31</v>
      </c>
      <c r="B23" s="42" t="e">
        <f>DSUM(VI,2,$A$109:$A$110)</f>
        <v>#REF!</v>
      </c>
      <c r="C23" s="43" t="e">
        <f>DSUM(VI,3,$A$109:$A$110)</f>
        <v>#REF!</v>
      </c>
      <c r="D23" s="43" t="e">
        <f t="shared" si="0"/>
        <v>#REF!</v>
      </c>
      <c r="E23" s="41" t="e">
        <f t="shared" si="1"/>
        <v>#REF!</v>
      </c>
      <c r="F23" s="42" t="e">
        <f>DSUM(VI,8,$A$109:$A$110)</f>
        <v>#REF!</v>
      </c>
      <c r="G23" s="43" t="e">
        <f>DSUM(VI,9,$A$109:$A$110)</f>
        <v>#REF!</v>
      </c>
      <c r="H23" s="57" t="e">
        <f t="shared" si="2"/>
        <v>#REF!</v>
      </c>
      <c r="I23" s="57" t="e">
        <f t="shared" si="3"/>
        <v>#REF!</v>
      </c>
      <c r="J23" s="42" t="e">
        <f>DSUM(VI,10,$A$109:$A$110)</f>
        <v>#REF!</v>
      </c>
      <c r="K23" s="43" t="e">
        <f>DSUM(VI,11,$A$109:$A$110)</f>
        <v>#REF!</v>
      </c>
      <c r="L23" s="57" t="e">
        <f t="shared" si="4"/>
        <v>#REF!</v>
      </c>
      <c r="M23" s="57" t="e">
        <f t="shared" si="5"/>
        <v>#REF!</v>
      </c>
      <c r="N23" s="42" t="e">
        <f>DSUM(VI,12,$A$109:$A$110)</f>
        <v>#REF!</v>
      </c>
      <c r="O23" s="43" t="e">
        <f>DSUM(VI,13,$A$109:$A$110)</f>
        <v>#REF!</v>
      </c>
      <c r="P23" s="57" t="e">
        <f t="shared" si="6"/>
        <v>#REF!</v>
      </c>
      <c r="Q23" s="41" t="e">
        <f t="shared" si="7"/>
        <v>#REF!</v>
      </c>
      <c r="R23" s="42" t="e">
        <f>DSUM(VI,14,$A$109:$A$110)</f>
        <v>#REF!</v>
      </c>
      <c r="S23" s="43" t="e">
        <f>DSUM(VI,15,$A$109:$A$110)</f>
        <v>#REF!</v>
      </c>
      <c r="T23" s="57" t="e">
        <f t="shared" si="8"/>
        <v>#REF!</v>
      </c>
      <c r="U23" s="57" t="e">
        <f t="shared" si="9"/>
        <v>#REF!</v>
      </c>
      <c r="V23" s="42" t="e">
        <f>DSUM(VI,18,$A$109:$A$110)</f>
        <v>#REF!</v>
      </c>
      <c r="W23" s="43" t="e">
        <f>DSUM(VI,19,$A$109:$A$110)</f>
        <v>#REF!</v>
      </c>
      <c r="X23" s="43" t="e">
        <f t="shared" si="10"/>
        <v>#REF!</v>
      </c>
      <c r="Y23" s="41" t="e">
        <f t="shared" si="11"/>
        <v>#REF!</v>
      </c>
      <c r="Z23" s="42" t="e">
        <f>DSUM(VI,24,$A$109:$A$110)</f>
        <v>#REF!</v>
      </c>
      <c r="AA23" s="43" t="e">
        <f>DSUM(VI,25,$A$109:$A$110)</f>
        <v>#REF!</v>
      </c>
      <c r="AB23" s="57" t="e">
        <f t="shared" si="12"/>
        <v>#REF!</v>
      </c>
      <c r="AC23" s="57" t="e">
        <f t="shared" si="13"/>
        <v>#REF!</v>
      </c>
      <c r="AD23" s="42" t="e">
        <f>DSUM(VI,52,$A$109:$A$110)</f>
        <v>#REF!</v>
      </c>
      <c r="AE23" s="43" t="e">
        <f>DSUM(VI,53,$A$109:$A$110)</f>
        <v>#REF!</v>
      </c>
      <c r="AF23" s="57" t="e">
        <f t="shared" si="14"/>
        <v>#REF!</v>
      </c>
      <c r="AG23" s="41" t="e">
        <f t="shared" si="15"/>
        <v>#REF!</v>
      </c>
      <c r="AH23" s="42" t="e">
        <f t="shared" si="16"/>
        <v>#REF!</v>
      </c>
      <c r="AI23" s="43" t="e">
        <f t="shared" si="17"/>
        <v>#REF!</v>
      </c>
      <c r="AJ23" s="57" t="e">
        <f t="shared" si="18"/>
        <v>#REF!</v>
      </c>
      <c r="AK23" s="57" t="e">
        <f t="shared" si="19"/>
        <v>#REF!</v>
      </c>
      <c r="AL23" s="42" t="e">
        <f>DSUM(VI,36,$A$109:$A$110)</f>
        <v>#REF!</v>
      </c>
      <c r="AM23" s="43" t="e">
        <f>DSUM(VI,37,$A$109:$A$110)</f>
        <v>#REF!</v>
      </c>
      <c r="AN23" s="57" t="e">
        <f t="shared" si="20"/>
        <v>#REF!</v>
      </c>
      <c r="AO23" s="57" t="e">
        <f t="shared" si="21"/>
        <v>#REF!</v>
      </c>
      <c r="AP23" s="42" t="e">
        <f>DSUM(VI,40,$A$109:$A$110)</f>
        <v>#REF!</v>
      </c>
      <c r="AQ23" s="43" t="e">
        <f>DSUM(VI,41,$A$109:$A$110)</f>
        <v>#REF!</v>
      </c>
      <c r="AR23" s="57" t="e">
        <f t="shared" si="22"/>
        <v>#REF!</v>
      </c>
      <c r="AS23" s="57" t="e">
        <f t="shared" si="23"/>
        <v>#REF!</v>
      </c>
      <c r="AT23" s="42" t="e">
        <f>DSUM(VI,42,$A$109:$A$110)</f>
        <v>#REF!</v>
      </c>
      <c r="AU23" s="43" t="e">
        <f>DSUM(VI,43,$A$109:$A$110)</f>
        <v>#REF!</v>
      </c>
      <c r="AV23" s="57" t="e">
        <f t="shared" si="24"/>
        <v>#REF!</v>
      </c>
      <c r="AW23" s="41" t="e">
        <f t="shared" si="25"/>
        <v>#REF!</v>
      </c>
      <c r="AX23" s="42" t="e">
        <f>DSUM(VI,44,$A$109:$A$110)</f>
        <v>#REF!</v>
      </c>
      <c r="AY23" s="43" t="e">
        <f>DSUM(VI,45,$A$109:$A$110)</f>
        <v>#REF!</v>
      </c>
      <c r="AZ23" s="57" t="e">
        <f t="shared" si="26"/>
        <v>#REF!</v>
      </c>
      <c r="BA23" s="57" t="e">
        <f t="shared" si="27"/>
        <v>#REF!</v>
      </c>
      <c r="BB23" s="42" t="e">
        <f>DSUM(VI,46,$A$109:$A$110)</f>
        <v>#REF!</v>
      </c>
      <c r="BC23" s="43" t="e">
        <f>DSUM(VI,47,$A$109:$A$110)</f>
        <v>#REF!</v>
      </c>
      <c r="BD23" s="57" t="e">
        <f t="shared" si="28"/>
        <v>#REF!</v>
      </c>
      <c r="BE23" s="57" t="e">
        <f t="shared" si="29"/>
        <v>#REF!</v>
      </c>
      <c r="BF23" s="63" t="e">
        <f>DSUM(VI,52,$A$109:$A$110)</f>
        <v>#REF!</v>
      </c>
      <c r="BG23" s="64" t="e">
        <f>DSUM(VI,53,$A$109:$A$110)</f>
        <v>#REF!</v>
      </c>
    </row>
    <row r="24" spans="1:59" ht="19.5" customHeight="1">
      <c r="A24" s="14" t="s">
        <v>36</v>
      </c>
      <c r="B24" s="42" t="e">
        <f>DSUM(VI,2,$A$125:$A$126)</f>
        <v>#REF!</v>
      </c>
      <c r="C24" s="43" t="e">
        <f>DSUM(VI,3,$A$125:$A$126)</f>
        <v>#REF!</v>
      </c>
      <c r="D24" s="43" t="e">
        <f t="shared" si="0"/>
        <v>#REF!</v>
      </c>
      <c r="E24" s="41" t="e">
        <f t="shared" si="1"/>
        <v>#REF!</v>
      </c>
      <c r="F24" s="42" t="e">
        <f>DSUM(VI,8,$A$125:$A$126)</f>
        <v>#REF!</v>
      </c>
      <c r="G24" s="43" t="e">
        <f>DSUM(VI,9,$A$125:$A$126)</f>
        <v>#REF!</v>
      </c>
      <c r="H24" s="57" t="e">
        <f t="shared" si="2"/>
        <v>#REF!</v>
      </c>
      <c r="I24" s="57" t="e">
        <f t="shared" si="3"/>
        <v>#REF!</v>
      </c>
      <c r="J24" s="42" t="e">
        <f>DSUM(VI,10,$A$125:$A$126)</f>
        <v>#REF!</v>
      </c>
      <c r="K24" s="43" t="e">
        <f>DSUM(VI,11,$A$125:$A$126)</f>
        <v>#REF!</v>
      </c>
      <c r="L24" s="57" t="e">
        <f t="shared" si="4"/>
        <v>#REF!</v>
      </c>
      <c r="M24" s="57" t="e">
        <f t="shared" si="5"/>
        <v>#REF!</v>
      </c>
      <c r="N24" s="42" t="e">
        <f>DSUM(VI,12,$A$125:$A$126)</f>
        <v>#REF!</v>
      </c>
      <c r="O24" s="43" t="e">
        <f>DSUM(VI,13,$A$125:$A$126)</f>
        <v>#REF!</v>
      </c>
      <c r="P24" s="57" t="e">
        <f t="shared" si="6"/>
        <v>#REF!</v>
      </c>
      <c r="Q24" s="41" t="e">
        <f t="shared" si="7"/>
        <v>#REF!</v>
      </c>
      <c r="R24" s="42" t="e">
        <f>DSUM(VI,14,$A$125:$A$126)</f>
        <v>#REF!</v>
      </c>
      <c r="S24" s="43" t="e">
        <f>DSUM(VI,15,$A$125:$A$126)</f>
        <v>#REF!</v>
      </c>
      <c r="T24" s="57" t="e">
        <f t="shared" si="8"/>
        <v>#REF!</v>
      </c>
      <c r="U24" s="57" t="e">
        <f t="shared" si="9"/>
        <v>#REF!</v>
      </c>
      <c r="V24" s="42" t="e">
        <f>DSUM(VI,18,$A$125:$A$126)</f>
        <v>#REF!</v>
      </c>
      <c r="W24" s="43" t="e">
        <f>DSUM(VI,19,$A$125:$A$126)</f>
        <v>#REF!</v>
      </c>
      <c r="X24" s="43" t="e">
        <f t="shared" si="10"/>
        <v>#REF!</v>
      </c>
      <c r="Y24" s="41" t="e">
        <f t="shared" si="11"/>
        <v>#REF!</v>
      </c>
      <c r="Z24" s="42" t="e">
        <f>DSUM(VI,24,$A$125:$A$126)</f>
        <v>#REF!</v>
      </c>
      <c r="AA24" s="43" t="e">
        <f>DSUM(VI,25,$A$125:$A$126)</f>
        <v>#REF!</v>
      </c>
      <c r="AB24" s="57" t="e">
        <f t="shared" si="12"/>
        <v>#REF!</v>
      </c>
      <c r="AC24" s="57" t="e">
        <f t="shared" si="13"/>
        <v>#REF!</v>
      </c>
      <c r="AD24" s="42" t="e">
        <f>DSUM(VI,52,$A$125:$A$126)</f>
        <v>#REF!</v>
      </c>
      <c r="AE24" s="43" t="e">
        <f>DSUM(VI,53,$A$125:$A$126)</f>
        <v>#REF!</v>
      </c>
      <c r="AF24" s="57" t="e">
        <f t="shared" si="14"/>
        <v>#REF!</v>
      </c>
      <c r="AG24" s="41" t="e">
        <f t="shared" si="15"/>
        <v>#REF!</v>
      </c>
      <c r="AH24" s="42" t="e">
        <f t="shared" si="16"/>
        <v>#REF!</v>
      </c>
      <c r="AI24" s="43" t="e">
        <f t="shared" si="17"/>
        <v>#REF!</v>
      </c>
      <c r="AJ24" s="57" t="e">
        <f t="shared" si="18"/>
        <v>#REF!</v>
      </c>
      <c r="AK24" s="57" t="e">
        <f t="shared" si="19"/>
        <v>#REF!</v>
      </c>
      <c r="AL24" s="42" t="e">
        <f>DSUM(VI,36,$A$125:$A$126)</f>
        <v>#REF!</v>
      </c>
      <c r="AM24" s="43" t="e">
        <f>DSUM(VI,37,$A$125:$A$126)</f>
        <v>#REF!</v>
      </c>
      <c r="AN24" s="57" t="e">
        <f t="shared" si="20"/>
        <v>#REF!</v>
      </c>
      <c r="AO24" s="57" t="e">
        <f t="shared" si="21"/>
        <v>#REF!</v>
      </c>
      <c r="AP24" s="42" t="e">
        <f>DSUM(VI,40,$A$125:$A$126)</f>
        <v>#REF!</v>
      </c>
      <c r="AQ24" s="43" t="e">
        <f>DSUM(VI,41,$A$125:$A$126)</f>
        <v>#REF!</v>
      </c>
      <c r="AR24" s="57" t="e">
        <f t="shared" si="22"/>
        <v>#REF!</v>
      </c>
      <c r="AS24" s="57" t="e">
        <f t="shared" si="23"/>
        <v>#REF!</v>
      </c>
      <c r="AT24" s="42" t="e">
        <f>DSUM(VI,42,$A$125:$A$126)</f>
        <v>#REF!</v>
      </c>
      <c r="AU24" s="43" t="e">
        <f>DSUM(VI,43,$A$125:$A$126)</f>
        <v>#REF!</v>
      </c>
      <c r="AV24" s="57" t="e">
        <f t="shared" si="24"/>
        <v>#REF!</v>
      </c>
      <c r="AW24" s="41" t="e">
        <f t="shared" si="25"/>
        <v>#REF!</v>
      </c>
      <c r="AX24" s="42" t="e">
        <f>DSUM(VI,44,$A$125:$A$126)</f>
        <v>#REF!</v>
      </c>
      <c r="AY24" s="43" t="e">
        <f>DSUM(VI,45,$A$125:$A$126)</f>
        <v>#REF!</v>
      </c>
      <c r="AZ24" s="57" t="e">
        <f t="shared" si="26"/>
        <v>#REF!</v>
      </c>
      <c r="BA24" s="57" t="e">
        <f t="shared" si="27"/>
        <v>#REF!</v>
      </c>
      <c r="BB24" s="42" t="e">
        <f>DSUM(VI,46,$A$125:$A$126)</f>
        <v>#REF!</v>
      </c>
      <c r="BC24" s="43" t="e">
        <f>DSUM(VI,47,$A$125:$A$126)</f>
        <v>#REF!</v>
      </c>
      <c r="BD24" s="57" t="e">
        <f t="shared" si="28"/>
        <v>#REF!</v>
      </c>
      <c r="BE24" s="57" t="e">
        <f t="shared" si="29"/>
        <v>#REF!</v>
      </c>
      <c r="BF24" s="63" t="e">
        <f>DSUM(VI,52,$A$125:$A$126)</f>
        <v>#REF!</v>
      </c>
      <c r="BG24" s="64" t="e">
        <f>DSUM(VI,53,$A$125:$A$126)</f>
        <v>#REF!</v>
      </c>
    </row>
    <row r="25" spans="1:59" ht="19.5" customHeight="1">
      <c r="A25" s="14" t="s">
        <v>25</v>
      </c>
      <c r="B25" s="42" t="e">
        <f>DSUM(VI,2,$A$123:$A$124)</f>
        <v>#REF!</v>
      </c>
      <c r="C25" s="43" t="e">
        <f>DSUM(VI,3,$A$123:$A$124)</f>
        <v>#REF!</v>
      </c>
      <c r="D25" s="43" t="e">
        <f t="shared" si="0"/>
        <v>#REF!</v>
      </c>
      <c r="E25" s="41" t="e">
        <f t="shared" si="1"/>
        <v>#REF!</v>
      </c>
      <c r="F25" s="42" t="e">
        <f>DSUM(VI,8,$A$123:$A$124)</f>
        <v>#REF!</v>
      </c>
      <c r="G25" s="43" t="e">
        <f>DSUM(VI,9,$A$123:$A$124)</f>
        <v>#REF!</v>
      </c>
      <c r="H25" s="57" t="e">
        <f t="shared" si="2"/>
        <v>#REF!</v>
      </c>
      <c r="I25" s="57" t="e">
        <f t="shared" si="3"/>
        <v>#REF!</v>
      </c>
      <c r="J25" s="42" t="e">
        <f>DSUM(VI,10,$A$123:$A$124)</f>
        <v>#REF!</v>
      </c>
      <c r="K25" s="43" t="e">
        <f>DSUM(VI,11,$A$123:$A$124)</f>
        <v>#REF!</v>
      </c>
      <c r="L25" s="57" t="e">
        <f t="shared" si="4"/>
        <v>#REF!</v>
      </c>
      <c r="M25" s="57" t="e">
        <f t="shared" si="5"/>
        <v>#REF!</v>
      </c>
      <c r="N25" s="42" t="e">
        <f>DSUM(VI,12,$A$123:$A$124)</f>
        <v>#REF!</v>
      </c>
      <c r="O25" s="43" t="e">
        <f>DSUM(VI,13,$A$123:$A$124)</f>
        <v>#REF!</v>
      </c>
      <c r="P25" s="57" t="e">
        <f t="shared" si="6"/>
        <v>#REF!</v>
      </c>
      <c r="Q25" s="41" t="e">
        <f t="shared" si="7"/>
        <v>#REF!</v>
      </c>
      <c r="R25" s="42" t="e">
        <f>DSUM(VI,14,$A$123:$A$124)</f>
        <v>#REF!</v>
      </c>
      <c r="S25" s="43" t="e">
        <f>DSUM(VI,15,$A$123:$A$124)</f>
        <v>#REF!</v>
      </c>
      <c r="T25" s="57" t="e">
        <f t="shared" si="8"/>
        <v>#REF!</v>
      </c>
      <c r="U25" s="57" t="e">
        <f t="shared" si="9"/>
        <v>#REF!</v>
      </c>
      <c r="V25" s="42" t="e">
        <f>DSUM(VI,18,$A$123:$A$124)</f>
        <v>#REF!</v>
      </c>
      <c r="W25" s="43" t="e">
        <f>DSUM(VI,19,$A$123:$A$124)</f>
        <v>#REF!</v>
      </c>
      <c r="X25" s="43" t="e">
        <f t="shared" si="10"/>
        <v>#REF!</v>
      </c>
      <c r="Y25" s="41" t="e">
        <f t="shared" si="11"/>
        <v>#REF!</v>
      </c>
      <c r="Z25" s="42" t="e">
        <f>DSUM(VI,24,$A$123:$A$124)</f>
        <v>#REF!</v>
      </c>
      <c r="AA25" s="43" t="e">
        <f>DSUM(VI,25,$A$123:$A$124)</f>
        <v>#REF!</v>
      </c>
      <c r="AB25" s="57" t="e">
        <f t="shared" si="12"/>
        <v>#REF!</v>
      </c>
      <c r="AC25" s="57" t="e">
        <f t="shared" si="13"/>
        <v>#REF!</v>
      </c>
      <c r="AD25" s="42" t="e">
        <f>DSUM(VI,52,$A$123:$A$124)</f>
        <v>#REF!</v>
      </c>
      <c r="AE25" s="43" t="e">
        <f>DSUM(VI,53,$A$123:$A$124)</f>
        <v>#REF!</v>
      </c>
      <c r="AF25" s="57" t="e">
        <f t="shared" si="14"/>
        <v>#REF!</v>
      </c>
      <c r="AG25" s="41" t="e">
        <f t="shared" si="15"/>
        <v>#REF!</v>
      </c>
      <c r="AH25" s="42" t="e">
        <f t="shared" si="16"/>
        <v>#REF!</v>
      </c>
      <c r="AI25" s="43" t="e">
        <f t="shared" si="17"/>
        <v>#REF!</v>
      </c>
      <c r="AJ25" s="57" t="e">
        <f t="shared" si="18"/>
        <v>#REF!</v>
      </c>
      <c r="AK25" s="57" t="e">
        <f t="shared" si="19"/>
        <v>#REF!</v>
      </c>
      <c r="AL25" s="42" t="e">
        <f>DSUM(VI,36,$A$123:$A$124)</f>
        <v>#REF!</v>
      </c>
      <c r="AM25" s="43" t="e">
        <f>DSUM(VI,37,$A$123:$A$124)</f>
        <v>#REF!</v>
      </c>
      <c r="AN25" s="57" t="e">
        <f t="shared" si="20"/>
        <v>#REF!</v>
      </c>
      <c r="AO25" s="57" t="e">
        <f t="shared" si="21"/>
        <v>#REF!</v>
      </c>
      <c r="AP25" s="42" t="e">
        <f>DSUM(VI,40,$A$123:$A$124)</f>
        <v>#REF!</v>
      </c>
      <c r="AQ25" s="43" t="e">
        <f>DSUM(VI,41,$A$123:$A$124)</f>
        <v>#REF!</v>
      </c>
      <c r="AR25" s="57" t="e">
        <f t="shared" si="22"/>
        <v>#REF!</v>
      </c>
      <c r="AS25" s="57" t="e">
        <f t="shared" si="23"/>
        <v>#REF!</v>
      </c>
      <c r="AT25" s="42" t="e">
        <f>DSUM(VI,42,$A$123:$A$124)</f>
        <v>#REF!</v>
      </c>
      <c r="AU25" s="43" t="e">
        <f>DSUM(VI,43,$A$123:$A$124)</f>
        <v>#REF!</v>
      </c>
      <c r="AV25" s="57" t="e">
        <f t="shared" si="24"/>
        <v>#REF!</v>
      </c>
      <c r="AW25" s="41" t="e">
        <f t="shared" si="25"/>
        <v>#REF!</v>
      </c>
      <c r="AX25" s="42" t="e">
        <f>DSUM(VI,44,$A$123:$A$124)</f>
        <v>#REF!</v>
      </c>
      <c r="AY25" s="43" t="e">
        <f>DSUM(VI,45,$A$123:$A$124)</f>
        <v>#REF!</v>
      </c>
      <c r="AZ25" s="57" t="e">
        <f t="shared" si="26"/>
        <v>#REF!</v>
      </c>
      <c r="BA25" s="57" t="e">
        <f t="shared" si="27"/>
        <v>#REF!</v>
      </c>
      <c r="BB25" s="42" t="e">
        <f>DSUM(VI,46,$A$123:$A$124)</f>
        <v>#REF!</v>
      </c>
      <c r="BC25" s="43" t="e">
        <f>DSUM(VI,47,$A$123:$A$124)</f>
        <v>#REF!</v>
      </c>
      <c r="BD25" s="57" t="e">
        <f t="shared" si="28"/>
        <v>#REF!</v>
      </c>
      <c r="BE25" s="57" t="e">
        <f t="shared" si="29"/>
        <v>#REF!</v>
      </c>
      <c r="BF25" s="63" t="e">
        <f>DSUM(VI,52,$A$123:$A$124)</f>
        <v>#REF!</v>
      </c>
      <c r="BG25" s="64" t="e">
        <f>DSUM(VI,53,$A$123:$A$124)</f>
        <v>#REF!</v>
      </c>
    </row>
    <row r="26" spans="1:59" ht="19.5" customHeight="1">
      <c r="A26" s="14" t="s">
        <v>49</v>
      </c>
      <c r="B26" s="42" t="e">
        <f>DSUM(VI,2,$A$129:$A$130)</f>
        <v>#REF!</v>
      </c>
      <c r="C26" s="43" t="e">
        <f>DSUM(VI,3,$A$129:$A$130)</f>
        <v>#REF!</v>
      </c>
      <c r="D26" s="43" t="e">
        <f t="shared" si="0"/>
        <v>#REF!</v>
      </c>
      <c r="E26" s="41" t="e">
        <f t="shared" si="1"/>
        <v>#REF!</v>
      </c>
      <c r="F26" s="42" t="e">
        <f>DSUM(VI,8,$A$129:$A$130)</f>
        <v>#REF!</v>
      </c>
      <c r="G26" s="43" t="e">
        <f>DSUM(VI,9,$A$129:$A$130)</f>
        <v>#REF!</v>
      </c>
      <c r="H26" s="57" t="e">
        <f t="shared" si="2"/>
        <v>#REF!</v>
      </c>
      <c r="I26" s="57" t="e">
        <f t="shared" si="3"/>
        <v>#REF!</v>
      </c>
      <c r="J26" s="42" t="e">
        <f>DSUM(VI,10,$A$129:$A$130)</f>
        <v>#REF!</v>
      </c>
      <c r="K26" s="43" t="e">
        <f>DSUM(VI,11,$A$129:$A$130)</f>
        <v>#REF!</v>
      </c>
      <c r="L26" s="57" t="e">
        <f t="shared" si="4"/>
        <v>#REF!</v>
      </c>
      <c r="M26" s="57" t="e">
        <f t="shared" si="5"/>
        <v>#REF!</v>
      </c>
      <c r="N26" s="42" t="e">
        <f>DSUM(VI,12,$A$129:$A$130)</f>
        <v>#REF!</v>
      </c>
      <c r="O26" s="43" t="e">
        <f>DSUM(VI,13,$A$129:$A$130)</f>
        <v>#REF!</v>
      </c>
      <c r="P26" s="57" t="e">
        <f t="shared" si="6"/>
        <v>#REF!</v>
      </c>
      <c r="Q26" s="41" t="e">
        <f t="shared" si="7"/>
        <v>#REF!</v>
      </c>
      <c r="R26" s="42" t="e">
        <f>DSUM(VI,14,$A$129:$A$130)</f>
        <v>#REF!</v>
      </c>
      <c r="S26" s="43" t="e">
        <f>DSUM(VI,15,$A$129:$A$130)</f>
        <v>#REF!</v>
      </c>
      <c r="T26" s="57" t="e">
        <f t="shared" si="8"/>
        <v>#REF!</v>
      </c>
      <c r="U26" s="57" t="e">
        <f t="shared" si="9"/>
        <v>#REF!</v>
      </c>
      <c r="V26" s="42" t="e">
        <f>DSUM(VI,18,$A$129:$A$130)</f>
        <v>#REF!</v>
      </c>
      <c r="W26" s="43" t="e">
        <f>DSUM(VI,19,$A$129:$A$130)</f>
        <v>#REF!</v>
      </c>
      <c r="X26" s="43" t="e">
        <f t="shared" si="10"/>
        <v>#REF!</v>
      </c>
      <c r="Y26" s="41" t="e">
        <f t="shared" si="11"/>
        <v>#REF!</v>
      </c>
      <c r="Z26" s="42" t="e">
        <f>DSUM(VI,24,$A$129:$A$130)</f>
        <v>#REF!</v>
      </c>
      <c r="AA26" s="43" t="e">
        <f>DSUM(VI,25,$A$129:$A$130)</f>
        <v>#REF!</v>
      </c>
      <c r="AB26" s="57" t="e">
        <f t="shared" si="12"/>
        <v>#REF!</v>
      </c>
      <c r="AC26" s="57" t="e">
        <f t="shared" si="13"/>
        <v>#REF!</v>
      </c>
      <c r="AD26" s="42" t="e">
        <f>DSUM(VI,52,$A$129:$A$130)</f>
        <v>#REF!</v>
      </c>
      <c r="AE26" s="43" t="e">
        <f>DSUM(VI,53,$A$129:$A$130)</f>
        <v>#REF!</v>
      </c>
      <c r="AF26" s="57" t="e">
        <f t="shared" si="14"/>
        <v>#REF!</v>
      </c>
      <c r="AG26" s="41" t="e">
        <f t="shared" si="15"/>
        <v>#REF!</v>
      </c>
      <c r="AH26" s="42" t="e">
        <f t="shared" si="16"/>
        <v>#REF!</v>
      </c>
      <c r="AI26" s="43" t="e">
        <f t="shared" si="17"/>
        <v>#REF!</v>
      </c>
      <c r="AJ26" s="57" t="e">
        <f t="shared" si="18"/>
        <v>#REF!</v>
      </c>
      <c r="AK26" s="57" t="e">
        <f t="shared" si="19"/>
        <v>#REF!</v>
      </c>
      <c r="AL26" s="42" t="e">
        <f>DSUM(VI,36,$A$129:$A$130)</f>
        <v>#REF!</v>
      </c>
      <c r="AM26" s="43" t="e">
        <f>DSUM(VI,37,$A$129:$A$130)</f>
        <v>#REF!</v>
      </c>
      <c r="AN26" s="57" t="e">
        <f t="shared" si="20"/>
        <v>#REF!</v>
      </c>
      <c r="AO26" s="57" t="e">
        <f t="shared" si="21"/>
        <v>#REF!</v>
      </c>
      <c r="AP26" s="42" t="e">
        <f>DSUM(VI,40,$A$129:$A$130)</f>
        <v>#REF!</v>
      </c>
      <c r="AQ26" s="43" t="e">
        <f>DSUM(VI,41,$A$129:$A$130)</f>
        <v>#REF!</v>
      </c>
      <c r="AR26" s="57" t="e">
        <f t="shared" si="22"/>
        <v>#REF!</v>
      </c>
      <c r="AS26" s="57" t="e">
        <f t="shared" si="23"/>
        <v>#REF!</v>
      </c>
      <c r="AT26" s="42" t="e">
        <f>DSUM(VI,42,$A$129:$A$130)</f>
        <v>#REF!</v>
      </c>
      <c r="AU26" s="43" t="e">
        <f>DSUM(VI,43,$A$129:$A$130)</f>
        <v>#REF!</v>
      </c>
      <c r="AV26" s="57" t="e">
        <f t="shared" si="24"/>
        <v>#REF!</v>
      </c>
      <c r="AW26" s="41" t="e">
        <f t="shared" si="25"/>
        <v>#REF!</v>
      </c>
      <c r="AX26" s="42" t="e">
        <f>DSUM(VI,44,$A$129:$A$130)</f>
        <v>#REF!</v>
      </c>
      <c r="AY26" s="43" t="e">
        <f>DSUM(VI,45,$A$129:$A$130)</f>
        <v>#REF!</v>
      </c>
      <c r="AZ26" s="57" t="e">
        <f t="shared" si="26"/>
        <v>#REF!</v>
      </c>
      <c r="BA26" s="57" t="e">
        <f t="shared" si="27"/>
        <v>#REF!</v>
      </c>
      <c r="BB26" s="42" t="e">
        <f>DSUM(VI,46,$A$129:$A$130)</f>
        <v>#REF!</v>
      </c>
      <c r="BC26" s="43" t="e">
        <f>DSUM(VI,47,$A$129:$A$130)</f>
        <v>#REF!</v>
      </c>
      <c r="BD26" s="57" t="e">
        <f t="shared" si="28"/>
        <v>#REF!</v>
      </c>
      <c r="BE26" s="57" t="e">
        <f t="shared" si="29"/>
        <v>#REF!</v>
      </c>
      <c r="BF26" s="63" t="e">
        <f>DSUM(VI,52,$A$129:$A$130)</f>
        <v>#REF!</v>
      </c>
      <c r="BG26" s="64" t="e">
        <f>DSUM(VI,53,$A$129:$A$130)</f>
        <v>#REF!</v>
      </c>
    </row>
    <row r="27" spans="1:59" ht="19.5" customHeight="1">
      <c r="A27" s="14" t="s">
        <v>8</v>
      </c>
      <c r="B27" s="42" t="e">
        <f>DSUM(VI,2,$A$117:$A$118)</f>
        <v>#REF!</v>
      </c>
      <c r="C27" s="43" t="e">
        <f>DSUM(VI,3,$A$117:$A$118)</f>
        <v>#REF!</v>
      </c>
      <c r="D27" s="43" t="e">
        <f t="shared" si="0"/>
        <v>#REF!</v>
      </c>
      <c r="E27" s="41" t="e">
        <f t="shared" si="1"/>
        <v>#REF!</v>
      </c>
      <c r="F27" s="42" t="e">
        <f>DSUM(VI,8,$A$117:$A$118)</f>
        <v>#REF!</v>
      </c>
      <c r="G27" s="43" t="e">
        <f>DSUM(VI,9,$A$117:$A$118)</f>
        <v>#REF!</v>
      </c>
      <c r="H27" s="57" t="e">
        <f t="shared" si="2"/>
        <v>#REF!</v>
      </c>
      <c r="I27" s="57" t="e">
        <f t="shared" si="3"/>
        <v>#REF!</v>
      </c>
      <c r="J27" s="42" t="e">
        <f>DSUM(VI,10,$A$117:$A$118)</f>
        <v>#REF!</v>
      </c>
      <c r="K27" s="43" t="e">
        <f>DSUM(VI,11,$A$117:$A$118)</f>
        <v>#REF!</v>
      </c>
      <c r="L27" s="57" t="e">
        <f t="shared" si="4"/>
        <v>#REF!</v>
      </c>
      <c r="M27" s="57" t="e">
        <f t="shared" si="5"/>
        <v>#REF!</v>
      </c>
      <c r="N27" s="42" t="e">
        <f>DSUM(VI,12,$A$117:$A$118)</f>
        <v>#REF!</v>
      </c>
      <c r="O27" s="43" t="e">
        <f>DSUM(VI,13,$A$117:$A$118)</f>
        <v>#REF!</v>
      </c>
      <c r="P27" s="57" t="e">
        <f t="shared" si="6"/>
        <v>#REF!</v>
      </c>
      <c r="Q27" s="41" t="e">
        <f t="shared" si="7"/>
        <v>#REF!</v>
      </c>
      <c r="R27" s="42" t="e">
        <f>DSUM(VI,14,$A$117:$A$118)</f>
        <v>#REF!</v>
      </c>
      <c r="S27" s="43" t="e">
        <f>DSUM(VI,15,$A$117:$A$118)</f>
        <v>#REF!</v>
      </c>
      <c r="T27" s="57" t="e">
        <f t="shared" si="8"/>
        <v>#REF!</v>
      </c>
      <c r="U27" s="57" t="e">
        <f t="shared" si="9"/>
        <v>#REF!</v>
      </c>
      <c r="V27" s="42" t="e">
        <f>DSUM(VI,18,$A$117:$A$118)</f>
        <v>#REF!</v>
      </c>
      <c r="W27" s="43" t="e">
        <f>DSUM(VI,19,$A$117:$A$118)</f>
        <v>#REF!</v>
      </c>
      <c r="X27" s="43" t="e">
        <f t="shared" si="10"/>
        <v>#REF!</v>
      </c>
      <c r="Y27" s="41" t="e">
        <f t="shared" si="11"/>
        <v>#REF!</v>
      </c>
      <c r="Z27" s="42" t="e">
        <f>DSUM(VI,24,$A$117:$A$118)</f>
        <v>#REF!</v>
      </c>
      <c r="AA27" s="43" t="e">
        <f>DSUM(VI,25,$A$117:$A$118)</f>
        <v>#REF!</v>
      </c>
      <c r="AB27" s="57" t="e">
        <f t="shared" si="12"/>
        <v>#REF!</v>
      </c>
      <c r="AC27" s="57" t="e">
        <f t="shared" si="13"/>
        <v>#REF!</v>
      </c>
      <c r="AD27" s="42" t="e">
        <f>DSUM(VI,52,$A$117:$A$118)</f>
        <v>#REF!</v>
      </c>
      <c r="AE27" s="43" t="e">
        <f>DSUM(VI,53,$A$117:$A$118)</f>
        <v>#REF!</v>
      </c>
      <c r="AF27" s="57" t="e">
        <f t="shared" si="14"/>
        <v>#REF!</v>
      </c>
      <c r="AG27" s="41" t="e">
        <f t="shared" si="15"/>
        <v>#REF!</v>
      </c>
      <c r="AH27" s="42" t="e">
        <f t="shared" si="16"/>
        <v>#REF!</v>
      </c>
      <c r="AI27" s="43" t="e">
        <f t="shared" si="17"/>
        <v>#REF!</v>
      </c>
      <c r="AJ27" s="57" t="e">
        <f t="shared" si="18"/>
        <v>#REF!</v>
      </c>
      <c r="AK27" s="57" t="e">
        <f t="shared" si="19"/>
        <v>#REF!</v>
      </c>
      <c r="AL27" s="42" t="e">
        <f>DSUM(VI,36,$A$117:$A$118)</f>
        <v>#REF!</v>
      </c>
      <c r="AM27" s="43" t="e">
        <f>DSUM(VI,37,$A$117:$A$118)</f>
        <v>#REF!</v>
      </c>
      <c r="AN27" s="57" t="e">
        <f t="shared" si="20"/>
        <v>#REF!</v>
      </c>
      <c r="AO27" s="57" t="e">
        <f t="shared" si="21"/>
        <v>#REF!</v>
      </c>
      <c r="AP27" s="42" t="e">
        <f>DSUM(VI,40,$A$117:$A$118)</f>
        <v>#REF!</v>
      </c>
      <c r="AQ27" s="43" t="e">
        <f>DSUM(VI,41,$A$117:$A$118)</f>
        <v>#REF!</v>
      </c>
      <c r="AR27" s="57" t="e">
        <f t="shared" si="22"/>
        <v>#REF!</v>
      </c>
      <c r="AS27" s="57" t="e">
        <f t="shared" si="23"/>
        <v>#REF!</v>
      </c>
      <c r="AT27" s="42" t="e">
        <f>DSUM(VI,42,$A$117:$A$118)</f>
        <v>#REF!</v>
      </c>
      <c r="AU27" s="43" t="e">
        <f>DSUM(VI,43,$A$117:$A$118)</f>
        <v>#REF!</v>
      </c>
      <c r="AV27" s="57" t="e">
        <f t="shared" si="24"/>
        <v>#REF!</v>
      </c>
      <c r="AW27" s="41" t="e">
        <f t="shared" si="25"/>
        <v>#REF!</v>
      </c>
      <c r="AX27" s="42" t="e">
        <f>DSUM(VI,44,$A$117:$A$118)</f>
        <v>#REF!</v>
      </c>
      <c r="AY27" s="43" t="e">
        <f>DSUM(VI,45,$A$117:$A$118)</f>
        <v>#REF!</v>
      </c>
      <c r="AZ27" s="57" t="e">
        <f t="shared" si="26"/>
        <v>#REF!</v>
      </c>
      <c r="BA27" s="57" t="e">
        <f t="shared" si="27"/>
        <v>#REF!</v>
      </c>
      <c r="BB27" s="42" t="e">
        <f>DSUM(VI,46,$A$117:$A$118)</f>
        <v>#REF!</v>
      </c>
      <c r="BC27" s="43" t="e">
        <f>DSUM(VI,47,$A$117:$A$118)</f>
        <v>#REF!</v>
      </c>
      <c r="BD27" s="57" t="e">
        <f t="shared" si="28"/>
        <v>#REF!</v>
      </c>
      <c r="BE27" s="57" t="e">
        <f t="shared" si="29"/>
        <v>#REF!</v>
      </c>
      <c r="BF27" s="63" t="e">
        <f>DSUM(VI,52,$A$117:$A$118)</f>
        <v>#REF!</v>
      </c>
      <c r="BG27" s="64" t="e">
        <f>DSUM(VI,53,$A$117:$A$118)</f>
        <v>#REF!</v>
      </c>
    </row>
    <row r="28" spans="1:59" ht="19.5" customHeight="1">
      <c r="A28" s="14" t="s">
        <v>14</v>
      </c>
      <c r="B28" s="42" t="e">
        <f>DSUM(VI,2,$A$133:$A$134)</f>
        <v>#REF!</v>
      </c>
      <c r="C28" s="43" t="e">
        <f>DSUM(VI,3,$A$133:$A$134)</f>
        <v>#REF!</v>
      </c>
      <c r="D28" s="43" t="e">
        <f t="shared" si="0"/>
        <v>#REF!</v>
      </c>
      <c r="E28" s="41" t="e">
        <f t="shared" si="1"/>
        <v>#REF!</v>
      </c>
      <c r="F28" s="42" t="e">
        <f>DSUM(VI,8,$A$133:$A$134)</f>
        <v>#REF!</v>
      </c>
      <c r="G28" s="43" t="e">
        <f>DSUM(VI,9,$A$133:$A$134)</f>
        <v>#REF!</v>
      </c>
      <c r="H28" s="57" t="e">
        <f t="shared" si="2"/>
        <v>#REF!</v>
      </c>
      <c r="I28" s="57" t="e">
        <f t="shared" si="3"/>
        <v>#REF!</v>
      </c>
      <c r="J28" s="42" t="e">
        <f>DSUM(VI,10,$A$133:$A$134)</f>
        <v>#REF!</v>
      </c>
      <c r="K28" s="43" t="e">
        <f>DSUM(VI,11,$A$133:$A$134)</f>
        <v>#REF!</v>
      </c>
      <c r="L28" s="57" t="e">
        <f t="shared" si="4"/>
        <v>#REF!</v>
      </c>
      <c r="M28" s="57" t="e">
        <f t="shared" si="5"/>
        <v>#REF!</v>
      </c>
      <c r="N28" s="42" t="e">
        <f>DSUM(VI,12,$A$133:$A$134)</f>
        <v>#REF!</v>
      </c>
      <c r="O28" s="43" t="e">
        <f>DSUM(VI,13,$A$133:$A$134)</f>
        <v>#REF!</v>
      </c>
      <c r="P28" s="57" t="e">
        <f t="shared" si="6"/>
        <v>#REF!</v>
      </c>
      <c r="Q28" s="41" t="e">
        <f t="shared" si="7"/>
        <v>#REF!</v>
      </c>
      <c r="R28" s="42" t="e">
        <f>DSUM(VI,14,$A$133:$A$134)</f>
        <v>#REF!</v>
      </c>
      <c r="S28" s="43" t="e">
        <f>DSUM(VI,15,$A$133:$A$134)</f>
        <v>#REF!</v>
      </c>
      <c r="T28" s="57" t="e">
        <f t="shared" si="8"/>
        <v>#REF!</v>
      </c>
      <c r="U28" s="57" t="e">
        <f t="shared" si="9"/>
        <v>#REF!</v>
      </c>
      <c r="V28" s="42" t="e">
        <f>DSUM(VI,18,$A$133:$A$134)</f>
        <v>#REF!</v>
      </c>
      <c r="W28" s="43" t="e">
        <f>DSUM(VI,19,$A$133:$A$134)</f>
        <v>#REF!</v>
      </c>
      <c r="X28" s="43" t="e">
        <f t="shared" si="10"/>
        <v>#REF!</v>
      </c>
      <c r="Y28" s="41" t="e">
        <f t="shared" si="11"/>
        <v>#REF!</v>
      </c>
      <c r="Z28" s="42" t="e">
        <f>DSUM(VI,24,$A$133:$A$134)</f>
        <v>#REF!</v>
      </c>
      <c r="AA28" s="43" t="e">
        <f>DSUM(VI,25,$A$133:$A$134)</f>
        <v>#REF!</v>
      </c>
      <c r="AB28" s="57" t="e">
        <f t="shared" si="12"/>
        <v>#REF!</v>
      </c>
      <c r="AC28" s="57" t="e">
        <f t="shared" si="13"/>
        <v>#REF!</v>
      </c>
      <c r="AD28" s="42" t="e">
        <f>DSUM(VI,52,$A$133:$A$134)</f>
        <v>#REF!</v>
      </c>
      <c r="AE28" s="43" t="e">
        <f>DSUM(VI,53,$A$133:$A$134)</f>
        <v>#REF!</v>
      </c>
      <c r="AF28" s="57" t="e">
        <f t="shared" si="14"/>
        <v>#REF!</v>
      </c>
      <c r="AG28" s="41" t="e">
        <f t="shared" si="15"/>
        <v>#REF!</v>
      </c>
      <c r="AH28" s="42" t="e">
        <f t="shared" si="16"/>
        <v>#REF!</v>
      </c>
      <c r="AI28" s="43" t="e">
        <f t="shared" si="17"/>
        <v>#REF!</v>
      </c>
      <c r="AJ28" s="57" t="e">
        <f t="shared" si="18"/>
        <v>#REF!</v>
      </c>
      <c r="AK28" s="57" t="e">
        <f t="shared" si="19"/>
        <v>#REF!</v>
      </c>
      <c r="AL28" s="42" t="e">
        <f>DSUM(VI,36,$A$133:$A$134)</f>
        <v>#REF!</v>
      </c>
      <c r="AM28" s="43" t="e">
        <f>DSUM(VI,37,$A$133:$A$134)</f>
        <v>#REF!</v>
      </c>
      <c r="AN28" s="57" t="e">
        <f t="shared" si="20"/>
        <v>#REF!</v>
      </c>
      <c r="AO28" s="57" t="e">
        <f t="shared" si="21"/>
        <v>#REF!</v>
      </c>
      <c r="AP28" s="42" t="e">
        <f>DSUM(VI,40,$A$133:$A$134)</f>
        <v>#REF!</v>
      </c>
      <c r="AQ28" s="43" t="e">
        <f>DSUM(VI,41,$A$133:$A$134)</f>
        <v>#REF!</v>
      </c>
      <c r="AR28" s="57" t="e">
        <f t="shared" si="22"/>
        <v>#REF!</v>
      </c>
      <c r="AS28" s="57" t="e">
        <f t="shared" si="23"/>
        <v>#REF!</v>
      </c>
      <c r="AT28" s="42" t="e">
        <f>DSUM(VI,42,$A$133:$A$134)</f>
        <v>#REF!</v>
      </c>
      <c r="AU28" s="43" t="e">
        <f>DSUM(VI,43,$A$133:$A$134)</f>
        <v>#REF!</v>
      </c>
      <c r="AV28" s="57" t="e">
        <f t="shared" si="24"/>
        <v>#REF!</v>
      </c>
      <c r="AW28" s="41" t="e">
        <f t="shared" si="25"/>
        <v>#REF!</v>
      </c>
      <c r="AX28" s="42" t="e">
        <f>DSUM(VI,44,$A$133:$A$134)</f>
        <v>#REF!</v>
      </c>
      <c r="AY28" s="43" t="e">
        <f>DSUM(VI,45,$A$133:$A$134)</f>
        <v>#REF!</v>
      </c>
      <c r="AZ28" s="57" t="e">
        <f t="shared" si="26"/>
        <v>#REF!</v>
      </c>
      <c r="BA28" s="57" t="e">
        <f t="shared" si="27"/>
        <v>#REF!</v>
      </c>
      <c r="BB28" s="42" t="e">
        <f>DSUM(VI,46,$A$133:$A$134)</f>
        <v>#REF!</v>
      </c>
      <c r="BC28" s="43" t="e">
        <f>DSUM(VI,47,$A$133:$A$134)</f>
        <v>#REF!</v>
      </c>
      <c r="BD28" s="57" t="e">
        <f t="shared" si="28"/>
        <v>#REF!</v>
      </c>
      <c r="BE28" s="57" t="e">
        <f t="shared" si="29"/>
        <v>#REF!</v>
      </c>
      <c r="BF28" s="63" t="e">
        <f>DSUM(VI,52,$A$133:$A$134)</f>
        <v>#REF!</v>
      </c>
      <c r="BG28" s="64" t="e">
        <f>DSUM(VI,53,$A$133:$A$134)</f>
        <v>#REF!</v>
      </c>
    </row>
    <row r="29" spans="1:59" ht="19.5" customHeight="1">
      <c r="A29" s="14" t="s">
        <v>4</v>
      </c>
      <c r="B29" s="42" t="e">
        <f>DSUM(VI,2,$A$121:$A$122)</f>
        <v>#REF!</v>
      </c>
      <c r="C29" s="43" t="e">
        <f>DSUM(VI,3,$A$121:$A$122)</f>
        <v>#REF!</v>
      </c>
      <c r="D29" s="43" t="e">
        <f t="shared" si="0"/>
        <v>#REF!</v>
      </c>
      <c r="E29" s="41" t="e">
        <f t="shared" si="1"/>
        <v>#REF!</v>
      </c>
      <c r="F29" s="42" t="e">
        <f>DSUM(VI,8,$A$121:$A$122)</f>
        <v>#REF!</v>
      </c>
      <c r="G29" s="43" t="e">
        <f>DSUM(VI,9,$A$121:$A$122)</f>
        <v>#REF!</v>
      </c>
      <c r="H29" s="57" t="e">
        <f t="shared" si="2"/>
        <v>#REF!</v>
      </c>
      <c r="I29" s="57" t="e">
        <f t="shared" si="3"/>
        <v>#REF!</v>
      </c>
      <c r="J29" s="42" t="e">
        <f>DSUM(VI,10,$A$121:$A$122)</f>
        <v>#REF!</v>
      </c>
      <c r="K29" s="43" t="e">
        <f>DSUM(VI,11,$A$121:$A$122)</f>
        <v>#REF!</v>
      </c>
      <c r="L29" s="57" t="e">
        <f t="shared" si="4"/>
        <v>#REF!</v>
      </c>
      <c r="M29" s="57" t="e">
        <f t="shared" si="5"/>
        <v>#REF!</v>
      </c>
      <c r="N29" s="42" t="e">
        <f>DSUM(VI,12,$A$121:$A$122)</f>
        <v>#REF!</v>
      </c>
      <c r="O29" s="43" t="e">
        <f>DSUM(VI,13,$A$121:$A$122)</f>
        <v>#REF!</v>
      </c>
      <c r="P29" s="57" t="e">
        <f t="shared" si="6"/>
        <v>#REF!</v>
      </c>
      <c r="Q29" s="41" t="e">
        <f t="shared" si="7"/>
        <v>#REF!</v>
      </c>
      <c r="R29" s="42" t="e">
        <f>DSUM(VI,14,$A$121:$A$122)</f>
        <v>#REF!</v>
      </c>
      <c r="S29" s="43" t="e">
        <f>DSUM(VI,15,$A$121:$A$122)</f>
        <v>#REF!</v>
      </c>
      <c r="T29" s="57" t="e">
        <f t="shared" si="8"/>
        <v>#REF!</v>
      </c>
      <c r="U29" s="57" t="e">
        <f t="shared" si="9"/>
        <v>#REF!</v>
      </c>
      <c r="V29" s="42" t="e">
        <f>DSUM(VI,18,$A$121:$A$122)</f>
        <v>#REF!</v>
      </c>
      <c r="W29" s="43" t="e">
        <f>DSUM(VI,19,$A$121:$A$122)</f>
        <v>#REF!</v>
      </c>
      <c r="X29" s="43" t="e">
        <f t="shared" si="10"/>
        <v>#REF!</v>
      </c>
      <c r="Y29" s="41" t="e">
        <f t="shared" si="11"/>
        <v>#REF!</v>
      </c>
      <c r="Z29" s="42" t="e">
        <f>DSUM(VI,24,$A$121:$A$122)</f>
        <v>#REF!</v>
      </c>
      <c r="AA29" s="43" t="e">
        <f>DSUM(VI,25,$A$121:$A$122)</f>
        <v>#REF!</v>
      </c>
      <c r="AB29" s="57" t="e">
        <f t="shared" si="12"/>
        <v>#REF!</v>
      </c>
      <c r="AC29" s="57" t="e">
        <f t="shared" si="13"/>
        <v>#REF!</v>
      </c>
      <c r="AD29" s="42" t="e">
        <f>DSUM(VI,52,$A$121:$A$122)</f>
        <v>#REF!</v>
      </c>
      <c r="AE29" s="43" t="e">
        <f>DSUM(VI,53,$A$121:$A$122)</f>
        <v>#REF!</v>
      </c>
      <c r="AF29" s="57" t="e">
        <f t="shared" si="14"/>
        <v>#REF!</v>
      </c>
      <c r="AG29" s="41" t="e">
        <f t="shared" si="15"/>
        <v>#REF!</v>
      </c>
      <c r="AH29" s="42" t="e">
        <f t="shared" si="16"/>
        <v>#REF!</v>
      </c>
      <c r="AI29" s="43" t="e">
        <f t="shared" si="17"/>
        <v>#REF!</v>
      </c>
      <c r="AJ29" s="57" t="e">
        <f t="shared" si="18"/>
        <v>#REF!</v>
      </c>
      <c r="AK29" s="57" t="e">
        <f t="shared" si="19"/>
        <v>#REF!</v>
      </c>
      <c r="AL29" s="42" t="e">
        <f>DSUM(VI,36,$A$121:$A$122)</f>
        <v>#REF!</v>
      </c>
      <c r="AM29" s="43" t="e">
        <f>DSUM(VI,37,$A$121:$A$122)</f>
        <v>#REF!</v>
      </c>
      <c r="AN29" s="57" t="e">
        <f t="shared" si="20"/>
        <v>#REF!</v>
      </c>
      <c r="AO29" s="57" t="e">
        <f t="shared" si="21"/>
        <v>#REF!</v>
      </c>
      <c r="AP29" s="42" t="e">
        <f>DSUM(VI,40,$A$121:$A$122)</f>
        <v>#REF!</v>
      </c>
      <c r="AQ29" s="43" t="e">
        <f>DSUM(VI,41,$A$121:$A$122)</f>
        <v>#REF!</v>
      </c>
      <c r="AR29" s="57" t="e">
        <f t="shared" si="22"/>
        <v>#REF!</v>
      </c>
      <c r="AS29" s="57" t="e">
        <f t="shared" si="23"/>
        <v>#REF!</v>
      </c>
      <c r="AT29" s="42" t="e">
        <f>DSUM(VI,42,$A$121:$A$122)</f>
        <v>#REF!</v>
      </c>
      <c r="AU29" s="43" t="e">
        <f>DSUM(VI,43,$A$121:$A$122)</f>
        <v>#REF!</v>
      </c>
      <c r="AV29" s="57" t="e">
        <f t="shared" si="24"/>
        <v>#REF!</v>
      </c>
      <c r="AW29" s="41" t="e">
        <f t="shared" si="25"/>
        <v>#REF!</v>
      </c>
      <c r="AX29" s="42" t="e">
        <f>DSUM(VI,44,$A$121:$A$122)</f>
        <v>#REF!</v>
      </c>
      <c r="AY29" s="43" t="e">
        <f>DSUM(VI,45,$A$121:$A$122)</f>
        <v>#REF!</v>
      </c>
      <c r="AZ29" s="57" t="e">
        <f t="shared" si="26"/>
        <v>#REF!</v>
      </c>
      <c r="BA29" s="57" t="e">
        <f t="shared" si="27"/>
        <v>#REF!</v>
      </c>
      <c r="BB29" s="42" t="e">
        <f>DSUM(VI,46,$A$121:$A$122)</f>
        <v>#REF!</v>
      </c>
      <c r="BC29" s="43" t="e">
        <f>DSUM(VI,47,$A$121:$A$122)</f>
        <v>#REF!</v>
      </c>
      <c r="BD29" s="57" t="e">
        <f t="shared" si="28"/>
        <v>#REF!</v>
      </c>
      <c r="BE29" s="57" t="e">
        <f t="shared" si="29"/>
        <v>#REF!</v>
      </c>
      <c r="BF29" s="63" t="e">
        <f>DSUM(VI,52,$A$121:$A$122)</f>
        <v>#REF!</v>
      </c>
      <c r="BG29" s="64" t="e">
        <f>DSUM(VI,53,$A$121:$A$122)</f>
        <v>#REF!</v>
      </c>
    </row>
    <row r="30" spans="1:59" ht="19.5" customHeight="1">
      <c r="A30" s="14" t="s">
        <v>1</v>
      </c>
      <c r="B30" s="42" t="e">
        <f>DSUM(VI,2,$A$139:$A$140)</f>
        <v>#REF!</v>
      </c>
      <c r="C30" s="43" t="e">
        <f>DSUM(VI,3,$A$139:$A$140)</f>
        <v>#REF!</v>
      </c>
      <c r="D30" s="43" t="e">
        <f t="shared" si="0"/>
        <v>#REF!</v>
      </c>
      <c r="E30" s="41" t="e">
        <f t="shared" si="1"/>
        <v>#REF!</v>
      </c>
      <c r="F30" s="42" t="e">
        <f>DSUM(VI,8,$A$139:$A$140)</f>
        <v>#REF!</v>
      </c>
      <c r="G30" s="43" t="e">
        <f>DSUM(VI,9,$A$139:$A$140)</f>
        <v>#REF!</v>
      </c>
      <c r="H30" s="57" t="e">
        <f t="shared" si="2"/>
        <v>#REF!</v>
      </c>
      <c r="I30" s="57" t="e">
        <f t="shared" si="3"/>
        <v>#REF!</v>
      </c>
      <c r="J30" s="42" t="e">
        <f>DSUM(VI,10,$A$139:$A$140)</f>
        <v>#REF!</v>
      </c>
      <c r="K30" s="43" t="e">
        <f>DSUM(VI,11,$A$139:$A$140)</f>
        <v>#REF!</v>
      </c>
      <c r="L30" s="57" t="e">
        <f t="shared" si="4"/>
        <v>#REF!</v>
      </c>
      <c r="M30" s="57" t="e">
        <f t="shared" si="5"/>
        <v>#REF!</v>
      </c>
      <c r="N30" s="42" t="e">
        <f>DSUM(VI,12,$A$139:$A$140)</f>
        <v>#REF!</v>
      </c>
      <c r="O30" s="43" t="e">
        <f>DSUM(VI,13,$A$139:$A$140)</f>
        <v>#REF!</v>
      </c>
      <c r="P30" s="57" t="e">
        <f t="shared" si="6"/>
        <v>#REF!</v>
      </c>
      <c r="Q30" s="41" t="e">
        <f t="shared" si="7"/>
        <v>#REF!</v>
      </c>
      <c r="R30" s="42" t="e">
        <f>DSUM(VI,14,$A$139:$A$140)</f>
        <v>#REF!</v>
      </c>
      <c r="S30" s="43" t="e">
        <f>DSUM(VI,15,$A$139:$A$140)</f>
        <v>#REF!</v>
      </c>
      <c r="T30" s="57" t="e">
        <f t="shared" si="8"/>
        <v>#REF!</v>
      </c>
      <c r="U30" s="57" t="e">
        <f t="shared" si="9"/>
        <v>#REF!</v>
      </c>
      <c r="V30" s="42" t="e">
        <f>DSUM(VI,18,$A$139:$A$140)</f>
        <v>#REF!</v>
      </c>
      <c r="W30" s="43" t="e">
        <f>DSUM(VI,19,$A$139:$A$140)</f>
        <v>#REF!</v>
      </c>
      <c r="X30" s="43" t="e">
        <f t="shared" si="10"/>
        <v>#REF!</v>
      </c>
      <c r="Y30" s="41" t="e">
        <f t="shared" si="11"/>
        <v>#REF!</v>
      </c>
      <c r="Z30" s="42" t="e">
        <f>DSUM(VI,24,$A$139:$A$140)</f>
        <v>#REF!</v>
      </c>
      <c r="AA30" s="43" t="e">
        <f>DSUM(VI,25,$A$139:$A$140)</f>
        <v>#REF!</v>
      </c>
      <c r="AB30" s="57" t="e">
        <f t="shared" si="12"/>
        <v>#REF!</v>
      </c>
      <c r="AC30" s="57" t="e">
        <f t="shared" si="13"/>
        <v>#REF!</v>
      </c>
      <c r="AD30" s="42" t="e">
        <f>DSUM(VI,52,$A$139:$A$140)</f>
        <v>#REF!</v>
      </c>
      <c r="AE30" s="43" t="e">
        <f>DSUM(VI,53,$A$139:$A$140)</f>
        <v>#REF!</v>
      </c>
      <c r="AF30" s="57" t="e">
        <f t="shared" si="14"/>
        <v>#REF!</v>
      </c>
      <c r="AG30" s="41" t="e">
        <f t="shared" si="15"/>
        <v>#REF!</v>
      </c>
      <c r="AH30" s="42" t="e">
        <f t="shared" si="16"/>
        <v>#REF!</v>
      </c>
      <c r="AI30" s="43" t="e">
        <f t="shared" si="17"/>
        <v>#REF!</v>
      </c>
      <c r="AJ30" s="57" t="e">
        <f t="shared" si="18"/>
        <v>#REF!</v>
      </c>
      <c r="AK30" s="57" t="e">
        <f t="shared" si="19"/>
        <v>#REF!</v>
      </c>
      <c r="AL30" s="42" t="e">
        <f>DSUM(VI,36,$A$139:$A$140)</f>
        <v>#REF!</v>
      </c>
      <c r="AM30" s="43" t="e">
        <f>DSUM(VI,37,$A$139:$A$140)</f>
        <v>#REF!</v>
      </c>
      <c r="AN30" s="57" t="e">
        <f t="shared" si="20"/>
        <v>#REF!</v>
      </c>
      <c r="AO30" s="57" t="e">
        <f t="shared" si="21"/>
        <v>#REF!</v>
      </c>
      <c r="AP30" s="42" t="e">
        <f>DSUM(VI,40,$A$139:$A$140)</f>
        <v>#REF!</v>
      </c>
      <c r="AQ30" s="43" t="e">
        <f>DSUM(VI,41,$A$139:$A$140)</f>
        <v>#REF!</v>
      </c>
      <c r="AR30" s="57" t="e">
        <f t="shared" si="22"/>
        <v>#REF!</v>
      </c>
      <c r="AS30" s="57" t="e">
        <f t="shared" si="23"/>
        <v>#REF!</v>
      </c>
      <c r="AT30" s="42" t="e">
        <f>DSUM(VI,42,$A$139:$A$140)</f>
        <v>#REF!</v>
      </c>
      <c r="AU30" s="43" t="e">
        <f>DSUM(VI,43,$A$139:$A$140)</f>
        <v>#REF!</v>
      </c>
      <c r="AV30" s="57" t="e">
        <f t="shared" si="24"/>
        <v>#REF!</v>
      </c>
      <c r="AW30" s="41" t="e">
        <f t="shared" si="25"/>
        <v>#REF!</v>
      </c>
      <c r="AX30" s="42" t="e">
        <f>DSUM(VI,44,$A$139:$A$140)</f>
        <v>#REF!</v>
      </c>
      <c r="AY30" s="43" t="e">
        <f>DSUM(VI,45,$A$139:$A$140)</f>
        <v>#REF!</v>
      </c>
      <c r="AZ30" s="57" t="e">
        <f t="shared" si="26"/>
        <v>#REF!</v>
      </c>
      <c r="BA30" s="57" t="e">
        <f t="shared" si="27"/>
        <v>#REF!</v>
      </c>
      <c r="BB30" s="42" t="e">
        <f>DSUM(VI,46,$A$139:$A$140)</f>
        <v>#REF!</v>
      </c>
      <c r="BC30" s="43" t="e">
        <f>DSUM(VI,47,$A$139:$A$140)</f>
        <v>#REF!</v>
      </c>
      <c r="BD30" s="57" t="e">
        <f t="shared" si="28"/>
        <v>#REF!</v>
      </c>
      <c r="BE30" s="57" t="e">
        <f t="shared" si="29"/>
        <v>#REF!</v>
      </c>
      <c r="BF30" s="63" t="e">
        <f>DSUM(VI,52,$A$139:$A$140)</f>
        <v>#REF!</v>
      </c>
      <c r="BG30" s="64" t="e">
        <f>DSUM(VI,53,$A$139:$A$140)</f>
        <v>#REF!</v>
      </c>
    </row>
    <row r="31" spans="1:59" ht="19.5" customHeight="1" thickBot="1">
      <c r="A31" s="14" t="s">
        <v>0</v>
      </c>
      <c r="B31" s="42" t="e">
        <f>DSUM(VI,2,$A$137:$A$138)</f>
        <v>#REF!</v>
      </c>
      <c r="C31" s="43" t="e">
        <f>DSUM(VI,3,$A$137:$A$138)</f>
        <v>#REF!</v>
      </c>
      <c r="D31" s="43" t="e">
        <f t="shared" si="0"/>
        <v>#REF!</v>
      </c>
      <c r="E31" s="41" t="e">
        <f t="shared" si="1"/>
        <v>#REF!</v>
      </c>
      <c r="F31" s="42" t="e">
        <f>DSUM(VI,8,$A$137:$A$138)</f>
        <v>#REF!</v>
      </c>
      <c r="G31" s="43" t="e">
        <f>DSUM(VI,9,$A$137:$A$138)</f>
        <v>#REF!</v>
      </c>
      <c r="H31" s="57" t="e">
        <f t="shared" si="2"/>
        <v>#REF!</v>
      </c>
      <c r="I31" s="57" t="e">
        <f t="shared" si="3"/>
        <v>#REF!</v>
      </c>
      <c r="J31" s="42" t="e">
        <f>DSUM(VI,10,$A$137:$A$138)</f>
        <v>#REF!</v>
      </c>
      <c r="K31" s="43" t="e">
        <f>DSUM(VI,11,$A$137:$A$138)</f>
        <v>#REF!</v>
      </c>
      <c r="L31" s="57" t="e">
        <f t="shared" si="4"/>
        <v>#REF!</v>
      </c>
      <c r="M31" s="57" t="e">
        <f t="shared" si="5"/>
        <v>#REF!</v>
      </c>
      <c r="N31" s="42" t="e">
        <f>DSUM(VI,12,$A$137:$A$138)</f>
        <v>#REF!</v>
      </c>
      <c r="O31" s="43" t="e">
        <f>DSUM(VI,13,$A$137:$A$138)</f>
        <v>#REF!</v>
      </c>
      <c r="P31" s="57" t="e">
        <f t="shared" si="6"/>
        <v>#REF!</v>
      </c>
      <c r="Q31" s="41" t="e">
        <f t="shared" si="7"/>
        <v>#REF!</v>
      </c>
      <c r="R31" s="42" t="e">
        <f>DSUM(VI,14,$A$137:$A$138)</f>
        <v>#REF!</v>
      </c>
      <c r="S31" s="43" t="e">
        <f>DSUM(VI,15,$A$137:$A$138)</f>
        <v>#REF!</v>
      </c>
      <c r="T31" s="57" t="e">
        <f t="shared" si="8"/>
        <v>#REF!</v>
      </c>
      <c r="U31" s="57" t="e">
        <f t="shared" si="9"/>
        <v>#REF!</v>
      </c>
      <c r="V31" s="42" t="e">
        <f>DSUM(VI,18,$A$137:$A$138)</f>
        <v>#REF!</v>
      </c>
      <c r="W31" s="43" t="e">
        <f>DSUM(VI,19,$A$137:$A$138)</f>
        <v>#REF!</v>
      </c>
      <c r="X31" s="43" t="e">
        <f t="shared" si="10"/>
        <v>#REF!</v>
      </c>
      <c r="Y31" s="41" t="e">
        <f t="shared" si="11"/>
        <v>#REF!</v>
      </c>
      <c r="Z31" s="42" t="e">
        <f>DSUM(VI,24,$A$137:$A$138)</f>
        <v>#REF!</v>
      </c>
      <c r="AA31" s="43" t="e">
        <f>DSUM(VI,25,$A$137:$A$138)</f>
        <v>#REF!</v>
      </c>
      <c r="AB31" s="57" t="e">
        <f t="shared" si="12"/>
        <v>#REF!</v>
      </c>
      <c r="AC31" s="57" t="e">
        <f t="shared" si="13"/>
        <v>#REF!</v>
      </c>
      <c r="AD31" s="42" t="e">
        <f>DSUM(VI,52,$A$137:$A$138)</f>
        <v>#REF!</v>
      </c>
      <c r="AE31" s="43" t="e">
        <f>DSUM(VI,53,$A$137:$A$138)</f>
        <v>#REF!</v>
      </c>
      <c r="AF31" s="57" t="e">
        <f t="shared" si="14"/>
        <v>#REF!</v>
      </c>
      <c r="AG31" s="41" t="e">
        <f t="shared" si="15"/>
        <v>#REF!</v>
      </c>
      <c r="AH31" s="42" t="e">
        <f t="shared" si="16"/>
        <v>#REF!</v>
      </c>
      <c r="AI31" s="43" t="e">
        <f t="shared" si="17"/>
        <v>#REF!</v>
      </c>
      <c r="AJ31" s="57" t="e">
        <f t="shared" si="18"/>
        <v>#REF!</v>
      </c>
      <c r="AK31" s="57" t="e">
        <f t="shared" si="19"/>
        <v>#REF!</v>
      </c>
      <c r="AL31" s="42" t="e">
        <f>DSUM(VI,36,$A$137:$A$138)</f>
        <v>#REF!</v>
      </c>
      <c r="AM31" s="43" t="e">
        <f>DSUM(VI,37,$A$137:$A$138)</f>
        <v>#REF!</v>
      </c>
      <c r="AN31" s="57" t="e">
        <f t="shared" si="20"/>
        <v>#REF!</v>
      </c>
      <c r="AO31" s="57" t="e">
        <f t="shared" si="21"/>
        <v>#REF!</v>
      </c>
      <c r="AP31" s="42" t="e">
        <f>DSUM(VI,40,$A$137:$A$138)</f>
        <v>#REF!</v>
      </c>
      <c r="AQ31" s="43" t="e">
        <f>DSUM(VI,41,$A$137:$A$138)</f>
        <v>#REF!</v>
      </c>
      <c r="AR31" s="57" t="e">
        <f t="shared" si="22"/>
        <v>#REF!</v>
      </c>
      <c r="AS31" s="57" t="e">
        <f t="shared" si="23"/>
        <v>#REF!</v>
      </c>
      <c r="AT31" s="42" t="e">
        <f>DSUM(VI,42,$A$137:$A$138)</f>
        <v>#REF!</v>
      </c>
      <c r="AU31" s="43" t="e">
        <f>DSUM(VI,43,$A$137:$A$138)</f>
        <v>#REF!</v>
      </c>
      <c r="AV31" s="57" t="e">
        <f t="shared" si="24"/>
        <v>#REF!</v>
      </c>
      <c r="AW31" s="41" t="e">
        <f t="shared" si="25"/>
        <v>#REF!</v>
      </c>
      <c r="AX31" s="42" t="e">
        <f>DSUM(VI,44,$A$137:$A$138)</f>
        <v>#REF!</v>
      </c>
      <c r="AY31" s="43" t="e">
        <f>DSUM(VI,45,$A$137:$A$138)</f>
        <v>#REF!</v>
      </c>
      <c r="AZ31" s="57" t="e">
        <f t="shared" si="26"/>
        <v>#REF!</v>
      </c>
      <c r="BA31" s="57" t="e">
        <f t="shared" si="27"/>
        <v>#REF!</v>
      </c>
      <c r="BB31" s="42" t="e">
        <f>DSUM(VI,46,$A$137:$A$138)</f>
        <v>#REF!</v>
      </c>
      <c r="BC31" s="43" t="e">
        <f>DSUM(VI,47,$A$137:$A$138)</f>
        <v>#REF!</v>
      </c>
      <c r="BD31" s="57" t="e">
        <f t="shared" si="28"/>
        <v>#REF!</v>
      </c>
      <c r="BE31" s="57" t="e">
        <f t="shared" si="29"/>
        <v>#REF!</v>
      </c>
      <c r="BF31" s="63" t="e">
        <f>DSUM(VI,52,$A$137:$A$138)</f>
        <v>#REF!</v>
      </c>
      <c r="BG31" s="64" t="e">
        <f>DSUM(VI,53,$A$137:$A$138)</f>
        <v>#REF!</v>
      </c>
    </row>
    <row r="32" spans="1:59" s="5" customFormat="1" ht="24" customHeight="1" thickTop="1" thickBot="1">
      <c r="A32" s="2" t="s">
        <v>10</v>
      </c>
      <c r="B32" s="44" t="e">
        <f>SUM(B11:B31)</f>
        <v>#REF!</v>
      </c>
      <c r="C32" s="45" t="e">
        <f>SUM(C11:C31)</f>
        <v>#REF!</v>
      </c>
      <c r="D32" s="45" t="e">
        <f>SUM(D11:D31)</f>
        <v>#REF!</v>
      </c>
      <c r="E32" s="4" t="e">
        <f>IF(B32&gt;0,(C32-B32)/B32,IF(B32&lt;0,(C32-B32)/-B32,IF(C32=0,0,"         N.C.")))</f>
        <v>#REF!</v>
      </c>
      <c r="F32" s="44" t="e">
        <f>SUM(F11:F31)</f>
        <v>#REF!</v>
      </c>
      <c r="G32" s="45" t="e">
        <f>SUM(G11:G31)</f>
        <v>#REF!</v>
      </c>
      <c r="H32" s="3" t="e">
        <f t="shared" si="2"/>
        <v>#REF!</v>
      </c>
      <c r="I32" s="39" t="e">
        <f t="shared" si="3"/>
        <v>#REF!</v>
      </c>
      <c r="J32" s="44" t="e">
        <f>SUM(J11:J31)</f>
        <v>#REF!</v>
      </c>
      <c r="K32" s="45" t="e">
        <f>SUM(K11:K31)</f>
        <v>#REF!</v>
      </c>
      <c r="L32" s="3" t="e">
        <f t="shared" si="4"/>
        <v>#REF!</v>
      </c>
      <c r="M32" s="39" t="e">
        <f t="shared" si="5"/>
        <v>#REF!</v>
      </c>
      <c r="N32" s="46" t="e">
        <f>SUM(N11:N31)</f>
        <v>#REF!</v>
      </c>
      <c r="O32" s="47" t="e">
        <f>SUM(O11:O31)</f>
        <v>#REF!</v>
      </c>
      <c r="P32" s="3" t="e">
        <f t="shared" si="6"/>
        <v>#REF!</v>
      </c>
      <c r="Q32" s="39" t="e">
        <f t="shared" si="7"/>
        <v>#REF!</v>
      </c>
      <c r="R32" s="46" t="e">
        <f>SUM(R11:R31)</f>
        <v>#REF!</v>
      </c>
      <c r="S32" s="47" t="e">
        <f>SUM(S11:S31)</f>
        <v>#REF!</v>
      </c>
      <c r="T32" s="3" t="e">
        <f t="shared" si="8"/>
        <v>#REF!</v>
      </c>
      <c r="U32" s="39" t="e">
        <f t="shared" si="9"/>
        <v>#REF!</v>
      </c>
      <c r="V32" s="46" t="e">
        <f>SUM(V11:V31)</f>
        <v>#REF!</v>
      </c>
      <c r="W32" s="47" t="e">
        <f>SUM(W11:W31)</f>
        <v>#REF!</v>
      </c>
      <c r="X32" s="47" t="e">
        <f>SUM(X11:X31)</f>
        <v>#REF!</v>
      </c>
      <c r="Y32" s="4" t="e">
        <f>IF(V32&gt;0,(W32-V32)/V32,IF(V32&lt;0,(W32-V32)/-V32,IF(W32=0,0,"         N.C.")))</f>
        <v>#REF!</v>
      </c>
      <c r="Z32" s="46" t="e">
        <f>SUM(Z11:Z31)</f>
        <v>#REF!</v>
      </c>
      <c r="AA32" s="47" t="e">
        <f>SUM(AA11:AA31)</f>
        <v>#REF!</v>
      </c>
      <c r="AB32" s="3" t="e">
        <f t="shared" si="12"/>
        <v>#REF!</v>
      </c>
      <c r="AC32" s="39" t="e">
        <f t="shared" si="13"/>
        <v>#REF!</v>
      </c>
      <c r="AD32" s="46" t="e">
        <f>SUM(AD11:AD31)</f>
        <v>#REF!</v>
      </c>
      <c r="AE32" s="47" t="e">
        <f>SUM(AE11:AE31)</f>
        <v>#REF!</v>
      </c>
      <c r="AF32" s="3" t="e">
        <f>IF(V32&gt;0,AD32/V32*100,"            N.A")</f>
        <v>#REF!</v>
      </c>
      <c r="AG32" s="39" t="e">
        <f>IF(W32&gt;0,AE32/W32*100,"            N.A")</f>
        <v>#REF!</v>
      </c>
      <c r="AH32" s="46" t="e">
        <f>SUM(AH11:AH31)</f>
        <v>#REF!</v>
      </c>
      <c r="AI32" s="47" t="e">
        <f>SUM(AI11:AI31)</f>
        <v>#REF!</v>
      </c>
      <c r="AJ32" s="3" t="e">
        <f t="shared" si="18"/>
        <v>#REF!</v>
      </c>
      <c r="AK32" s="39" t="e">
        <f t="shared" si="19"/>
        <v>#REF!</v>
      </c>
      <c r="AL32" s="46" t="e">
        <f>SUM(AL11:AL31)</f>
        <v>#REF!</v>
      </c>
      <c r="AM32" s="47" t="e">
        <f>SUM(AM11:AM31)</f>
        <v>#REF!</v>
      </c>
      <c r="AN32" s="3" t="e">
        <f t="shared" si="20"/>
        <v>#REF!</v>
      </c>
      <c r="AO32" s="39" t="e">
        <f t="shared" si="21"/>
        <v>#REF!</v>
      </c>
      <c r="AP32" s="46" t="e">
        <f>SUM(AP11:AP31)</f>
        <v>#REF!</v>
      </c>
      <c r="AQ32" s="47" t="e">
        <f>SUM(AQ11:AQ31)</f>
        <v>#REF!</v>
      </c>
      <c r="AR32" s="3" t="e">
        <f t="shared" si="22"/>
        <v>#REF!</v>
      </c>
      <c r="AS32" s="39" t="e">
        <f t="shared" si="23"/>
        <v>#REF!</v>
      </c>
      <c r="AT32" s="46" t="e">
        <f>SUM(AT11:AT31)</f>
        <v>#REF!</v>
      </c>
      <c r="AU32" s="47" t="e">
        <f>SUM(AU11:AU31)</f>
        <v>#REF!</v>
      </c>
      <c r="AV32" s="3" t="e">
        <f>IF(F32&gt;0,AT32/F32*100,"            N.A")</f>
        <v>#REF!</v>
      </c>
      <c r="AW32" s="39" t="e">
        <f>IF(G32&gt;0,AU32/G32*100,"            N.A")</f>
        <v>#REF!</v>
      </c>
      <c r="AX32" s="46" t="e">
        <f>SUM(AX11:AX31)</f>
        <v>#REF!</v>
      </c>
      <c r="AY32" s="47" t="e">
        <f>SUM(AY11:AY31)</f>
        <v>#REF!</v>
      </c>
      <c r="AZ32" s="3" t="e">
        <f>IF(J32&gt;0,AX32/J32*100,"            N.A")</f>
        <v>#REF!</v>
      </c>
      <c r="BA32" s="39" t="e">
        <f>IF(K32&gt;0,AY32/K32*100,"            N.A")</f>
        <v>#REF!</v>
      </c>
      <c r="BB32" s="46" t="e">
        <f>SUM(BB11:BB31)</f>
        <v>#REF!</v>
      </c>
      <c r="BC32" s="47" t="e">
        <f>SUM(BC11:BC31)</f>
        <v>#REF!</v>
      </c>
      <c r="BD32" s="3" t="e">
        <f>IF(N32&gt;0,BB32/N32*100,"            N.A")</f>
        <v>#REF!</v>
      </c>
      <c r="BE32" s="39" t="e">
        <f>IF(O32&gt;0,BC32/O32*100,"            N.A")</f>
        <v>#REF!</v>
      </c>
      <c r="BF32" s="61" t="e">
        <f>#REF!</f>
        <v>#REF!</v>
      </c>
      <c r="BG32" s="62" t="e">
        <f>#REF!</f>
        <v>#REF!</v>
      </c>
    </row>
    <row r="33" spans="1:55" s="5" customFormat="1" ht="20.25" customHeight="1" thickTop="1">
      <c r="A33" s="59"/>
      <c r="B33" s="60"/>
      <c r="C33" s="6"/>
      <c r="D33" s="6"/>
      <c r="E33" s="7"/>
      <c r="F33" s="6"/>
      <c r="G33" s="6"/>
      <c r="H33" s="6"/>
      <c r="I33" s="7"/>
      <c r="J33" s="6"/>
      <c r="K33" s="6"/>
      <c r="L33" s="6"/>
      <c r="M33" s="7"/>
      <c r="N33" s="6"/>
      <c r="O33" s="6"/>
      <c r="P33" s="6"/>
      <c r="Q33" s="7"/>
      <c r="R33" s="60" t="s">
        <v>89</v>
      </c>
      <c r="S33" s="6"/>
      <c r="T33" s="6"/>
      <c r="U33" s="7"/>
      <c r="V33" s="48"/>
      <c r="W33" s="48"/>
      <c r="X33" s="6"/>
      <c r="Y33" s="7"/>
      <c r="Z33" s="48"/>
      <c r="AA33" s="48"/>
      <c r="AB33" s="6"/>
      <c r="AC33" s="7"/>
      <c r="AD33" s="48"/>
      <c r="AE33" s="48"/>
      <c r="AF33" s="6"/>
      <c r="AG33" s="7"/>
      <c r="AH33" s="60" t="s">
        <v>89</v>
      </c>
      <c r="AI33" s="49"/>
      <c r="AP33" s="49"/>
      <c r="AQ33" s="49"/>
      <c r="AT33" s="49"/>
      <c r="AU33" s="49"/>
      <c r="AX33" s="60" t="s">
        <v>77</v>
      </c>
      <c r="AY33" s="49"/>
      <c r="BB33" s="49"/>
      <c r="BC33" s="49"/>
    </row>
    <row r="34" spans="1:55">
      <c r="B34" s="38" t="s">
        <v>50</v>
      </c>
      <c r="R34" s="38" t="s">
        <v>50</v>
      </c>
      <c r="V34" s="19"/>
      <c r="W34" s="18"/>
      <c r="X34" s="19"/>
      <c r="AB34" s="10"/>
      <c r="AC34" s="10"/>
      <c r="AD34" s="10"/>
      <c r="AE34" s="10"/>
      <c r="AH34" s="38" t="s">
        <v>50</v>
      </c>
      <c r="AX34" s="38" t="s">
        <v>50</v>
      </c>
    </row>
    <row r="35" spans="1:55">
      <c r="V35" s="19"/>
      <c r="W35" s="18"/>
      <c r="X35" s="19"/>
      <c r="AB35" s="10"/>
      <c r="AC35" s="10"/>
      <c r="AD35" s="10"/>
      <c r="AE35" s="10"/>
    </row>
    <row r="36" spans="1:55">
      <c r="V36" s="19"/>
      <c r="W36" s="18"/>
      <c r="X36" s="19"/>
      <c r="AB36" s="10"/>
      <c r="AC36" s="10"/>
      <c r="AD36" s="10"/>
      <c r="AE36" s="10"/>
    </row>
    <row r="37" spans="1:55">
      <c r="B37" s="10" t="s">
        <v>67</v>
      </c>
      <c r="R37" s="10" t="s">
        <v>68</v>
      </c>
      <c r="V37" s="18"/>
      <c r="W37" s="19"/>
      <c r="X37" s="18"/>
      <c r="Y37" s="19"/>
      <c r="Z37" s="18"/>
      <c r="AA37" s="10"/>
      <c r="AB37" s="10"/>
      <c r="AC37" s="10"/>
      <c r="AD37" s="10"/>
      <c r="AE37" s="10"/>
      <c r="AH37" s="10" t="s">
        <v>80</v>
      </c>
      <c r="AX37" s="10" t="s">
        <v>90</v>
      </c>
    </row>
    <row r="38" spans="1:55">
      <c r="B38" s="10" t="s">
        <v>69</v>
      </c>
      <c r="R38" s="10" t="s">
        <v>70</v>
      </c>
      <c r="V38" s="18"/>
      <c r="W38" s="19"/>
      <c r="X38" s="18"/>
      <c r="Y38" s="19"/>
      <c r="Z38" s="18"/>
      <c r="AA38" s="10"/>
      <c r="AB38" s="10"/>
      <c r="AC38" s="10"/>
      <c r="AD38" s="10"/>
      <c r="AE38" s="10"/>
    </row>
    <row r="39" spans="1:55">
      <c r="B39" s="10" t="s">
        <v>71</v>
      </c>
      <c r="R39" s="10" t="s">
        <v>72</v>
      </c>
      <c r="V39" s="18"/>
      <c r="W39" s="19"/>
      <c r="X39" s="18"/>
      <c r="Y39" s="19"/>
      <c r="Z39" s="18"/>
      <c r="AA39" s="10"/>
      <c r="AB39" s="10"/>
      <c r="AC39" s="10"/>
      <c r="AD39" s="10"/>
      <c r="AE39" s="10"/>
    </row>
    <row r="40" spans="1:55">
      <c r="R40" s="10" t="s">
        <v>73</v>
      </c>
      <c r="V40" s="18"/>
      <c r="W40" s="19"/>
      <c r="X40" s="18"/>
      <c r="Y40" s="19"/>
      <c r="Z40" s="18"/>
      <c r="AA40" s="10"/>
      <c r="AB40" s="10"/>
      <c r="AC40" s="10"/>
      <c r="AD40" s="10"/>
      <c r="AE40" s="10"/>
    </row>
    <row r="82" spans="1:31" ht="13.5" thickBot="1"/>
    <row r="83" spans="1:31" ht="24" customHeight="1" thickTop="1">
      <c r="A83" s="9" t="s">
        <v>13</v>
      </c>
      <c r="B83" s="10">
        <v>58</v>
      </c>
      <c r="X83" s="21" t="s">
        <v>13</v>
      </c>
      <c r="Y83" s="22">
        <v>58</v>
      </c>
      <c r="Z83" s="23" t="s">
        <v>13</v>
      </c>
      <c r="AA83" s="24">
        <v>79</v>
      </c>
      <c r="AB83" s="23" t="s">
        <v>13</v>
      </c>
      <c r="AC83" s="24">
        <v>99</v>
      </c>
      <c r="AD83" s="25" t="s">
        <v>13</v>
      </c>
      <c r="AE83" s="26">
        <v>119</v>
      </c>
    </row>
    <row r="84" spans="1:31" ht="24" customHeight="1">
      <c r="A84" s="14" t="s">
        <v>28</v>
      </c>
      <c r="B84" s="10">
        <v>59</v>
      </c>
      <c r="X84" s="14" t="s">
        <v>28</v>
      </c>
      <c r="Y84" s="12">
        <v>59</v>
      </c>
      <c r="Z84" s="27" t="s">
        <v>33</v>
      </c>
      <c r="AA84" s="28">
        <v>80</v>
      </c>
      <c r="AB84" s="27" t="s">
        <v>25</v>
      </c>
      <c r="AC84" s="28">
        <v>100</v>
      </c>
      <c r="AD84" s="20" t="s">
        <v>5</v>
      </c>
      <c r="AE84" s="29">
        <v>120</v>
      </c>
    </row>
    <row r="85" spans="1:31" ht="24" customHeight="1">
      <c r="A85" s="9" t="s">
        <v>13</v>
      </c>
      <c r="B85" s="10">
        <v>60</v>
      </c>
      <c r="X85" s="15" t="s">
        <v>13</v>
      </c>
      <c r="Y85" s="12">
        <v>60</v>
      </c>
      <c r="Z85" s="30" t="s">
        <v>13</v>
      </c>
      <c r="AA85" s="28">
        <v>81</v>
      </c>
      <c r="AB85" s="30" t="s">
        <v>13</v>
      </c>
      <c r="AC85" s="28">
        <v>101</v>
      </c>
      <c r="AD85" s="31" t="s">
        <v>13</v>
      </c>
      <c r="AE85" s="29">
        <v>121</v>
      </c>
    </row>
    <row r="86" spans="1:31" ht="24" customHeight="1">
      <c r="A86" s="14" t="s">
        <v>18</v>
      </c>
      <c r="B86" s="10">
        <v>61</v>
      </c>
      <c r="X86" s="14" t="s">
        <v>18</v>
      </c>
      <c r="Y86" s="12">
        <v>61</v>
      </c>
      <c r="Z86" s="27" t="s">
        <v>20</v>
      </c>
      <c r="AA86" s="28">
        <v>82</v>
      </c>
      <c r="AB86" s="27" t="s">
        <v>36</v>
      </c>
      <c r="AC86" s="28">
        <v>102</v>
      </c>
      <c r="AD86" s="20" t="s">
        <v>7</v>
      </c>
      <c r="AE86" s="29">
        <v>122</v>
      </c>
    </row>
    <row r="87" spans="1:31" ht="24" customHeight="1">
      <c r="A87" s="11" t="s">
        <v>37</v>
      </c>
      <c r="B87" s="10">
        <v>62</v>
      </c>
      <c r="X87" s="14" t="s">
        <v>37</v>
      </c>
      <c r="Y87" s="12">
        <v>62</v>
      </c>
      <c r="Z87" s="30" t="s">
        <v>13</v>
      </c>
      <c r="AA87" s="28">
        <v>83</v>
      </c>
      <c r="AB87" s="30" t="s">
        <v>13</v>
      </c>
      <c r="AC87" s="28">
        <v>103</v>
      </c>
      <c r="AD87" s="31" t="s">
        <v>13</v>
      </c>
      <c r="AE87" s="29">
        <v>123</v>
      </c>
    </row>
    <row r="88" spans="1:31" ht="24" customHeight="1">
      <c r="A88" s="9" t="s">
        <v>13</v>
      </c>
      <c r="B88" s="10">
        <v>63</v>
      </c>
      <c r="X88" s="15" t="s">
        <v>13</v>
      </c>
      <c r="Y88" s="12">
        <v>63</v>
      </c>
      <c r="Z88" s="27" t="s">
        <v>30</v>
      </c>
      <c r="AA88" s="28">
        <v>84</v>
      </c>
      <c r="AB88" s="27" t="s">
        <v>66</v>
      </c>
      <c r="AC88" s="28">
        <v>104</v>
      </c>
      <c r="AD88" s="20" t="s">
        <v>3</v>
      </c>
      <c r="AE88" s="29">
        <v>124</v>
      </c>
    </row>
    <row r="89" spans="1:31" ht="24" customHeight="1">
      <c r="A89" s="14" t="s">
        <v>32</v>
      </c>
      <c r="B89" s="10">
        <v>64</v>
      </c>
      <c r="X89" s="14" t="s">
        <v>32</v>
      </c>
      <c r="Y89" s="12">
        <v>64</v>
      </c>
      <c r="Z89" s="30" t="s">
        <v>13</v>
      </c>
      <c r="AA89" s="28">
        <v>85</v>
      </c>
      <c r="AB89" s="30" t="s">
        <v>13</v>
      </c>
      <c r="AC89" s="28">
        <v>105</v>
      </c>
      <c r="AD89" s="31" t="s">
        <v>13</v>
      </c>
      <c r="AE89" s="29">
        <v>125</v>
      </c>
    </row>
    <row r="90" spans="1:31" ht="24" customHeight="1">
      <c r="A90" s="9" t="s">
        <v>13</v>
      </c>
      <c r="B90" s="10">
        <v>65</v>
      </c>
      <c r="X90" s="15" t="s">
        <v>13</v>
      </c>
      <c r="Y90" s="12">
        <v>65</v>
      </c>
      <c r="Z90" s="27" t="s">
        <v>31</v>
      </c>
      <c r="AA90" s="28">
        <v>86</v>
      </c>
      <c r="AB90" s="27" t="s">
        <v>49</v>
      </c>
      <c r="AC90" s="28">
        <v>106</v>
      </c>
      <c r="AD90" s="20" t="s">
        <v>6</v>
      </c>
      <c r="AE90" s="29">
        <v>126</v>
      </c>
    </row>
    <row r="91" spans="1:31" ht="24" customHeight="1">
      <c r="A91" s="14" t="s">
        <v>57</v>
      </c>
      <c r="B91" s="10">
        <v>66</v>
      </c>
      <c r="X91" s="14" t="s">
        <v>29</v>
      </c>
      <c r="Y91" s="12">
        <v>66</v>
      </c>
      <c r="Z91" s="30" t="s">
        <v>13</v>
      </c>
      <c r="AA91" s="28">
        <v>87</v>
      </c>
      <c r="AB91" s="30" t="s">
        <v>13</v>
      </c>
      <c r="AC91" s="28">
        <v>107</v>
      </c>
      <c r="AD91" s="31" t="s">
        <v>13</v>
      </c>
      <c r="AE91" s="29">
        <v>127</v>
      </c>
    </row>
    <row r="92" spans="1:31" ht="24" customHeight="1">
      <c r="A92" s="11" t="s">
        <v>42</v>
      </c>
      <c r="B92" s="10">
        <v>67</v>
      </c>
      <c r="X92" s="14" t="s">
        <v>42</v>
      </c>
      <c r="Y92" s="12">
        <v>67</v>
      </c>
      <c r="Z92" s="27" t="s">
        <v>26</v>
      </c>
      <c r="AA92" s="28">
        <v>88</v>
      </c>
      <c r="AB92" s="27" t="s">
        <v>27</v>
      </c>
      <c r="AC92" s="28">
        <v>108</v>
      </c>
      <c r="AD92" s="20" t="s">
        <v>17</v>
      </c>
      <c r="AE92" s="29">
        <v>128</v>
      </c>
    </row>
    <row r="93" spans="1:31" ht="24" customHeight="1">
      <c r="A93" s="9" t="s">
        <v>13</v>
      </c>
      <c r="B93" s="10">
        <v>68</v>
      </c>
      <c r="X93" s="15" t="s">
        <v>13</v>
      </c>
      <c r="Y93" s="12">
        <v>68</v>
      </c>
      <c r="Z93" s="30" t="s">
        <v>13</v>
      </c>
      <c r="AA93" s="28">
        <v>89</v>
      </c>
      <c r="AB93" s="30" t="s">
        <v>13</v>
      </c>
      <c r="AC93" s="28">
        <v>109</v>
      </c>
      <c r="AD93" s="31" t="s">
        <v>13</v>
      </c>
      <c r="AE93" s="29">
        <v>129</v>
      </c>
    </row>
    <row r="94" spans="1:31" ht="24" customHeight="1">
      <c r="A94" s="14" t="s">
        <v>19</v>
      </c>
      <c r="B94" s="10">
        <v>69</v>
      </c>
      <c r="X94" s="14" t="s">
        <v>19</v>
      </c>
      <c r="Y94" s="12">
        <v>69</v>
      </c>
      <c r="Z94" s="27" t="s">
        <v>21</v>
      </c>
      <c r="AA94" s="28">
        <v>90</v>
      </c>
      <c r="AB94" s="27" t="s">
        <v>40</v>
      </c>
      <c r="AC94" s="28">
        <v>110</v>
      </c>
      <c r="AD94" s="20" t="s">
        <v>42</v>
      </c>
      <c r="AE94" s="29">
        <v>130</v>
      </c>
    </row>
    <row r="95" spans="1:31" ht="24" customHeight="1">
      <c r="A95" s="9" t="s">
        <v>13</v>
      </c>
      <c r="B95" s="10">
        <v>70</v>
      </c>
      <c r="X95" s="15" t="s">
        <v>13</v>
      </c>
      <c r="Y95" s="12">
        <v>70</v>
      </c>
      <c r="Z95" s="30" t="s">
        <v>13</v>
      </c>
      <c r="AA95" s="28">
        <v>91</v>
      </c>
      <c r="AB95" s="30" t="s">
        <v>13</v>
      </c>
      <c r="AC95" s="28">
        <v>111</v>
      </c>
      <c r="AD95" s="31" t="s">
        <v>13</v>
      </c>
      <c r="AE95" s="29">
        <v>131</v>
      </c>
    </row>
    <row r="96" spans="1:31" ht="24" customHeight="1">
      <c r="A96" s="14" t="s">
        <v>39</v>
      </c>
      <c r="B96" s="10">
        <v>71</v>
      </c>
      <c r="X96" s="14" t="s">
        <v>35</v>
      </c>
      <c r="Y96" s="12">
        <v>71</v>
      </c>
      <c r="Z96" s="27" t="s">
        <v>9</v>
      </c>
      <c r="AA96" s="28">
        <v>92</v>
      </c>
      <c r="AB96" s="27" t="s">
        <v>2</v>
      </c>
      <c r="AC96" s="28">
        <v>112</v>
      </c>
      <c r="AD96" s="20" t="s">
        <v>48</v>
      </c>
      <c r="AE96" s="29">
        <v>132</v>
      </c>
    </row>
    <row r="97" spans="1:31" ht="24" customHeight="1">
      <c r="A97" s="9" t="s">
        <v>13</v>
      </c>
      <c r="B97" s="10">
        <v>74</v>
      </c>
      <c r="X97" s="15" t="s">
        <v>13</v>
      </c>
      <c r="Y97" s="12">
        <v>74</v>
      </c>
      <c r="Z97" s="30" t="s">
        <v>13</v>
      </c>
      <c r="AA97" s="28">
        <v>95</v>
      </c>
      <c r="AB97" s="30" t="s">
        <v>13</v>
      </c>
      <c r="AC97" s="28">
        <v>115</v>
      </c>
      <c r="AD97" s="20"/>
      <c r="AE97" s="29"/>
    </row>
    <row r="98" spans="1:31" ht="24" customHeight="1">
      <c r="A98" s="14" t="s">
        <v>38</v>
      </c>
      <c r="B98" s="10">
        <v>75</v>
      </c>
      <c r="X98" s="14" t="s">
        <v>38</v>
      </c>
      <c r="Y98" s="12">
        <v>75</v>
      </c>
      <c r="Z98" s="27" t="s">
        <v>22</v>
      </c>
      <c r="AA98" s="28">
        <v>96</v>
      </c>
      <c r="AB98" s="27" t="s">
        <v>1</v>
      </c>
      <c r="AC98" s="28">
        <v>116</v>
      </c>
      <c r="AD98" s="20"/>
      <c r="AE98" s="29"/>
    </row>
    <row r="99" spans="1:31" ht="24" customHeight="1">
      <c r="A99" s="9" t="s">
        <v>13</v>
      </c>
      <c r="B99" s="10">
        <v>76</v>
      </c>
      <c r="X99" s="15" t="s">
        <v>13</v>
      </c>
      <c r="Y99" s="12">
        <v>76</v>
      </c>
      <c r="Z99" s="30" t="s">
        <v>13</v>
      </c>
      <c r="AA99" s="28">
        <v>97</v>
      </c>
      <c r="AB99" s="30" t="s">
        <v>13</v>
      </c>
      <c r="AC99" s="28">
        <v>117</v>
      </c>
      <c r="AD99" s="20"/>
      <c r="AE99" s="29"/>
    </row>
    <row r="100" spans="1:31" ht="24" customHeight="1">
      <c r="A100" s="14" t="s">
        <v>34</v>
      </c>
      <c r="B100" s="10">
        <v>77</v>
      </c>
      <c r="X100" s="14" t="s">
        <v>34</v>
      </c>
      <c r="Y100" s="12">
        <v>77</v>
      </c>
      <c r="Z100" s="27" t="s">
        <v>4</v>
      </c>
      <c r="AA100" s="28">
        <v>98</v>
      </c>
      <c r="AB100" s="27" t="s">
        <v>24</v>
      </c>
      <c r="AC100" s="28">
        <v>118</v>
      </c>
      <c r="AD100" s="20"/>
      <c r="AE100" s="29"/>
    </row>
    <row r="101" spans="1:31" ht="24" customHeight="1">
      <c r="A101" s="14" t="s">
        <v>23</v>
      </c>
      <c r="X101" s="14"/>
      <c r="Y101" s="12"/>
      <c r="Z101" s="27"/>
      <c r="AA101" s="28"/>
      <c r="AB101" s="27"/>
      <c r="AC101" s="28"/>
      <c r="AD101" s="20"/>
      <c r="AE101" s="29"/>
    </row>
    <row r="102" spans="1:31" ht="24" customHeight="1">
      <c r="A102" s="11" t="s">
        <v>41</v>
      </c>
      <c r="B102" s="10">
        <v>78</v>
      </c>
      <c r="X102" s="14" t="s">
        <v>41</v>
      </c>
      <c r="Y102" s="12">
        <v>78</v>
      </c>
      <c r="Z102" s="27"/>
      <c r="AA102" s="28"/>
      <c r="AB102" s="27"/>
      <c r="AC102" s="28"/>
      <c r="AD102" s="20"/>
      <c r="AE102" s="29"/>
    </row>
    <row r="103" spans="1:31" ht="13.5" thickBot="1">
      <c r="A103" s="9" t="s">
        <v>13</v>
      </c>
      <c r="B103" s="10">
        <v>79</v>
      </c>
      <c r="X103" s="32"/>
      <c r="Y103" s="33"/>
      <c r="Z103" s="34"/>
      <c r="AA103" s="35"/>
      <c r="AB103" s="34"/>
      <c r="AC103" s="35"/>
      <c r="AD103" s="36"/>
      <c r="AE103" s="37"/>
    </row>
    <row r="104" spans="1:31" ht="13.5" thickTop="1">
      <c r="A104" s="14" t="s">
        <v>58</v>
      </c>
      <c r="B104" s="10">
        <v>80</v>
      </c>
    </row>
    <row r="105" spans="1:31">
      <c r="A105" s="9" t="s">
        <v>13</v>
      </c>
      <c r="B105" s="10">
        <v>81</v>
      </c>
    </row>
    <row r="106" spans="1:31">
      <c r="A106" s="14" t="s">
        <v>20</v>
      </c>
      <c r="B106" s="10">
        <v>82</v>
      </c>
    </row>
    <row r="107" spans="1:31">
      <c r="A107" s="9" t="s">
        <v>13</v>
      </c>
      <c r="B107" s="10">
        <v>83</v>
      </c>
    </row>
    <row r="108" spans="1:31">
      <c r="A108" s="14" t="s">
        <v>30</v>
      </c>
      <c r="B108" s="10">
        <v>84</v>
      </c>
    </row>
    <row r="109" spans="1:31">
      <c r="A109" s="9" t="s">
        <v>13</v>
      </c>
      <c r="B109" s="10">
        <v>85</v>
      </c>
    </row>
    <row r="110" spans="1:31">
      <c r="A110" s="14" t="s">
        <v>31</v>
      </c>
      <c r="B110" s="10">
        <v>86</v>
      </c>
    </row>
    <row r="111" spans="1:31">
      <c r="A111" s="9" t="s">
        <v>13</v>
      </c>
      <c r="B111" s="10">
        <v>87</v>
      </c>
    </row>
    <row r="112" spans="1:31">
      <c r="A112" s="14" t="s">
        <v>26</v>
      </c>
      <c r="B112" s="10">
        <v>88</v>
      </c>
    </row>
    <row r="113" spans="1:2">
      <c r="A113" s="9" t="s">
        <v>13</v>
      </c>
      <c r="B113" s="10">
        <v>89</v>
      </c>
    </row>
    <row r="114" spans="1:2">
      <c r="A114" s="14" t="s">
        <v>21</v>
      </c>
      <c r="B114" s="10">
        <v>90</v>
      </c>
    </row>
    <row r="115" spans="1:2">
      <c r="A115" s="9" t="s">
        <v>13</v>
      </c>
      <c r="B115" s="10">
        <v>91</v>
      </c>
    </row>
    <row r="116" spans="1:2">
      <c r="A116" s="14" t="s">
        <v>9</v>
      </c>
      <c r="B116" s="10">
        <v>92</v>
      </c>
    </row>
    <row r="117" spans="1:2">
      <c r="A117" s="9" t="s">
        <v>13</v>
      </c>
      <c r="B117" s="10">
        <v>93</v>
      </c>
    </row>
    <row r="118" spans="1:2">
      <c r="A118" s="14" t="s">
        <v>8</v>
      </c>
      <c r="B118" s="10">
        <v>94</v>
      </c>
    </row>
    <row r="119" spans="1:2">
      <c r="A119" s="9" t="s">
        <v>13</v>
      </c>
      <c r="B119" s="10">
        <v>95</v>
      </c>
    </row>
    <row r="120" spans="1:2">
      <c r="A120" s="14" t="s">
        <v>22</v>
      </c>
      <c r="B120" s="10">
        <v>96</v>
      </c>
    </row>
    <row r="121" spans="1:2">
      <c r="A121" s="9" t="s">
        <v>13</v>
      </c>
      <c r="B121" s="10">
        <v>97</v>
      </c>
    </row>
    <row r="122" spans="1:2">
      <c r="A122" s="14" t="s">
        <v>4</v>
      </c>
      <c r="B122" s="10">
        <v>98</v>
      </c>
    </row>
    <row r="123" spans="1:2">
      <c r="A123" s="9" t="s">
        <v>13</v>
      </c>
      <c r="B123" s="10">
        <v>99</v>
      </c>
    </row>
    <row r="124" spans="1:2">
      <c r="A124" s="14" t="s">
        <v>25</v>
      </c>
      <c r="B124" s="10">
        <v>100</v>
      </c>
    </row>
    <row r="125" spans="1:2">
      <c r="A125" s="9" t="s">
        <v>13</v>
      </c>
      <c r="B125" s="10">
        <v>101</v>
      </c>
    </row>
    <row r="126" spans="1:2">
      <c r="A126" s="14" t="s">
        <v>59</v>
      </c>
      <c r="B126" s="10">
        <v>102</v>
      </c>
    </row>
    <row r="127" spans="1:2">
      <c r="A127" s="9" t="s">
        <v>13</v>
      </c>
      <c r="B127" s="10">
        <v>103</v>
      </c>
    </row>
    <row r="128" spans="1:2">
      <c r="A128" s="14" t="s">
        <v>66</v>
      </c>
      <c r="B128" s="10">
        <v>104</v>
      </c>
    </row>
    <row r="129" spans="1:2">
      <c r="A129" s="9" t="s">
        <v>13</v>
      </c>
      <c r="B129" s="10">
        <v>105</v>
      </c>
    </row>
    <row r="130" spans="1:2">
      <c r="A130" s="14" t="s">
        <v>49</v>
      </c>
      <c r="B130" s="10">
        <v>106</v>
      </c>
    </row>
    <row r="131" spans="1:2">
      <c r="A131" s="9" t="s">
        <v>13</v>
      </c>
      <c r="B131" s="10">
        <v>107</v>
      </c>
    </row>
    <row r="132" spans="1:2">
      <c r="A132" s="14" t="s">
        <v>27</v>
      </c>
      <c r="B132" s="10">
        <v>108</v>
      </c>
    </row>
    <row r="133" spans="1:2">
      <c r="A133" s="9" t="s">
        <v>13</v>
      </c>
      <c r="B133" s="10">
        <v>109</v>
      </c>
    </row>
    <row r="134" spans="1:2">
      <c r="A134" s="14" t="s">
        <v>14</v>
      </c>
      <c r="B134" s="10">
        <v>110</v>
      </c>
    </row>
    <row r="135" spans="1:2">
      <c r="A135" s="9" t="s">
        <v>13</v>
      </c>
      <c r="B135" s="10">
        <v>111</v>
      </c>
    </row>
    <row r="136" spans="1:2">
      <c r="A136" s="14" t="s">
        <v>2</v>
      </c>
      <c r="B136" s="10">
        <v>112</v>
      </c>
    </row>
    <row r="137" spans="1:2">
      <c r="A137" s="9" t="s">
        <v>13</v>
      </c>
      <c r="B137" s="10">
        <v>113</v>
      </c>
    </row>
    <row r="138" spans="1:2">
      <c r="A138" s="14" t="s">
        <v>0</v>
      </c>
      <c r="B138" s="10">
        <v>114</v>
      </c>
    </row>
    <row r="139" spans="1:2">
      <c r="A139" s="9" t="s">
        <v>13</v>
      </c>
      <c r="B139" s="10">
        <v>115</v>
      </c>
    </row>
    <row r="140" spans="1:2">
      <c r="A140" s="14" t="s">
        <v>1</v>
      </c>
      <c r="B140" s="10">
        <v>116</v>
      </c>
    </row>
    <row r="141" spans="1:2">
      <c r="A141" s="9" t="s">
        <v>13</v>
      </c>
      <c r="B141" s="10">
        <v>117</v>
      </c>
    </row>
    <row r="142" spans="1:2">
      <c r="A142" s="14" t="s">
        <v>24</v>
      </c>
      <c r="B142" s="10">
        <v>118</v>
      </c>
    </row>
    <row r="143" spans="1:2">
      <c r="A143" s="9" t="s">
        <v>13</v>
      </c>
      <c r="B143" s="10">
        <v>119</v>
      </c>
    </row>
    <row r="144" spans="1:2">
      <c r="A144" s="14" t="s">
        <v>5</v>
      </c>
      <c r="B144" s="10">
        <v>120</v>
      </c>
    </row>
    <row r="145" spans="1:2">
      <c r="A145" s="9" t="s">
        <v>13</v>
      </c>
      <c r="B145" s="10">
        <v>121</v>
      </c>
    </row>
    <row r="146" spans="1:2">
      <c r="A146" s="14" t="s">
        <v>7</v>
      </c>
      <c r="B146" s="10">
        <v>122</v>
      </c>
    </row>
    <row r="147" spans="1:2">
      <c r="A147" s="9" t="s">
        <v>13</v>
      </c>
      <c r="B147" s="10">
        <v>123</v>
      </c>
    </row>
    <row r="148" spans="1:2">
      <c r="A148" s="14" t="s">
        <v>76</v>
      </c>
      <c r="B148" s="10">
        <v>124</v>
      </c>
    </row>
    <row r="149" spans="1:2">
      <c r="A149" s="9" t="s">
        <v>13</v>
      </c>
      <c r="B149" s="10">
        <v>125</v>
      </c>
    </row>
    <row r="150" spans="1:2">
      <c r="A150" s="14" t="s">
        <v>6</v>
      </c>
      <c r="B150" s="10">
        <v>126</v>
      </c>
    </row>
    <row r="151" spans="1:2">
      <c r="A151" s="9" t="s">
        <v>13</v>
      </c>
      <c r="B151" s="10">
        <v>127</v>
      </c>
    </row>
    <row r="152" spans="1:2">
      <c r="A152" s="14" t="s">
        <v>17</v>
      </c>
      <c r="B152" s="10">
        <v>128</v>
      </c>
    </row>
    <row r="153" spans="1:2">
      <c r="A153" s="9" t="s">
        <v>13</v>
      </c>
      <c r="B153" s="10">
        <v>129</v>
      </c>
    </row>
    <row r="154" spans="1:2">
      <c r="A154" s="14" t="s">
        <v>42</v>
      </c>
      <c r="B154" s="10">
        <v>130</v>
      </c>
    </row>
    <row r="155" spans="1:2">
      <c r="A155" s="9" t="s">
        <v>13</v>
      </c>
      <c r="B155" s="10">
        <v>131</v>
      </c>
    </row>
    <row r="156" spans="1:2">
      <c r="A156" s="14" t="s">
        <v>75</v>
      </c>
      <c r="B156" s="10">
        <v>132</v>
      </c>
    </row>
    <row r="157" spans="1:2">
      <c r="A157" s="9" t="s">
        <v>13</v>
      </c>
      <c r="B157" s="10">
        <v>133</v>
      </c>
    </row>
    <row r="158" spans="1:2">
      <c r="A158" s="14" t="s">
        <v>37</v>
      </c>
      <c r="B158" s="10">
        <v>134</v>
      </c>
    </row>
  </sheetData>
  <mergeCells count="92">
    <mergeCell ref="BF8:BG8"/>
    <mergeCell ref="BF10:BG10"/>
    <mergeCell ref="BB8:BC8"/>
    <mergeCell ref="BD8:BE8"/>
    <mergeCell ref="BB7:BE7"/>
    <mergeCell ref="BB10:BC10"/>
    <mergeCell ref="BD10:BE10"/>
    <mergeCell ref="AZ10:BA10"/>
    <mergeCell ref="AX10:AY10"/>
    <mergeCell ref="AZ8:BA8"/>
    <mergeCell ref="AT7:AW7"/>
    <mergeCell ref="AR10:AS10"/>
    <mergeCell ref="AV10:AW10"/>
    <mergeCell ref="AT8:AU8"/>
    <mergeCell ref="AR8:AS8"/>
    <mergeCell ref="AP7:AS7"/>
    <mergeCell ref="AP10:AQ10"/>
    <mergeCell ref="AX7:BA7"/>
    <mergeCell ref="AX8:AY8"/>
    <mergeCell ref="AV8:AW8"/>
    <mergeCell ref="AT10:AU10"/>
    <mergeCell ref="AP8:AQ8"/>
    <mergeCell ref="J10:K10"/>
    <mergeCell ref="L10:M10"/>
    <mergeCell ref="V8:W8"/>
    <mergeCell ref="R10:S10"/>
    <mergeCell ref="J8:K8"/>
    <mergeCell ref="N10:O10"/>
    <mergeCell ref="P10:Q10"/>
    <mergeCell ref="A7:A10"/>
    <mergeCell ref="B7:E7"/>
    <mergeCell ref="F7:I7"/>
    <mergeCell ref="B10:C10"/>
    <mergeCell ref="F10:G10"/>
    <mergeCell ref="H10:I10"/>
    <mergeCell ref="D9:D10"/>
    <mergeCell ref="R8:S8"/>
    <mergeCell ref="T8:U8"/>
    <mergeCell ref="AH7:AK7"/>
    <mergeCell ref="T10:U10"/>
    <mergeCell ref="L8:M8"/>
    <mergeCell ref="V10:W10"/>
    <mergeCell ref="E9:E10"/>
    <mergeCell ref="H8:I8"/>
    <mergeCell ref="B8:C8"/>
    <mergeCell ref="D8:E8"/>
    <mergeCell ref="F8:G8"/>
    <mergeCell ref="X8:Y8"/>
    <mergeCell ref="Z7:AC7"/>
    <mergeCell ref="AL8:AM8"/>
    <mergeCell ref="AN8:AO8"/>
    <mergeCell ref="AB8:AC8"/>
    <mergeCell ref="AD8:AE8"/>
    <mergeCell ref="AH8:AI8"/>
    <mergeCell ref="AL7:AO7"/>
    <mergeCell ref="AH10:AI10"/>
    <mergeCell ref="AJ10:AK10"/>
    <mergeCell ref="AL10:AM10"/>
    <mergeCell ref="AN10:AO10"/>
    <mergeCell ref="J7:M7"/>
    <mergeCell ref="N8:O8"/>
    <mergeCell ref="P8:Q8"/>
    <mergeCell ref="AJ8:AK8"/>
    <mergeCell ref="Z8:AA8"/>
    <mergeCell ref="AF8:AG8"/>
    <mergeCell ref="Y9:Y10"/>
    <mergeCell ref="X9:X10"/>
    <mergeCell ref="Z10:AA10"/>
    <mergeCell ref="AB10:AC10"/>
    <mergeCell ref="AD10:AE10"/>
    <mergeCell ref="AF10:AG10"/>
    <mergeCell ref="N7:Q7"/>
    <mergeCell ref="AX4:BG4"/>
    <mergeCell ref="B1:O1"/>
    <mergeCell ref="AX1:BG1"/>
    <mergeCell ref="AX2:BG2"/>
    <mergeCell ref="AX3:BG3"/>
    <mergeCell ref="B2:O2"/>
    <mergeCell ref="AH2:AU2"/>
    <mergeCell ref="AH1:AU1"/>
    <mergeCell ref="AH3:AU3"/>
    <mergeCell ref="V7:Y7"/>
    <mergeCell ref="AD7:AG7"/>
    <mergeCell ref="R7:U7"/>
    <mergeCell ref="BF7:BG7"/>
    <mergeCell ref="B3:O3"/>
    <mergeCell ref="B4:O4"/>
    <mergeCell ref="AH4:AU4"/>
    <mergeCell ref="R1:AE1"/>
    <mergeCell ref="R2:AE2"/>
    <mergeCell ref="R3:AE3"/>
    <mergeCell ref="R4:AE4"/>
  </mergeCells>
  <phoneticPr fontId="0" type="noConversion"/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33" max="39" man="1"/>
    <brk id="49" max="39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57</vt:i4>
      </vt:variant>
      <vt:variant>
        <vt:lpstr>Rangos con nombre</vt:lpstr>
      </vt:variant>
      <vt:variant>
        <vt:i4>109</vt:i4>
      </vt:variant>
    </vt:vector>
  </HeadingPairs>
  <TitlesOfParts>
    <vt:vector size="166" baseType="lpstr">
      <vt:lpstr>INDICE</vt:lpstr>
      <vt:lpstr>Resumen Balances</vt:lpstr>
      <vt:lpstr>BALANCE GENERALES</vt:lpstr>
      <vt:lpstr>BALANCE VIDA</vt:lpstr>
      <vt:lpstr>Resumen Inversiones</vt:lpstr>
      <vt:lpstr>INVERSIONES GENERALES</vt:lpstr>
      <vt:lpstr>INVERSIONES VIDA</vt:lpstr>
      <vt:lpstr>Resumen Resultados</vt:lpstr>
      <vt:lpstr>RESULTADOS GENERALES</vt:lpstr>
      <vt:lpstr>RESULTADOS VIDA</vt:lpstr>
      <vt:lpstr>Resumen Ramos</vt:lpstr>
      <vt:lpstr>Autos</vt:lpstr>
      <vt:lpstr>Incendio y Lucro</vt:lpstr>
      <vt:lpstr>Cumplimiento</vt:lpstr>
      <vt:lpstr>Ingenieria</vt:lpstr>
      <vt:lpstr>Corriente Débil</vt:lpstr>
      <vt:lpstr>Todo Riesgo Cont.</vt:lpstr>
      <vt:lpstr>Montaje y Rotura</vt:lpstr>
      <vt:lpstr>Minas y Petróleos</vt:lpstr>
      <vt:lpstr>Responsabilidad Civil</vt:lpstr>
      <vt:lpstr>Terremoto</vt:lpstr>
      <vt:lpstr>Transporte</vt:lpstr>
      <vt:lpstr>Manejo</vt:lpstr>
      <vt:lpstr>Seguros de Credito</vt:lpstr>
      <vt:lpstr>Otros Daños (2)</vt:lpstr>
      <vt:lpstr>Desempleo</vt:lpstr>
      <vt:lpstr>Sustracción</vt:lpstr>
      <vt:lpstr>Hogar</vt:lpstr>
      <vt:lpstr>Aviación</vt:lpstr>
      <vt:lpstr>Agrícola</vt:lpstr>
      <vt:lpstr>Nav.yCasco</vt:lpstr>
      <vt:lpstr>Vidrios</vt:lpstr>
      <vt:lpstr>Semovientes</vt:lpstr>
      <vt:lpstr>Total daños</vt:lpstr>
      <vt:lpstr>Vida grupo</vt:lpstr>
      <vt:lpstr>Salud</vt:lpstr>
      <vt:lpstr>Vida individual</vt:lpstr>
      <vt:lpstr>Accidentes P</vt:lpstr>
      <vt:lpstr>Educativo</vt:lpstr>
      <vt:lpstr>Exequias</vt:lpstr>
      <vt:lpstr>Otros Personas xCias</vt:lpstr>
      <vt:lpstr>Otros Personas</vt:lpstr>
      <vt:lpstr>EAC</vt:lpstr>
      <vt:lpstr>PVol</vt:lpstr>
      <vt:lpstr>PConmut</vt:lpstr>
      <vt:lpstr>RVol</vt:lpstr>
      <vt:lpstr>Total Personas</vt:lpstr>
      <vt:lpstr>Riesgos Laborales</vt:lpstr>
      <vt:lpstr>Seguros previsonales</vt:lpstr>
      <vt:lpstr>Rentas Vitalicias</vt:lpstr>
      <vt:lpstr>Total Seguridad Social</vt:lpstr>
      <vt:lpstr>Soat</vt:lpstr>
      <vt:lpstr>Incendio y Lucro1</vt:lpstr>
      <vt:lpstr>Ingenieria1</vt:lpstr>
      <vt:lpstr>Transporte1</vt:lpstr>
      <vt:lpstr>Terremoto1</vt:lpstr>
      <vt:lpstr>Vida Ind (2)</vt:lpstr>
      <vt:lpstr>'Accidentes P'!Área_de_impresión</vt:lpstr>
      <vt:lpstr>Agrícola!Área_de_impresión</vt:lpstr>
      <vt:lpstr>Autos!Área_de_impresión</vt:lpstr>
      <vt:lpstr>Aviación!Área_de_impresión</vt:lpstr>
      <vt:lpstr>'BALANCE GENERALES'!Área_de_impresión</vt:lpstr>
      <vt:lpstr>'BALANCE VIDA'!Área_de_impresión</vt:lpstr>
      <vt:lpstr>'Corriente Débil'!Área_de_impresión</vt:lpstr>
      <vt:lpstr>Cumplimiento!Área_de_impresión</vt:lpstr>
      <vt:lpstr>Desempleo!Área_de_impresión</vt:lpstr>
      <vt:lpstr>EAC!Área_de_impresión</vt:lpstr>
      <vt:lpstr>Educativo!Área_de_impresión</vt:lpstr>
      <vt:lpstr>Exequias!Área_de_impresión</vt:lpstr>
      <vt:lpstr>Hogar!Área_de_impresión</vt:lpstr>
      <vt:lpstr>'Incendio y Lucro'!Área_de_impresión</vt:lpstr>
      <vt:lpstr>'Incendio y Lucro1'!Área_de_impresión</vt:lpstr>
      <vt:lpstr>Ingenieria!Área_de_impresión</vt:lpstr>
      <vt:lpstr>Ingenieria1!Área_de_impresión</vt:lpstr>
      <vt:lpstr>'INVERSIONES GENERALES'!Área_de_impresión</vt:lpstr>
      <vt:lpstr>'INVERSIONES VIDA'!Área_de_impresión</vt:lpstr>
      <vt:lpstr>Manejo!Área_de_impresión</vt:lpstr>
      <vt:lpstr>'Minas y Petróleos'!Área_de_impresión</vt:lpstr>
      <vt:lpstr>'Montaje y Rotura'!Área_de_impresión</vt:lpstr>
      <vt:lpstr>Nav.yCasco!Área_de_impresión</vt:lpstr>
      <vt:lpstr>'Otros Daños (2)'!Área_de_impresión</vt:lpstr>
      <vt:lpstr>'Otros Personas'!Área_de_impresión</vt:lpstr>
      <vt:lpstr>'Otros Personas xCias'!Área_de_impresión</vt:lpstr>
      <vt:lpstr>PConmut!Área_de_impresión</vt:lpstr>
      <vt:lpstr>PVol!Área_de_impresión</vt:lpstr>
      <vt:lpstr>'Rentas Vitalicias'!Área_de_impresión</vt:lpstr>
      <vt:lpstr>'Responsabilidad Civil'!Área_de_impresión</vt:lpstr>
      <vt:lpstr>'RESULTADOS GENERALES'!Área_de_impresión</vt:lpstr>
      <vt:lpstr>'RESULTADOS VIDA'!Área_de_impresión</vt:lpstr>
      <vt:lpstr>'Resumen Balances'!Área_de_impresión</vt:lpstr>
      <vt:lpstr>'Resumen Inversiones'!Área_de_impresión</vt:lpstr>
      <vt:lpstr>'Resumen Ramos'!Área_de_impresión</vt:lpstr>
      <vt:lpstr>'Resumen Resultados'!Área_de_impresión</vt:lpstr>
      <vt:lpstr>'Riesgos Laborales'!Área_de_impresión</vt:lpstr>
      <vt:lpstr>RVol!Área_de_impresión</vt:lpstr>
      <vt:lpstr>Salud!Área_de_impresión</vt:lpstr>
      <vt:lpstr>'Seguros de Credito'!Área_de_impresión</vt:lpstr>
      <vt:lpstr>'Seguros previsonales'!Área_de_impresión</vt:lpstr>
      <vt:lpstr>Semovientes!Área_de_impresión</vt:lpstr>
      <vt:lpstr>Soat!Área_de_impresión</vt:lpstr>
      <vt:lpstr>Sustracción!Área_de_impresión</vt:lpstr>
      <vt:lpstr>Terremoto!Área_de_impresión</vt:lpstr>
      <vt:lpstr>Terremoto1!Área_de_impresión</vt:lpstr>
      <vt:lpstr>'Todo Riesgo Cont.'!Área_de_impresión</vt:lpstr>
      <vt:lpstr>'Total daños'!Área_de_impresión</vt:lpstr>
      <vt:lpstr>'Total Personas'!Área_de_impresión</vt:lpstr>
      <vt:lpstr>'Total Seguridad Social'!Área_de_impresión</vt:lpstr>
      <vt:lpstr>Transporte!Área_de_impresión</vt:lpstr>
      <vt:lpstr>Transporte1!Área_de_impresión</vt:lpstr>
      <vt:lpstr>'Vida grupo'!Área_de_impresión</vt:lpstr>
      <vt:lpstr>'Vida Ind (2)'!Área_de_impresión</vt:lpstr>
      <vt:lpstr>'Vida individual'!Área_de_impresión</vt:lpstr>
      <vt:lpstr>Vidrios!Área_de_impresión</vt:lpstr>
      <vt:lpstr>'Accidentes P'!Títulos_a_imprimir</vt:lpstr>
      <vt:lpstr>Agrícola!Títulos_a_imprimir</vt:lpstr>
      <vt:lpstr>Autos!Títulos_a_imprimir</vt:lpstr>
      <vt:lpstr>Aviación!Títulos_a_imprimir</vt:lpstr>
      <vt:lpstr>'BALANCE GENERALES'!Títulos_a_imprimir</vt:lpstr>
      <vt:lpstr>'BALANCE VIDA'!Títulos_a_imprimir</vt:lpstr>
      <vt:lpstr>'Corriente Débil'!Títulos_a_imprimir</vt:lpstr>
      <vt:lpstr>Cumplimiento!Títulos_a_imprimir</vt:lpstr>
      <vt:lpstr>Desempleo!Títulos_a_imprimir</vt:lpstr>
      <vt:lpstr>EAC!Títulos_a_imprimir</vt:lpstr>
      <vt:lpstr>Educativo!Títulos_a_imprimir</vt:lpstr>
      <vt:lpstr>Exequias!Títulos_a_imprimir</vt:lpstr>
      <vt:lpstr>Hogar!Títulos_a_imprimir</vt:lpstr>
      <vt:lpstr>'Incendio y Lucro'!Títulos_a_imprimir</vt:lpstr>
      <vt:lpstr>'Incendio y Lucro1'!Títulos_a_imprimir</vt:lpstr>
      <vt:lpstr>Ingenieria!Títulos_a_imprimir</vt:lpstr>
      <vt:lpstr>Ingenieria1!Títulos_a_imprimir</vt:lpstr>
      <vt:lpstr>'INVERSIONES GENERALES'!Títulos_a_imprimir</vt:lpstr>
      <vt:lpstr>'INVERSIONES VIDA'!Títulos_a_imprimir</vt:lpstr>
      <vt:lpstr>Manejo!Títulos_a_imprimir</vt:lpstr>
      <vt:lpstr>'Minas y Petróleos'!Títulos_a_imprimir</vt:lpstr>
      <vt:lpstr>'Montaje y Rotura'!Títulos_a_imprimir</vt:lpstr>
      <vt:lpstr>Nav.yCasco!Títulos_a_imprimir</vt:lpstr>
      <vt:lpstr>'Otros Daños (2)'!Títulos_a_imprimir</vt:lpstr>
      <vt:lpstr>'Otros Personas'!Títulos_a_imprimir</vt:lpstr>
      <vt:lpstr>'Otros Personas xCias'!Títulos_a_imprimir</vt:lpstr>
      <vt:lpstr>PConmut!Títulos_a_imprimir</vt:lpstr>
      <vt:lpstr>PVol!Títulos_a_imprimir</vt:lpstr>
      <vt:lpstr>'Rentas Vitalicias'!Títulos_a_imprimir</vt:lpstr>
      <vt:lpstr>'Responsabilidad Civil'!Títulos_a_imprimir</vt:lpstr>
      <vt:lpstr>'RESULTADOS GENERALES'!Títulos_a_imprimir</vt:lpstr>
      <vt:lpstr>'RESULTADOS VIDA'!Títulos_a_imprimir</vt:lpstr>
      <vt:lpstr>'Resumen Ramos'!Títulos_a_imprimir</vt:lpstr>
      <vt:lpstr>'Riesgos Laborales'!Títulos_a_imprimir</vt:lpstr>
      <vt:lpstr>RVol!Títulos_a_imprimir</vt:lpstr>
      <vt:lpstr>Salud!Títulos_a_imprimir</vt:lpstr>
      <vt:lpstr>'Seguros de Credito'!Títulos_a_imprimir</vt:lpstr>
      <vt:lpstr>'Seguros previsonales'!Títulos_a_imprimir</vt:lpstr>
      <vt:lpstr>Semovientes!Títulos_a_imprimir</vt:lpstr>
      <vt:lpstr>Soat!Títulos_a_imprimir</vt:lpstr>
      <vt:lpstr>Sustracción!Títulos_a_imprimir</vt:lpstr>
      <vt:lpstr>Terremoto!Títulos_a_imprimir</vt:lpstr>
      <vt:lpstr>Terremoto1!Títulos_a_imprimir</vt:lpstr>
      <vt:lpstr>'Todo Riesgo Cont.'!Títulos_a_imprimir</vt:lpstr>
      <vt:lpstr>'Total daños'!Títulos_a_imprimir</vt:lpstr>
      <vt:lpstr>'Total Personas'!Títulos_a_imprimir</vt:lpstr>
      <vt:lpstr>'Total Seguridad Social'!Títulos_a_imprimir</vt:lpstr>
      <vt:lpstr>Transporte!Títulos_a_imprimir</vt:lpstr>
      <vt:lpstr>Transporte1!Títulos_a_imprimir</vt:lpstr>
      <vt:lpstr>'Vida grupo'!Títulos_a_imprimir</vt:lpstr>
      <vt:lpstr>'Vida Ind (2)'!Títulos_a_imprimir</vt:lpstr>
      <vt:lpstr>'Vida individual'!Títulos_a_imprimir</vt:lpstr>
      <vt:lpstr>Vidrios!Títulos_a_imprimir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Arturo Alonso Nájera Alvarado</dc:creator>
  <cp:lastModifiedBy>lsilva</cp:lastModifiedBy>
  <cp:lastPrinted>2012-08-23T16:29:37Z</cp:lastPrinted>
  <dcterms:created xsi:type="dcterms:W3CDTF">1999-12-17T14:06:22Z</dcterms:created>
  <dcterms:modified xsi:type="dcterms:W3CDTF">2015-01-27T16:12:21Z</dcterms:modified>
</cp:coreProperties>
</file>